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lokesh/Dropbox (Weizmann Institute)/S66x8 composite methods/ESI/"/>
    </mc:Choice>
  </mc:AlternateContent>
  <xr:revisionPtr revIDLastSave="0" documentId="8_{B5C0144A-4226-894A-A288-D474972BED26}" xr6:coauthVersionLast="47" xr6:coauthVersionMax="47" xr10:uidLastSave="{00000000-0000-0000-0000-000000000000}"/>
  <bookViews>
    <workbookView xWindow="0" yWindow="500" windowWidth="28800" windowHeight="14700" activeTab="4" xr2:uid="{620D9165-C730-7C4C-9ED2-468436D64563}"/>
  </bookViews>
  <sheets>
    <sheet name="haVTZ slice 1.0" sheetId="1" r:id="rId1"/>
    <sheet name="haVTZ S66x8" sheetId="3" r:id="rId2"/>
    <sheet name="HLC S66x8 haVDZ" sheetId="7" r:id="rId3"/>
    <sheet name="HLC S66x8 haVTZ" sheetId="6" r:id="rId4"/>
    <sheet name="Table 6" sheetId="10" r:id="rId5"/>
  </sheets>
  <externalReferences>
    <externalReference r:id="rId6"/>
    <externalReference r:id="rId7"/>
  </externalReferences>
  <definedNames>
    <definedName name="_xlnm._FilterDatabase" localSheetId="1" hidden="1">'haVTZ S66x8'!$BP$2:$BP$539</definedName>
    <definedName name="solver_adj" localSheetId="1" hidden="1">'haVTZ S66x8'!$CF$1</definedName>
    <definedName name="solver_cvg" localSheetId="1" hidden="1">0.0001</definedName>
    <definedName name="solver_drv" localSheetId="1" hidden="1">1</definedName>
    <definedName name="solver_eng" localSheetId="1" hidden="1">1</definedName>
    <definedName name="solver_itr" localSheetId="1" hidden="1">2147483647</definedName>
    <definedName name="solver_lin" localSheetId="1" hidden="1">2</definedName>
    <definedName name="solver_mip" localSheetId="1" hidden="1">2147483647</definedName>
    <definedName name="solver_mni" localSheetId="1" hidden="1">30</definedName>
    <definedName name="solver_mrt" localSheetId="1" hidden="1">0.075</definedName>
    <definedName name="solver_msl" localSheetId="1" hidden="1">2</definedName>
    <definedName name="solver_neg" localSheetId="1" hidden="1">2</definedName>
    <definedName name="solver_nod" localSheetId="1" hidden="1">2147483647</definedName>
    <definedName name="solver_num" localSheetId="1" hidden="1">0</definedName>
    <definedName name="solver_opt" localSheetId="1" hidden="1">'haVTZ S66x8'!$CF$9</definedName>
    <definedName name="solver_pre" localSheetId="1" hidden="1">0.000001</definedName>
    <definedName name="solver_rbv" localSheetId="1" hidden="1">1</definedName>
    <definedName name="solver_rlx" localSheetId="1" hidden="1">2</definedName>
    <definedName name="solver_rsd" localSheetId="1" hidden="1">0</definedName>
    <definedName name="solver_scl" localSheetId="1" hidden="1">1</definedName>
    <definedName name="solver_sho" localSheetId="1" hidden="1">2</definedName>
    <definedName name="solver_ssz" localSheetId="1" hidden="1">100</definedName>
    <definedName name="solver_tim" localSheetId="1" hidden="1">2147483647</definedName>
    <definedName name="solver_tol" localSheetId="1" hidden="1">0.01</definedName>
    <definedName name="solver_typ" localSheetId="1" hidden="1">2</definedName>
    <definedName name="solver_val" localSheetId="1" hidden="1">0</definedName>
    <definedName name="solver_ver" localSheetId="1" hidden="1">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Z1" i="3" l="1"/>
  <c r="K60" i="10" l="1"/>
  <c r="R60" i="10"/>
  <c r="Q60" i="10"/>
  <c r="P60" i="10"/>
  <c r="O60" i="10"/>
  <c r="N60" i="10"/>
  <c r="M60" i="10"/>
  <c r="M59" i="10"/>
  <c r="M58" i="10"/>
  <c r="M57" i="10"/>
  <c r="M56" i="10"/>
  <c r="K56" i="10"/>
  <c r="M55" i="10"/>
  <c r="M54" i="10"/>
  <c r="M53" i="10"/>
  <c r="M52" i="10"/>
  <c r="K52" i="10"/>
  <c r="M51" i="10"/>
  <c r="M50" i="10"/>
  <c r="M49" i="10"/>
  <c r="M48" i="10"/>
  <c r="K48" i="10"/>
  <c r="M47" i="10"/>
  <c r="M46" i="10"/>
  <c r="M45" i="10"/>
  <c r="M44" i="10"/>
  <c r="K44" i="10"/>
  <c r="M43" i="10"/>
  <c r="M42" i="10"/>
  <c r="M41" i="10"/>
  <c r="M40" i="10"/>
  <c r="K40" i="10"/>
  <c r="M39" i="10"/>
  <c r="M38" i="10"/>
  <c r="M37" i="10"/>
  <c r="M36" i="10"/>
  <c r="K36" i="10"/>
  <c r="M35" i="10"/>
  <c r="M34" i="10"/>
  <c r="M33" i="10"/>
  <c r="M32" i="10"/>
  <c r="K32" i="10"/>
  <c r="M31" i="10"/>
  <c r="M30" i="10"/>
  <c r="M29" i="10"/>
  <c r="M28" i="10"/>
  <c r="K28" i="10"/>
  <c r="M27" i="10"/>
  <c r="M26" i="10"/>
  <c r="M25" i="10"/>
  <c r="M24" i="10"/>
  <c r="K24" i="10"/>
  <c r="M23" i="10"/>
  <c r="M22" i="10"/>
  <c r="M21" i="10"/>
  <c r="M20" i="10"/>
  <c r="K20" i="10"/>
  <c r="M17" i="10"/>
  <c r="M18" i="10"/>
  <c r="M19" i="10"/>
  <c r="O15" i="10"/>
  <c r="P15" i="10"/>
  <c r="Q15" i="10"/>
  <c r="R15" i="10"/>
  <c r="N15" i="10"/>
  <c r="M16" i="10"/>
  <c r="K16" i="10"/>
  <c r="Y11" i="10"/>
  <c r="Z11" i="10"/>
  <c r="AA11" i="10"/>
  <c r="X11" i="10"/>
  <c r="BP3" i="10"/>
  <c r="BP4" i="10"/>
  <c r="BP5" i="10"/>
  <c r="BP6" i="10"/>
  <c r="BP7" i="10"/>
  <c r="BP8" i="10"/>
  <c r="BP9" i="10"/>
  <c r="BK2" i="10"/>
  <c r="BQ2" i="10"/>
  <c r="BV2" i="10"/>
  <c r="BK1" i="10"/>
  <c r="BL1" i="10"/>
  <c r="BM1" i="10"/>
  <c r="BN1" i="10"/>
  <c r="BP1" i="10"/>
  <c r="BQ1" i="10"/>
  <c r="BR1" i="10"/>
  <c r="BS1" i="10"/>
  <c r="BT1" i="10"/>
  <c r="BV1" i="10"/>
  <c r="BW1" i="10"/>
  <c r="BX1" i="10"/>
  <c r="BY1" i="10"/>
  <c r="AD3" i="10"/>
  <c r="AT3" i="10"/>
  <c r="BE3" i="10"/>
  <c r="AD4" i="10"/>
  <c r="AT4" i="10"/>
  <c r="BE4" i="10"/>
  <c r="AD5" i="10"/>
  <c r="AT5" i="10"/>
  <c r="BE5" i="10"/>
  <c r="AD6" i="10"/>
  <c r="AT6" i="10"/>
  <c r="BE6" i="10"/>
  <c r="AD7" i="10"/>
  <c r="AT7" i="10"/>
  <c r="BE7" i="10"/>
  <c r="AD8" i="10"/>
  <c r="AT8" i="10"/>
  <c r="BE8" i="10"/>
  <c r="AD9" i="10"/>
  <c r="AT9" i="10"/>
  <c r="BE9" i="10"/>
  <c r="N2" i="10"/>
  <c r="S2" i="10"/>
  <c r="AE2" i="10"/>
  <c r="AJ2" i="10"/>
  <c r="AO2" i="10"/>
  <c r="AU2" i="10"/>
  <c r="AZ2" i="10"/>
  <c r="BF2" i="10"/>
  <c r="N1" i="10"/>
  <c r="O1" i="10"/>
  <c r="P1" i="10"/>
  <c r="Q1" i="10"/>
  <c r="S1" i="10"/>
  <c r="T1" i="10"/>
  <c r="U1" i="10"/>
  <c r="V1" i="10"/>
  <c r="AD1" i="10"/>
  <c r="AE1" i="10"/>
  <c r="AF1" i="10"/>
  <c r="AG1" i="10"/>
  <c r="AH1" i="10"/>
  <c r="AJ1" i="10"/>
  <c r="AK1" i="10"/>
  <c r="AL1" i="10"/>
  <c r="AM1" i="10"/>
  <c r="AO1" i="10"/>
  <c r="AP1" i="10"/>
  <c r="AQ1" i="10"/>
  <c r="AR1" i="10"/>
  <c r="AT1" i="10"/>
  <c r="AU1" i="10"/>
  <c r="AV1" i="10"/>
  <c r="AW1" i="10"/>
  <c r="AX1" i="10"/>
  <c r="AZ1" i="10"/>
  <c r="BA1" i="10"/>
  <c r="BB1" i="10"/>
  <c r="BC1" i="10"/>
  <c r="BE1" i="10"/>
  <c r="BF1" i="10"/>
  <c r="BG1" i="10"/>
  <c r="BH1" i="10"/>
  <c r="BI1" i="10"/>
  <c r="M4" i="10"/>
  <c r="M5" i="10"/>
  <c r="M6" i="10"/>
  <c r="M7" i="10"/>
  <c r="M8" i="10"/>
  <c r="M9" i="10"/>
  <c r="M3" i="10"/>
  <c r="B11" i="10" l="1" a="1"/>
  <c r="B12" i="10" s="1"/>
  <c r="L25" i="10" s="1"/>
  <c r="CO2" i="3"/>
  <c r="CZ2" i="3"/>
  <c r="B11" i="10" l="1"/>
  <c r="L24" i="10" s="1"/>
  <c r="B13" i="10"/>
  <c r="L26" i="10" s="1"/>
  <c r="B14" i="10"/>
  <c r="L27" i="10" s="1"/>
  <c r="AI146" i="6" l="1"/>
  <c r="AI147" i="6"/>
  <c r="AI148" i="6"/>
  <c r="AI149" i="6"/>
  <c r="AI150" i="6"/>
  <c r="AI151" i="6"/>
  <c r="AD146" i="6"/>
  <c r="AD147" i="6"/>
  <c r="AD148" i="6"/>
  <c r="AD149" i="6"/>
  <c r="BG12" i="6" l="1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36" i="6"/>
  <c r="BG37" i="6"/>
  <c r="BG38" i="6"/>
  <c r="BG39" i="6"/>
  <c r="BG40" i="6"/>
  <c r="BG41" i="6"/>
  <c r="BG42" i="6"/>
  <c r="BG43" i="6"/>
  <c r="BG44" i="6"/>
  <c r="BG45" i="6"/>
  <c r="BG46" i="6"/>
  <c r="BG47" i="6"/>
  <c r="BG48" i="6"/>
  <c r="BG49" i="6"/>
  <c r="BG50" i="6"/>
  <c r="BG51" i="6"/>
  <c r="BG52" i="6"/>
  <c r="BG53" i="6"/>
  <c r="BG54" i="6"/>
  <c r="BG55" i="6"/>
  <c r="BG56" i="6"/>
  <c r="BG57" i="6"/>
  <c r="BG58" i="6"/>
  <c r="BG59" i="6"/>
  <c r="BG60" i="6"/>
  <c r="BG61" i="6"/>
  <c r="BG62" i="6"/>
  <c r="BG63" i="6"/>
  <c r="BG64" i="6"/>
  <c r="BG65" i="6"/>
  <c r="BG66" i="6"/>
  <c r="BG67" i="6"/>
  <c r="BG68" i="6"/>
  <c r="BG69" i="6"/>
  <c r="BG70" i="6"/>
  <c r="BG71" i="6"/>
  <c r="BG72" i="6"/>
  <c r="BG73" i="6"/>
  <c r="BG74" i="6"/>
  <c r="BG75" i="6"/>
  <c r="BG76" i="6"/>
  <c r="BG77" i="6"/>
  <c r="BG78" i="6"/>
  <c r="BG79" i="6"/>
  <c r="BG80" i="6"/>
  <c r="BG81" i="6"/>
  <c r="BG82" i="6"/>
  <c r="BG83" i="6"/>
  <c r="BG84" i="6"/>
  <c r="BG85" i="6"/>
  <c r="BG86" i="6"/>
  <c r="BG87" i="6"/>
  <c r="BG88" i="6"/>
  <c r="BG89" i="6"/>
  <c r="BG90" i="6"/>
  <c r="BG91" i="6"/>
  <c r="BG92" i="6"/>
  <c r="BG93" i="6"/>
  <c r="BG94" i="6"/>
  <c r="BG95" i="6"/>
  <c r="BG96" i="6"/>
  <c r="BG97" i="6"/>
  <c r="BG98" i="6"/>
  <c r="BG99" i="6"/>
  <c r="BG100" i="6"/>
  <c r="BG101" i="6"/>
  <c r="BG102" i="6"/>
  <c r="BG103" i="6"/>
  <c r="BG104" i="6"/>
  <c r="BG105" i="6"/>
  <c r="BG106" i="6"/>
  <c r="BG107" i="6"/>
  <c r="BG108" i="6"/>
  <c r="BG109" i="6"/>
  <c r="BG110" i="6"/>
  <c r="BG111" i="6"/>
  <c r="BG112" i="6"/>
  <c r="BG113" i="6"/>
  <c r="BG114" i="6"/>
  <c r="BG115" i="6"/>
  <c r="BG116" i="6"/>
  <c r="BG117" i="6"/>
  <c r="BG118" i="6"/>
  <c r="BG119" i="6"/>
  <c r="BG120" i="6"/>
  <c r="BG121" i="6"/>
  <c r="BG122" i="6"/>
  <c r="BG123" i="6"/>
  <c r="BG124" i="6"/>
  <c r="BG125" i="6"/>
  <c r="BG126" i="6"/>
  <c r="BG127" i="6"/>
  <c r="BG128" i="6"/>
  <c r="BG129" i="6"/>
  <c r="BG130" i="6"/>
  <c r="BG131" i="6"/>
  <c r="BG132" i="6"/>
  <c r="BG133" i="6"/>
  <c r="BG134" i="6"/>
  <c r="BG135" i="6"/>
  <c r="BG136" i="6"/>
  <c r="BG137" i="6"/>
  <c r="BG138" i="6"/>
  <c r="BG139" i="6"/>
  <c r="BG140" i="6"/>
  <c r="BG141" i="6"/>
  <c r="BG142" i="6"/>
  <c r="BG143" i="6"/>
  <c r="BG144" i="6"/>
  <c r="BG145" i="6"/>
  <c r="BG146" i="6"/>
  <c r="BG147" i="6"/>
  <c r="BG148" i="6"/>
  <c r="BG149" i="6"/>
  <c r="BG150" i="6"/>
  <c r="BG151" i="6"/>
  <c r="BG152" i="6"/>
  <c r="BG153" i="6"/>
  <c r="BG154" i="6"/>
  <c r="BG155" i="6"/>
  <c r="BG156" i="6"/>
  <c r="BG157" i="6"/>
  <c r="BG158" i="6"/>
  <c r="BG159" i="6"/>
  <c r="BG160" i="6"/>
  <c r="BG161" i="6"/>
  <c r="BG162" i="6"/>
  <c r="BG163" i="6"/>
  <c r="BG164" i="6"/>
  <c r="BG165" i="6"/>
  <c r="BG166" i="6"/>
  <c r="BG167" i="6"/>
  <c r="BG168" i="6"/>
  <c r="BG169" i="6"/>
  <c r="BG170" i="6"/>
  <c r="BG171" i="6"/>
  <c r="BG172" i="6"/>
  <c r="BG173" i="6"/>
  <c r="BG174" i="6"/>
  <c r="BG175" i="6"/>
  <c r="BG176" i="6"/>
  <c r="BG177" i="6"/>
  <c r="BG178" i="6"/>
  <c r="BG179" i="6"/>
  <c r="BG180" i="6"/>
  <c r="BG181" i="6"/>
  <c r="BG182" i="6"/>
  <c r="BG183" i="6"/>
  <c r="BG184" i="6"/>
  <c r="BG185" i="6"/>
  <c r="BG186" i="6"/>
  <c r="BG187" i="6"/>
  <c r="BG188" i="6"/>
  <c r="BG189" i="6"/>
  <c r="BG190" i="6"/>
  <c r="BG191" i="6"/>
  <c r="BG192" i="6"/>
  <c r="BG193" i="6"/>
  <c r="BG194" i="6"/>
  <c r="BG195" i="6"/>
  <c r="BG196" i="6"/>
  <c r="BG197" i="6"/>
  <c r="BG198" i="6"/>
  <c r="BG199" i="6"/>
  <c r="BG200" i="6"/>
  <c r="BG201" i="6"/>
  <c r="BG202" i="6"/>
  <c r="BG203" i="6"/>
  <c r="BG204" i="6"/>
  <c r="BG205" i="6"/>
  <c r="BG206" i="6"/>
  <c r="BG207" i="6"/>
  <c r="BG208" i="6"/>
  <c r="BG209" i="6"/>
  <c r="BG210" i="6"/>
  <c r="BG211" i="6"/>
  <c r="BG212" i="6"/>
  <c r="BG213" i="6"/>
  <c r="BG214" i="6"/>
  <c r="BG215" i="6"/>
  <c r="BG216" i="6"/>
  <c r="BG217" i="6"/>
  <c r="BG218" i="6"/>
  <c r="BG219" i="6"/>
  <c r="BG220" i="6"/>
  <c r="BG221" i="6"/>
  <c r="BG222" i="6"/>
  <c r="BG223" i="6"/>
  <c r="BG224" i="6"/>
  <c r="BG225" i="6"/>
  <c r="BG226" i="6"/>
  <c r="BG227" i="6"/>
  <c r="BG228" i="6"/>
  <c r="BG229" i="6"/>
  <c r="BG230" i="6"/>
  <c r="BG231" i="6"/>
  <c r="BG232" i="6"/>
  <c r="BG233" i="6"/>
  <c r="BG234" i="6"/>
  <c r="BG235" i="6"/>
  <c r="BG236" i="6"/>
  <c r="BG237" i="6"/>
  <c r="BG238" i="6"/>
  <c r="BG239" i="6"/>
  <c r="BG240" i="6"/>
  <c r="BG241" i="6"/>
  <c r="BG242" i="6"/>
  <c r="BG243" i="6"/>
  <c r="BG244" i="6"/>
  <c r="BG245" i="6"/>
  <c r="BG246" i="6"/>
  <c r="BG247" i="6"/>
  <c r="BG248" i="6"/>
  <c r="BG249" i="6"/>
  <c r="BG250" i="6"/>
  <c r="BG251" i="6"/>
  <c r="BG252" i="6"/>
  <c r="BG253" i="6"/>
  <c r="BG254" i="6"/>
  <c r="BG255" i="6"/>
  <c r="BG256" i="6"/>
  <c r="BG257" i="6"/>
  <c r="BG258" i="6"/>
  <c r="BG259" i="6"/>
  <c r="BG260" i="6"/>
  <c r="BG261" i="6"/>
  <c r="BG262" i="6"/>
  <c r="BG263" i="6"/>
  <c r="BG264" i="6"/>
  <c r="BG265" i="6"/>
  <c r="BG266" i="6"/>
  <c r="BG267" i="6"/>
  <c r="BG268" i="6"/>
  <c r="BG269" i="6"/>
  <c r="BG270" i="6"/>
  <c r="BG271" i="6"/>
  <c r="BG272" i="6"/>
  <c r="BG273" i="6"/>
  <c r="BG274" i="6"/>
  <c r="BG275" i="6"/>
  <c r="BG276" i="6"/>
  <c r="BG277" i="6"/>
  <c r="BG278" i="6"/>
  <c r="BG279" i="6"/>
  <c r="BG280" i="6"/>
  <c r="BG281" i="6"/>
  <c r="BG282" i="6"/>
  <c r="BG283" i="6"/>
  <c r="BG284" i="6"/>
  <c r="BG285" i="6"/>
  <c r="BG286" i="6"/>
  <c r="BG287" i="6"/>
  <c r="BG288" i="6"/>
  <c r="BG289" i="6"/>
  <c r="BG290" i="6"/>
  <c r="BG291" i="6"/>
  <c r="BG292" i="6"/>
  <c r="BG293" i="6"/>
  <c r="BG294" i="6"/>
  <c r="BG295" i="6"/>
  <c r="BG296" i="6"/>
  <c r="BG297" i="6"/>
  <c r="BG298" i="6"/>
  <c r="BG299" i="6"/>
  <c r="BG300" i="6"/>
  <c r="BG301" i="6"/>
  <c r="BG302" i="6"/>
  <c r="BG303" i="6"/>
  <c r="BG304" i="6"/>
  <c r="BG305" i="6"/>
  <c r="BG306" i="6"/>
  <c r="BG307" i="6"/>
  <c r="BG308" i="6"/>
  <c r="BG309" i="6"/>
  <c r="BG310" i="6"/>
  <c r="BG311" i="6"/>
  <c r="BG312" i="6"/>
  <c r="BG313" i="6"/>
  <c r="BG314" i="6"/>
  <c r="BG315" i="6"/>
  <c r="BG316" i="6"/>
  <c r="BG317" i="6"/>
  <c r="BG318" i="6"/>
  <c r="BG319" i="6"/>
  <c r="BG320" i="6"/>
  <c r="BG321" i="6"/>
  <c r="BG322" i="6"/>
  <c r="BG323" i="6"/>
  <c r="BG324" i="6"/>
  <c r="BG325" i="6"/>
  <c r="BG326" i="6"/>
  <c r="BG327" i="6"/>
  <c r="BG328" i="6"/>
  <c r="BG329" i="6"/>
  <c r="BG330" i="6"/>
  <c r="BG331" i="6"/>
  <c r="BG332" i="6"/>
  <c r="BG333" i="6"/>
  <c r="BG334" i="6"/>
  <c r="BG335" i="6"/>
  <c r="BG336" i="6"/>
  <c r="BG337" i="6"/>
  <c r="BG338" i="6"/>
  <c r="BG339" i="6"/>
  <c r="BG340" i="6"/>
  <c r="BG341" i="6"/>
  <c r="BG342" i="6"/>
  <c r="BG343" i="6"/>
  <c r="BG344" i="6"/>
  <c r="BG345" i="6"/>
  <c r="BG346" i="6"/>
  <c r="BG347" i="6"/>
  <c r="BG348" i="6"/>
  <c r="BG349" i="6"/>
  <c r="BG350" i="6"/>
  <c r="BG351" i="6"/>
  <c r="BG352" i="6"/>
  <c r="BG353" i="6"/>
  <c r="BG354" i="6"/>
  <c r="BG355" i="6"/>
  <c r="BG356" i="6"/>
  <c r="BG357" i="6"/>
  <c r="BG358" i="6"/>
  <c r="BG359" i="6"/>
  <c r="BG360" i="6"/>
  <c r="BG361" i="6"/>
  <c r="BG362" i="6"/>
  <c r="BG363" i="6"/>
  <c r="BG364" i="6"/>
  <c r="BG365" i="6"/>
  <c r="BG366" i="6"/>
  <c r="BG367" i="6"/>
  <c r="BG368" i="6"/>
  <c r="BG369" i="6"/>
  <c r="BG370" i="6"/>
  <c r="BG371" i="6"/>
  <c r="BG372" i="6"/>
  <c r="BG373" i="6"/>
  <c r="BG374" i="6"/>
  <c r="BG375" i="6"/>
  <c r="BG376" i="6"/>
  <c r="BG377" i="6"/>
  <c r="BG378" i="6"/>
  <c r="BG379" i="6"/>
  <c r="BG380" i="6"/>
  <c r="BG381" i="6"/>
  <c r="BG382" i="6"/>
  <c r="BG383" i="6"/>
  <c r="BG384" i="6"/>
  <c r="BG385" i="6"/>
  <c r="BG386" i="6"/>
  <c r="BG387" i="6"/>
  <c r="BG388" i="6"/>
  <c r="BG389" i="6"/>
  <c r="BG390" i="6"/>
  <c r="BG391" i="6"/>
  <c r="BG392" i="6"/>
  <c r="BG393" i="6"/>
  <c r="BG394" i="6"/>
  <c r="BG395" i="6"/>
  <c r="BG396" i="6"/>
  <c r="BG397" i="6"/>
  <c r="BG398" i="6"/>
  <c r="BG399" i="6"/>
  <c r="BG400" i="6"/>
  <c r="BG401" i="6"/>
  <c r="BG402" i="6"/>
  <c r="BG403" i="6"/>
  <c r="BG404" i="6"/>
  <c r="BG405" i="6"/>
  <c r="BG406" i="6"/>
  <c r="BG407" i="6"/>
  <c r="BG408" i="6"/>
  <c r="BG409" i="6"/>
  <c r="BG410" i="6"/>
  <c r="BG411" i="6"/>
  <c r="BG412" i="6"/>
  <c r="BG413" i="6"/>
  <c r="BG414" i="6"/>
  <c r="BG415" i="6"/>
  <c r="BG416" i="6"/>
  <c r="BG417" i="6"/>
  <c r="BG418" i="6"/>
  <c r="BG419" i="6"/>
  <c r="BG420" i="6"/>
  <c r="BG421" i="6"/>
  <c r="BG422" i="6"/>
  <c r="BG423" i="6"/>
  <c r="BG424" i="6"/>
  <c r="BG425" i="6"/>
  <c r="BG426" i="6"/>
  <c r="BG427" i="6"/>
  <c r="BG428" i="6"/>
  <c r="BG429" i="6"/>
  <c r="BG430" i="6"/>
  <c r="BG431" i="6"/>
  <c r="BG432" i="6"/>
  <c r="BG433" i="6"/>
  <c r="BG434" i="6"/>
  <c r="BG435" i="6"/>
  <c r="BG436" i="6"/>
  <c r="BG437" i="6"/>
  <c r="BG438" i="6"/>
  <c r="BG439" i="6"/>
  <c r="BG440" i="6"/>
  <c r="BG441" i="6"/>
  <c r="BG442" i="6"/>
  <c r="BG443" i="6"/>
  <c r="BG444" i="6"/>
  <c r="BG445" i="6"/>
  <c r="BG446" i="6"/>
  <c r="BG447" i="6"/>
  <c r="BG448" i="6"/>
  <c r="BG449" i="6"/>
  <c r="BG450" i="6"/>
  <c r="BG451" i="6"/>
  <c r="BG452" i="6"/>
  <c r="BG453" i="6"/>
  <c r="BG454" i="6"/>
  <c r="BG455" i="6"/>
  <c r="BG456" i="6"/>
  <c r="BG457" i="6"/>
  <c r="BG458" i="6"/>
  <c r="BG459" i="6"/>
  <c r="BG460" i="6"/>
  <c r="BG461" i="6"/>
  <c r="BG462" i="6"/>
  <c r="BG463" i="6"/>
  <c r="BG464" i="6"/>
  <c r="BG465" i="6"/>
  <c r="BG466" i="6"/>
  <c r="BG467" i="6"/>
  <c r="BG468" i="6"/>
  <c r="BG469" i="6"/>
  <c r="BG470" i="6"/>
  <c r="BG471" i="6"/>
  <c r="BG472" i="6"/>
  <c r="BG473" i="6"/>
  <c r="BG474" i="6"/>
  <c r="BG475" i="6"/>
  <c r="BG476" i="6"/>
  <c r="BG477" i="6"/>
  <c r="BG478" i="6"/>
  <c r="BG479" i="6"/>
  <c r="BG480" i="6"/>
  <c r="BG481" i="6"/>
  <c r="BG482" i="6"/>
  <c r="BG483" i="6"/>
  <c r="BG484" i="6"/>
  <c r="BG485" i="6"/>
  <c r="BG486" i="6"/>
  <c r="BG487" i="6"/>
  <c r="BG488" i="6"/>
  <c r="BG489" i="6"/>
  <c r="BG490" i="6"/>
  <c r="BG491" i="6"/>
  <c r="BG492" i="6"/>
  <c r="BG493" i="6"/>
  <c r="BG494" i="6"/>
  <c r="BG495" i="6"/>
  <c r="BG496" i="6"/>
  <c r="BG497" i="6"/>
  <c r="BG498" i="6"/>
  <c r="BG499" i="6"/>
  <c r="BG500" i="6"/>
  <c r="BG501" i="6"/>
  <c r="BG502" i="6"/>
  <c r="BG503" i="6"/>
  <c r="BG504" i="6"/>
  <c r="BG505" i="6"/>
  <c r="BG506" i="6"/>
  <c r="BG507" i="6"/>
  <c r="BG508" i="6"/>
  <c r="BG509" i="6"/>
  <c r="BG510" i="6"/>
  <c r="BG511" i="6"/>
  <c r="BG512" i="6"/>
  <c r="BG513" i="6"/>
  <c r="BG514" i="6"/>
  <c r="BG515" i="6"/>
  <c r="BG516" i="6"/>
  <c r="BG517" i="6"/>
  <c r="BG518" i="6"/>
  <c r="BG519" i="6"/>
  <c r="BG520" i="6"/>
  <c r="BG521" i="6"/>
  <c r="BG522" i="6"/>
  <c r="BG523" i="6"/>
  <c r="BG524" i="6"/>
  <c r="BG525" i="6"/>
  <c r="BG526" i="6"/>
  <c r="BG527" i="6"/>
  <c r="BG528" i="6"/>
  <c r="BG529" i="6"/>
  <c r="BG530" i="6"/>
  <c r="BG531" i="6"/>
  <c r="BG532" i="6"/>
  <c r="BG533" i="6"/>
  <c r="BG534" i="6"/>
  <c r="BG535" i="6"/>
  <c r="BG536" i="6"/>
  <c r="BG537" i="6"/>
  <c r="BG538" i="6"/>
  <c r="BG11" i="6"/>
  <c r="AH146" i="6"/>
  <c r="AH147" i="6"/>
  <c r="AC146" i="6"/>
  <c r="BD3" i="6"/>
  <c r="AH146" i="7"/>
  <c r="AI146" i="7"/>
  <c r="AH147" i="7"/>
  <c r="AI147" i="7"/>
  <c r="AC146" i="7"/>
  <c r="AD146" i="7"/>
  <c r="AC147" i="7"/>
  <c r="AD147" i="7"/>
  <c r="BH538" i="7"/>
  <c r="BC538" i="7"/>
  <c r="AO538" i="7"/>
  <c r="AN538" i="7"/>
  <c r="AM538" i="7"/>
  <c r="AL538" i="7"/>
  <c r="AK538" i="7"/>
  <c r="AI538" i="7"/>
  <c r="AH538" i="7"/>
  <c r="AG538" i="7"/>
  <c r="AF538" i="7"/>
  <c r="AD538" i="7"/>
  <c r="AC538" i="7"/>
  <c r="AB538" i="7"/>
  <c r="AA538" i="7"/>
  <c r="BH537" i="7"/>
  <c r="BC537" i="7"/>
  <c r="AO537" i="7"/>
  <c r="AN537" i="7"/>
  <c r="AM537" i="7"/>
  <c r="AL537" i="7"/>
  <c r="AK537" i="7"/>
  <c r="AI537" i="7"/>
  <c r="AH537" i="7"/>
  <c r="AG537" i="7"/>
  <c r="AF537" i="7"/>
  <c r="AD537" i="7"/>
  <c r="AC537" i="7"/>
  <c r="AB537" i="7"/>
  <c r="AA537" i="7"/>
  <c r="BH536" i="7"/>
  <c r="BC536" i="7"/>
  <c r="AO536" i="7"/>
  <c r="AN536" i="7"/>
  <c r="AM536" i="7"/>
  <c r="AL536" i="7"/>
  <c r="AK536" i="7"/>
  <c r="AI536" i="7"/>
  <c r="AH536" i="7"/>
  <c r="AG536" i="7"/>
  <c r="AF536" i="7"/>
  <c r="AD536" i="7"/>
  <c r="AC536" i="7"/>
  <c r="AB536" i="7"/>
  <c r="AA536" i="7"/>
  <c r="BH535" i="7"/>
  <c r="BC535" i="7"/>
  <c r="AO535" i="7"/>
  <c r="AN535" i="7"/>
  <c r="AM535" i="7"/>
  <c r="AL535" i="7"/>
  <c r="AK535" i="7"/>
  <c r="AI535" i="7"/>
  <c r="AH535" i="7"/>
  <c r="AG535" i="7"/>
  <c r="AF535" i="7"/>
  <c r="AD535" i="7"/>
  <c r="AC535" i="7"/>
  <c r="AB535" i="7"/>
  <c r="AA535" i="7"/>
  <c r="BH534" i="7"/>
  <c r="BC534" i="7"/>
  <c r="AO534" i="7"/>
  <c r="AN534" i="7"/>
  <c r="AM534" i="7"/>
  <c r="AL534" i="7"/>
  <c r="AK534" i="7"/>
  <c r="AI534" i="7"/>
  <c r="AH534" i="7"/>
  <c r="AG534" i="7"/>
  <c r="AF534" i="7"/>
  <c r="AD534" i="7"/>
  <c r="AC534" i="7"/>
  <c r="AB534" i="7"/>
  <c r="AA534" i="7"/>
  <c r="BH533" i="7"/>
  <c r="BC533" i="7"/>
  <c r="AO533" i="7"/>
  <c r="AN533" i="7"/>
  <c r="AM533" i="7"/>
  <c r="AL533" i="7"/>
  <c r="AK533" i="7"/>
  <c r="AI533" i="7"/>
  <c r="AH533" i="7"/>
  <c r="AG533" i="7"/>
  <c r="AF533" i="7"/>
  <c r="AD533" i="7"/>
  <c r="AC533" i="7"/>
  <c r="AB533" i="7"/>
  <c r="AA533" i="7"/>
  <c r="BH532" i="7"/>
  <c r="BC532" i="7"/>
  <c r="AO532" i="7"/>
  <c r="AN532" i="7"/>
  <c r="AM532" i="7"/>
  <c r="AL532" i="7"/>
  <c r="AK532" i="7"/>
  <c r="AI532" i="7"/>
  <c r="AH532" i="7"/>
  <c r="AG532" i="7"/>
  <c r="AF532" i="7"/>
  <c r="AD532" i="7"/>
  <c r="AC532" i="7"/>
  <c r="AB532" i="7"/>
  <c r="AA532" i="7"/>
  <c r="BH531" i="7"/>
  <c r="BC531" i="7"/>
  <c r="AO531" i="7"/>
  <c r="AN531" i="7"/>
  <c r="AM531" i="7"/>
  <c r="AL531" i="7"/>
  <c r="AK531" i="7"/>
  <c r="AI531" i="7"/>
  <c r="AH531" i="7"/>
  <c r="AG531" i="7"/>
  <c r="AF531" i="7"/>
  <c r="AD531" i="7"/>
  <c r="AC531" i="7"/>
  <c r="AB531" i="7"/>
  <c r="AA531" i="7"/>
  <c r="BH530" i="7"/>
  <c r="BC530" i="7"/>
  <c r="AO530" i="7"/>
  <c r="AN530" i="7"/>
  <c r="AM530" i="7"/>
  <c r="AL530" i="7"/>
  <c r="AK530" i="7"/>
  <c r="AI530" i="7"/>
  <c r="AH530" i="7"/>
  <c r="AG530" i="7"/>
  <c r="AF530" i="7"/>
  <c r="AD530" i="7"/>
  <c r="AC530" i="7"/>
  <c r="AB530" i="7"/>
  <c r="AA530" i="7"/>
  <c r="BH529" i="7"/>
  <c r="BC529" i="7"/>
  <c r="AO529" i="7"/>
  <c r="AN529" i="7"/>
  <c r="AM529" i="7"/>
  <c r="AL529" i="7"/>
  <c r="AK529" i="7"/>
  <c r="AI529" i="7"/>
  <c r="AH529" i="7"/>
  <c r="AG529" i="7"/>
  <c r="AF529" i="7"/>
  <c r="AD529" i="7"/>
  <c r="AC529" i="7"/>
  <c r="AB529" i="7"/>
  <c r="AA529" i="7"/>
  <c r="BH528" i="7"/>
  <c r="BC528" i="7"/>
  <c r="AO528" i="7"/>
  <c r="AN528" i="7"/>
  <c r="AM528" i="7"/>
  <c r="AL528" i="7"/>
  <c r="AK528" i="7"/>
  <c r="AI528" i="7"/>
  <c r="AH528" i="7"/>
  <c r="AG528" i="7"/>
  <c r="AF528" i="7"/>
  <c r="AD528" i="7"/>
  <c r="AC528" i="7"/>
  <c r="AB528" i="7"/>
  <c r="AA528" i="7"/>
  <c r="BH527" i="7"/>
  <c r="BC527" i="7"/>
  <c r="AO527" i="7"/>
  <c r="AN527" i="7"/>
  <c r="AM527" i="7"/>
  <c r="AL527" i="7"/>
  <c r="AK527" i="7"/>
  <c r="AI527" i="7"/>
  <c r="AH527" i="7"/>
  <c r="AG527" i="7"/>
  <c r="AF527" i="7"/>
  <c r="AD527" i="7"/>
  <c r="AC527" i="7"/>
  <c r="AB527" i="7"/>
  <c r="AA527" i="7"/>
  <c r="BH526" i="7"/>
  <c r="BC526" i="7"/>
  <c r="AO526" i="7"/>
  <c r="AN526" i="7"/>
  <c r="AM526" i="7"/>
  <c r="AL526" i="7"/>
  <c r="AK526" i="7"/>
  <c r="AI526" i="7"/>
  <c r="AH526" i="7"/>
  <c r="AG526" i="7"/>
  <c r="AF526" i="7"/>
  <c r="AD526" i="7"/>
  <c r="AC526" i="7"/>
  <c r="AB526" i="7"/>
  <c r="AA526" i="7"/>
  <c r="BH525" i="7"/>
  <c r="BC525" i="7"/>
  <c r="AO525" i="7"/>
  <c r="AN525" i="7"/>
  <c r="AM525" i="7"/>
  <c r="AL525" i="7"/>
  <c r="AK525" i="7"/>
  <c r="AI525" i="7"/>
  <c r="AH525" i="7"/>
  <c r="AG525" i="7"/>
  <c r="AF525" i="7"/>
  <c r="AD525" i="7"/>
  <c r="AC525" i="7"/>
  <c r="AB525" i="7"/>
  <c r="AA525" i="7"/>
  <c r="BH524" i="7"/>
  <c r="BC524" i="7"/>
  <c r="AO524" i="7"/>
  <c r="AN524" i="7"/>
  <c r="AM524" i="7"/>
  <c r="AL524" i="7"/>
  <c r="AK524" i="7"/>
  <c r="AI524" i="7"/>
  <c r="AH524" i="7"/>
  <c r="AG524" i="7"/>
  <c r="AF524" i="7"/>
  <c r="AD524" i="7"/>
  <c r="AC524" i="7"/>
  <c r="AB524" i="7"/>
  <c r="AA524" i="7"/>
  <c r="BH523" i="7"/>
  <c r="BC523" i="7"/>
  <c r="AO523" i="7"/>
  <c r="AN523" i="7"/>
  <c r="AM523" i="7"/>
  <c r="AL523" i="7"/>
  <c r="AK523" i="7"/>
  <c r="AI523" i="7"/>
  <c r="AH523" i="7"/>
  <c r="AG523" i="7"/>
  <c r="AF523" i="7"/>
  <c r="AD523" i="7"/>
  <c r="AC523" i="7"/>
  <c r="AB523" i="7"/>
  <c r="AA523" i="7"/>
  <c r="BH522" i="7"/>
  <c r="BC522" i="7"/>
  <c r="AO522" i="7"/>
  <c r="AN522" i="7"/>
  <c r="AM522" i="7"/>
  <c r="AL522" i="7"/>
  <c r="AK522" i="7"/>
  <c r="AI522" i="7"/>
  <c r="AH522" i="7"/>
  <c r="AG522" i="7"/>
  <c r="AF522" i="7"/>
  <c r="AD522" i="7"/>
  <c r="AC522" i="7"/>
  <c r="AB522" i="7"/>
  <c r="AA522" i="7"/>
  <c r="BH521" i="7"/>
  <c r="BC521" i="7"/>
  <c r="AO521" i="7"/>
  <c r="AN521" i="7"/>
  <c r="AM521" i="7"/>
  <c r="AL521" i="7"/>
  <c r="AK521" i="7"/>
  <c r="AI521" i="7"/>
  <c r="AH521" i="7"/>
  <c r="AG521" i="7"/>
  <c r="AF521" i="7"/>
  <c r="AD521" i="7"/>
  <c r="AC521" i="7"/>
  <c r="AB521" i="7"/>
  <c r="AA521" i="7"/>
  <c r="BH520" i="7"/>
  <c r="BC520" i="7"/>
  <c r="AO520" i="7"/>
  <c r="AN520" i="7"/>
  <c r="AM520" i="7"/>
  <c r="AL520" i="7"/>
  <c r="AK520" i="7"/>
  <c r="AI520" i="7"/>
  <c r="AH520" i="7"/>
  <c r="AG520" i="7"/>
  <c r="AF520" i="7"/>
  <c r="AD520" i="7"/>
  <c r="AC520" i="7"/>
  <c r="AB520" i="7"/>
  <c r="AA520" i="7"/>
  <c r="BH519" i="7"/>
  <c r="BC519" i="7"/>
  <c r="AO519" i="7"/>
  <c r="AN519" i="7"/>
  <c r="AM519" i="7"/>
  <c r="AL519" i="7"/>
  <c r="AK519" i="7"/>
  <c r="AI519" i="7"/>
  <c r="AH519" i="7"/>
  <c r="AG519" i="7"/>
  <c r="AF519" i="7"/>
  <c r="AD519" i="7"/>
  <c r="AC519" i="7"/>
  <c r="AB519" i="7"/>
  <c r="AA519" i="7"/>
  <c r="BH518" i="7"/>
  <c r="BC518" i="7"/>
  <c r="AO518" i="7"/>
  <c r="AN518" i="7"/>
  <c r="AM518" i="7"/>
  <c r="AL518" i="7"/>
  <c r="AK518" i="7"/>
  <c r="AI518" i="7"/>
  <c r="AH518" i="7"/>
  <c r="AG518" i="7"/>
  <c r="AF518" i="7"/>
  <c r="AD518" i="7"/>
  <c r="AC518" i="7"/>
  <c r="AB518" i="7"/>
  <c r="AA518" i="7"/>
  <c r="BH517" i="7"/>
  <c r="BC517" i="7"/>
  <c r="AO517" i="7"/>
  <c r="AN517" i="7"/>
  <c r="AM517" i="7"/>
  <c r="AL517" i="7"/>
  <c r="AK517" i="7"/>
  <c r="AI517" i="7"/>
  <c r="AH517" i="7"/>
  <c r="AG517" i="7"/>
  <c r="AF517" i="7"/>
  <c r="AD517" i="7"/>
  <c r="AC517" i="7"/>
  <c r="AB517" i="7"/>
  <c r="AA517" i="7"/>
  <c r="BH516" i="7"/>
  <c r="BC516" i="7"/>
  <c r="AO516" i="7"/>
  <c r="AN516" i="7"/>
  <c r="AM516" i="7"/>
  <c r="AL516" i="7"/>
  <c r="AK516" i="7"/>
  <c r="AI516" i="7"/>
  <c r="AH516" i="7"/>
  <c r="AG516" i="7"/>
  <c r="AF516" i="7"/>
  <c r="AD516" i="7"/>
  <c r="AC516" i="7"/>
  <c r="AB516" i="7"/>
  <c r="AA516" i="7"/>
  <c r="BH515" i="7"/>
  <c r="BC515" i="7"/>
  <c r="AO515" i="7"/>
  <c r="AN515" i="7"/>
  <c r="AM515" i="7"/>
  <c r="AL515" i="7"/>
  <c r="AK515" i="7"/>
  <c r="AI515" i="7"/>
  <c r="AH515" i="7"/>
  <c r="AG515" i="7"/>
  <c r="AF515" i="7"/>
  <c r="AD515" i="7"/>
  <c r="AC515" i="7"/>
  <c r="AB515" i="7"/>
  <c r="AA515" i="7"/>
  <c r="BH514" i="7"/>
  <c r="BC514" i="7"/>
  <c r="AO514" i="7"/>
  <c r="AN514" i="7"/>
  <c r="AM514" i="7"/>
  <c r="AL514" i="7"/>
  <c r="AK514" i="7"/>
  <c r="AI514" i="7"/>
  <c r="AH514" i="7"/>
  <c r="AG514" i="7"/>
  <c r="AF514" i="7"/>
  <c r="AD514" i="7"/>
  <c r="AC514" i="7"/>
  <c r="AB514" i="7"/>
  <c r="AA514" i="7"/>
  <c r="BH513" i="7"/>
  <c r="BC513" i="7"/>
  <c r="AO513" i="7"/>
  <c r="AN513" i="7"/>
  <c r="AM513" i="7"/>
  <c r="AL513" i="7"/>
  <c r="AK513" i="7"/>
  <c r="AI513" i="7"/>
  <c r="AH513" i="7"/>
  <c r="AG513" i="7"/>
  <c r="AF513" i="7"/>
  <c r="AD513" i="7"/>
  <c r="AC513" i="7"/>
  <c r="AB513" i="7"/>
  <c r="AA513" i="7"/>
  <c r="BH512" i="7"/>
  <c r="BC512" i="7"/>
  <c r="AO512" i="7"/>
  <c r="AN512" i="7"/>
  <c r="AM512" i="7"/>
  <c r="AL512" i="7"/>
  <c r="AK512" i="7"/>
  <c r="AI512" i="7"/>
  <c r="AH512" i="7"/>
  <c r="AG512" i="7"/>
  <c r="AF512" i="7"/>
  <c r="AD512" i="7"/>
  <c r="AC512" i="7"/>
  <c r="AB512" i="7"/>
  <c r="AA512" i="7"/>
  <c r="BH511" i="7"/>
  <c r="BC511" i="7"/>
  <c r="AO511" i="7"/>
  <c r="AN511" i="7"/>
  <c r="AM511" i="7"/>
  <c r="AL511" i="7"/>
  <c r="AK511" i="7"/>
  <c r="AI511" i="7"/>
  <c r="AH511" i="7"/>
  <c r="AG511" i="7"/>
  <c r="AF511" i="7"/>
  <c r="AD511" i="7"/>
  <c r="AC511" i="7"/>
  <c r="AB511" i="7"/>
  <c r="AA511" i="7"/>
  <c r="BH510" i="7"/>
  <c r="BC510" i="7"/>
  <c r="AO510" i="7"/>
  <c r="AN510" i="7"/>
  <c r="AM510" i="7"/>
  <c r="AL510" i="7"/>
  <c r="AK510" i="7"/>
  <c r="AI510" i="7"/>
  <c r="AH510" i="7"/>
  <c r="AG510" i="7"/>
  <c r="AF510" i="7"/>
  <c r="AD510" i="7"/>
  <c r="AC510" i="7"/>
  <c r="AB510" i="7"/>
  <c r="AA510" i="7"/>
  <c r="BH509" i="7"/>
  <c r="BC509" i="7"/>
  <c r="AO509" i="7"/>
  <c r="AN509" i="7"/>
  <c r="AM509" i="7"/>
  <c r="AL509" i="7"/>
  <c r="AK509" i="7"/>
  <c r="AI509" i="7"/>
  <c r="AH509" i="7"/>
  <c r="AG509" i="7"/>
  <c r="AF509" i="7"/>
  <c r="AD509" i="7"/>
  <c r="AC509" i="7"/>
  <c r="AB509" i="7"/>
  <c r="AA509" i="7"/>
  <c r="BH508" i="7"/>
  <c r="BC508" i="7"/>
  <c r="AO508" i="7"/>
  <c r="AN508" i="7"/>
  <c r="AM508" i="7"/>
  <c r="AL508" i="7"/>
  <c r="AK508" i="7"/>
  <c r="AI508" i="7"/>
  <c r="AH508" i="7"/>
  <c r="AG508" i="7"/>
  <c r="AF508" i="7"/>
  <c r="AD508" i="7"/>
  <c r="AC508" i="7"/>
  <c r="AB508" i="7"/>
  <c r="AA508" i="7"/>
  <c r="BH507" i="7"/>
  <c r="BC507" i="7"/>
  <c r="AO507" i="7"/>
  <c r="AN507" i="7"/>
  <c r="AM507" i="7"/>
  <c r="AL507" i="7"/>
  <c r="AK507" i="7"/>
  <c r="AI507" i="7"/>
  <c r="AH507" i="7"/>
  <c r="AG507" i="7"/>
  <c r="AF507" i="7"/>
  <c r="AD507" i="7"/>
  <c r="AC507" i="7"/>
  <c r="AB507" i="7"/>
  <c r="AA507" i="7"/>
  <c r="BH506" i="7"/>
  <c r="BC506" i="7"/>
  <c r="AO506" i="7"/>
  <c r="AN506" i="7"/>
  <c r="AM506" i="7"/>
  <c r="AL506" i="7"/>
  <c r="AK506" i="7"/>
  <c r="AI506" i="7"/>
  <c r="AH506" i="7"/>
  <c r="AG506" i="7"/>
  <c r="AF506" i="7"/>
  <c r="AD506" i="7"/>
  <c r="AC506" i="7"/>
  <c r="AB506" i="7"/>
  <c r="AA506" i="7"/>
  <c r="BH505" i="7"/>
  <c r="BC505" i="7"/>
  <c r="AO505" i="7"/>
  <c r="AN505" i="7"/>
  <c r="AM505" i="7"/>
  <c r="AL505" i="7"/>
  <c r="AK505" i="7"/>
  <c r="AI505" i="7"/>
  <c r="AH505" i="7"/>
  <c r="AG505" i="7"/>
  <c r="AF505" i="7"/>
  <c r="AD505" i="7"/>
  <c r="AC505" i="7"/>
  <c r="AB505" i="7"/>
  <c r="AA505" i="7"/>
  <c r="BH504" i="7"/>
  <c r="BC504" i="7"/>
  <c r="AO504" i="7"/>
  <c r="AN504" i="7"/>
  <c r="AM504" i="7"/>
  <c r="AL504" i="7"/>
  <c r="AK504" i="7"/>
  <c r="AI504" i="7"/>
  <c r="AH504" i="7"/>
  <c r="AG504" i="7"/>
  <c r="AF504" i="7"/>
  <c r="AD504" i="7"/>
  <c r="AC504" i="7"/>
  <c r="AB504" i="7"/>
  <c r="AA504" i="7"/>
  <c r="BH503" i="7"/>
  <c r="BC503" i="7"/>
  <c r="AO503" i="7"/>
  <c r="AN503" i="7"/>
  <c r="AM503" i="7"/>
  <c r="AL503" i="7"/>
  <c r="AK503" i="7"/>
  <c r="AI503" i="7"/>
  <c r="AH503" i="7"/>
  <c r="AG503" i="7"/>
  <c r="AF503" i="7"/>
  <c r="AD503" i="7"/>
  <c r="AC503" i="7"/>
  <c r="AB503" i="7"/>
  <c r="AA503" i="7"/>
  <c r="BH502" i="7"/>
  <c r="BC502" i="7"/>
  <c r="AO502" i="7"/>
  <c r="AN502" i="7"/>
  <c r="AM502" i="7"/>
  <c r="AL502" i="7"/>
  <c r="AK502" i="7"/>
  <c r="AI502" i="7"/>
  <c r="AH502" i="7"/>
  <c r="AG502" i="7"/>
  <c r="AF502" i="7"/>
  <c r="AD502" i="7"/>
  <c r="AC502" i="7"/>
  <c r="AB502" i="7"/>
  <c r="AA502" i="7"/>
  <c r="BH501" i="7"/>
  <c r="BC501" i="7"/>
  <c r="AO501" i="7"/>
  <c r="AN501" i="7"/>
  <c r="AM501" i="7"/>
  <c r="AL501" i="7"/>
  <c r="AK501" i="7"/>
  <c r="AI501" i="7"/>
  <c r="AH501" i="7"/>
  <c r="AG501" i="7"/>
  <c r="AF501" i="7"/>
  <c r="AD501" i="7"/>
  <c r="AC501" i="7"/>
  <c r="AB501" i="7"/>
  <c r="AA501" i="7"/>
  <c r="BH500" i="7"/>
  <c r="BC500" i="7"/>
  <c r="AO500" i="7"/>
  <c r="AN500" i="7"/>
  <c r="AM500" i="7"/>
  <c r="AL500" i="7"/>
  <c r="AK500" i="7"/>
  <c r="AI500" i="7"/>
  <c r="AH500" i="7"/>
  <c r="AG500" i="7"/>
  <c r="AF500" i="7"/>
  <c r="AD500" i="7"/>
  <c r="AC500" i="7"/>
  <c r="AB500" i="7"/>
  <c r="AA500" i="7"/>
  <c r="BH499" i="7"/>
  <c r="BC499" i="7"/>
  <c r="AO499" i="7"/>
  <c r="AN499" i="7"/>
  <c r="AM499" i="7"/>
  <c r="AL499" i="7"/>
  <c r="AK499" i="7"/>
  <c r="AI499" i="7"/>
  <c r="AH499" i="7"/>
  <c r="AG499" i="7"/>
  <c r="AF499" i="7"/>
  <c r="AD499" i="7"/>
  <c r="AC499" i="7"/>
  <c r="AB499" i="7"/>
  <c r="AA499" i="7"/>
  <c r="BH498" i="7"/>
  <c r="BC498" i="7"/>
  <c r="AO498" i="7"/>
  <c r="AN498" i="7"/>
  <c r="AM498" i="7"/>
  <c r="AL498" i="7"/>
  <c r="AK498" i="7"/>
  <c r="AI498" i="7"/>
  <c r="AH498" i="7"/>
  <c r="AG498" i="7"/>
  <c r="AF498" i="7"/>
  <c r="AD498" i="7"/>
  <c r="AC498" i="7"/>
  <c r="AB498" i="7"/>
  <c r="AA498" i="7"/>
  <c r="BH497" i="7"/>
  <c r="BC497" i="7"/>
  <c r="AO497" i="7"/>
  <c r="AN497" i="7"/>
  <c r="AM497" i="7"/>
  <c r="AL497" i="7"/>
  <c r="AK497" i="7"/>
  <c r="AI497" i="7"/>
  <c r="AH497" i="7"/>
  <c r="AG497" i="7"/>
  <c r="AF497" i="7"/>
  <c r="AD497" i="7"/>
  <c r="AC497" i="7"/>
  <c r="AB497" i="7"/>
  <c r="AA497" i="7"/>
  <c r="BH496" i="7"/>
  <c r="BC496" i="7"/>
  <c r="AO496" i="7"/>
  <c r="AN496" i="7"/>
  <c r="AM496" i="7"/>
  <c r="AL496" i="7"/>
  <c r="AK496" i="7"/>
  <c r="AI496" i="7"/>
  <c r="AH496" i="7"/>
  <c r="AG496" i="7"/>
  <c r="AF496" i="7"/>
  <c r="AD496" i="7"/>
  <c r="AC496" i="7"/>
  <c r="AB496" i="7"/>
  <c r="AA496" i="7"/>
  <c r="BH495" i="7"/>
  <c r="BC495" i="7"/>
  <c r="AO495" i="7"/>
  <c r="AN495" i="7"/>
  <c r="AM495" i="7"/>
  <c r="AL495" i="7"/>
  <c r="AK495" i="7"/>
  <c r="AI495" i="7"/>
  <c r="AH495" i="7"/>
  <c r="AG495" i="7"/>
  <c r="AF495" i="7"/>
  <c r="AD495" i="7"/>
  <c r="AC495" i="7"/>
  <c r="AB495" i="7"/>
  <c r="AA495" i="7"/>
  <c r="BH494" i="7"/>
  <c r="BC494" i="7"/>
  <c r="AO494" i="7"/>
  <c r="AN494" i="7"/>
  <c r="AM494" i="7"/>
  <c r="AL494" i="7"/>
  <c r="AK494" i="7"/>
  <c r="AI494" i="7"/>
  <c r="AH494" i="7"/>
  <c r="AG494" i="7"/>
  <c r="AF494" i="7"/>
  <c r="AD494" i="7"/>
  <c r="AC494" i="7"/>
  <c r="AB494" i="7"/>
  <c r="AA494" i="7"/>
  <c r="BH493" i="7"/>
  <c r="BC493" i="7"/>
  <c r="AO493" i="7"/>
  <c r="AN493" i="7"/>
  <c r="AM493" i="7"/>
  <c r="AL493" i="7"/>
  <c r="AK493" i="7"/>
  <c r="AI493" i="7"/>
  <c r="AH493" i="7"/>
  <c r="AG493" i="7"/>
  <c r="AF493" i="7"/>
  <c r="AD493" i="7"/>
  <c r="AC493" i="7"/>
  <c r="AB493" i="7"/>
  <c r="AA493" i="7"/>
  <c r="BH492" i="7"/>
  <c r="BC492" i="7"/>
  <c r="AO492" i="7"/>
  <c r="AN492" i="7"/>
  <c r="AM492" i="7"/>
  <c r="AL492" i="7"/>
  <c r="AK492" i="7"/>
  <c r="AI492" i="7"/>
  <c r="AH492" i="7"/>
  <c r="AG492" i="7"/>
  <c r="AF492" i="7"/>
  <c r="AD492" i="7"/>
  <c r="AC492" i="7"/>
  <c r="AB492" i="7"/>
  <c r="AA492" i="7"/>
  <c r="BH491" i="7"/>
  <c r="BC491" i="7"/>
  <c r="AO491" i="7"/>
  <c r="AN491" i="7"/>
  <c r="AM491" i="7"/>
  <c r="AL491" i="7"/>
  <c r="AK491" i="7"/>
  <c r="AI491" i="7"/>
  <c r="AH491" i="7"/>
  <c r="AG491" i="7"/>
  <c r="AF491" i="7"/>
  <c r="AD491" i="7"/>
  <c r="AC491" i="7"/>
  <c r="AB491" i="7"/>
  <c r="AA491" i="7"/>
  <c r="BH490" i="7"/>
  <c r="BC490" i="7"/>
  <c r="AO490" i="7"/>
  <c r="AN490" i="7"/>
  <c r="AM490" i="7"/>
  <c r="AL490" i="7"/>
  <c r="AK490" i="7"/>
  <c r="AI490" i="7"/>
  <c r="AH490" i="7"/>
  <c r="AG490" i="7"/>
  <c r="AF490" i="7"/>
  <c r="AD490" i="7"/>
  <c r="AC490" i="7"/>
  <c r="AB490" i="7"/>
  <c r="AA490" i="7"/>
  <c r="BH489" i="7"/>
  <c r="BC489" i="7"/>
  <c r="AO489" i="7"/>
  <c r="AN489" i="7"/>
  <c r="AM489" i="7"/>
  <c r="AL489" i="7"/>
  <c r="AK489" i="7"/>
  <c r="AI489" i="7"/>
  <c r="AH489" i="7"/>
  <c r="AG489" i="7"/>
  <c r="AF489" i="7"/>
  <c r="AD489" i="7"/>
  <c r="AC489" i="7"/>
  <c r="AB489" i="7"/>
  <c r="AA489" i="7"/>
  <c r="BH488" i="7"/>
  <c r="BC488" i="7"/>
  <c r="AO488" i="7"/>
  <c r="AN488" i="7"/>
  <c r="AM488" i="7"/>
  <c r="AL488" i="7"/>
  <c r="AK488" i="7"/>
  <c r="AI488" i="7"/>
  <c r="AH488" i="7"/>
  <c r="AG488" i="7"/>
  <c r="AF488" i="7"/>
  <c r="AD488" i="7"/>
  <c r="AC488" i="7"/>
  <c r="AB488" i="7"/>
  <c r="AA488" i="7"/>
  <c r="BH487" i="7"/>
  <c r="BC487" i="7"/>
  <c r="AO487" i="7"/>
  <c r="AN487" i="7"/>
  <c r="AM487" i="7"/>
  <c r="AL487" i="7"/>
  <c r="AK487" i="7"/>
  <c r="AI487" i="7"/>
  <c r="AH487" i="7"/>
  <c r="AG487" i="7"/>
  <c r="AF487" i="7"/>
  <c r="AD487" i="7"/>
  <c r="AC487" i="7"/>
  <c r="AB487" i="7"/>
  <c r="AA487" i="7"/>
  <c r="BH486" i="7"/>
  <c r="BC486" i="7"/>
  <c r="AO486" i="7"/>
  <c r="AN486" i="7"/>
  <c r="AM486" i="7"/>
  <c r="AL486" i="7"/>
  <c r="AK486" i="7"/>
  <c r="AI486" i="7"/>
  <c r="AH486" i="7"/>
  <c r="AG486" i="7"/>
  <c r="AF486" i="7"/>
  <c r="AD486" i="7"/>
  <c r="AC486" i="7"/>
  <c r="AB486" i="7"/>
  <c r="AA486" i="7"/>
  <c r="BH485" i="7"/>
  <c r="BC485" i="7"/>
  <c r="AO485" i="7"/>
  <c r="AN485" i="7"/>
  <c r="AM485" i="7"/>
  <c r="AL485" i="7"/>
  <c r="AK485" i="7"/>
  <c r="AI485" i="7"/>
  <c r="AH485" i="7"/>
  <c r="AG485" i="7"/>
  <c r="AF485" i="7"/>
  <c r="AD485" i="7"/>
  <c r="AC485" i="7"/>
  <c r="AB485" i="7"/>
  <c r="AA485" i="7"/>
  <c r="BH484" i="7"/>
  <c r="BC484" i="7"/>
  <c r="AO484" i="7"/>
  <c r="AN484" i="7"/>
  <c r="AM484" i="7"/>
  <c r="AL484" i="7"/>
  <c r="AK484" i="7"/>
  <c r="AI484" i="7"/>
  <c r="AH484" i="7"/>
  <c r="AG484" i="7"/>
  <c r="AF484" i="7"/>
  <c r="AD484" i="7"/>
  <c r="AC484" i="7"/>
  <c r="AB484" i="7"/>
  <c r="AA484" i="7"/>
  <c r="BH483" i="7"/>
  <c r="BC483" i="7"/>
  <c r="AO483" i="7"/>
  <c r="AN483" i="7"/>
  <c r="AM483" i="7"/>
  <c r="AL483" i="7"/>
  <c r="AK483" i="7"/>
  <c r="AI483" i="7"/>
  <c r="AH483" i="7"/>
  <c r="AG483" i="7"/>
  <c r="AF483" i="7"/>
  <c r="AD483" i="7"/>
  <c r="AC483" i="7"/>
  <c r="AB483" i="7"/>
  <c r="AA483" i="7"/>
  <c r="BH482" i="7"/>
  <c r="BC482" i="7"/>
  <c r="AO482" i="7"/>
  <c r="AN482" i="7"/>
  <c r="AM482" i="7"/>
  <c r="AL482" i="7"/>
  <c r="AK482" i="7"/>
  <c r="AI482" i="7"/>
  <c r="AH482" i="7"/>
  <c r="AG482" i="7"/>
  <c r="AF482" i="7"/>
  <c r="AD482" i="7"/>
  <c r="AC482" i="7"/>
  <c r="AB482" i="7"/>
  <c r="AA482" i="7"/>
  <c r="BH481" i="7"/>
  <c r="BC481" i="7"/>
  <c r="AO481" i="7"/>
  <c r="AN481" i="7"/>
  <c r="AM481" i="7"/>
  <c r="AL481" i="7"/>
  <c r="AK481" i="7"/>
  <c r="AI481" i="7"/>
  <c r="AH481" i="7"/>
  <c r="AG481" i="7"/>
  <c r="AF481" i="7"/>
  <c r="AD481" i="7"/>
  <c r="AC481" i="7"/>
  <c r="AB481" i="7"/>
  <c r="AA481" i="7"/>
  <c r="BH480" i="7"/>
  <c r="BC480" i="7"/>
  <c r="AO480" i="7"/>
  <c r="AN480" i="7"/>
  <c r="AM480" i="7"/>
  <c r="AL480" i="7"/>
  <c r="AK480" i="7"/>
  <c r="AI480" i="7"/>
  <c r="AH480" i="7"/>
  <c r="AG480" i="7"/>
  <c r="AF480" i="7"/>
  <c r="AD480" i="7"/>
  <c r="AC480" i="7"/>
  <c r="AB480" i="7"/>
  <c r="AA480" i="7"/>
  <c r="BH479" i="7"/>
  <c r="BC479" i="7"/>
  <c r="AO479" i="7"/>
  <c r="AN479" i="7"/>
  <c r="AM479" i="7"/>
  <c r="AL479" i="7"/>
  <c r="AK479" i="7"/>
  <c r="AI479" i="7"/>
  <c r="AH479" i="7"/>
  <c r="AG479" i="7"/>
  <c r="AF479" i="7"/>
  <c r="AD479" i="7"/>
  <c r="AC479" i="7"/>
  <c r="AB479" i="7"/>
  <c r="AA479" i="7"/>
  <c r="BH478" i="7"/>
  <c r="BC478" i="7"/>
  <c r="AO478" i="7"/>
  <c r="AN478" i="7"/>
  <c r="AM478" i="7"/>
  <c r="AL478" i="7"/>
  <c r="AK478" i="7"/>
  <c r="AI478" i="7"/>
  <c r="AH478" i="7"/>
  <c r="AG478" i="7"/>
  <c r="AF478" i="7"/>
  <c r="AD478" i="7"/>
  <c r="AC478" i="7"/>
  <c r="AB478" i="7"/>
  <c r="AA478" i="7"/>
  <c r="BH477" i="7"/>
  <c r="BC477" i="7"/>
  <c r="AO477" i="7"/>
  <c r="AN477" i="7"/>
  <c r="AM477" i="7"/>
  <c r="AL477" i="7"/>
  <c r="AK477" i="7"/>
  <c r="AI477" i="7"/>
  <c r="AH477" i="7"/>
  <c r="AG477" i="7"/>
  <c r="AF477" i="7"/>
  <c r="AD477" i="7"/>
  <c r="AC477" i="7"/>
  <c r="AB477" i="7"/>
  <c r="AA477" i="7"/>
  <c r="BH476" i="7"/>
  <c r="BC476" i="7"/>
  <c r="AO476" i="7"/>
  <c r="AN476" i="7"/>
  <c r="AM476" i="7"/>
  <c r="AL476" i="7"/>
  <c r="AK476" i="7"/>
  <c r="AI476" i="7"/>
  <c r="AH476" i="7"/>
  <c r="AG476" i="7"/>
  <c r="AF476" i="7"/>
  <c r="AD476" i="7"/>
  <c r="AC476" i="7"/>
  <c r="AB476" i="7"/>
  <c r="AA476" i="7"/>
  <c r="BH475" i="7"/>
  <c r="BC475" i="7"/>
  <c r="AO475" i="7"/>
  <c r="AN475" i="7"/>
  <c r="AM475" i="7"/>
  <c r="AL475" i="7"/>
  <c r="AK475" i="7"/>
  <c r="AI475" i="7"/>
  <c r="AH475" i="7"/>
  <c r="AG475" i="7"/>
  <c r="AF475" i="7"/>
  <c r="AD475" i="7"/>
  <c r="AC475" i="7"/>
  <c r="AB475" i="7"/>
  <c r="AA475" i="7"/>
  <c r="BH474" i="7"/>
  <c r="BC474" i="7"/>
  <c r="AO474" i="7"/>
  <c r="AN474" i="7"/>
  <c r="AM474" i="7"/>
  <c r="AL474" i="7"/>
  <c r="AK474" i="7"/>
  <c r="AI474" i="7"/>
  <c r="AH474" i="7"/>
  <c r="AG474" i="7"/>
  <c r="AF474" i="7"/>
  <c r="AD474" i="7"/>
  <c r="AC474" i="7"/>
  <c r="AB474" i="7"/>
  <c r="AA474" i="7"/>
  <c r="BH473" i="7"/>
  <c r="BC473" i="7"/>
  <c r="AO473" i="7"/>
  <c r="AN473" i="7"/>
  <c r="AM473" i="7"/>
  <c r="AL473" i="7"/>
  <c r="AK473" i="7"/>
  <c r="AI473" i="7"/>
  <c r="AH473" i="7"/>
  <c r="AG473" i="7"/>
  <c r="AF473" i="7"/>
  <c r="AD473" i="7"/>
  <c r="AC473" i="7"/>
  <c r="AB473" i="7"/>
  <c r="AA473" i="7"/>
  <c r="BH472" i="7"/>
  <c r="BC472" i="7"/>
  <c r="AO472" i="7"/>
  <c r="AN472" i="7"/>
  <c r="AM472" i="7"/>
  <c r="AL472" i="7"/>
  <c r="AK472" i="7"/>
  <c r="AI472" i="7"/>
  <c r="AH472" i="7"/>
  <c r="AG472" i="7"/>
  <c r="AF472" i="7"/>
  <c r="AD472" i="7"/>
  <c r="AC472" i="7"/>
  <c r="AB472" i="7"/>
  <c r="AA472" i="7"/>
  <c r="BH471" i="7"/>
  <c r="BC471" i="7"/>
  <c r="AO471" i="7"/>
  <c r="AN471" i="7"/>
  <c r="AM471" i="7"/>
  <c r="AL471" i="7"/>
  <c r="AK471" i="7"/>
  <c r="AI471" i="7"/>
  <c r="AH471" i="7"/>
  <c r="AG471" i="7"/>
  <c r="AF471" i="7"/>
  <c r="AD471" i="7"/>
  <c r="AC471" i="7"/>
  <c r="AB471" i="7"/>
  <c r="AA471" i="7"/>
  <c r="BH470" i="7"/>
  <c r="BC470" i="7"/>
  <c r="AO470" i="7"/>
  <c r="AN470" i="7"/>
  <c r="AM470" i="7"/>
  <c r="AL470" i="7"/>
  <c r="AK470" i="7"/>
  <c r="AI470" i="7"/>
  <c r="AH470" i="7"/>
  <c r="AG470" i="7"/>
  <c r="AF470" i="7"/>
  <c r="AD470" i="7"/>
  <c r="AC470" i="7"/>
  <c r="AB470" i="7"/>
  <c r="AA470" i="7"/>
  <c r="BH469" i="7"/>
  <c r="BC469" i="7"/>
  <c r="AO469" i="7"/>
  <c r="AN469" i="7"/>
  <c r="AM469" i="7"/>
  <c r="AL469" i="7"/>
  <c r="AK469" i="7"/>
  <c r="AI469" i="7"/>
  <c r="AH469" i="7"/>
  <c r="AG469" i="7"/>
  <c r="AF469" i="7"/>
  <c r="AD469" i="7"/>
  <c r="AC469" i="7"/>
  <c r="AB469" i="7"/>
  <c r="AA469" i="7"/>
  <c r="BH468" i="7"/>
  <c r="BC468" i="7"/>
  <c r="AO468" i="7"/>
  <c r="AN468" i="7"/>
  <c r="AM468" i="7"/>
  <c r="AL468" i="7"/>
  <c r="AK468" i="7"/>
  <c r="AI468" i="7"/>
  <c r="AH468" i="7"/>
  <c r="AG468" i="7"/>
  <c r="AF468" i="7"/>
  <c r="AD468" i="7"/>
  <c r="AC468" i="7"/>
  <c r="AB468" i="7"/>
  <c r="AA468" i="7"/>
  <c r="BH467" i="7"/>
  <c r="BC467" i="7"/>
  <c r="AO467" i="7"/>
  <c r="AN467" i="7"/>
  <c r="AM467" i="7"/>
  <c r="AL467" i="7"/>
  <c r="AK467" i="7"/>
  <c r="AI467" i="7"/>
  <c r="AH467" i="7"/>
  <c r="AG467" i="7"/>
  <c r="AF467" i="7"/>
  <c r="AD467" i="7"/>
  <c r="AC467" i="7"/>
  <c r="AB467" i="7"/>
  <c r="AA467" i="7"/>
  <c r="BH466" i="7"/>
  <c r="BC466" i="7"/>
  <c r="AO466" i="7"/>
  <c r="AN466" i="7"/>
  <c r="AM466" i="7"/>
  <c r="AL466" i="7"/>
  <c r="AK466" i="7"/>
  <c r="AI466" i="7"/>
  <c r="AH466" i="7"/>
  <c r="AG466" i="7"/>
  <c r="AF466" i="7"/>
  <c r="AD466" i="7"/>
  <c r="AC466" i="7"/>
  <c r="AB466" i="7"/>
  <c r="AA466" i="7"/>
  <c r="BH465" i="7"/>
  <c r="BC465" i="7"/>
  <c r="AO465" i="7"/>
  <c r="AN465" i="7"/>
  <c r="AM465" i="7"/>
  <c r="AL465" i="7"/>
  <c r="AK465" i="7"/>
  <c r="AI465" i="7"/>
  <c r="AH465" i="7"/>
  <c r="AG465" i="7"/>
  <c r="AF465" i="7"/>
  <c r="AD465" i="7"/>
  <c r="AC465" i="7"/>
  <c r="AB465" i="7"/>
  <c r="AA465" i="7"/>
  <c r="BH464" i="7"/>
  <c r="BC464" i="7"/>
  <c r="AO464" i="7"/>
  <c r="AN464" i="7"/>
  <c r="AM464" i="7"/>
  <c r="AL464" i="7"/>
  <c r="AK464" i="7"/>
  <c r="AI464" i="7"/>
  <c r="AH464" i="7"/>
  <c r="AG464" i="7"/>
  <c r="AF464" i="7"/>
  <c r="AD464" i="7"/>
  <c r="AC464" i="7"/>
  <c r="AB464" i="7"/>
  <c r="AA464" i="7"/>
  <c r="BH463" i="7"/>
  <c r="BC463" i="7"/>
  <c r="AO463" i="7"/>
  <c r="AN463" i="7"/>
  <c r="AM463" i="7"/>
  <c r="AL463" i="7"/>
  <c r="AK463" i="7"/>
  <c r="AI463" i="7"/>
  <c r="AH463" i="7"/>
  <c r="AG463" i="7"/>
  <c r="AF463" i="7"/>
  <c r="AD463" i="7"/>
  <c r="AC463" i="7"/>
  <c r="AB463" i="7"/>
  <c r="AA463" i="7"/>
  <c r="BH462" i="7"/>
  <c r="BC462" i="7"/>
  <c r="AO462" i="7"/>
  <c r="AN462" i="7"/>
  <c r="AM462" i="7"/>
  <c r="AL462" i="7"/>
  <c r="AK462" i="7"/>
  <c r="AI462" i="7"/>
  <c r="AH462" i="7"/>
  <c r="AG462" i="7"/>
  <c r="AF462" i="7"/>
  <c r="AD462" i="7"/>
  <c r="AC462" i="7"/>
  <c r="AB462" i="7"/>
  <c r="AA462" i="7"/>
  <c r="BH461" i="7"/>
  <c r="BC461" i="7"/>
  <c r="AO461" i="7"/>
  <c r="AN461" i="7"/>
  <c r="AM461" i="7"/>
  <c r="AL461" i="7"/>
  <c r="AK461" i="7"/>
  <c r="AI461" i="7"/>
  <c r="AH461" i="7"/>
  <c r="AG461" i="7"/>
  <c r="AF461" i="7"/>
  <c r="AD461" i="7"/>
  <c r="AC461" i="7"/>
  <c r="AB461" i="7"/>
  <c r="AA461" i="7"/>
  <c r="BH460" i="7"/>
  <c r="BC460" i="7"/>
  <c r="AO460" i="7"/>
  <c r="AN460" i="7"/>
  <c r="AM460" i="7"/>
  <c r="AL460" i="7"/>
  <c r="AK460" i="7"/>
  <c r="AI460" i="7"/>
  <c r="AH460" i="7"/>
  <c r="AG460" i="7"/>
  <c r="AF460" i="7"/>
  <c r="AD460" i="7"/>
  <c r="AC460" i="7"/>
  <c r="AB460" i="7"/>
  <c r="AA460" i="7"/>
  <c r="BH459" i="7"/>
  <c r="BC459" i="7"/>
  <c r="AO459" i="7"/>
  <c r="AN459" i="7"/>
  <c r="AM459" i="7"/>
  <c r="AL459" i="7"/>
  <c r="AK459" i="7"/>
  <c r="AI459" i="7"/>
  <c r="AH459" i="7"/>
  <c r="AG459" i="7"/>
  <c r="AF459" i="7"/>
  <c r="AD459" i="7"/>
  <c r="AC459" i="7"/>
  <c r="AB459" i="7"/>
  <c r="AA459" i="7"/>
  <c r="BH458" i="7"/>
  <c r="BC458" i="7"/>
  <c r="AO458" i="7"/>
  <c r="AN458" i="7"/>
  <c r="AM458" i="7"/>
  <c r="AL458" i="7"/>
  <c r="AK458" i="7"/>
  <c r="AI458" i="7"/>
  <c r="AH458" i="7"/>
  <c r="AG458" i="7"/>
  <c r="AF458" i="7"/>
  <c r="AD458" i="7"/>
  <c r="AC458" i="7"/>
  <c r="AB458" i="7"/>
  <c r="AA458" i="7"/>
  <c r="BH457" i="7"/>
  <c r="BC457" i="7"/>
  <c r="AO457" i="7"/>
  <c r="AN457" i="7"/>
  <c r="AM457" i="7"/>
  <c r="AL457" i="7"/>
  <c r="AK457" i="7"/>
  <c r="AI457" i="7"/>
  <c r="AH457" i="7"/>
  <c r="AG457" i="7"/>
  <c r="AF457" i="7"/>
  <c r="AD457" i="7"/>
  <c r="AC457" i="7"/>
  <c r="AB457" i="7"/>
  <c r="AA457" i="7"/>
  <c r="BH456" i="7"/>
  <c r="BC456" i="7"/>
  <c r="AO456" i="7"/>
  <c r="AN456" i="7"/>
  <c r="AM456" i="7"/>
  <c r="AL456" i="7"/>
  <c r="AK456" i="7"/>
  <c r="AI456" i="7"/>
  <c r="AH456" i="7"/>
  <c r="AG456" i="7"/>
  <c r="AF456" i="7"/>
  <c r="AD456" i="7"/>
  <c r="AC456" i="7"/>
  <c r="AB456" i="7"/>
  <c r="AA456" i="7"/>
  <c r="BH455" i="7"/>
  <c r="BC455" i="7"/>
  <c r="AO455" i="7"/>
  <c r="AN455" i="7"/>
  <c r="AM455" i="7"/>
  <c r="AL455" i="7"/>
  <c r="AK455" i="7"/>
  <c r="AI455" i="7"/>
  <c r="AH455" i="7"/>
  <c r="AG455" i="7"/>
  <c r="AF455" i="7"/>
  <c r="AD455" i="7"/>
  <c r="AC455" i="7"/>
  <c r="AB455" i="7"/>
  <c r="AA455" i="7"/>
  <c r="BH454" i="7"/>
  <c r="BC454" i="7"/>
  <c r="AO454" i="7"/>
  <c r="AN454" i="7"/>
  <c r="AM454" i="7"/>
  <c r="AL454" i="7"/>
  <c r="AK454" i="7"/>
  <c r="AI454" i="7"/>
  <c r="AH454" i="7"/>
  <c r="AG454" i="7"/>
  <c r="AF454" i="7"/>
  <c r="AD454" i="7"/>
  <c r="AC454" i="7"/>
  <c r="AB454" i="7"/>
  <c r="AA454" i="7"/>
  <c r="BH453" i="7"/>
  <c r="BC453" i="7"/>
  <c r="AO453" i="7"/>
  <c r="AN453" i="7"/>
  <c r="AM453" i="7"/>
  <c r="AL453" i="7"/>
  <c r="AK453" i="7"/>
  <c r="AI453" i="7"/>
  <c r="AH453" i="7"/>
  <c r="AG453" i="7"/>
  <c r="AF453" i="7"/>
  <c r="AD453" i="7"/>
  <c r="AC453" i="7"/>
  <c r="AB453" i="7"/>
  <c r="AA453" i="7"/>
  <c r="BH452" i="7"/>
  <c r="BC452" i="7"/>
  <c r="AO452" i="7"/>
  <c r="AN452" i="7"/>
  <c r="AM452" i="7"/>
  <c r="AL452" i="7"/>
  <c r="AK452" i="7"/>
  <c r="AI452" i="7"/>
  <c r="AH452" i="7"/>
  <c r="AG452" i="7"/>
  <c r="AF452" i="7"/>
  <c r="AD452" i="7"/>
  <c r="AC452" i="7"/>
  <c r="AB452" i="7"/>
  <c r="AA452" i="7"/>
  <c r="BH451" i="7"/>
  <c r="BC451" i="7"/>
  <c r="AO451" i="7"/>
  <c r="AN451" i="7"/>
  <c r="AM451" i="7"/>
  <c r="AL451" i="7"/>
  <c r="AK451" i="7"/>
  <c r="AI451" i="7"/>
  <c r="AH451" i="7"/>
  <c r="AG451" i="7"/>
  <c r="AF451" i="7"/>
  <c r="AD451" i="7"/>
  <c r="AC451" i="7"/>
  <c r="AB451" i="7"/>
  <c r="AA451" i="7"/>
  <c r="BH450" i="7"/>
  <c r="BC450" i="7"/>
  <c r="AO450" i="7"/>
  <c r="AN450" i="7"/>
  <c r="AM450" i="7"/>
  <c r="AL450" i="7"/>
  <c r="AK450" i="7"/>
  <c r="AI450" i="7"/>
  <c r="AH450" i="7"/>
  <c r="AG450" i="7"/>
  <c r="AF450" i="7"/>
  <c r="AD450" i="7"/>
  <c r="AC450" i="7"/>
  <c r="AB450" i="7"/>
  <c r="AA450" i="7"/>
  <c r="BH449" i="7"/>
  <c r="BC449" i="7"/>
  <c r="AO449" i="7"/>
  <c r="AN449" i="7"/>
  <c r="AM449" i="7"/>
  <c r="AL449" i="7"/>
  <c r="AK449" i="7"/>
  <c r="AI449" i="7"/>
  <c r="AH449" i="7"/>
  <c r="AG449" i="7"/>
  <c r="AF449" i="7"/>
  <c r="AD449" i="7"/>
  <c r="AC449" i="7"/>
  <c r="AB449" i="7"/>
  <c r="AA449" i="7"/>
  <c r="BH448" i="7"/>
  <c r="BC448" i="7"/>
  <c r="AO448" i="7"/>
  <c r="AN448" i="7"/>
  <c r="AM448" i="7"/>
  <c r="AL448" i="7"/>
  <c r="AK448" i="7"/>
  <c r="AI448" i="7"/>
  <c r="AH448" i="7"/>
  <c r="AG448" i="7"/>
  <c r="AF448" i="7"/>
  <c r="AD448" i="7"/>
  <c r="AC448" i="7"/>
  <c r="AB448" i="7"/>
  <c r="AA448" i="7"/>
  <c r="BH447" i="7"/>
  <c r="BC447" i="7"/>
  <c r="AO447" i="7"/>
  <c r="AN447" i="7"/>
  <c r="AM447" i="7"/>
  <c r="AL447" i="7"/>
  <c r="AK447" i="7"/>
  <c r="AI447" i="7"/>
  <c r="AH447" i="7"/>
  <c r="AG447" i="7"/>
  <c r="AF447" i="7"/>
  <c r="AD447" i="7"/>
  <c r="AC447" i="7"/>
  <c r="AB447" i="7"/>
  <c r="AA447" i="7"/>
  <c r="BH446" i="7"/>
  <c r="BC446" i="7"/>
  <c r="AO446" i="7"/>
  <c r="AN446" i="7"/>
  <c r="AM446" i="7"/>
  <c r="AL446" i="7"/>
  <c r="AK446" i="7"/>
  <c r="AI446" i="7"/>
  <c r="AH446" i="7"/>
  <c r="AG446" i="7"/>
  <c r="AF446" i="7"/>
  <c r="AD446" i="7"/>
  <c r="AC446" i="7"/>
  <c r="AB446" i="7"/>
  <c r="AA446" i="7"/>
  <c r="BH445" i="7"/>
  <c r="BC445" i="7"/>
  <c r="AO445" i="7"/>
  <c r="AN445" i="7"/>
  <c r="AM445" i="7"/>
  <c r="AL445" i="7"/>
  <c r="AK445" i="7"/>
  <c r="AI445" i="7"/>
  <c r="AH445" i="7"/>
  <c r="AG445" i="7"/>
  <c r="AF445" i="7"/>
  <c r="AD445" i="7"/>
  <c r="AC445" i="7"/>
  <c r="AB445" i="7"/>
  <c r="AA445" i="7"/>
  <c r="BH444" i="7"/>
  <c r="BC444" i="7"/>
  <c r="AO444" i="7"/>
  <c r="AN444" i="7"/>
  <c r="AM444" i="7"/>
  <c r="AL444" i="7"/>
  <c r="AK444" i="7"/>
  <c r="AI444" i="7"/>
  <c r="AH444" i="7"/>
  <c r="AG444" i="7"/>
  <c r="AF444" i="7"/>
  <c r="AD444" i="7"/>
  <c r="AC444" i="7"/>
  <c r="AB444" i="7"/>
  <c r="AA444" i="7"/>
  <c r="BH443" i="7"/>
  <c r="BC443" i="7"/>
  <c r="AO443" i="7"/>
  <c r="AN443" i="7"/>
  <c r="AM443" i="7"/>
  <c r="AL443" i="7"/>
  <c r="AK443" i="7"/>
  <c r="AI443" i="7"/>
  <c r="AH443" i="7"/>
  <c r="AG443" i="7"/>
  <c r="AF443" i="7"/>
  <c r="AD443" i="7"/>
  <c r="AC443" i="7"/>
  <c r="AB443" i="7"/>
  <c r="AA443" i="7"/>
  <c r="BH442" i="7"/>
  <c r="BC442" i="7"/>
  <c r="AO442" i="7"/>
  <c r="AN442" i="7"/>
  <c r="AM442" i="7"/>
  <c r="AL442" i="7"/>
  <c r="AK442" i="7"/>
  <c r="AI442" i="7"/>
  <c r="AH442" i="7"/>
  <c r="AG442" i="7"/>
  <c r="AF442" i="7"/>
  <c r="AD442" i="7"/>
  <c r="AC442" i="7"/>
  <c r="AB442" i="7"/>
  <c r="AA442" i="7"/>
  <c r="BH441" i="7"/>
  <c r="BC441" i="7"/>
  <c r="AO441" i="7"/>
  <c r="AN441" i="7"/>
  <c r="AM441" i="7"/>
  <c r="AL441" i="7"/>
  <c r="AK441" i="7"/>
  <c r="AI441" i="7"/>
  <c r="AH441" i="7"/>
  <c r="AG441" i="7"/>
  <c r="AF441" i="7"/>
  <c r="AD441" i="7"/>
  <c r="AC441" i="7"/>
  <c r="AB441" i="7"/>
  <c r="AA441" i="7"/>
  <c r="BH440" i="7"/>
  <c r="BC440" i="7"/>
  <c r="AO440" i="7"/>
  <c r="AN440" i="7"/>
  <c r="AM440" i="7"/>
  <c r="AL440" i="7"/>
  <c r="AK440" i="7"/>
  <c r="AI440" i="7"/>
  <c r="AH440" i="7"/>
  <c r="AG440" i="7"/>
  <c r="AF440" i="7"/>
  <c r="AD440" i="7"/>
  <c r="AC440" i="7"/>
  <c r="AB440" i="7"/>
  <c r="AA440" i="7"/>
  <c r="BH439" i="7"/>
  <c r="BC439" i="7"/>
  <c r="AO439" i="7"/>
  <c r="AN439" i="7"/>
  <c r="AM439" i="7"/>
  <c r="AL439" i="7"/>
  <c r="AK439" i="7"/>
  <c r="AI439" i="7"/>
  <c r="AH439" i="7"/>
  <c r="AG439" i="7"/>
  <c r="AF439" i="7"/>
  <c r="AD439" i="7"/>
  <c r="AC439" i="7"/>
  <c r="AB439" i="7"/>
  <c r="AA439" i="7"/>
  <c r="BH438" i="7"/>
  <c r="BC438" i="7"/>
  <c r="AO438" i="7"/>
  <c r="AN438" i="7"/>
  <c r="AM438" i="7"/>
  <c r="AL438" i="7"/>
  <c r="AK438" i="7"/>
  <c r="AI438" i="7"/>
  <c r="AH438" i="7"/>
  <c r="AG438" i="7"/>
  <c r="AF438" i="7"/>
  <c r="AD438" i="7"/>
  <c r="AC438" i="7"/>
  <c r="AB438" i="7"/>
  <c r="AA438" i="7"/>
  <c r="BH437" i="7"/>
  <c r="BC437" i="7"/>
  <c r="AO437" i="7"/>
  <c r="AN437" i="7"/>
  <c r="AM437" i="7"/>
  <c r="AL437" i="7"/>
  <c r="AK437" i="7"/>
  <c r="AI437" i="7"/>
  <c r="AH437" i="7"/>
  <c r="AG437" i="7"/>
  <c r="AF437" i="7"/>
  <c r="AD437" i="7"/>
  <c r="AC437" i="7"/>
  <c r="AB437" i="7"/>
  <c r="AA437" i="7"/>
  <c r="BH436" i="7"/>
  <c r="BC436" i="7"/>
  <c r="AO436" i="7"/>
  <c r="AN436" i="7"/>
  <c r="AM436" i="7"/>
  <c r="AL436" i="7"/>
  <c r="AK436" i="7"/>
  <c r="AI436" i="7"/>
  <c r="AH436" i="7"/>
  <c r="AG436" i="7"/>
  <c r="AF436" i="7"/>
  <c r="AD436" i="7"/>
  <c r="AC436" i="7"/>
  <c r="AB436" i="7"/>
  <c r="AA436" i="7"/>
  <c r="BH435" i="7"/>
  <c r="BC435" i="7"/>
  <c r="AS435" i="7" s="1"/>
  <c r="AO435" i="7"/>
  <c r="AN435" i="7"/>
  <c r="AM435" i="7"/>
  <c r="AL435" i="7"/>
  <c r="AK435" i="7"/>
  <c r="AI435" i="7"/>
  <c r="AH435" i="7"/>
  <c r="AG435" i="7"/>
  <c r="AF435" i="7"/>
  <c r="AD435" i="7"/>
  <c r="AC435" i="7"/>
  <c r="AB435" i="7"/>
  <c r="AA435" i="7"/>
  <c r="BH434" i="7"/>
  <c r="BC434" i="7"/>
  <c r="AO434" i="7"/>
  <c r="AN434" i="7"/>
  <c r="AM434" i="7"/>
  <c r="AL434" i="7"/>
  <c r="AK434" i="7"/>
  <c r="AI434" i="7"/>
  <c r="AH434" i="7"/>
  <c r="AG434" i="7"/>
  <c r="AF434" i="7"/>
  <c r="AD434" i="7"/>
  <c r="AC434" i="7"/>
  <c r="AB434" i="7"/>
  <c r="AA434" i="7"/>
  <c r="BH433" i="7"/>
  <c r="BC433" i="7"/>
  <c r="AS433" i="7" s="1"/>
  <c r="AO433" i="7"/>
  <c r="AN433" i="7"/>
  <c r="AM433" i="7"/>
  <c r="AL433" i="7"/>
  <c r="AK433" i="7"/>
  <c r="AI433" i="7"/>
  <c r="AH433" i="7"/>
  <c r="AG433" i="7"/>
  <c r="AF433" i="7"/>
  <c r="AD433" i="7"/>
  <c r="AC433" i="7"/>
  <c r="AB433" i="7"/>
  <c r="AA433" i="7"/>
  <c r="BH432" i="7"/>
  <c r="BC432" i="7"/>
  <c r="AO432" i="7"/>
  <c r="AN432" i="7"/>
  <c r="AM432" i="7"/>
  <c r="AL432" i="7"/>
  <c r="AK432" i="7"/>
  <c r="AI432" i="7"/>
  <c r="AH432" i="7"/>
  <c r="AG432" i="7"/>
  <c r="AF432" i="7"/>
  <c r="AD432" i="7"/>
  <c r="AC432" i="7"/>
  <c r="AB432" i="7"/>
  <c r="AA432" i="7"/>
  <c r="BH431" i="7"/>
  <c r="BC431" i="7"/>
  <c r="AO431" i="7"/>
  <c r="AN431" i="7"/>
  <c r="AM431" i="7"/>
  <c r="AL431" i="7"/>
  <c r="AK431" i="7"/>
  <c r="AI431" i="7"/>
  <c r="AH431" i="7"/>
  <c r="AG431" i="7"/>
  <c r="AF431" i="7"/>
  <c r="AD431" i="7"/>
  <c r="AC431" i="7"/>
  <c r="AB431" i="7"/>
  <c r="AA431" i="7"/>
  <c r="BH430" i="7"/>
  <c r="BC430" i="7"/>
  <c r="AO430" i="7"/>
  <c r="AN430" i="7"/>
  <c r="AM430" i="7"/>
  <c r="AL430" i="7"/>
  <c r="AK430" i="7"/>
  <c r="AI430" i="7"/>
  <c r="AH430" i="7"/>
  <c r="AG430" i="7"/>
  <c r="AF430" i="7"/>
  <c r="AD430" i="7"/>
  <c r="AC430" i="7"/>
  <c r="AB430" i="7"/>
  <c r="AA430" i="7"/>
  <c r="BH429" i="7"/>
  <c r="BC429" i="7"/>
  <c r="AO429" i="7"/>
  <c r="AN429" i="7"/>
  <c r="AM429" i="7"/>
  <c r="AL429" i="7"/>
  <c r="AK429" i="7"/>
  <c r="AI429" i="7"/>
  <c r="AH429" i="7"/>
  <c r="AG429" i="7"/>
  <c r="AF429" i="7"/>
  <c r="AD429" i="7"/>
  <c r="AC429" i="7"/>
  <c r="AB429" i="7"/>
  <c r="AA429" i="7"/>
  <c r="BH428" i="7"/>
  <c r="BC428" i="7"/>
  <c r="AO428" i="7"/>
  <c r="AN428" i="7"/>
  <c r="AM428" i="7"/>
  <c r="AL428" i="7"/>
  <c r="AK428" i="7"/>
  <c r="AI428" i="7"/>
  <c r="AH428" i="7"/>
  <c r="AG428" i="7"/>
  <c r="AF428" i="7"/>
  <c r="AD428" i="7"/>
  <c r="AC428" i="7"/>
  <c r="AB428" i="7"/>
  <c r="AA428" i="7"/>
  <c r="BH427" i="7"/>
  <c r="BC427" i="7"/>
  <c r="AO427" i="7"/>
  <c r="AN427" i="7"/>
  <c r="AM427" i="7"/>
  <c r="AL427" i="7"/>
  <c r="AK427" i="7"/>
  <c r="AI427" i="7"/>
  <c r="AH427" i="7"/>
  <c r="AG427" i="7"/>
  <c r="AF427" i="7"/>
  <c r="AD427" i="7"/>
  <c r="AC427" i="7"/>
  <c r="AB427" i="7"/>
  <c r="AA427" i="7"/>
  <c r="BH426" i="7"/>
  <c r="BC426" i="7"/>
  <c r="AO426" i="7"/>
  <c r="AN426" i="7"/>
  <c r="AM426" i="7"/>
  <c r="AL426" i="7"/>
  <c r="AK426" i="7"/>
  <c r="AI426" i="7"/>
  <c r="AH426" i="7"/>
  <c r="AG426" i="7"/>
  <c r="AF426" i="7"/>
  <c r="AD426" i="7"/>
  <c r="AC426" i="7"/>
  <c r="AB426" i="7"/>
  <c r="AA426" i="7"/>
  <c r="BH425" i="7"/>
  <c r="BC425" i="7"/>
  <c r="AO425" i="7"/>
  <c r="AN425" i="7"/>
  <c r="AM425" i="7"/>
  <c r="AL425" i="7"/>
  <c r="AK425" i="7"/>
  <c r="AI425" i="7"/>
  <c r="AH425" i="7"/>
  <c r="AG425" i="7"/>
  <c r="AF425" i="7"/>
  <c r="AD425" i="7"/>
  <c r="AC425" i="7"/>
  <c r="AB425" i="7"/>
  <c r="AA425" i="7"/>
  <c r="BH424" i="7"/>
  <c r="BC424" i="7"/>
  <c r="AO424" i="7"/>
  <c r="AN424" i="7"/>
  <c r="AM424" i="7"/>
  <c r="AL424" i="7"/>
  <c r="AK424" i="7"/>
  <c r="AI424" i="7"/>
  <c r="AH424" i="7"/>
  <c r="AG424" i="7"/>
  <c r="AF424" i="7"/>
  <c r="AD424" i="7"/>
  <c r="AC424" i="7"/>
  <c r="AB424" i="7"/>
  <c r="AA424" i="7"/>
  <c r="BH423" i="7"/>
  <c r="BC423" i="7"/>
  <c r="AO423" i="7"/>
  <c r="AN423" i="7"/>
  <c r="AM423" i="7"/>
  <c r="AL423" i="7"/>
  <c r="AK423" i="7"/>
  <c r="AI423" i="7"/>
  <c r="AH423" i="7"/>
  <c r="AG423" i="7"/>
  <c r="AF423" i="7"/>
  <c r="AD423" i="7"/>
  <c r="AC423" i="7"/>
  <c r="AB423" i="7"/>
  <c r="AA423" i="7"/>
  <c r="BH422" i="7"/>
  <c r="BC422" i="7"/>
  <c r="AO422" i="7"/>
  <c r="AN422" i="7"/>
  <c r="AM422" i="7"/>
  <c r="AL422" i="7"/>
  <c r="AK422" i="7"/>
  <c r="AI422" i="7"/>
  <c r="AH422" i="7"/>
  <c r="AG422" i="7"/>
  <c r="AF422" i="7"/>
  <c r="AD422" i="7"/>
  <c r="AC422" i="7"/>
  <c r="AB422" i="7"/>
  <c r="AA422" i="7"/>
  <c r="BH421" i="7"/>
  <c r="BC421" i="7"/>
  <c r="AS421" i="7" s="1"/>
  <c r="AO421" i="7"/>
  <c r="AN421" i="7"/>
  <c r="AM421" i="7"/>
  <c r="AL421" i="7"/>
  <c r="AK421" i="7"/>
  <c r="AI421" i="7"/>
  <c r="AH421" i="7"/>
  <c r="AG421" i="7"/>
  <c r="AF421" i="7"/>
  <c r="AD421" i="7"/>
  <c r="AC421" i="7"/>
  <c r="AB421" i="7"/>
  <c r="AA421" i="7"/>
  <c r="BH420" i="7"/>
  <c r="BC420" i="7"/>
  <c r="AO420" i="7"/>
  <c r="AN420" i="7"/>
  <c r="AM420" i="7"/>
  <c r="AL420" i="7"/>
  <c r="AK420" i="7"/>
  <c r="AI420" i="7"/>
  <c r="AH420" i="7"/>
  <c r="AG420" i="7"/>
  <c r="AF420" i="7"/>
  <c r="AD420" i="7"/>
  <c r="AC420" i="7"/>
  <c r="AB420" i="7"/>
  <c r="AA420" i="7"/>
  <c r="BH419" i="7"/>
  <c r="BC419" i="7"/>
  <c r="AO419" i="7"/>
  <c r="AN419" i="7"/>
  <c r="AM419" i="7"/>
  <c r="AL419" i="7"/>
  <c r="AK419" i="7"/>
  <c r="AI419" i="7"/>
  <c r="AH419" i="7"/>
  <c r="AG419" i="7"/>
  <c r="AF419" i="7"/>
  <c r="AD419" i="7"/>
  <c r="AC419" i="7"/>
  <c r="AB419" i="7"/>
  <c r="AA419" i="7"/>
  <c r="BH418" i="7"/>
  <c r="BC418" i="7"/>
  <c r="AO418" i="7"/>
  <c r="AN418" i="7"/>
  <c r="AM418" i="7"/>
  <c r="AL418" i="7"/>
  <c r="AK418" i="7"/>
  <c r="AI418" i="7"/>
  <c r="AH418" i="7"/>
  <c r="AG418" i="7"/>
  <c r="AF418" i="7"/>
  <c r="AD418" i="7"/>
  <c r="AC418" i="7"/>
  <c r="AB418" i="7"/>
  <c r="AA418" i="7"/>
  <c r="BH417" i="7"/>
  <c r="BC417" i="7"/>
  <c r="AO417" i="7"/>
  <c r="AN417" i="7"/>
  <c r="AM417" i="7"/>
  <c r="AL417" i="7"/>
  <c r="AK417" i="7"/>
  <c r="AI417" i="7"/>
  <c r="AH417" i="7"/>
  <c r="AG417" i="7"/>
  <c r="AF417" i="7"/>
  <c r="AD417" i="7"/>
  <c r="AC417" i="7"/>
  <c r="AB417" i="7"/>
  <c r="AA417" i="7"/>
  <c r="BH416" i="7"/>
  <c r="BC416" i="7"/>
  <c r="AO416" i="7"/>
  <c r="AN416" i="7"/>
  <c r="AM416" i="7"/>
  <c r="AL416" i="7"/>
  <c r="AK416" i="7"/>
  <c r="AI416" i="7"/>
  <c r="AH416" i="7"/>
  <c r="AG416" i="7"/>
  <c r="AF416" i="7"/>
  <c r="AD416" i="7"/>
  <c r="AC416" i="7"/>
  <c r="AB416" i="7"/>
  <c r="AA416" i="7"/>
  <c r="BH415" i="7"/>
  <c r="BC415" i="7"/>
  <c r="AO415" i="7"/>
  <c r="AN415" i="7"/>
  <c r="AM415" i="7"/>
  <c r="AL415" i="7"/>
  <c r="AK415" i="7"/>
  <c r="AI415" i="7"/>
  <c r="AH415" i="7"/>
  <c r="AG415" i="7"/>
  <c r="AF415" i="7"/>
  <c r="AD415" i="7"/>
  <c r="AC415" i="7"/>
  <c r="AB415" i="7"/>
  <c r="AA415" i="7"/>
  <c r="BH414" i="7"/>
  <c r="BC414" i="7"/>
  <c r="AO414" i="7"/>
  <c r="AN414" i="7"/>
  <c r="AM414" i="7"/>
  <c r="AL414" i="7"/>
  <c r="AK414" i="7"/>
  <c r="AI414" i="7"/>
  <c r="AH414" i="7"/>
  <c r="AG414" i="7"/>
  <c r="AF414" i="7"/>
  <c r="AD414" i="7"/>
  <c r="AC414" i="7"/>
  <c r="AB414" i="7"/>
  <c r="AA414" i="7"/>
  <c r="BH413" i="7"/>
  <c r="BC413" i="7"/>
  <c r="AS413" i="7" s="1"/>
  <c r="AO413" i="7"/>
  <c r="AN413" i="7"/>
  <c r="AM413" i="7"/>
  <c r="AL413" i="7"/>
  <c r="AK413" i="7"/>
  <c r="AI413" i="7"/>
  <c r="AH413" i="7"/>
  <c r="AG413" i="7"/>
  <c r="AF413" i="7"/>
  <c r="AD413" i="7"/>
  <c r="AC413" i="7"/>
  <c r="AB413" i="7"/>
  <c r="AA413" i="7"/>
  <c r="BH412" i="7"/>
  <c r="BC412" i="7"/>
  <c r="AO412" i="7"/>
  <c r="AN412" i="7"/>
  <c r="AM412" i="7"/>
  <c r="AL412" i="7"/>
  <c r="AK412" i="7"/>
  <c r="AI412" i="7"/>
  <c r="AH412" i="7"/>
  <c r="AG412" i="7"/>
  <c r="AF412" i="7"/>
  <c r="AD412" i="7"/>
  <c r="AC412" i="7"/>
  <c r="AB412" i="7"/>
  <c r="AA412" i="7"/>
  <c r="BH411" i="7"/>
  <c r="BC411" i="7"/>
  <c r="AO411" i="7"/>
  <c r="AN411" i="7"/>
  <c r="AM411" i="7"/>
  <c r="AL411" i="7"/>
  <c r="AK411" i="7"/>
  <c r="AI411" i="7"/>
  <c r="AH411" i="7"/>
  <c r="AG411" i="7"/>
  <c r="AF411" i="7"/>
  <c r="AD411" i="7"/>
  <c r="AC411" i="7"/>
  <c r="AB411" i="7"/>
  <c r="AA411" i="7"/>
  <c r="BH410" i="7"/>
  <c r="BC410" i="7"/>
  <c r="AO410" i="7"/>
  <c r="AN410" i="7"/>
  <c r="AM410" i="7"/>
  <c r="AL410" i="7"/>
  <c r="AK410" i="7"/>
  <c r="AI410" i="7"/>
  <c r="AH410" i="7"/>
  <c r="AG410" i="7"/>
  <c r="AF410" i="7"/>
  <c r="AD410" i="7"/>
  <c r="AC410" i="7"/>
  <c r="AB410" i="7"/>
  <c r="AA410" i="7"/>
  <c r="BH409" i="7"/>
  <c r="BC409" i="7"/>
  <c r="AO409" i="7"/>
  <c r="AN409" i="7"/>
  <c r="AM409" i="7"/>
  <c r="AL409" i="7"/>
  <c r="AK409" i="7"/>
  <c r="AI409" i="7"/>
  <c r="AH409" i="7"/>
  <c r="AG409" i="7"/>
  <c r="AF409" i="7"/>
  <c r="AD409" i="7"/>
  <c r="AC409" i="7"/>
  <c r="AB409" i="7"/>
  <c r="AA409" i="7"/>
  <c r="BH408" i="7"/>
  <c r="BC408" i="7"/>
  <c r="AO408" i="7"/>
  <c r="AN408" i="7"/>
  <c r="AM408" i="7"/>
  <c r="AL408" i="7"/>
  <c r="AK408" i="7"/>
  <c r="AI408" i="7"/>
  <c r="AH408" i="7"/>
  <c r="AG408" i="7"/>
  <c r="AF408" i="7"/>
  <c r="AD408" i="7"/>
  <c r="AC408" i="7"/>
  <c r="AB408" i="7"/>
  <c r="AA408" i="7"/>
  <c r="BH407" i="7"/>
  <c r="BC407" i="7"/>
  <c r="AO407" i="7"/>
  <c r="AN407" i="7"/>
  <c r="AM407" i="7"/>
  <c r="AL407" i="7"/>
  <c r="AK407" i="7"/>
  <c r="AI407" i="7"/>
  <c r="AH407" i="7"/>
  <c r="AG407" i="7"/>
  <c r="AF407" i="7"/>
  <c r="AD407" i="7"/>
  <c r="AC407" i="7"/>
  <c r="AB407" i="7"/>
  <c r="AA407" i="7"/>
  <c r="BH406" i="7"/>
  <c r="BC406" i="7"/>
  <c r="AO406" i="7"/>
  <c r="AN406" i="7"/>
  <c r="AM406" i="7"/>
  <c r="AL406" i="7"/>
  <c r="AK406" i="7"/>
  <c r="AI406" i="7"/>
  <c r="AH406" i="7"/>
  <c r="AG406" i="7"/>
  <c r="AF406" i="7"/>
  <c r="AD406" i="7"/>
  <c r="AC406" i="7"/>
  <c r="AB406" i="7"/>
  <c r="AA406" i="7"/>
  <c r="BH405" i="7"/>
  <c r="BC405" i="7"/>
  <c r="AO405" i="7"/>
  <c r="AN405" i="7"/>
  <c r="AM405" i="7"/>
  <c r="AL405" i="7"/>
  <c r="AK405" i="7"/>
  <c r="AI405" i="7"/>
  <c r="AH405" i="7"/>
  <c r="AG405" i="7"/>
  <c r="AF405" i="7"/>
  <c r="AD405" i="7"/>
  <c r="AC405" i="7"/>
  <c r="AB405" i="7"/>
  <c r="AA405" i="7"/>
  <c r="BH404" i="7"/>
  <c r="BC404" i="7"/>
  <c r="AO404" i="7"/>
  <c r="AN404" i="7"/>
  <c r="AM404" i="7"/>
  <c r="AL404" i="7"/>
  <c r="AK404" i="7"/>
  <c r="AI404" i="7"/>
  <c r="AH404" i="7"/>
  <c r="AG404" i="7"/>
  <c r="AF404" i="7"/>
  <c r="AD404" i="7"/>
  <c r="AC404" i="7"/>
  <c r="AB404" i="7"/>
  <c r="AA404" i="7"/>
  <c r="BH403" i="7"/>
  <c r="BC403" i="7"/>
  <c r="AO403" i="7"/>
  <c r="AN403" i="7"/>
  <c r="AM403" i="7"/>
  <c r="AL403" i="7"/>
  <c r="AK403" i="7"/>
  <c r="AI403" i="7"/>
  <c r="AH403" i="7"/>
  <c r="AG403" i="7"/>
  <c r="AF403" i="7"/>
  <c r="AD403" i="7"/>
  <c r="AC403" i="7"/>
  <c r="AB403" i="7"/>
  <c r="AA403" i="7"/>
  <c r="BH402" i="7"/>
  <c r="BC402" i="7"/>
  <c r="AO402" i="7"/>
  <c r="AN402" i="7"/>
  <c r="AM402" i="7"/>
  <c r="AL402" i="7"/>
  <c r="AK402" i="7"/>
  <c r="AI402" i="7"/>
  <c r="AH402" i="7"/>
  <c r="AG402" i="7"/>
  <c r="AF402" i="7"/>
  <c r="AD402" i="7"/>
  <c r="AC402" i="7"/>
  <c r="AB402" i="7"/>
  <c r="AA402" i="7"/>
  <c r="BH401" i="7"/>
  <c r="BC401" i="7"/>
  <c r="AS401" i="7" s="1"/>
  <c r="AO401" i="7"/>
  <c r="AN401" i="7"/>
  <c r="AM401" i="7"/>
  <c r="AL401" i="7"/>
  <c r="AK401" i="7"/>
  <c r="AI401" i="7"/>
  <c r="AH401" i="7"/>
  <c r="AG401" i="7"/>
  <c r="AF401" i="7"/>
  <c r="AD401" i="7"/>
  <c r="AC401" i="7"/>
  <c r="AB401" i="7"/>
  <c r="AA401" i="7"/>
  <c r="BH400" i="7"/>
  <c r="BC400" i="7"/>
  <c r="AO400" i="7"/>
  <c r="AN400" i="7"/>
  <c r="AM400" i="7"/>
  <c r="AL400" i="7"/>
  <c r="AK400" i="7"/>
  <c r="AI400" i="7"/>
  <c r="AH400" i="7"/>
  <c r="AG400" i="7"/>
  <c r="AF400" i="7"/>
  <c r="AD400" i="7"/>
  <c r="AC400" i="7"/>
  <c r="AB400" i="7"/>
  <c r="AA400" i="7"/>
  <c r="BH399" i="7"/>
  <c r="BC399" i="7"/>
  <c r="AO399" i="7"/>
  <c r="AN399" i="7"/>
  <c r="AM399" i="7"/>
  <c r="AL399" i="7"/>
  <c r="AK399" i="7"/>
  <c r="AI399" i="7"/>
  <c r="AH399" i="7"/>
  <c r="AG399" i="7"/>
  <c r="AF399" i="7"/>
  <c r="AD399" i="7"/>
  <c r="AC399" i="7"/>
  <c r="AB399" i="7"/>
  <c r="AA399" i="7"/>
  <c r="BH398" i="7"/>
  <c r="BC398" i="7"/>
  <c r="AO398" i="7"/>
  <c r="AN398" i="7"/>
  <c r="AM398" i="7"/>
  <c r="AL398" i="7"/>
  <c r="AK398" i="7"/>
  <c r="AI398" i="7"/>
  <c r="AH398" i="7"/>
  <c r="AG398" i="7"/>
  <c r="AF398" i="7"/>
  <c r="AD398" i="7"/>
  <c r="AC398" i="7"/>
  <c r="AB398" i="7"/>
  <c r="AA398" i="7"/>
  <c r="BH397" i="7"/>
  <c r="BC397" i="7"/>
  <c r="AO397" i="7"/>
  <c r="AN397" i="7"/>
  <c r="AM397" i="7"/>
  <c r="AL397" i="7"/>
  <c r="AK397" i="7"/>
  <c r="AI397" i="7"/>
  <c r="AH397" i="7"/>
  <c r="AG397" i="7"/>
  <c r="AF397" i="7"/>
  <c r="AD397" i="7"/>
  <c r="AC397" i="7"/>
  <c r="AB397" i="7"/>
  <c r="AA397" i="7"/>
  <c r="BH396" i="7"/>
  <c r="BC396" i="7"/>
  <c r="AO396" i="7"/>
  <c r="AN396" i="7"/>
  <c r="AM396" i="7"/>
  <c r="AL396" i="7"/>
  <c r="AK396" i="7"/>
  <c r="AI396" i="7"/>
  <c r="AH396" i="7"/>
  <c r="AG396" i="7"/>
  <c r="AF396" i="7"/>
  <c r="AD396" i="7"/>
  <c r="AC396" i="7"/>
  <c r="AB396" i="7"/>
  <c r="AA396" i="7"/>
  <c r="BH395" i="7"/>
  <c r="BC395" i="7"/>
  <c r="AO395" i="7"/>
  <c r="AN395" i="7"/>
  <c r="AM395" i="7"/>
  <c r="AL395" i="7"/>
  <c r="AK395" i="7"/>
  <c r="AI395" i="7"/>
  <c r="AH395" i="7"/>
  <c r="AG395" i="7"/>
  <c r="AF395" i="7"/>
  <c r="AD395" i="7"/>
  <c r="AC395" i="7"/>
  <c r="AB395" i="7"/>
  <c r="AA395" i="7"/>
  <c r="BH394" i="7"/>
  <c r="BC394" i="7"/>
  <c r="AO394" i="7"/>
  <c r="AN394" i="7"/>
  <c r="AM394" i="7"/>
  <c r="AL394" i="7"/>
  <c r="AK394" i="7"/>
  <c r="AI394" i="7"/>
  <c r="AH394" i="7"/>
  <c r="AG394" i="7"/>
  <c r="AF394" i="7"/>
  <c r="AD394" i="7"/>
  <c r="AC394" i="7"/>
  <c r="AB394" i="7"/>
  <c r="AA394" i="7"/>
  <c r="BH393" i="7"/>
  <c r="BC393" i="7"/>
  <c r="AO393" i="7"/>
  <c r="AN393" i="7"/>
  <c r="AM393" i="7"/>
  <c r="AL393" i="7"/>
  <c r="AK393" i="7"/>
  <c r="AI393" i="7"/>
  <c r="AH393" i="7"/>
  <c r="AG393" i="7"/>
  <c r="AF393" i="7"/>
  <c r="AD393" i="7"/>
  <c r="AC393" i="7"/>
  <c r="AB393" i="7"/>
  <c r="AA393" i="7"/>
  <c r="BH392" i="7"/>
  <c r="BC392" i="7"/>
  <c r="AO392" i="7"/>
  <c r="AN392" i="7"/>
  <c r="AM392" i="7"/>
  <c r="AL392" i="7"/>
  <c r="AK392" i="7"/>
  <c r="AI392" i="7"/>
  <c r="AH392" i="7"/>
  <c r="AG392" i="7"/>
  <c r="AF392" i="7"/>
  <c r="AD392" i="7"/>
  <c r="AC392" i="7"/>
  <c r="AB392" i="7"/>
  <c r="AA392" i="7"/>
  <c r="BH391" i="7"/>
  <c r="BC391" i="7"/>
  <c r="AO391" i="7"/>
  <c r="AN391" i="7"/>
  <c r="AM391" i="7"/>
  <c r="AL391" i="7"/>
  <c r="AK391" i="7"/>
  <c r="AI391" i="7"/>
  <c r="AH391" i="7"/>
  <c r="AG391" i="7"/>
  <c r="AF391" i="7"/>
  <c r="AD391" i="7"/>
  <c r="AC391" i="7"/>
  <c r="AB391" i="7"/>
  <c r="AA391" i="7"/>
  <c r="BH390" i="7"/>
  <c r="BC390" i="7"/>
  <c r="AO390" i="7"/>
  <c r="AN390" i="7"/>
  <c r="AM390" i="7"/>
  <c r="AL390" i="7"/>
  <c r="AK390" i="7"/>
  <c r="AI390" i="7"/>
  <c r="AH390" i="7"/>
  <c r="AG390" i="7"/>
  <c r="AF390" i="7"/>
  <c r="AD390" i="7"/>
  <c r="AC390" i="7"/>
  <c r="AB390" i="7"/>
  <c r="AA390" i="7"/>
  <c r="BH389" i="7"/>
  <c r="BC389" i="7"/>
  <c r="AO389" i="7"/>
  <c r="AN389" i="7"/>
  <c r="AM389" i="7"/>
  <c r="AL389" i="7"/>
  <c r="AK389" i="7"/>
  <c r="AI389" i="7"/>
  <c r="AH389" i="7"/>
  <c r="AG389" i="7"/>
  <c r="AF389" i="7"/>
  <c r="AD389" i="7"/>
  <c r="AC389" i="7"/>
  <c r="AB389" i="7"/>
  <c r="AA389" i="7"/>
  <c r="BH388" i="7"/>
  <c r="BC388" i="7"/>
  <c r="AO388" i="7"/>
  <c r="AN388" i="7"/>
  <c r="AM388" i="7"/>
  <c r="AL388" i="7"/>
  <c r="AK388" i="7"/>
  <c r="AI388" i="7"/>
  <c r="AH388" i="7"/>
  <c r="AG388" i="7"/>
  <c r="AF388" i="7"/>
  <c r="AD388" i="7"/>
  <c r="AC388" i="7"/>
  <c r="AB388" i="7"/>
  <c r="AA388" i="7"/>
  <c r="BH387" i="7"/>
  <c r="BC387" i="7"/>
  <c r="AO387" i="7"/>
  <c r="AN387" i="7"/>
  <c r="AM387" i="7"/>
  <c r="AL387" i="7"/>
  <c r="AK387" i="7"/>
  <c r="AI387" i="7"/>
  <c r="AH387" i="7"/>
  <c r="AG387" i="7"/>
  <c r="AF387" i="7"/>
  <c r="AD387" i="7"/>
  <c r="AC387" i="7"/>
  <c r="AB387" i="7"/>
  <c r="AA387" i="7"/>
  <c r="BH386" i="7"/>
  <c r="BC386" i="7"/>
  <c r="AO386" i="7"/>
  <c r="AN386" i="7"/>
  <c r="AM386" i="7"/>
  <c r="AL386" i="7"/>
  <c r="AK386" i="7"/>
  <c r="AI386" i="7"/>
  <c r="AH386" i="7"/>
  <c r="AG386" i="7"/>
  <c r="AF386" i="7"/>
  <c r="AD386" i="7"/>
  <c r="AC386" i="7"/>
  <c r="AB386" i="7"/>
  <c r="AA386" i="7"/>
  <c r="BH385" i="7"/>
  <c r="BC385" i="7"/>
  <c r="AO385" i="7"/>
  <c r="AN385" i="7"/>
  <c r="AM385" i="7"/>
  <c r="AL385" i="7"/>
  <c r="AK385" i="7"/>
  <c r="AI385" i="7"/>
  <c r="AH385" i="7"/>
  <c r="AG385" i="7"/>
  <c r="AF385" i="7"/>
  <c r="AD385" i="7"/>
  <c r="AC385" i="7"/>
  <c r="AB385" i="7"/>
  <c r="AA385" i="7"/>
  <c r="BH384" i="7"/>
  <c r="BC384" i="7"/>
  <c r="AO384" i="7"/>
  <c r="AN384" i="7"/>
  <c r="AM384" i="7"/>
  <c r="AL384" i="7"/>
  <c r="AK384" i="7"/>
  <c r="AI384" i="7"/>
  <c r="AH384" i="7"/>
  <c r="AG384" i="7"/>
  <c r="AF384" i="7"/>
  <c r="AD384" i="7"/>
  <c r="AC384" i="7"/>
  <c r="AB384" i="7"/>
  <c r="AA384" i="7"/>
  <c r="BH383" i="7"/>
  <c r="BC383" i="7"/>
  <c r="AO383" i="7"/>
  <c r="AN383" i="7"/>
  <c r="AM383" i="7"/>
  <c r="AL383" i="7"/>
  <c r="AK383" i="7"/>
  <c r="AI383" i="7"/>
  <c r="AH383" i="7"/>
  <c r="AG383" i="7"/>
  <c r="AF383" i="7"/>
  <c r="AD383" i="7"/>
  <c r="AC383" i="7"/>
  <c r="AB383" i="7"/>
  <c r="AA383" i="7"/>
  <c r="BH382" i="7"/>
  <c r="BC382" i="7"/>
  <c r="AO382" i="7"/>
  <c r="AN382" i="7"/>
  <c r="AM382" i="7"/>
  <c r="AL382" i="7"/>
  <c r="AK382" i="7"/>
  <c r="AI382" i="7"/>
  <c r="AH382" i="7"/>
  <c r="AG382" i="7"/>
  <c r="AF382" i="7"/>
  <c r="AD382" i="7"/>
  <c r="AC382" i="7"/>
  <c r="AB382" i="7"/>
  <c r="AA382" i="7"/>
  <c r="BH381" i="7"/>
  <c r="BC381" i="7"/>
  <c r="AO381" i="7"/>
  <c r="AN381" i="7"/>
  <c r="AM381" i="7"/>
  <c r="AL381" i="7"/>
  <c r="AK381" i="7"/>
  <c r="AI381" i="7"/>
  <c r="AH381" i="7"/>
  <c r="AG381" i="7"/>
  <c r="AF381" i="7"/>
  <c r="AD381" i="7"/>
  <c r="AC381" i="7"/>
  <c r="AB381" i="7"/>
  <c r="AA381" i="7"/>
  <c r="BH380" i="7"/>
  <c r="BC380" i="7"/>
  <c r="AO380" i="7"/>
  <c r="AN380" i="7"/>
  <c r="AM380" i="7"/>
  <c r="AL380" i="7"/>
  <c r="AK380" i="7"/>
  <c r="AI380" i="7"/>
  <c r="AH380" i="7"/>
  <c r="AG380" i="7"/>
  <c r="AF380" i="7"/>
  <c r="AD380" i="7"/>
  <c r="AC380" i="7"/>
  <c r="AB380" i="7"/>
  <c r="AA380" i="7"/>
  <c r="BH379" i="7"/>
  <c r="BC379" i="7"/>
  <c r="AO379" i="7"/>
  <c r="AN379" i="7"/>
  <c r="AM379" i="7"/>
  <c r="AL379" i="7"/>
  <c r="AK379" i="7"/>
  <c r="AI379" i="7"/>
  <c r="AH379" i="7"/>
  <c r="AG379" i="7"/>
  <c r="AF379" i="7"/>
  <c r="AD379" i="7"/>
  <c r="AC379" i="7"/>
  <c r="AB379" i="7"/>
  <c r="AA379" i="7"/>
  <c r="BH378" i="7"/>
  <c r="BC378" i="7"/>
  <c r="AO378" i="7"/>
  <c r="AN378" i="7"/>
  <c r="AM378" i="7"/>
  <c r="AL378" i="7"/>
  <c r="AK378" i="7"/>
  <c r="AI378" i="7"/>
  <c r="AH378" i="7"/>
  <c r="AG378" i="7"/>
  <c r="AF378" i="7"/>
  <c r="AD378" i="7"/>
  <c r="AC378" i="7"/>
  <c r="AB378" i="7"/>
  <c r="AA378" i="7"/>
  <c r="BH377" i="7"/>
  <c r="BC377" i="7"/>
  <c r="AO377" i="7"/>
  <c r="AN377" i="7"/>
  <c r="AM377" i="7"/>
  <c r="AL377" i="7"/>
  <c r="AK377" i="7"/>
  <c r="AI377" i="7"/>
  <c r="AH377" i="7"/>
  <c r="AG377" i="7"/>
  <c r="AF377" i="7"/>
  <c r="AD377" i="7"/>
  <c r="AC377" i="7"/>
  <c r="AB377" i="7"/>
  <c r="AA377" i="7"/>
  <c r="BH376" i="7"/>
  <c r="BC376" i="7"/>
  <c r="AO376" i="7"/>
  <c r="AN376" i="7"/>
  <c r="AM376" i="7"/>
  <c r="AL376" i="7"/>
  <c r="AK376" i="7"/>
  <c r="AI376" i="7"/>
  <c r="AH376" i="7"/>
  <c r="AG376" i="7"/>
  <c r="AF376" i="7"/>
  <c r="AD376" i="7"/>
  <c r="AC376" i="7"/>
  <c r="AB376" i="7"/>
  <c r="AA376" i="7"/>
  <c r="BH375" i="7"/>
  <c r="BC375" i="7"/>
  <c r="AO375" i="7"/>
  <c r="AN375" i="7"/>
  <c r="AM375" i="7"/>
  <c r="AL375" i="7"/>
  <c r="AK375" i="7"/>
  <c r="AI375" i="7"/>
  <c r="AH375" i="7"/>
  <c r="AG375" i="7"/>
  <c r="AF375" i="7"/>
  <c r="AD375" i="7"/>
  <c r="AC375" i="7"/>
  <c r="AB375" i="7"/>
  <c r="AA375" i="7"/>
  <c r="BH374" i="7"/>
  <c r="BC374" i="7"/>
  <c r="AO374" i="7"/>
  <c r="AN374" i="7"/>
  <c r="AM374" i="7"/>
  <c r="AL374" i="7"/>
  <c r="AK374" i="7"/>
  <c r="AI374" i="7"/>
  <c r="AH374" i="7"/>
  <c r="AG374" i="7"/>
  <c r="AF374" i="7"/>
  <c r="AD374" i="7"/>
  <c r="AC374" i="7"/>
  <c r="AB374" i="7"/>
  <c r="AA374" i="7"/>
  <c r="BH373" i="7"/>
  <c r="BC373" i="7"/>
  <c r="AO373" i="7"/>
  <c r="AN373" i="7"/>
  <c r="AM373" i="7"/>
  <c r="AL373" i="7"/>
  <c r="AK373" i="7"/>
  <c r="AI373" i="7"/>
  <c r="AH373" i="7"/>
  <c r="AG373" i="7"/>
  <c r="AF373" i="7"/>
  <c r="AD373" i="7"/>
  <c r="AC373" i="7"/>
  <c r="AB373" i="7"/>
  <c r="AA373" i="7"/>
  <c r="BH372" i="7"/>
  <c r="BC372" i="7"/>
  <c r="AO372" i="7"/>
  <c r="AN372" i="7"/>
  <c r="AM372" i="7"/>
  <c r="AL372" i="7"/>
  <c r="AK372" i="7"/>
  <c r="AI372" i="7"/>
  <c r="AH372" i="7"/>
  <c r="AG372" i="7"/>
  <c r="AF372" i="7"/>
  <c r="AD372" i="7"/>
  <c r="AC372" i="7"/>
  <c r="AB372" i="7"/>
  <c r="AA372" i="7"/>
  <c r="BH371" i="7"/>
  <c r="BC371" i="7"/>
  <c r="AO371" i="7"/>
  <c r="AN371" i="7"/>
  <c r="AM371" i="7"/>
  <c r="AL371" i="7"/>
  <c r="AK371" i="7"/>
  <c r="AI371" i="7"/>
  <c r="AH371" i="7"/>
  <c r="AG371" i="7"/>
  <c r="AF371" i="7"/>
  <c r="AD371" i="7"/>
  <c r="AC371" i="7"/>
  <c r="AB371" i="7"/>
  <c r="AA371" i="7"/>
  <c r="BH370" i="7"/>
  <c r="BC370" i="7"/>
  <c r="AO370" i="7"/>
  <c r="AN370" i="7"/>
  <c r="AM370" i="7"/>
  <c r="AL370" i="7"/>
  <c r="AK370" i="7"/>
  <c r="AI370" i="7"/>
  <c r="AH370" i="7"/>
  <c r="AG370" i="7"/>
  <c r="AF370" i="7"/>
  <c r="AD370" i="7"/>
  <c r="AC370" i="7"/>
  <c r="AB370" i="7"/>
  <c r="AA370" i="7"/>
  <c r="BH369" i="7"/>
  <c r="BC369" i="7"/>
  <c r="AO369" i="7"/>
  <c r="AN369" i="7"/>
  <c r="AM369" i="7"/>
  <c r="AL369" i="7"/>
  <c r="AK369" i="7"/>
  <c r="AI369" i="7"/>
  <c r="AH369" i="7"/>
  <c r="AG369" i="7"/>
  <c r="AF369" i="7"/>
  <c r="AD369" i="7"/>
  <c r="AC369" i="7"/>
  <c r="AB369" i="7"/>
  <c r="AA369" i="7"/>
  <c r="BH368" i="7"/>
  <c r="BC368" i="7"/>
  <c r="AO368" i="7"/>
  <c r="AN368" i="7"/>
  <c r="AM368" i="7"/>
  <c r="AL368" i="7"/>
  <c r="AK368" i="7"/>
  <c r="AI368" i="7"/>
  <c r="AH368" i="7"/>
  <c r="AG368" i="7"/>
  <c r="AF368" i="7"/>
  <c r="AD368" i="7"/>
  <c r="AC368" i="7"/>
  <c r="AB368" i="7"/>
  <c r="AA368" i="7"/>
  <c r="BH367" i="7"/>
  <c r="BC367" i="7"/>
  <c r="AO367" i="7"/>
  <c r="AN367" i="7"/>
  <c r="AM367" i="7"/>
  <c r="AL367" i="7"/>
  <c r="AK367" i="7"/>
  <c r="AI367" i="7"/>
  <c r="AH367" i="7"/>
  <c r="AG367" i="7"/>
  <c r="AF367" i="7"/>
  <c r="AD367" i="7"/>
  <c r="AC367" i="7"/>
  <c r="AB367" i="7"/>
  <c r="AA367" i="7"/>
  <c r="BH366" i="7"/>
  <c r="BC366" i="7"/>
  <c r="AO366" i="7"/>
  <c r="AN366" i="7"/>
  <c r="AM366" i="7"/>
  <c r="AL366" i="7"/>
  <c r="AK366" i="7"/>
  <c r="AI366" i="7"/>
  <c r="AH366" i="7"/>
  <c r="AG366" i="7"/>
  <c r="AF366" i="7"/>
  <c r="AD366" i="7"/>
  <c r="AC366" i="7"/>
  <c r="AB366" i="7"/>
  <c r="AA366" i="7"/>
  <c r="BH365" i="7"/>
  <c r="BC365" i="7"/>
  <c r="AO365" i="7"/>
  <c r="AN365" i="7"/>
  <c r="AM365" i="7"/>
  <c r="AL365" i="7"/>
  <c r="AK365" i="7"/>
  <c r="AI365" i="7"/>
  <c r="AH365" i="7"/>
  <c r="AG365" i="7"/>
  <c r="AF365" i="7"/>
  <c r="AD365" i="7"/>
  <c r="AC365" i="7"/>
  <c r="AB365" i="7"/>
  <c r="AA365" i="7"/>
  <c r="BH364" i="7"/>
  <c r="BC364" i="7"/>
  <c r="AO364" i="7"/>
  <c r="AN364" i="7"/>
  <c r="AM364" i="7"/>
  <c r="AL364" i="7"/>
  <c r="AK364" i="7"/>
  <c r="AI364" i="7"/>
  <c r="AH364" i="7"/>
  <c r="AG364" i="7"/>
  <c r="AF364" i="7"/>
  <c r="AD364" i="7"/>
  <c r="AC364" i="7"/>
  <c r="AB364" i="7"/>
  <c r="AA364" i="7"/>
  <c r="BH363" i="7"/>
  <c r="BC363" i="7"/>
  <c r="AO363" i="7"/>
  <c r="AN363" i="7"/>
  <c r="AM363" i="7"/>
  <c r="AL363" i="7"/>
  <c r="AK363" i="7"/>
  <c r="AI363" i="7"/>
  <c r="AH363" i="7"/>
  <c r="AG363" i="7"/>
  <c r="AF363" i="7"/>
  <c r="AD363" i="7"/>
  <c r="AC363" i="7"/>
  <c r="AB363" i="7"/>
  <c r="AA363" i="7"/>
  <c r="BH362" i="7"/>
  <c r="BC362" i="7"/>
  <c r="AO362" i="7"/>
  <c r="AN362" i="7"/>
  <c r="AM362" i="7"/>
  <c r="AL362" i="7"/>
  <c r="AK362" i="7"/>
  <c r="AI362" i="7"/>
  <c r="AH362" i="7"/>
  <c r="AG362" i="7"/>
  <c r="AF362" i="7"/>
  <c r="AD362" i="7"/>
  <c r="AC362" i="7"/>
  <c r="AB362" i="7"/>
  <c r="AA362" i="7"/>
  <c r="BH361" i="7"/>
  <c r="BC361" i="7"/>
  <c r="AO361" i="7"/>
  <c r="AN361" i="7"/>
  <c r="AM361" i="7"/>
  <c r="AL361" i="7"/>
  <c r="AK361" i="7"/>
  <c r="AI361" i="7"/>
  <c r="AH361" i="7"/>
  <c r="AG361" i="7"/>
  <c r="AF361" i="7"/>
  <c r="AD361" i="7"/>
  <c r="AC361" i="7"/>
  <c r="AB361" i="7"/>
  <c r="AA361" i="7"/>
  <c r="BH360" i="7"/>
  <c r="BC360" i="7"/>
  <c r="AO360" i="7"/>
  <c r="AN360" i="7"/>
  <c r="AM360" i="7"/>
  <c r="AL360" i="7"/>
  <c r="AK360" i="7"/>
  <c r="AI360" i="7"/>
  <c r="AH360" i="7"/>
  <c r="AG360" i="7"/>
  <c r="AF360" i="7"/>
  <c r="AD360" i="7"/>
  <c r="AC360" i="7"/>
  <c r="AB360" i="7"/>
  <c r="AA360" i="7"/>
  <c r="BH359" i="7"/>
  <c r="BC359" i="7"/>
  <c r="AO359" i="7"/>
  <c r="AN359" i="7"/>
  <c r="AM359" i="7"/>
  <c r="AL359" i="7"/>
  <c r="AK359" i="7"/>
  <c r="AI359" i="7"/>
  <c r="AH359" i="7"/>
  <c r="AG359" i="7"/>
  <c r="AF359" i="7"/>
  <c r="AD359" i="7"/>
  <c r="AC359" i="7"/>
  <c r="AB359" i="7"/>
  <c r="AA359" i="7"/>
  <c r="BH358" i="7"/>
  <c r="BC358" i="7"/>
  <c r="AO358" i="7"/>
  <c r="AN358" i="7"/>
  <c r="AM358" i="7"/>
  <c r="AL358" i="7"/>
  <c r="AK358" i="7"/>
  <c r="AI358" i="7"/>
  <c r="AH358" i="7"/>
  <c r="AG358" i="7"/>
  <c r="AF358" i="7"/>
  <c r="AD358" i="7"/>
  <c r="AC358" i="7"/>
  <c r="AB358" i="7"/>
  <c r="AA358" i="7"/>
  <c r="BH357" i="7"/>
  <c r="BC357" i="7"/>
  <c r="AO357" i="7"/>
  <c r="AN357" i="7"/>
  <c r="AM357" i="7"/>
  <c r="AL357" i="7"/>
  <c r="AK357" i="7"/>
  <c r="AI357" i="7"/>
  <c r="AH357" i="7"/>
  <c r="AG357" i="7"/>
  <c r="AF357" i="7"/>
  <c r="AD357" i="7"/>
  <c r="AC357" i="7"/>
  <c r="AB357" i="7"/>
  <c r="AA357" i="7"/>
  <c r="BH356" i="7"/>
  <c r="BC356" i="7"/>
  <c r="AO356" i="7"/>
  <c r="AN356" i="7"/>
  <c r="AM356" i="7"/>
  <c r="AL356" i="7"/>
  <c r="AK356" i="7"/>
  <c r="AI356" i="7"/>
  <c r="AH356" i="7"/>
  <c r="AG356" i="7"/>
  <c r="AF356" i="7"/>
  <c r="AD356" i="7"/>
  <c r="AC356" i="7"/>
  <c r="AB356" i="7"/>
  <c r="AA356" i="7"/>
  <c r="BH355" i="7"/>
  <c r="BC355" i="7"/>
  <c r="AO355" i="7"/>
  <c r="AN355" i="7"/>
  <c r="AM355" i="7"/>
  <c r="AL355" i="7"/>
  <c r="AK355" i="7"/>
  <c r="AI355" i="7"/>
  <c r="AH355" i="7"/>
  <c r="AG355" i="7"/>
  <c r="AF355" i="7"/>
  <c r="AD355" i="7"/>
  <c r="AC355" i="7"/>
  <c r="AB355" i="7"/>
  <c r="AA355" i="7"/>
  <c r="BH354" i="7"/>
  <c r="BC354" i="7"/>
  <c r="AO354" i="7"/>
  <c r="AN354" i="7"/>
  <c r="AM354" i="7"/>
  <c r="AL354" i="7"/>
  <c r="AK354" i="7"/>
  <c r="AI354" i="7"/>
  <c r="AH354" i="7"/>
  <c r="AG354" i="7"/>
  <c r="AF354" i="7"/>
  <c r="AD354" i="7"/>
  <c r="AC354" i="7"/>
  <c r="AB354" i="7"/>
  <c r="AA354" i="7"/>
  <c r="BH353" i="7"/>
  <c r="BC353" i="7"/>
  <c r="AO353" i="7"/>
  <c r="AN353" i="7"/>
  <c r="AM353" i="7"/>
  <c r="AL353" i="7"/>
  <c r="AK353" i="7"/>
  <c r="AI353" i="7"/>
  <c r="AH353" i="7"/>
  <c r="AG353" i="7"/>
  <c r="AF353" i="7"/>
  <c r="AD353" i="7"/>
  <c r="AC353" i="7"/>
  <c r="AB353" i="7"/>
  <c r="AA353" i="7"/>
  <c r="BH352" i="7"/>
  <c r="BC352" i="7"/>
  <c r="AO352" i="7"/>
  <c r="AN352" i="7"/>
  <c r="AM352" i="7"/>
  <c r="AL352" i="7"/>
  <c r="AK352" i="7"/>
  <c r="AI352" i="7"/>
  <c r="AH352" i="7"/>
  <c r="AG352" i="7"/>
  <c r="AF352" i="7"/>
  <c r="AD352" i="7"/>
  <c r="AC352" i="7"/>
  <c r="AB352" i="7"/>
  <c r="AA352" i="7"/>
  <c r="BH351" i="7"/>
  <c r="BC351" i="7"/>
  <c r="AO351" i="7"/>
  <c r="AN351" i="7"/>
  <c r="AM351" i="7"/>
  <c r="AL351" i="7"/>
  <c r="AK351" i="7"/>
  <c r="AI351" i="7"/>
  <c r="AH351" i="7"/>
  <c r="AG351" i="7"/>
  <c r="AF351" i="7"/>
  <c r="AD351" i="7"/>
  <c r="AC351" i="7"/>
  <c r="AB351" i="7"/>
  <c r="AA351" i="7"/>
  <c r="BH350" i="7"/>
  <c r="BC350" i="7"/>
  <c r="AO350" i="7"/>
  <c r="AN350" i="7"/>
  <c r="AM350" i="7"/>
  <c r="AL350" i="7"/>
  <c r="AK350" i="7"/>
  <c r="AI350" i="7"/>
  <c r="AH350" i="7"/>
  <c r="AG350" i="7"/>
  <c r="AF350" i="7"/>
  <c r="AD350" i="7"/>
  <c r="AC350" i="7"/>
  <c r="AB350" i="7"/>
  <c r="AA350" i="7"/>
  <c r="BH349" i="7"/>
  <c r="BC349" i="7"/>
  <c r="AO349" i="7"/>
  <c r="AN349" i="7"/>
  <c r="AM349" i="7"/>
  <c r="AL349" i="7"/>
  <c r="AK349" i="7"/>
  <c r="AI349" i="7"/>
  <c r="AH349" i="7"/>
  <c r="AG349" i="7"/>
  <c r="AF349" i="7"/>
  <c r="AD349" i="7"/>
  <c r="AC349" i="7"/>
  <c r="AB349" i="7"/>
  <c r="AA349" i="7"/>
  <c r="BH348" i="7"/>
  <c r="BC348" i="7"/>
  <c r="AO348" i="7"/>
  <c r="AN348" i="7"/>
  <c r="AM348" i="7"/>
  <c r="AL348" i="7"/>
  <c r="AK348" i="7"/>
  <c r="AI348" i="7"/>
  <c r="AH348" i="7"/>
  <c r="AG348" i="7"/>
  <c r="AF348" i="7"/>
  <c r="AD348" i="7"/>
  <c r="AC348" i="7"/>
  <c r="AB348" i="7"/>
  <c r="AA348" i="7"/>
  <c r="BH347" i="7"/>
  <c r="BC347" i="7"/>
  <c r="AO347" i="7"/>
  <c r="AN347" i="7"/>
  <c r="AM347" i="7"/>
  <c r="AL347" i="7"/>
  <c r="AK347" i="7"/>
  <c r="AI347" i="7"/>
  <c r="AH347" i="7"/>
  <c r="AG347" i="7"/>
  <c r="AF347" i="7"/>
  <c r="AD347" i="7"/>
  <c r="AC347" i="7"/>
  <c r="AB347" i="7"/>
  <c r="AA347" i="7"/>
  <c r="BH346" i="7"/>
  <c r="BC346" i="7"/>
  <c r="AO346" i="7"/>
  <c r="AN346" i="7"/>
  <c r="AM346" i="7"/>
  <c r="AL346" i="7"/>
  <c r="AK346" i="7"/>
  <c r="AI346" i="7"/>
  <c r="AH346" i="7"/>
  <c r="AG346" i="7"/>
  <c r="AF346" i="7"/>
  <c r="AD346" i="7"/>
  <c r="AC346" i="7"/>
  <c r="AB346" i="7"/>
  <c r="AA346" i="7"/>
  <c r="BH345" i="7"/>
  <c r="BC345" i="7"/>
  <c r="AO345" i="7"/>
  <c r="AN345" i="7"/>
  <c r="AM345" i="7"/>
  <c r="AL345" i="7"/>
  <c r="AK345" i="7"/>
  <c r="AI345" i="7"/>
  <c r="AH345" i="7"/>
  <c r="AG345" i="7"/>
  <c r="AF345" i="7"/>
  <c r="AD345" i="7"/>
  <c r="AC345" i="7"/>
  <c r="AB345" i="7"/>
  <c r="AA345" i="7"/>
  <c r="BH344" i="7"/>
  <c r="BC344" i="7"/>
  <c r="AO344" i="7"/>
  <c r="AN344" i="7"/>
  <c r="AM344" i="7"/>
  <c r="AL344" i="7"/>
  <c r="AK344" i="7"/>
  <c r="AI344" i="7"/>
  <c r="AH344" i="7"/>
  <c r="AG344" i="7"/>
  <c r="AF344" i="7"/>
  <c r="AD344" i="7"/>
  <c r="AC344" i="7"/>
  <c r="AB344" i="7"/>
  <c r="AA344" i="7"/>
  <c r="BH343" i="7"/>
  <c r="BC343" i="7"/>
  <c r="AO343" i="7"/>
  <c r="AN343" i="7"/>
  <c r="AM343" i="7"/>
  <c r="AL343" i="7"/>
  <c r="AK343" i="7"/>
  <c r="AI343" i="7"/>
  <c r="AH343" i="7"/>
  <c r="AG343" i="7"/>
  <c r="AF343" i="7"/>
  <c r="AD343" i="7"/>
  <c r="AC343" i="7"/>
  <c r="AB343" i="7"/>
  <c r="AA343" i="7"/>
  <c r="BH342" i="7"/>
  <c r="BC342" i="7"/>
  <c r="AO342" i="7"/>
  <c r="AN342" i="7"/>
  <c r="AM342" i="7"/>
  <c r="AL342" i="7"/>
  <c r="AK342" i="7"/>
  <c r="AI342" i="7"/>
  <c r="AH342" i="7"/>
  <c r="AG342" i="7"/>
  <c r="AF342" i="7"/>
  <c r="AD342" i="7"/>
  <c r="AC342" i="7"/>
  <c r="AB342" i="7"/>
  <c r="AA342" i="7"/>
  <c r="BH341" i="7"/>
  <c r="BC341" i="7"/>
  <c r="AO341" i="7"/>
  <c r="AN341" i="7"/>
  <c r="AM341" i="7"/>
  <c r="AL341" i="7"/>
  <c r="AK341" i="7"/>
  <c r="AI341" i="7"/>
  <c r="AH341" i="7"/>
  <c r="AG341" i="7"/>
  <c r="AF341" i="7"/>
  <c r="AD341" i="7"/>
  <c r="AC341" i="7"/>
  <c r="AB341" i="7"/>
  <c r="AA341" i="7"/>
  <c r="BH340" i="7"/>
  <c r="BC340" i="7"/>
  <c r="AO340" i="7"/>
  <c r="AN340" i="7"/>
  <c r="AM340" i="7"/>
  <c r="AL340" i="7"/>
  <c r="AK340" i="7"/>
  <c r="AI340" i="7"/>
  <c r="AH340" i="7"/>
  <c r="AG340" i="7"/>
  <c r="AF340" i="7"/>
  <c r="AD340" i="7"/>
  <c r="AC340" i="7"/>
  <c r="AB340" i="7"/>
  <c r="AA340" i="7"/>
  <c r="BH339" i="7"/>
  <c r="BC339" i="7"/>
  <c r="AO339" i="7"/>
  <c r="AN339" i="7"/>
  <c r="AM339" i="7"/>
  <c r="AL339" i="7"/>
  <c r="AK339" i="7"/>
  <c r="AI339" i="7"/>
  <c r="AH339" i="7"/>
  <c r="AG339" i="7"/>
  <c r="AF339" i="7"/>
  <c r="AD339" i="7"/>
  <c r="AC339" i="7"/>
  <c r="AB339" i="7"/>
  <c r="AA339" i="7"/>
  <c r="BH338" i="7"/>
  <c r="BC338" i="7"/>
  <c r="AO338" i="7"/>
  <c r="AN338" i="7"/>
  <c r="AM338" i="7"/>
  <c r="AL338" i="7"/>
  <c r="AK338" i="7"/>
  <c r="AI338" i="7"/>
  <c r="AH338" i="7"/>
  <c r="AG338" i="7"/>
  <c r="AF338" i="7"/>
  <c r="AD338" i="7"/>
  <c r="AC338" i="7"/>
  <c r="AB338" i="7"/>
  <c r="AA338" i="7"/>
  <c r="BH337" i="7"/>
  <c r="BC337" i="7"/>
  <c r="AO337" i="7"/>
  <c r="AN337" i="7"/>
  <c r="AM337" i="7"/>
  <c r="AL337" i="7"/>
  <c r="AK337" i="7"/>
  <c r="AI337" i="7"/>
  <c r="AH337" i="7"/>
  <c r="AG337" i="7"/>
  <c r="AF337" i="7"/>
  <c r="AD337" i="7"/>
  <c r="AC337" i="7"/>
  <c r="AB337" i="7"/>
  <c r="AA337" i="7"/>
  <c r="BH336" i="7"/>
  <c r="BC336" i="7"/>
  <c r="AO336" i="7"/>
  <c r="AN336" i="7"/>
  <c r="AM336" i="7"/>
  <c r="AL336" i="7"/>
  <c r="AK336" i="7"/>
  <c r="AI336" i="7"/>
  <c r="AH336" i="7"/>
  <c r="AG336" i="7"/>
  <c r="AF336" i="7"/>
  <c r="AD336" i="7"/>
  <c r="AC336" i="7"/>
  <c r="AB336" i="7"/>
  <c r="AA336" i="7"/>
  <c r="BH335" i="7"/>
  <c r="BC335" i="7"/>
  <c r="AO335" i="7"/>
  <c r="AN335" i="7"/>
  <c r="AM335" i="7"/>
  <c r="AL335" i="7"/>
  <c r="AK335" i="7"/>
  <c r="AI335" i="7"/>
  <c r="AH335" i="7"/>
  <c r="AG335" i="7"/>
  <c r="AF335" i="7"/>
  <c r="AD335" i="7"/>
  <c r="AC335" i="7"/>
  <c r="AB335" i="7"/>
  <c r="AA335" i="7"/>
  <c r="BH334" i="7"/>
  <c r="BC334" i="7"/>
  <c r="AO334" i="7"/>
  <c r="AN334" i="7"/>
  <c r="AM334" i="7"/>
  <c r="AL334" i="7"/>
  <c r="AK334" i="7"/>
  <c r="AI334" i="7"/>
  <c r="AH334" i="7"/>
  <c r="AG334" i="7"/>
  <c r="AF334" i="7"/>
  <c r="AD334" i="7"/>
  <c r="AC334" i="7"/>
  <c r="AB334" i="7"/>
  <c r="AA334" i="7"/>
  <c r="BH333" i="7"/>
  <c r="BC333" i="7"/>
  <c r="AO333" i="7"/>
  <c r="AN333" i="7"/>
  <c r="AM333" i="7"/>
  <c r="AL333" i="7"/>
  <c r="AK333" i="7"/>
  <c r="AI333" i="7"/>
  <c r="AH333" i="7"/>
  <c r="AG333" i="7"/>
  <c r="AF333" i="7"/>
  <c r="AD333" i="7"/>
  <c r="AC333" i="7"/>
  <c r="AB333" i="7"/>
  <c r="AA333" i="7"/>
  <c r="BH332" i="7"/>
  <c r="BC332" i="7"/>
  <c r="AO332" i="7"/>
  <c r="AN332" i="7"/>
  <c r="AM332" i="7"/>
  <c r="AL332" i="7"/>
  <c r="AK332" i="7"/>
  <c r="AI332" i="7"/>
  <c r="AH332" i="7"/>
  <c r="AG332" i="7"/>
  <c r="AF332" i="7"/>
  <c r="AD332" i="7"/>
  <c r="AC332" i="7"/>
  <c r="AB332" i="7"/>
  <c r="AA332" i="7"/>
  <c r="BH331" i="7"/>
  <c r="BC331" i="7"/>
  <c r="AO331" i="7"/>
  <c r="AN331" i="7"/>
  <c r="AM331" i="7"/>
  <c r="AL331" i="7"/>
  <c r="AK331" i="7"/>
  <c r="AI331" i="7"/>
  <c r="AH331" i="7"/>
  <c r="AG331" i="7"/>
  <c r="AF331" i="7"/>
  <c r="AD331" i="7"/>
  <c r="AC331" i="7"/>
  <c r="AB331" i="7"/>
  <c r="AA331" i="7"/>
  <c r="BH330" i="7"/>
  <c r="BC330" i="7"/>
  <c r="AO330" i="7"/>
  <c r="AN330" i="7"/>
  <c r="AM330" i="7"/>
  <c r="AL330" i="7"/>
  <c r="AK330" i="7"/>
  <c r="AI330" i="7"/>
  <c r="AH330" i="7"/>
  <c r="AG330" i="7"/>
  <c r="AF330" i="7"/>
  <c r="AD330" i="7"/>
  <c r="AC330" i="7"/>
  <c r="AB330" i="7"/>
  <c r="AA330" i="7"/>
  <c r="BH329" i="7"/>
  <c r="BC329" i="7"/>
  <c r="AO329" i="7"/>
  <c r="AN329" i="7"/>
  <c r="AM329" i="7"/>
  <c r="AL329" i="7"/>
  <c r="AK329" i="7"/>
  <c r="AI329" i="7"/>
  <c r="AH329" i="7"/>
  <c r="AG329" i="7"/>
  <c r="AF329" i="7"/>
  <c r="AD329" i="7"/>
  <c r="AC329" i="7"/>
  <c r="AB329" i="7"/>
  <c r="AA329" i="7"/>
  <c r="BH328" i="7"/>
  <c r="BC328" i="7"/>
  <c r="AO328" i="7"/>
  <c r="AN328" i="7"/>
  <c r="AM328" i="7"/>
  <c r="AL328" i="7"/>
  <c r="AK328" i="7"/>
  <c r="AI328" i="7"/>
  <c r="AH328" i="7"/>
  <c r="AG328" i="7"/>
  <c r="AF328" i="7"/>
  <c r="AD328" i="7"/>
  <c r="AC328" i="7"/>
  <c r="AB328" i="7"/>
  <c r="AA328" i="7"/>
  <c r="BH327" i="7"/>
  <c r="BC327" i="7"/>
  <c r="AO327" i="7"/>
  <c r="AN327" i="7"/>
  <c r="AM327" i="7"/>
  <c r="AL327" i="7"/>
  <c r="AK327" i="7"/>
  <c r="AI327" i="7"/>
  <c r="AH327" i="7"/>
  <c r="AG327" i="7"/>
  <c r="AF327" i="7"/>
  <c r="AD327" i="7"/>
  <c r="AC327" i="7"/>
  <c r="AB327" i="7"/>
  <c r="AA327" i="7"/>
  <c r="BH326" i="7"/>
  <c r="BC326" i="7"/>
  <c r="AO326" i="7"/>
  <c r="AN326" i="7"/>
  <c r="AM326" i="7"/>
  <c r="AL326" i="7"/>
  <c r="AK326" i="7"/>
  <c r="AI326" i="7"/>
  <c r="AH326" i="7"/>
  <c r="AG326" i="7"/>
  <c r="AF326" i="7"/>
  <c r="AD326" i="7"/>
  <c r="AC326" i="7"/>
  <c r="AB326" i="7"/>
  <c r="AA326" i="7"/>
  <c r="BH325" i="7"/>
  <c r="BC325" i="7"/>
  <c r="AO325" i="7"/>
  <c r="AN325" i="7"/>
  <c r="AM325" i="7"/>
  <c r="AL325" i="7"/>
  <c r="AK325" i="7"/>
  <c r="AI325" i="7"/>
  <c r="AH325" i="7"/>
  <c r="AG325" i="7"/>
  <c r="AF325" i="7"/>
  <c r="AD325" i="7"/>
  <c r="AC325" i="7"/>
  <c r="AB325" i="7"/>
  <c r="AA325" i="7"/>
  <c r="BH324" i="7"/>
  <c r="BC324" i="7"/>
  <c r="AO324" i="7"/>
  <c r="AN324" i="7"/>
  <c r="AM324" i="7"/>
  <c r="AL324" i="7"/>
  <c r="AK324" i="7"/>
  <c r="AI324" i="7"/>
  <c r="AH324" i="7"/>
  <c r="AG324" i="7"/>
  <c r="AF324" i="7"/>
  <c r="AD324" i="7"/>
  <c r="AC324" i="7"/>
  <c r="AB324" i="7"/>
  <c r="AA324" i="7"/>
  <c r="BH323" i="7"/>
  <c r="BC323" i="7"/>
  <c r="AO323" i="7"/>
  <c r="AN323" i="7"/>
  <c r="AM323" i="7"/>
  <c r="AL323" i="7"/>
  <c r="AK323" i="7"/>
  <c r="AI323" i="7"/>
  <c r="AH323" i="7"/>
  <c r="AG323" i="7"/>
  <c r="AF323" i="7"/>
  <c r="AD323" i="7"/>
  <c r="AC323" i="7"/>
  <c r="AB323" i="7"/>
  <c r="AA323" i="7"/>
  <c r="BH322" i="7"/>
  <c r="BC322" i="7"/>
  <c r="AO322" i="7"/>
  <c r="AN322" i="7"/>
  <c r="AM322" i="7"/>
  <c r="AL322" i="7"/>
  <c r="AK322" i="7"/>
  <c r="AI322" i="7"/>
  <c r="AH322" i="7"/>
  <c r="AG322" i="7"/>
  <c r="AF322" i="7"/>
  <c r="AD322" i="7"/>
  <c r="AC322" i="7"/>
  <c r="AB322" i="7"/>
  <c r="AA322" i="7"/>
  <c r="BH321" i="7"/>
  <c r="BC321" i="7"/>
  <c r="AO321" i="7"/>
  <c r="AN321" i="7"/>
  <c r="AM321" i="7"/>
  <c r="AL321" i="7"/>
  <c r="AK321" i="7"/>
  <c r="AI321" i="7"/>
  <c r="AH321" i="7"/>
  <c r="AG321" i="7"/>
  <c r="AF321" i="7"/>
  <c r="AD321" i="7"/>
  <c r="AC321" i="7"/>
  <c r="AB321" i="7"/>
  <c r="AA321" i="7"/>
  <c r="BH320" i="7"/>
  <c r="BC320" i="7"/>
  <c r="AO320" i="7"/>
  <c r="AN320" i="7"/>
  <c r="AM320" i="7"/>
  <c r="AL320" i="7"/>
  <c r="AK320" i="7"/>
  <c r="AI320" i="7"/>
  <c r="AH320" i="7"/>
  <c r="AG320" i="7"/>
  <c r="AF320" i="7"/>
  <c r="AD320" i="7"/>
  <c r="AC320" i="7"/>
  <c r="AB320" i="7"/>
  <c r="AA320" i="7"/>
  <c r="BH319" i="7"/>
  <c r="BC319" i="7"/>
  <c r="AO319" i="7"/>
  <c r="AN319" i="7"/>
  <c r="AM319" i="7"/>
  <c r="AL319" i="7"/>
  <c r="AK319" i="7"/>
  <c r="AI319" i="7"/>
  <c r="AH319" i="7"/>
  <c r="AG319" i="7"/>
  <c r="AF319" i="7"/>
  <c r="AD319" i="7"/>
  <c r="AC319" i="7"/>
  <c r="AB319" i="7"/>
  <c r="AA319" i="7"/>
  <c r="BH318" i="7"/>
  <c r="BC318" i="7"/>
  <c r="AO318" i="7"/>
  <c r="AN318" i="7"/>
  <c r="AM318" i="7"/>
  <c r="AL318" i="7"/>
  <c r="AK318" i="7"/>
  <c r="AI318" i="7"/>
  <c r="AH318" i="7"/>
  <c r="AG318" i="7"/>
  <c r="AF318" i="7"/>
  <c r="AD318" i="7"/>
  <c r="AC318" i="7"/>
  <c r="AB318" i="7"/>
  <c r="AA318" i="7"/>
  <c r="BH317" i="7"/>
  <c r="BC317" i="7"/>
  <c r="AO317" i="7"/>
  <c r="AN317" i="7"/>
  <c r="AM317" i="7"/>
  <c r="AL317" i="7"/>
  <c r="AK317" i="7"/>
  <c r="AI317" i="7"/>
  <c r="AH317" i="7"/>
  <c r="AG317" i="7"/>
  <c r="AF317" i="7"/>
  <c r="AD317" i="7"/>
  <c r="AC317" i="7"/>
  <c r="AB317" i="7"/>
  <c r="AA317" i="7"/>
  <c r="BH316" i="7"/>
  <c r="BC316" i="7"/>
  <c r="AO316" i="7"/>
  <c r="AN316" i="7"/>
  <c r="AM316" i="7"/>
  <c r="AL316" i="7"/>
  <c r="AK316" i="7"/>
  <c r="AI316" i="7"/>
  <c r="AH316" i="7"/>
  <c r="AG316" i="7"/>
  <c r="AF316" i="7"/>
  <c r="AD316" i="7"/>
  <c r="AC316" i="7"/>
  <c r="AB316" i="7"/>
  <c r="AA316" i="7"/>
  <c r="BH315" i="7"/>
  <c r="BC315" i="7"/>
  <c r="AO315" i="7"/>
  <c r="AN315" i="7"/>
  <c r="AM315" i="7"/>
  <c r="AL315" i="7"/>
  <c r="AK315" i="7"/>
  <c r="AI315" i="7"/>
  <c r="AH315" i="7"/>
  <c r="AG315" i="7"/>
  <c r="AF315" i="7"/>
  <c r="AD315" i="7"/>
  <c r="AC315" i="7"/>
  <c r="AB315" i="7"/>
  <c r="AA315" i="7"/>
  <c r="BH314" i="7"/>
  <c r="BC314" i="7"/>
  <c r="AO314" i="7"/>
  <c r="AN314" i="7"/>
  <c r="AM314" i="7"/>
  <c r="AL314" i="7"/>
  <c r="AK314" i="7"/>
  <c r="AI314" i="7"/>
  <c r="AH314" i="7"/>
  <c r="AG314" i="7"/>
  <c r="AF314" i="7"/>
  <c r="AD314" i="7"/>
  <c r="AC314" i="7"/>
  <c r="AB314" i="7"/>
  <c r="AA314" i="7"/>
  <c r="BH313" i="7"/>
  <c r="BC313" i="7"/>
  <c r="AO313" i="7"/>
  <c r="AN313" i="7"/>
  <c r="AM313" i="7"/>
  <c r="AL313" i="7"/>
  <c r="AK313" i="7"/>
  <c r="AI313" i="7"/>
  <c r="AH313" i="7"/>
  <c r="AG313" i="7"/>
  <c r="AF313" i="7"/>
  <c r="AD313" i="7"/>
  <c r="AC313" i="7"/>
  <c r="AB313" i="7"/>
  <c r="AA313" i="7"/>
  <c r="BH312" i="7"/>
  <c r="BC312" i="7"/>
  <c r="AO312" i="7"/>
  <c r="AN312" i="7"/>
  <c r="AM312" i="7"/>
  <c r="AL312" i="7"/>
  <c r="AK312" i="7"/>
  <c r="AI312" i="7"/>
  <c r="AH312" i="7"/>
  <c r="AG312" i="7"/>
  <c r="AF312" i="7"/>
  <c r="AD312" i="7"/>
  <c r="AC312" i="7"/>
  <c r="AB312" i="7"/>
  <c r="AA312" i="7"/>
  <c r="BH311" i="7"/>
  <c r="BC311" i="7"/>
  <c r="AO311" i="7"/>
  <c r="AN311" i="7"/>
  <c r="AM311" i="7"/>
  <c r="AL311" i="7"/>
  <c r="AK311" i="7"/>
  <c r="AI311" i="7"/>
  <c r="AH311" i="7"/>
  <c r="AG311" i="7"/>
  <c r="AF311" i="7"/>
  <c r="AD311" i="7"/>
  <c r="AC311" i="7"/>
  <c r="AB311" i="7"/>
  <c r="AA311" i="7"/>
  <c r="BH310" i="7"/>
  <c r="BC310" i="7"/>
  <c r="AO310" i="7"/>
  <c r="AN310" i="7"/>
  <c r="AM310" i="7"/>
  <c r="AL310" i="7"/>
  <c r="AK310" i="7"/>
  <c r="AI310" i="7"/>
  <c r="AH310" i="7"/>
  <c r="AG310" i="7"/>
  <c r="AF310" i="7"/>
  <c r="AD310" i="7"/>
  <c r="AC310" i="7"/>
  <c r="AB310" i="7"/>
  <c r="AA310" i="7"/>
  <c r="BH309" i="7"/>
  <c r="BC309" i="7"/>
  <c r="AO309" i="7"/>
  <c r="AN309" i="7"/>
  <c r="AM309" i="7"/>
  <c r="AL309" i="7"/>
  <c r="AK309" i="7"/>
  <c r="AI309" i="7"/>
  <c r="AH309" i="7"/>
  <c r="AG309" i="7"/>
  <c r="AF309" i="7"/>
  <c r="AD309" i="7"/>
  <c r="AC309" i="7"/>
  <c r="AB309" i="7"/>
  <c r="AA309" i="7"/>
  <c r="BH308" i="7"/>
  <c r="BC308" i="7"/>
  <c r="AO308" i="7"/>
  <c r="AN308" i="7"/>
  <c r="AM308" i="7"/>
  <c r="AL308" i="7"/>
  <c r="AK308" i="7"/>
  <c r="AI308" i="7"/>
  <c r="AH308" i="7"/>
  <c r="AG308" i="7"/>
  <c r="AF308" i="7"/>
  <c r="AD308" i="7"/>
  <c r="AC308" i="7"/>
  <c r="AB308" i="7"/>
  <c r="AA308" i="7"/>
  <c r="BH307" i="7"/>
  <c r="BC307" i="7"/>
  <c r="AO307" i="7"/>
  <c r="AN307" i="7"/>
  <c r="AM307" i="7"/>
  <c r="AL307" i="7"/>
  <c r="AK307" i="7"/>
  <c r="AI307" i="7"/>
  <c r="AH307" i="7"/>
  <c r="AG307" i="7"/>
  <c r="AF307" i="7"/>
  <c r="AD307" i="7"/>
  <c r="AC307" i="7"/>
  <c r="AB307" i="7"/>
  <c r="AA307" i="7"/>
  <c r="BH306" i="7"/>
  <c r="BC306" i="7"/>
  <c r="AO306" i="7"/>
  <c r="AN306" i="7"/>
  <c r="AM306" i="7"/>
  <c r="AL306" i="7"/>
  <c r="AK306" i="7"/>
  <c r="AI306" i="7"/>
  <c r="AH306" i="7"/>
  <c r="AG306" i="7"/>
  <c r="AF306" i="7"/>
  <c r="AD306" i="7"/>
  <c r="AC306" i="7"/>
  <c r="AB306" i="7"/>
  <c r="AA306" i="7"/>
  <c r="BH305" i="7"/>
  <c r="BC305" i="7"/>
  <c r="AO305" i="7"/>
  <c r="AN305" i="7"/>
  <c r="AM305" i="7"/>
  <c r="AL305" i="7"/>
  <c r="AK305" i="7"/>
  <c r="AI305" i="7"/>
  <c r="AH305" i="7"/>
  <c r="AG305" i="7"/>
  <c r="AF305" i="7"/>
  <c r="AD305" i="7"/>
  <c r="AC305" i="7"/>
  <c r="AB305" i="7"/>
  <c r="AA305" i="7"/>
  <c r="BH304" i="7"/>
  <c r="BC304" i="7"/>
  <c r="AO304" i="7"/>
  <c r="AN304" i="7"/>
  <c r="AM304" i="7"/>
  <c r="AL304" i="7"/>
  <c r="AK304" i="7"/>
  <c r="AI304" i="7"/>
  <c r="AH304" i="7"/>
  <c r="AG304" i="7"/>
  <c r="AF304" i="7"/>
  <c r="AD304" i="7"/>
  <c r="AC304" i="7"/>
  <c r="AB304" i="7"/>
  <c r="AA304" i="7"/>
  <c r="BH303" i="7"/>
  <c r="BC303" i="7"/>
  <c r="AO303" i="7"/>
  <c r="AN303" i="7"/>
  <c r="AM303" i="7"/>
  <c r="AL303" i="7"/>
  <c r="AK303" i="7"/>
  <c r="AI303" i="7"/>
  <c r="AH303" i="7"/>
  <c r="AG303" i="7"/>
  <c r="AF303" i="7"/>
  <c r="AD303" i="7"/>
  <c r="AC303" i="7"/>
  <c r="AB303" i="7"/>
  <c r="AA303" i="7"/>
  <c r="BH302" i="7"/>
  <c r="BC302" i="7"/>
  <c r="AO302" i="7"/>
  <c r="AN302" i="7"/>
  <c r="AM302" i="7"/>
  <c r="AL302" i="7"/>
  <c r="AK302" i="7"/>
  <c r="AI302" i="7"/>
  <c r="AH302" i="7"/>
  <c r="AG302" i="7"/>
  <c r="AF302" i="7"/>
  <c r="AD302" i="7"/>
  <c r="AC302" i="7"/>
  <c r="AB302" i="7"/>
  <c r="AA302" i="7"/>
  <c r="BH301" i="7"/>
  <c r="BC301" i="7"/>
  <c r="AO301" i="7"/>
  <c r="AN301" i="7"/>
  <c r="AM301" i="7"/>
  <c r="AL301" i="7"/>
  <c r="AK301" i="7"/>
  <c r="AI301" i="7"/>
  <c r="AH301" i="7"/>
  <c r="AG301" i="7"/>
  <c r="AF301" i="7"/>
  <c r="AD301" i="7"/>
  <c r="AC301" i="7"/>
  <c r="AB301" i="7"/>
  <c r="AA301" i="7"/>
  <c r="BH300" i="7"/>
  <c r="BC300" i="7"/>
  <c r="AO300" i="7"/>
  <c r="AN300" i="7"/>
  <c r="AM300" i="7"/>
  <c r="AL300" i="7"/>
  <c r="AK300" i="7"/>
  <c r="AI300" i="7"/>
  <c r="AH300" i="7"/>
  <c r="AG300" i="7"/>
  <c r="AF300" i="7"/>
  <c r="AD300" i="7"/>
  <c r="AC300" i="7"/>
  <c r="AB300" i="7"/>
  <c r="AA300" i="7"/>
  <c r="BH299" i="7"/>
  <c r="BC299" i="7"/>
  <c r="AO299" i="7"/>
  <c r="AN299" i="7"/>
  <c r="AM299" i="7"/>
  <c r="AL299" i="7"/>
  <c r="AK299" i="7"/>
  <c r="AI299" i="7"/>
  <c r="AH299" i="7"/>
  <c r="AG299" i="7"/>
  <c r="AF299" i="7"/>
  <c r="AD299" i="7"/>
  <c r="AC299" i="7"/>
  <c r="AB299" i="7"/>
  <c r="AA299" i="7"/>
  <c r="BH298" i="7"/>
  <c r="BC298" i="7"/>
  <c r="AO298" i="7"/>
  <c r="AN298" i="7"/>
  <c r="AM298" i="7"/>
  <c r="AL298" i="7"/>
  <c r="AK298" i="7"/>
  <c r="AI298" i="7"/>
  <c r="AH298" i="7"/>
  <c r="AG298" i="7"/>
  <c r="AF298" i="7"/>
  <c r="AD298" i="7"/>
  <c r="AC298" i="7"/>
  <c r="AB298" i="7"/>
  <c r="AA298" i="7"/>
  <c r="BH297" i="7"/>
  <c r="BC297" i="7"/>
  <c r="AO297" i="7"/>
  <c r="AN297" i="7"/>
  <c r="AM297" i="7"/>
  <c r="AL297" i="7"/>
  <c r="AK297" i="7"/>
  <c r="AI297" i="7"/>
  <c r="AH297" i="7"/>
  <c r="AG297" i="7"/>
  <c r="AF297" i="7"/>
  <c r="AD297" i="7"/>
  <c r="AC297" i="7"/>
  <c r="AB297" i="7"/>
  <c r="AA297" i="7"/>
  <c r="BH296" i="7"/>
  <c r="BC296" i="7"/>
  <c r="AO296" i="7"/>
  <c r="AN296" i="7"/>
  <c r="AM296" i="7"/>
  <c r="AL296" i="7"/>
  <c r="AK296" i="7"/>
  <c r="AI296" i="7"/>
  <c r="AH296" i="7"/>
  <c r="AG296" i="7"/>
  <c r="AF296" i="7"/>
  <c r="AD296" i="7"/>
  <c r="AC296" i="7"/>
  <c r="AB296" i="7"/>
  <c r="AA296" i="7"/>
  <c r="BH295" i="7"/>
  <c r="BC295" i="7"/>
  <c r="AO295" i="7"/>
  <c r="AN295" i="7"/>
  <c r="AM295" i="7"/>
  <c r="AL295" i="7"/>
  <c r="AK295" i="7"/>
  <c r="AI295" i="7"/>
  <c r="AH295" i="7"/>
  <c r="AG295" i="7"/>
  <c r="AF295" i="7"/>
  <c r="AD295" i="7"/>
  <c r="AC295" i="7"/>
  <c r="AB295" i="7"/>
  <c r="AA295" i="7"/>
  <c r="BH294" i="7"/>
  <c r="BC294" i="7"/>
  <c r="AO294" i="7"/>
  <c r="AN294" i="7"/>
  <c r="AM294" i="7"/>
  <c r="AL294" i="7"/>
  <c r="AK294" i="7"/>
  <c r="AI294" i="7"/>
  <c r="AH294" i="7"/>
  <c r="AG294" i="7"/>
  <c r="AF294" i="7"/>
  <c r="AD294" i="7"/>
  <c r="AC294" i="7"/>
  <c r="AB294" i="7"/>
  <c r="AA294" i="7"/>
  <c r="BH293" i="7"/>
  <c r="BC293" i="7"/>
  <c r="AO293" i="7"/>
  <c r="AN293" i="7"/>
  <c r="AM293" i="7"/>
  <c r="AL293" i="7"/>
  <c r="AK293" i="7"/>
  <c r="AI293" i="7"/>
  <c r="AH293" i="7"/>
  <c r="AG293" i="7"/>
  <c r="AF293" i="7"/>
  <c r="AD293" i="7"/>
  <c r="AC293" i="7"/>
  <c r="AB293" i="7"/>
  <c r="AA293" i="7"/>
  <c r="BH292" i="7"/>
  <c r="BC292" i="7"/>
  <c r="AO292" i="7"/>
  <c r="AN292" i="7"/>
  <c r="AM292" i="7"/>
  <c r="AL292" i="7"/>
  <c r="AK292" i="7"/>
  <c r="AI292" i="7"/>
  <c r="AH292" i="7"/>
  <c r="AG292" i="7"/>
  <c r="AF292" i="7"/>
  <c r="AD292" i="7"/>
  <c r="AC292" i="7"/>
  <c r="AB292" i="7"/>
  <c r="AA292" i="7"/>
  <c r="BH291" i="7"/>
  <c r="BC291" i="7"/>
  <c r="AS291" i="7" s="1"/>
  <c r="AO291" i="7"/>
  <c r="AN291" i="7"/>
  <c r="AM291" i="7"/>
  <c r="AL291" i="7"/>
  <c r="AK291" i="7"/>
  <c r="AI291" i="7"/>
  <c r="AH291" i="7"/>
  <c r="AG291" i="7"/>
  <c r="AF291" i="7"/>
  <c r="AD291" i="7"/>
  <c r="AC291" i="7"/>
  <c r="AB291" i="7"/>
  <c r="AA291" i="7"/>
  <c r="BH290" i="7"/>
  <c r="BC290" i="7"/>
  <c r="AS290" i="7" s="1"/>
  <c r="AO290" i="7"/>
  <c r="AN290" i="7"/>
  <c r="AM290" i="7"/>
  <c r="AL290" i="7"/>
  <c r="AK290" i="7"/>
  <c r="AI290" i="7"/>
  <c r="AH290" i="7"/>
  <c r="AG290" i="7"/>
  <c r="AF290" i="7"/>
  <c r="AD290" i="7"/>
  <c r="AC290" i="7"/>
  <c r="AB290" i="7"/>
  <c r="AA290" i="7"/>
  <c r="BH289" i="7"/>
  <c r="BC289" i="7"/>
  <c r="AO289" i="7"/>
  <c r="AN289" i="7"/>
  <c r="AM289" i="7"/>
  <c r="AL289" i="7"/>
  <c r="AK289" i="7"/>
  <c r="AI289" i="7"/>
  <c r="AH289" i="7"/>
  <c r="AG289" i="7"/>
  <c r="AF289" i="7"/>
  <c r="AD289" i="7"/>
  <c r="AC289" i="7"/>
  <c r="AB289" i="7"/>
  <c r="AA289" i="7"/>
  <c r="BH288" i="7"/>
  <c r="BC288" i="7"/>
  <c r="AO288" i="7"/>
  <c r="AN288" i="7"/>
  <c r="AM288" i="7"/>
  <c r="AL288" i="7"/>
  <c r="AK288" i="7"/>
  <c r="AI288" i="7"/>
  <c r="AH288" i="7"/>
  <c r="AG288" i="7"/>
  <c r="AF288" i="7"/>
  <c r="AD288" i="7"/>
  <c r="AC288" i="7"/>
  <c r="AB288" i="7"/>
  <c r="AA288" i="7"/>
  <c r="BH287" i="7"/>
  <c r="BC287" i="7"/>
  <c r="AO287" i="7"/>
  <c r="AN287" i="7"/>
  <c r="AM287" i="7"/>
  <c r="AL287" i="7"/>
  <c r="AK287" i="7"/>
  <c r="AI287" i="7"/>
  <c r="AH287" i="7"/>
  <c r="AG287" i="7"/>
  <c r="AF287" i="7"/>
  <c r="AD287" i="7"/>
  <c r="AC287" i="7"/>
  <c r="AB287" i="7"/>
  <c r="AA287" i="7"/>
  <c r="BH286" i="7"/>
  <c r="BC286" i="7"/>
  <c r="AO286" i="7"/>
  <c r="AN286" i="7"/>
  <c r="AM286" i="7"/>
  <c r="AL286" i="7"/>
  <c r="AK286" i="7"/>
  <c r="AI286" i="7"/>
  <c r="AH286" i="7"/>
  <c r="AG286" i="7"/>
  <c r="AF286" i="7"/>
  <c r="AD286" i="7"/>
  <c r="AC286" i="7"/>
  <c r="AB286" i="7"/>
  <c r="AA286" i="7"/>
  <c r="BH285" i="7"/>
  <c r="BC285" i="7"/>
  <c r="AS285" i="7" s="1"/>
  <c r="AO285" i="7"/>
  <c r="AN285" i="7"/>
  <c r="AM285" i="7"/>
  <c r="AL285" i="7"/>
  <c r="AK285" i="7"/>
  <c r="AI285" i="7"/>
  <c r="AH285" i="7"/>
  <c r="AG285" i="7"/>
  <c r="AF285" i="7"/>
  <c r="AD285" i="7"/>
  <c r="AC285" i="7"/>
  <c r="AB285" i="7"/>
  <c r="AA285" i="7"/>
  <c r="BH284" i="7"/>
  <c r="BC284" i="7"/>
  <c r="AO284" i="7"/>
  <c r="AN284" i="7"/>
  <c r="AM284" i="7"/>
  <c r="AL284" i="7"/>
  <c r="AK284" i="7"/>
  <c r="AI284" i="7"/>
  <c r="AH284" i="7"/>
  <c r="AG284" i="7"/>
  <c r="AF284" i="7"/>
  <c r="AD284" i="7"/>
  <c r="AC284" i="7"/>
  <c r="AB284" i="7"/>
  <c r="AA284" i="7"/>
  <c r="BH283" i="7"/>
  <c r="BC283" i="7"/>
  <c r="AO283" i="7"/>
  <c r="AN283" i="7"/>
  <c r="AM283" i="7"/>
  <c r="AL283" i="7"/>
  <c r="AK283" i="7"/>
  <c r="AI283" i="7"/>
  <c r="AH283" i="7"/>
  <c r="AG283" i="7"/>
  <c r="AF283" i="7"/>
  <c r="AD283" i="7"/>
  <c r="AC283" i="7"/>
  <c r="AB283" i="7"/>
  <c r="AA283" i="7"/>
  <c r="BH282" i="7"/>
  <c r="BC282" i="7"/>
  <c r="AO282" i="7"/>
  <c r="AN282" i="7"/>
  <c r="AM282" i="7"/>
  <c r="AL282" i="7"/>
  <c r="AK282" i="7"/>
  <c r="AI282" i="7"/>
  <c r="AH282" i="7"/>
  <c r="AG282" i="7"/>
  <c r="AF282" i="7"/>
  <c r="AD282" i="7"/>
  <c r="AC282" i="7"/>
  <c r="AB282" i="7"/>
  <c r="AA282" i="7"/>
  <c r="BH281" i="7"/>
  <c r="BC281" i="7"/>
  <c r="AO281" i="7"/>
  <c r="AN281" i="7"/>
  <c r="AM281" i="7"/>
  <c r="AL281" i="7"/>
  <c r="AK281" i="7"/>
  <c r="AI281" i="7"/>
  <c r="AH281" i="7"/>
  <c r="AG281" i="7"/>
  <c r="AF281" i="7"/>
  <c r="AD281" i="7"/>
  <c r="AC281" i="7"/>
  <c r="AB281" i="7"/>
  <c r="AA281" i="7"/>
  <c r="BH280" i="7"/>
  <c r="BC280" i="7"/>
  <c r="AO280" i="7"/>
  <c r="AN280" i="7"/>
  <c r="AM280" i="7"/>
  <c r="AL280" i="7"/>
  <c r="AK280" i="7"/>
  <c r="AI280" i="7"/>
  <c r="AH280" i="7"/>
  <c r="AG280" i="7"/>
  <c r="AF280" i="7"/>
  <c r="AD280" i="7"/>
  <c r="AC280" i="7"/>
  <c r="AB280" i="7"/>
  <c r="AA280" i="7"/>
  <c r="BH279" i="7"/>
  <c r="BC279" i="7"/>
  <c r="AO279" i="7"/>
  <c r="AN279" i="7"/>
  <c r="AM279" i="7"/>
  <c r="AL279" i="7"/>
  <c r="AK279" i="7"/>
  <c r="AI279" i="7"/>
  <c r="AH279" i="7"/>
  <c r="AG279" i="7"/>
  <c r="AF279" i="7"/>
  <c r="AD279" i="7"/>
  <c r="AC279" i="7"/>
  <c r="AB279" i="7"/>
  <c r="AA279" i="7"/>
  <c r="BH278" i="7"/>
  <c r="BC278" i="7"/>
  <c r="AO278" i="7"/>
  <c r="AN278" i="7"/>
  <c r="AM278" i="7"/>
  <c r="AL278" i="7"/>
  <c r="AK278" i="7"/>
  <c r="AI278" i="7"/>
  <c r="AH278" i="7"/>
  <c r="AG278" i="7"/>
  <c r="AF278" i="7"/>
  <c r="AD278" i="7"/>
  <c r="AC278" i="7"/>
  <c r="AB278" i="7"/>
  <c r="AA278" i="7"/>
  <c r="BH277" i="7"/>
  <c r="BC277" i="7"/>
  <c r="AO277" i="7"/>
  <c r="AN277" i="7"/>
  <c r="AM277" i="7"/>
  <c r="AL277" i="7"/>
  <c r="AK277" i="7"/>
  <c r="AI277" i="7"/>
  <c r="AH277" i="7"/>
  <c r="AG277" i="7"/>
  <c r="AF277" i="7"/>
  <c r="AD277" i="7"/>
  <c r="AC277" i="7"/>
  <c r="AB277" i="7"/>
  <c r="AA277" i="7"/>
  <c r="BH276" i="7"/>
  <c r="BC276" i="7"/>
  <c r="AO276" i="7"/>
  <c r="AN276" i="7"/>
  <c r="AM276" i="7"/>
  <c r="AL276" i="7"/>
  <c r="AK276" i="7"/>
  <c r="AI276" i="7"/>
  <c r="AH276" i="7"/>
  <c r="AG276" i="7"/>
  <c r="AF276" i="7"/>
  <c r="AD276" i="7"/>
  <c r="AC276" i="7"/>
  <c r="AB276" i="7"/>
  <c r="AA276" i="7"/>
  <c r="BH275" i="7"/>
  <c r="BC275" i="7"/>
  <c r="AO275" i="7"/>
  <c r="AN275" i="7"/>
  <c r="AM275" i="7"/>
  <c r="AL275" i="7"/>
  <c r="AK275" i="7"/>
  <c r="AI275" i="7"/>
  <c r="AH275" i="7"/>
  <c r="AG275" i="7"/>
  <c r="AF275" i="7"/>
  <c r="AD275" i="7"/>
  <c r="AC275" i="7"/>
  <c r="AB275" i="7"/>
  <c r="AA275" i="7"/>
  <c r="BH274" i="7"/>
  <c r="BC274" i="7"/>
  <c r="AO274" i="7"/>
  <c r="AN274" i="7"/>
  <c r="AM274" i="7"/>
  <c r="AL274" i="7"/>
  <c r="AK274" i="7"/>
  <c r="AI274" i="7"/>
  <c r="AH274" i="7"/>
  <c r="AG274" i="7"/>
  <c r="AF274" i="7"/>
  <c r="AD274" i="7"/>
  <c r="AC274" i="7"/>
  <c r="AB274" i="7"/>
  <c r="AA274" i="7"/>
  <c r="BH273" i="7"/>
  <c r="BC273" i="7"/>
  <c r="AO273" i="7"/>
  <c r="AN273" i="7"/>
  <c r="AM273" i="7"/>
  <c r="AL273" i="7"/>
  <c r="AK273" i="7"/>
  <c r="AI273" i="7"/>
  <c r="AH273" i="7"/>
  <c r="AG273" i="7"/>
  <c r="AF273" i="7"/>
  <c r="AD273" i="7"/>
  <c r="AC273" i="7"/>
  <c r="AB273" i="7"/>
  <c r="AA273" i="7"/>
  <c r="BH272" i="7"/>
  <c r="BC272" i="7"/>
  <c r="AO272" i="7"/>
  <c r="AN272" i="7"/>
  <c r="AM272" i="7"/>
  <c r="AL272" i="7"/>
  <c r="AK272" i="7"/>
  <c r="AI272" i="7"/>
  <c r="AH272" i="7"/>
  <c r="AG272" i="7"/>
  <c r="AF272" i="7"/>
  <c r="AD272" i="7"/>
  <c r="AC272" i="7"/>
  <c r="AB272" i="7"/>
  <c r="AA272" i="7"/>
  <c r="BH271" i="7"/>
  <c r="BC271" i="7"/>
  <c r="AO271" i="7"/>
  <c r="AN271" i="7"/>
  <c r="AM271" i="7"/>
  <c r="AL271" i="7"/>
  <c r="AK271" i="7"/>
  <c r="AI271" i="7"/>
  <c r="AH271" i="7"/>
  <c r="AG271" i="7"/>
  <c r="AF271" i="7"/>
  <c r="AD271" i="7"/>
  <c r="AC271" i="7"/>
  <c r="AB271" i="7"/>
  <c r="AA271" i="7"/>
  <c r="BH270" i="7"/>
  <c r="BC270" i="7"/>
  <c r="AO270" i="7"/>
  <c r="AN270" i="7"/>
  <c r="AM270" i="7"/>
  <c r="AL270" i="7"/>
  <c r="AK270" i="7"/>
  <c r="AI270" i="7"/>
  <c r="AH270" i="7"/>
  <c r="AG270" i="7"/>
  <c r="AF270" i="7"/>
  <c r="AD270" i="7"/>
  <c r="AC270" i="7"/>
  <c r="AB270" i="7"/>
  <c r="AA270" i="7"/>
  <c r="BH269" i="7"/>
  <c r="BC269" i="7"/>
  <c r="AO269" i="7"/>
  <c r="AN269" i="7"/>
  <c r="AM269" i="7"/>
  <c r="AL269" i="7"/>
  <c r="AK269" i="7"/>
  <c r="AI269" i="7"/>
  <c r="AH269" i="7"/>
  <c r="AG269" i="7"/>
  <c r="AF269" i="7"/>
  <c r="AD269" i="7"/>
  <c r="AC269" i="7"/>
  <c r="AB269" i="7"/>
  <c r="AA269" i="7"/>
  <c r="BH268" i="7"/>
  <c r="BC268" i="7"/>
  <c r="AO268" i="7"/>
  <c r="AN268" i="7"/>
  <c r="AM268" i="7"/>
  <c r="AL268" i="7"/>
  <c r="AK268" i="7"/>
  <c r="AI268" i="7"/>
  <c r="AH268" i="7"/>
  <c r="AG268" i="7"/>
  <c r="AF268" i="7"/>
  <c r="AD268" i="7"/>
  <c r="AC268" i="7"/>
  <c r="AB268" i="7"/>
  <c r="AA268" i="7"/>
  <c r="BH267" i="7"/>
  <c r="BC267" i="7"/>
  <c r="AO267" i="7"/>
  <c r="AN267" i="7"/>
  <c r="AM267" i="7"/>
  <c r="AL267" i="7"/>
  <c r="AK267" i="7"/>
  <c r="AI267" i="7"/>
  <c r="AH267" i="7"/>
  <c r="AG267" i="7"/>
  <c r="AF267" i="7"/>
  <c r="AD267" i="7"/>
  <c r="AC267" i="7"/>
  <c r="AB267" i="7"/>
  <c r="AA267" i="7"/>
  <c r="BH266" i="7"/>
  <c r="BC266" i="7"/>
  <c r="AO266" i="7"/>
  <c r="AN266" i="7"/>
  <c r="AM266" i="7"/>
  <c r="AL266" i="7"/>
  <c r="AK266" i="7"/>
  <c r="AI266" i="7"/>
  <c r="AH266" i="7"/>
  <c r="AG266" i="7"/>
  <c r="AF266" i="7"/>
  <c r="AD266" i="7"/>
  <c r="AC266" i="7"/>
  <c r="AB266" i="7"/>
  <c r="AA266" i="7"/>
  <c r="BH265" i="7"/>
  <c r="BC265" i="7"/>
  <c r="AO265" i="7"/>
  <c r="AN265" i="7"/>
  <c r="AM265" i="7"/>
  <c r="AL265" i="7"/>
  <c r="AK265" i="7"/>
  <c r="AI265" i="7"/>
  <c r="AH265" i="7"/>
  <c r="AG265" i="7"/>
  <c r="AF265" i="7"/>
  <c r="AD265" i="7"/>
  <c r="AC265" i="7"/>
  <c r="AB265" i="7"/>
  <c r="AA265" i="7"/>
  <c r="BH264" i="7"/>
  <c r="BC264" i="7"/>
  <c r="AO264" i="7"/>
  <c r="AN264" i="7"/>
  <c r="AM264" i="7"/>
  <c r="AL264" i="7"/>
  <c r="AK264" i="7"/>
  <c r="AI264" i="7"/>
  <c r="AH264" i="7"/>
  <c r="AG264" i="7"/>
  <c r="AF264" i="7"/>
  <c r="AD264" i="7"/>
  <c r="AC264" i="7"/>
  <c r="AB264" i="7"/>
  <c r="AA264" i="7"/>
  <c r="BH263" i="7"/>
  <c r="BC263" i="7"/>
  <c r="AO263" i="7"/>
  <c r="AN263" i="7"/>
  <c r="AM263" i="7"/>
  <c r="AL263" i="7"/>
  <c r="AK263" i="7"/>
  <c r="AI263" i="7"/>
  <c r="AH263" i="7"/>
  <c r="AG263" i="7"/>
  <c r="AF263" i="7"/>
  <c r="AD263" i="7"/>
  <c r="AC263" i="7"/>
  <c r="AB263" i="7"/>
  <c r="AA263" i="7"/>
  <c r="BH262" i="7"/>
  <c r="BC262" i="7"/>
  <c r="AO262" i="7"/>
  <c r="AN262" i="7"/>
  <c r="AM262" i="7"/>
  <c r="AL262" i="7"/>
  <c r="AK262" i="7"/>
  <c r="AI262" i="7"/>
  <c r="AH262" i="7"/>
  <c r="AG262" i="7"/>
  <c r="AF262" i="7"/>
  <c r="AD262" i="7"/>
  <c r="AC262" i="7"/>
  <c r="AB262" i="7"/>
  <c r="AA262" i="7"/>
  <c r="BH261" i="7"/>
  <c r="BC261" i="7"/>
  <c r="AO261" i="7"/>
  <c r="AN261" i="7"/>
  <c r="AM261" i="7"/>
  <c r="AL261" i="7"/>
  <c r="AK261" i="7"/>
  <c r="AI261" i="7"/>
  <c r="AH261" i="7"/>
  <c r="AG261" i="7"/>
  <c r="AF261" i="7"/>
  <c r="AD261" i="7"/>
  <c r="AC261" i="7"/>
  <c r="AB261" i="7"/>
  <c r="AA261" i="7"/>
  <c r="BH260" i="7"/>
  <c r="BC260" i="7"/>
  <c r="AO260" i="7"/>
  <c r="AN260" i="7"/>
  <c r="AM260" i="7"/>
  <c r="AL260" i="7"/>
  <c r="AK260" i="7"/>
  <c r="AI260" i="7"/>
  <c r="AH260" i="7"/>
  <c r="AG260" i="7"/>
  <c r="AF260" i="7"/>
  <c r="AD260" i="7"/>
  <c r="AC260" i="7"/>
  <c r="AB260" i="7"/>
  <c r="AA260" i="7"/>
  <c r="BH259" i="7"/>
  <c r="BC259" i="7"/>
  <c r="AO259" i="7"/>
  <c r="AN259" i="7"/>
  <c r="AM259" i="7"/>
  <c r="AL259" i="7"/>
  <c r="AK259" i="7"/>
  <c r="AI259" i="7"/>
  <c r="AH259" i="7"/>
  <c r="AG259" i="7"/>
  <c r="AF259" i="7"/>
  <c r="AD259" i="7"/>
  <c r="AC259" i="7"/>
  <c r="AB259" i="7"/>
  <c r="AA259" i="7"/>
  <c r="BH258" i="7"/>
  <c r="BC258" i="7"/>
  <c r="AO258" i="7"/>
  <c r="AN258" i="7"/>
  <c r="AM258" i="7"/>
  <c r="AL258" i="7"/>
  <c r="AK258" i="7"/>
  <c r="AI258" i="7"/>
  <c r="AH258" i="7"/>
  <c r="AG258" i="7"/>
  <c r="AF258" i="7"/>
  <c r="AD258" i="7"/>
  <c r="AC258" i="7"/>
  <c r="AB258" i="7"/>
  <c r="AA258" i="7"/>
  <c r="BH257" i="7"/>
  <c r="BC257" i="7"/>
  <c r="AO257" i="7"/>
  <c r="AN257" i="7"/>
  <c r="AM257" i="7"/>
  <c r="AL257" i="7"/>
  <c r="AK257" i="7"/>
  <c r="AI257" i="7"/>
  <c r="AH257" i="7"/>
  <c r="AG257" i="7"/>
  <c r="AF257" i="7"/>
  <c r="AD257" i="7"/>
  <c r="AC257" i="7"/>
  <c r="AB257" i="7"/>
  <c r="AA257" i="7"/>
  <c r="BH256" i="7"/>
  <c r="BC256" i="7"/>
  <c r="AO256" i="7"/>
  <c r="AN256" i="7"/>
  <c r="AM256" i="7"/>
  <c r="AL256" i="7"/>
  <c r="AK256" i="7"/>
  <c r="AI256" i="7"/>
  <c r="AH256" i="7"/>
  <c r="AG256" i="7"/>
  <c r="AF256" i="7"/>
  <c r="AD256" i="7"/>
  <c r="AC256" i="7"/>
  <c r="AB256" i="7"/>
  <c r="AA256" i="7"/>
  <c r="BH255" i="7"/>
  <c r="BC255" i="7"/>
  <c r="AO255" i="7"/>
  <c r="AN255" i="7"/>
  <c r="AM255" i="7"/>
  <c r="AL255" i="7"/>
  <c r="AK255" i="7"/>
  <c r="AI255" i="7"/>
  <c r="AH255" i="7"/>
  <c r="AG255" i="7"/>
  <c r="AF255" i="7"/>
  <c r="AD255" i="7"/>
  <c r="AC255" i="7"/>
  <c r="AB255" i="7"/>
  <c r="AA255" i="7"/>
  <c r="BH254" i="7"/>
  <c r="BC254" i="7"/>
  <c r="AO254" i="7"/>
  <c r="AN254" i="7"/>
  <c r="AM254" i="7"/>
  <c r="AL254" i="7"/>
  <c r="AK254" i="7"/>
  <c r="AI254" i="7"/>
  <c r="AH254" i="7"/>
  <c r="AG254" i="7"/>
  <c r="AF254" i="7"/>
  <c r="AD254" i="7"/>
  <c r="AC254" i="7"/>
  <c r="AB254" i="7"/>
  <c r="AA254" i="7"/>
  <c r="BH253" i="7"/>
  <c r="BC253" i="7"/>
  <c r="AO253" i="7"/>
  <c r="AN253" i="7"/>
  <c r="AM253" i="7"/>
  <c r="AL253" i="7"/>
  <c r="AK253" i="7"/>
  <c r="AI253" i="7"/>
  <c r="AH253" i="7"/>
  <c r="AG253" i="7"/>
  <c r="AF253" i="7"/>
  <c r="AD253" i="7"/>
  <c r="AC253" i="7"/>
  <c r="AB253" i="7"/>
  <c r="AA253" i="7"/>
  <c r="BH252" i="7"/>
  <c r="BC252" i="7"/>
  <c r="AO252" i="7"/>
  <c r="AN252" i="7"/>
  <c r="AM252" i="7"/>
  <c r="AL252" i="7"/>
  <c r="AK252" i="7"/>
  <c r="AI252" i="7"/>
  <c r="AH252" i="7"/>
  <c r="AG252" i="7"/>
  <c r="AF252" i="7"/>
  <c r="AD252" i="7"/>
  <c r="AC252" i="7"/>
  <c r="AB252" i="7"/>
  <c r="AA252" i="7"/>
  <c r="BH251" i="7"/>
  <c r="BC251" i="7"/>
  <c r="AO251" i="7"/>
  <c r="AN251" i="7"/>
  <c r="AM251" i="7"/>
  <c r="AL251" i="7"/>
  <c r="AK251" i="7"/>
  <c r="AI251" i="7"/>
  <c r="AH251" i="7"/>
  <c r="AG251" i="7"/>
  <c r="AF251" i="7"/>
  <c r="AD251" i="7"/>
  <c r="AC251" i="7"/>
  <c r="AB251" i="7"/>
  <c r="AA251" i="7"/>
  <c r="BH250" i="7"/>
  <c r="BC250" i="7"/>
  <c r="AO250" i="7"/>
  <c r="AN250" i="7"/>
  <c r="AM250" i="7"/>
  <c r="AL250" i="7"/>
  <c r="AK250" i="7"/>
  <c r="AI250" i="7"/>
  <c r="AH250" i="7"/>
  <c r="AG250" i="7"/>
  <c r="AF250" i="7"/>
  <c r="AD250" i="7"/>
  <c r="AC250" i="7"/>
  <c r="AB250" i="7"/>
  <c r="AA250" i="7"/>
  <c r="BH249" i="7"/>
  <c r="BC249" i="7"/>
  <c r="AO249" i="7"/>
  <c r="AN249" i="7"/>
  <c r="AM249" i="7"/>
  <c r="AL249" i="7"/>
  <c r="AK249" i="7"/>
  <c r="AI249" i="7"/>
  <c r="AH249" i="7"/>
  <c r="AG249" i="7"/>
  <c r="AF249" i="7"/>
  <c r="AD249" i="7"/>
  <c r="AC249" i="7"/>
  <c r="AB249" i="7"/>
  <c r="AA249" i="7"/>
  <c r="BH248" i="7"/>
  <c r="BC248" i="7"/>
  <c r="AO248" i="7"/>
  <c r="AN248" i="7"/>
  <c r="AM248" i="7"/>
  <c r="AL248" i="7"/>
  <c r="AK248" i="7"/>
  <c r="AI248" i="7"/>
  <c r="AH248" i="7"/>
  <c r="AG248" i="7"/>
  <c r="AF248" i="7"/>
  <c r="AD248" i="7"/>
  <c r="AC248" i="7"/>
  <c r="AB248" i="7"/>
  <c r="AA248" i="7"/>
  <c r="BH247" i="7"/>
  <c r="BC247" i="7"/>
  <c r="AO247" i="7"/>
  <c r="AN247" i="7"/>
  <c r="AM247" i="7"/>
  <c r="AL247" i="7"/>
  <c r="AK247" i="7"/>
  <c r="AI247" i="7"/>
  <c r="AH247" i="7"/>
  <c r="AG247" i="7"/>
  <c r="AF247" i="7"/>
  <c r="AD247" i="7"/>
  <c r="AC247" i="7"/>
  <c r="AB247" i="7"/>
  <c r="AA247" i="7"/>
  <c r="BH246" i="7"/>
  <c r="BC246" i="7"/>
  <c r="AO246" i="7"/>
  <c r="AN246" i="7"/>
  <c r="AM246" i="7"/>
  <c r="AL246" i="7"/>
  <c r="AK246" i="7"/>
  <c r="AI246" i="7"/>
  <c r="AH246" i="7"/>
  <c r="AG246" i="7"/>
  <c r="AF246" i="7"/>
  <c r="AD246" i="7"/>
  <c r="AC246" i="7"/>
  <c r="AB246" i="7"/>
  <c r="AA246" i="7"/>
  <c r="BH245" i="7"/>
  <c r="BC245" i="7"/>
  <c r="AO245" i="7"/>
  <c r="AN245" i="7"/>
  <c r="AM245" i="7"/>
  <c r="AL245" i="7"/>
  <c r="AK245" i="7"/>
  <c r="AI245" i="7"/>
  <c r="AH245" i="7"/>
  <c r="AG245" i="7"/>
  <c r="AF245" i="7"/>
  <c r="AD245" i="7"/>
  <c r="AC245" i="7"/>
  <c r="AB245" i="7"/>
  <c r="AA245" i="7"/>
  <c r="BH244" i="7"/>
  <c r="BC244" i="7"/>
  <c r="AO244" i="7"/>
  <c r="AN244" i="7"/>
  <c r="AM244" i="7"/>
  <c r="AL244" i="7"/>
  <c r="AK244" i="7"/>
  <c r="AI244" i="7"/>
  <c r="AH244" i="7"/>
  <c r="AG244" i="7"/>
  <c r="AF244" i="7"/>
  <c r="AD244" i="7"/>
  <c r="AC244" i="7"/>
  <c r="AB244" i="7"/>
  <c r="AA244" i="7"/>
  <c r="BH243" i="7"/>
  <c r="BC243" i="7"/>
  <c r="AO243" i="7"/>
  <c r="AN243" i="7"/>
  <c r="AM243" i="7"/>
  <c r="AL243" i="7"/>
  <c r="AK243" i="7"/>
  <c r="AI243" i="7"/>
  <c r="AH243" i="7"/>
  <c r="AG243" i="7"/>
  <c r="AF243" i="7"/>
  <c r="AD243" i="7"/>
  <c r="AC243" i="7"/>
  <c r="AB243" i="7"/>
  <c r="AA243" i="7"/>
  <c r="BH242" i="7"/>
  <c r="BC242" i="7"/>
  <c r="AO242" i="7"/>
  <c r="AN242" i="7"/>
  <c r="AM242" i="7"/>
  <c r="AL242" i="7"/>
  <c r="AK242" i="7"/>
  <c r="AI242" i="7"/>
  <c r="AH242" i="7"/>
  <c r="AG242" i="7"/>
  <c r="AF242" i="7"/>
  <c r="AD242" i="7"/>
  <c r="AC242" i="7"/>
  <c r="AB242" i="7"/>
  <c r="AA242" i="7"/>
  <c r="BH241" i="7"/>
  <c r="BC241" i="7"/>
  <c r="AO241" i="7"/>
  <c r="AN241" i="7"/>
  <c r="AM241" i="7"/>
  <c r="AL241" i="7"/>
  <c r="AK241" i="7"/>
  <c r="AI241" i="7"/>
  <c r="AH241" i="7"/>
  <c r="AG241" i="7"/>
  <c r="AF241" i="7"/>
  <c r="AD241" i="7"/>
  <c r="AC241" i="7"/>
  <c r="AB241" i="7"/>
  <c r="AA241" i="7"/>
  <c r="BH240" i="7"/>
  <c r="BC240" i="7"/>
  <c r="AO240" i="7"/>
  <c r="AN240" i="7"/>
  <c r="AM240" i="7"/>
  <c r="AL240" i="7"/>
  <c r="AK240" i="7"/>
  <c r="AI240" i="7"/>
  <c r="AH240" i="7"/>
  <c r="AG240" i="7"/>
  <c r="AF240" i="7"/>
  <c r="AD240" i="7"/>
  <c r="AC240" i="7"/>
  <c r="AB240" i="7"/>
  <c r="AA240" i="7"/>
  <c r="BH239" i="7"/>
  <c r="BC239" i="7"/>
  <c r="AO239" i="7"/>
  <c r="AN239" i="7"/>
  <c r="AM239" i="7"/>
  <c r="AL239" i="7"/>
  <c r="AK239" i="7"/>
  <c r="AI239" i="7"/>
  <c r="AH239" i="7"/>
  <c r="AG239" i="7"/>
  <c r="AF239" i="7"/>
  <c r="AD239" i="7"/>
  <c r="AC239" i="7"/>
  <c r="AB239" i="7"/>
  <c r="AA239" i="7"/>
  <c r="BH238" i="7"/>
  <c r="BC238" i="7"/>
  <c r="AO238" i="7"/>
  <c r="AN238" i="7"/>
  <c r="AM238" i="7"/>
  <c r="AL238" i="7"/>
  <c r="AK238" i="7"/>
  <c r="AI238" i="7"/>
  <c r="AH238" i="7"/>
  <c r="AG238" i="7"/>
  <c r="AF238" i="7"/>
  <c r="AD238" i="7"/>
  <c r="AC238" i="7"/>
  <c r="AB238" i="7"/>
  <c r="AA238" i="7"/>
  <c r="BH237" i="7"/>
  <c r="BC237" i="7"/>
  <c r="AO237" i="7"/>
  <c r="AN237" i="7"/>
  <c r="AM237" i="7"/>
  <c r="AL237" i="7"/>
  <c r="AK237" i="7"/>
  <c r="AI237" i="7"/>
  <c r="AH237" i="7"/>
  <c r="AG237" i="7"/>
  <c r="AF237" i="7"/>
  <c r="AD237" i="7"/>
  <c r="AC237" i="7"/>
  <c r="AB237" i="7"/>
  <c r="AA237" i="7"/>
  <c r="BH236" i="7"/>
  <c r="BC236" i="7"/>
  <c r="AO236" i="7"/>
  <c r="AN236" i="7"/>
  <c r="AM236" i="7"/>
  <c r="AL236" i="7"/>
  <c r="AK236" i="7"/>
  <c r="AI236" i="7"/>
  <c r="AH236" i="7"/>
  <c r="AG236" i="7"/>
  <c r="AF236" i="7"/>
  <c r="AD236" i="7"/>
  <c r="AC236" i="7"/>
  <c r="AB236" i="7"/>
  <c r="AA236" i="7"/>
  <c r="BH235" i="7"/>
  <c r="BC235" i="7"/>
  <c r="AO235" i="7"/>
  <c r="AN235" i="7"/>
  <c r="AM235" i="7"/>
  <c r="AL235" i="7"/>
  <c r="AK235" i="7"/>
  <c r="AI235" i="7"/>
  <c r="AH235" i="7"/>
  <c r="AG235" i="7"/>
  <c r="AF235" i="7"/>
  <c r="AD235" i="7"/>
  <c r="AC235" i="7"/>
  <c r="AB235" i="7"/>
  <c r="AA235" i="7"/>
  <c r="BH234" i="7"/>
  <c r="BC234" i="7"/>
  <c r="AO234" i="7"/>
  <c r="AN234" i="7"/>
  <c r="AM234" i="7"/>
  <c r="AL234" i="7"/>
  <c r="AK234" i="7"/>
  <c r="AI234" i="7"/>
  <c r="AH234" i="7"/>
  <c r="AG234" i="7"/>
  <c r="AF234" i="7"/>
  <c r="AD234" i="7"/>
  <c r="AC234" i="7"/>
  <c r="AB234" i="7"/>
  <c r="AA234" i="7"/>
  <c r="BH233" i="7"/>
  <c r="BC233" i="7"/>
  <c r="AO233" i="7"/>
  <c r="AN233" i="7"/>
  <c r="AM233" i="7"/>
  <c r="AL233" i="7"/>
  <c r="AK233" i="7"/>
  <c r="AI233" i="7"/>
  <c r="AH233" i="7"/>
  <c r="AG233" i="7"/>
  <c r="AF233" i="7"/>
  <c r="AD233" i="7"/>
  <c r="AC233" i="7"/>
  <c r="AB233" i="7"/>
  <c r="AA233" i="7"/>
  <c r="BH232" i="7"/>
  <c r="BC232" i="7"/>
  <c r="AO232" i="7"/>
  <c r="AN232" i="7"/>
  <c r="AM232" i="7"/>
  <c r="AL232" i="7"/>
  <c r="AK232" i="7"/>
  <c r="AI232" i="7"/>
  <c r="AH232" i="7"/>
  <c r="AG232" i="7"/>
  <c r="AF232" i="7"/>
  <c r="AD232" i="7"/>
  <c r="AC232" i="7"/>
  <c r="AB232" i="7"/>
  <c r="AA232" i="7"/>
  <c r="BH231" i="7"/>
  <c r="BC231" i="7"/>
  <c r="AO231" i="7"/>
  <c r="AN231" i="7"/>
  <c r="AM231" i="7"/>
  <c r="AL231" i="7"/>
  <c r="AK231" i="7"/>
  <c r="AI231" i="7"/>
  <c r="AH231" i="7"/>
  <c r="AG231" i="7"/>
  <c r="AF231" i="7"/>
  <c r="AD231" i="7"/>
  <c r="AC231" i="7"/>
  <c r="AB231" i="7"/>
  <c r="AA231" i="7"/>
  <c r="BH230" i="7"/>
  <c r="BC230" i="7"/>
  <c r="AO230" i="7"/>
  <c r="AN230" i="7"/>
  <c r="AM230" i="7"/>
  <c r="AL230" i="7"/>
  <c r="AK230" i="7"/>
  <c r="AI230" i="7"/>
  <c r="AH230" i="7"/>
  <c r="AG230" i="7"/>
  <c r="AF230" i="7"/>
  <c r="AD230" i="7"/>
  <c r="AC230" i="7"/>
  <c r="AB230" i="7"/>
  <c r="AA230" i="7"/>
  <c r="BH229" i="7"/>
  <c r="BC229" i="7"/>
  <c r="AO229" i="7"/>
  <c r="AN229" i="7"/>
  <c r="AM229" i="7"/>
  <c r="AL229" i="7"/>
  <c r="AK229" i="7"/>
  <c r="AI229" i="7"/>
  <c r="AH229" i="7"/>
  <c r="AG229" i="7"/>
  <c r="AF229" i="7"/>
  <c r="AD229" i="7"/>
  <c r="AC229" i="7"/>
  <c r="AB229" i="7"/>
  <c r="AA229" i="7"/>
  <c r="BH228" i="7"/>
  <c r="BC228" i="7"/>
  <c r="AO228" i="7"/>
  <c r="AN228" i="7"/>
  <c r="AM228" i="7"/>
  <c r="AL228" i="7"/>
  <c r="AK228" i="7"/>
  <c r="AI228" i="7"/>
  <c r="AH228" i="7"/>
  <c r="AG228" i="7"/>
  <c r="AF228" i="7"/>
  <c r="AD228" i="7"/>
  <c r="AC228" i="7"/>
  <c r="AB228" i="7"/>
  <c r="AA228" i="7"/>
  <c r="BH227" i="7"/>
  <c r="BC227" i="7"/>
  <c r="AO227" i="7"/>
  <c r="AN227" i="7"/>
  <c r="AM227" i="7"/>
  <c r="AL227" i="7"/>
  <c r="AK227" i="7"/>
  <c r="AI227" i="7"/>
  <c r="AH227" i="7"/>
  <c r="AG227" i="7"/>
  <c r="AF227" i="7"/>
  <c r="AD227" i="7"/>
  <c r="AC227" i="7"/>
  <c r="AB227" i="7"/>
  <c r="AA227" i="7"/>
  <c r="BH226" i="7"/>
  <c r="BC226" i="7"/>
  <c r="AO226" i="7"/>
  <c r="AN226" i="7"/>
  <c r="AM226" i="7"/>
  <c r="AL226" i="7"/>
  <c r="AK226" i="7"/>
  <c r="AI226" i="7"/>
  <c r="AH226" i="7"/>
  <c r="AG226" i="7"/>
  <c r="AF226" i="7"/>
  <c r="AD226" i="7"/>
  <c r="AC226" i="7"/>
  <c r="AB226" i="7"/>
  <c r="AA226" i="7"/>
  <c r="BH225" i="7"/>
  <c r="BC225" i="7"/>
  <c r="AO225" i="7"/>
  <c r="AN225" i="7"/>
  <c r="AM225" i="7"/>
  <c r="AL225" i="7"/>
  <c r="AK225" i="7"/>
  <c r="AI225" i="7"/>
  <c r="AH225" i="7"/>
  <c r="AG225" i="7"/>
  <c r="AF225" i="7"/>
  <c r="AD225" i="7"/>
  <c r="AC225" i="7"/>
  <c r="AB225" i="7"/>
  <c r="AA225" i="7"/>
  <c r="BH224" i="7"/>
  <c r="BC224" i="7"/>
  <c r="AO224" i="7"/>
  <c r="AN224" i="7"/>
  <c r="AM224" i="7"/>
  <c r="AL224" i="7"/>
  <c r="AK224" i="7"/>
  <c r="AI224" i="7"/>
  <c r="AH224" i="7"/>
  <c r="AG224" i="7"/>
  <c r="AF224" i="7"/>
  <c r="AD224" i="7"/>
  <c r="AC224" i="7"/>
  <c r="AB224" i="7"/>
  <c r="AA224" i="7"/>
  <c r="BH223" i="7"/>
  <c r="BC223" i="7"/>
  <c r="AO223" i="7"/>
  <c r="AN223" i="7"/>
  <c r="AM223" i="7"/>
  <c r="AL223" i="7"/>
  <c r="AK223" i="7"/>
  <c r="AI223" i="7"/>
  <c r="AH223" i="7"/>
  <c r="AG223" i="7"/>
  <c r="AF223" i="7"/>
  <c r="AD223" i="7"/>
  <c r="AC223" i="7"/>
  <c r="AB223" i="7"/>
  <c r="AA223" i="7"/>
  <c r="BH222" i="7"/>
  <c r="BC222" i="7"/>
  <c r="AO222" i="7"/>
  <c r="AN222" i="7"/>
  <c r="AM222" i="7"/>
  <c r="AL222" i="7"/>
  <c r="AK222" i="7"/>
  <c r="AI222" i="7"/>
  <c r="AH222" i="7"/>
  <c r="AG222" i="7"/>
  <c r="AF222" i="7"/>
  <c r="AD222" i="7"/>
  <c r="AC222" i="7"/>
  <c r="AB222" i="7"/>
  <c r="AA222" i="7"/>
  <c r="BH221" i="7"/>
  <c r="BC221" i="7"/>
  <c r="AO221" i="7"/>
  <c r="AN221" i="7"/>
  <c r="AM221" i="7"/>
  <c r="AL221" i="7"/>
  <c r="AK221" i="7"/>
  <c r="AI221" i="7"/>
  <c r="AH221" i="7"/>
  <c r="AG221" i="7"/>
  <c r="AF221" i="7"/>
  <c r="AD221" i="7"/>
  <c r="AC221" i="7"/>
  <c r="AB221" i="7"/>
  <c r="AA221" i="7"/>
  <c r="BH220" i="7"/>
  <c r="BC220" i="7"/>
  <c r="AO220" i="7"/>
  <c r="AN220" i="7"/>
  <c r="AM220" i="7"/>
  <c r="AL220" i="7"/>
  <c r="AK220" i="7"/>
  <c r="AI220" i="7"/>
  <c r="AH220" i="7"/>
  <c r="AG220" i="7"/>
  <c r="AF220" i="7"/>
  <c r="AD220" i="7"/>
  <c r="AC220" i="7"/>
  <c r="AB220" i="7"/>
  <c r="AA220" i="7"/>
  <c r="BH219" i="7"/>
  <c r="BC219" i="7"/>
  <c r="AO219" i="7"/>
  <c r="AN219" i="7"/>
  <c r="AM219" i="7"/>
  <c r="AL219" i="7"/>
  <c r="AK219" i="7"/>
  <c r="AI219" i="7"/>
  <c r="AH219" i="7"/>
  <c r="AG219" i="7"/>
  <c r="AF219" i="7"/>
  <c r="AD219" i="7"/>
  <c r="AC219" i="7"/>
  <c r="AB219" i="7"/>
  <c r="AA219" i="7"/>
  <c r="BH218" i="7"/>
  <c r="BC218" i="7"/>
  <c r="AO218" i="7"/>
  <c r="AN218" i="7"/>
  <c r="AM218" i="7"/>
  <c r="AL218" i="7"/>
  <c r="AK218" i="7"/>
  <c r="AI218" i="7"/>
  <c r="AH218" i="7"/>
  <c r="AG218" i="7"/>
  <c r="AF218" i="7"/>
  <c r="AD218" i="7"/>
  <c r="AC218" i="7"/>
  <c r="AB218" i="7"/>
  <c r="AA218" i="7"/>
  <c r="BH217" i="7"/>
  <c r="BC217" i="7"/>
  <c r="AO217" i="7"/>
  <c r="AN217" i="7"/>
  <c r="AM217" i="7"/>
  <c r="AL217" i="7"/>
  <c r="AK217" i="7"/>
  <c r="AI217" i="7"/>
  <c r="AH217" i="7"/>
  <c r="AG217" i="7"/>
  <c r="AF217" i="7"/>
  <c r="AD217" i="7"/>
  <c r="AC217" i="7"/>
  <c r="AB217" i="7"/>
  <c r="AA217" i="7"/>
  <c r="BH216" i="7"/>
  <c r="BC216" i="7"/>
  <c r="AO216" i="7"/>
  <c r="AN216" i="7"/>
  <c r="AM216" i="7"/>
  <c r="AL216" i="7"/>
  <c r="AK216" i="7"/>
  <c r="AI216" i="7"/>
  <c r="AH216" i="7"/>
  <c r="AG216" i="7"/>
  <c r="AF216" i="7"/>
  <c r="AD216" i="7"/>
  <c r="AC216" i="7"/>
  <c r="AB216" i="7"/>
  <c r="AA216" i="7"/>
  <c r="BH215" i="7"/>
  <c r="BC215" i="7"/>
  <c r="AO215" i="7"/>
  <c r="AN215" i="7"/>
  <c r="AM215" i="7"/>
  <c r="AL215" i="7"/>
  <c r="AK215" i="7"/>
  <c r="AI215" i="7"/>
  <c r="AH215" i="7"/>
  <c r="AG215" i="7"/>
  <c r="AF215" i="7"/>
  <c r="AD215" i="7"/>
  <c r="AC215" i="7"/>
  <c r="AB215" i="7"/>
  <c r="AA215" i="7"/>
  <c r="BH214" i="7"/>
  <c r="BC214" i="7"/>
  <c r="AO214" i="7"/>
  <c r="AN214" i="7"/>
  <c r="AM214" i="7"/>
  <c r="AL214" i="7"/>
  <c r="AK214" i="7"/>
  <c r="AI214" i="7"/>
  <c r="AH214" i="7"/>
  <c r="AG214" i="7"/>
  <c r="AF214" i="7"/>
  <c r="AD214" i="7"/>
  <c r="AC214" i="7"/>
  <c r="AB214" i="7"/>
  <c r="AA214" i="7"/>
  <c r="BH213" i="7"/>
  <c r="BC213" i="7"/>
  <c r="AO213" i="7"/>
  <c r="AN213" i="7"/>
  <c r="AM213" i="7"/>
  <c r="AL213" i="7"/>
  <c r="AK213" i="7"/>
  <c r="AI213" i="7"/>
  <c r="AH213" i="7"/>
  <c r="AG213" i="7"/>
  <c r="AF213" i="7"/>
  <c r="AD213" i="7"/>
  <c r="AC213" i="7"/>
  <c r="AB213" i="7"/>
  <c r="AA213" i="7"/>
  <c r="BH212" i="7"/>
  <c r="BC212" i="7"/>
  <c r="AO212" i="7"/>
  <c r="AN212" i="7"/>
  <c r="AM212" i="7"/>
  <c r="AL212" i="7"/>
  <c r="AK212" i="7"/>
  <c r="AI212" i="7"/>
  <c r="AH212" i="7"/>
  <c r="AG212" i="7"/>
  <c r="AF212" i="7"/>
  <c r="AD212" i="7"/>
  <c r="AC212" i="7"/>
  <c r="AB212" i="7"/>
  <c r="AA212" i="7"/>
  <c r="BH211" i="7"/>
  <c r="BC211" i="7"/>
  <c r="AO211" i="7"/>
  <c r="AN211" i="7"/>
  <c r="AM211" i="7"/>
  <c r="AL211" i="7"/>
  <c r="AK211" i="7"/>
  <c r="AI211" i="7"/>
  <c r="AH211" i="7"/>
  <c r="AG211" i="7"/>
  <c r="AF211" i="7"/>
  <c r="AD211" i="7"/>
  <c r="AC211" i="7"/>
  <c r="AB211" i="7"/>
  <c r="AA211" i="7"/>
  <c r="BH210" i="7"/>
  <c r="BC210" i="7"/>
  <c r="AO210" i="7"/>
  <c r="AN210" i="7"/>
  <c r="AM210" i="7"/>
  <c r="AL210" i="7"/>
  <c r="AK210" i="7"/>
  <c r="AI210" i="7"/>
  <c r="AH210" i="7"/>
  <c r="AG210" i="7"/>
  <c r="AF210" i="7"/>
  <c r="AD210" i="7"/>
  <c r="AC210" i="7"/>
  <c r="AB210" i="7"/>
  <c r="AA210" i="7"/>
  <c r="BH209" i="7"/>
  <c r="BC209" i="7"/>
  <c r="AO209" i="7"/>
  <c r="AN209" i="7"/>
  <c r="AM209" i="7"/>
  <c r="AL209" i="7"/>
  <c r="AK209" i="7"/>
  <c r="AI209" i="7"/>
  <c r="AH209" i="7"/>
  <c r="AG209" i="7"/>
  <c r="AF209" i="7"/>
  <c r="AD209" i="7"/>
  <c r="AC209" i="7"/>
  <c r="AB209" i="7"/>
  <c r="AA209" i="7"/>
  <c r="BH208" i="7"/>
  <c r="BC208" i="7"/>
  <c r="AO208" i="7"/>
  <c r="AN208" i="7"/>
  <c r="AM208" i="7"/>
  <c r="AL208" i="7"/>
  <c r="AK208" i="7"/>
  <c r="AI208" i="7"/>
  <c r="AH208" i="7"/>
  <c r="AG208" i="7"/>
  <c r="AF208" i="7"/>
  <c r="AD208" i="7"/>
  <c r="AC208" i="7"/>
  <c r="AB208" i="7"/>
  <c r="AA208" i="7"/>
  <c r="BH207" i="7"/>
  <c r="BC207" i="7"/>
  <c r="AO207" i="7"/>
  <c r="AN207" i="7"/>
  <c r="AM207" i="7"/>
  <c r="AL207" i="7"/>
  <c r="AK207" i="7"/>
  <c r="AI207" i="7"/>
  <c r="AH207" i="7"/>
  <c r="AG207" i="7"/>
  <c r="AF207" i="7"/>
  <c r="AD207" i="7"/>
  <c r="AC207" i="7"/>
  <c r="AB207" i="7"/>
  <c r="AA207" i="7"/>
  <c r="BH206" i="7"/>
  <c r="BC206" i="7"/>
  <c r="AO206" i="7"/>
  <c r="AN206" i="7"/>
  <c r="AM206" i="7"/>
  <c r="AL206" i="7"/>
  <c r="AK206" i="7"/>
  <c r="AI206" i="7"/>
  <c r="AH206" i="7"/>
  <c r="AG206" i="7"/>
  <c r="AF206" i="7"/>
  <c r="AD206" i="7"/>
  <c r="AC206" i="7"/>
  <c r="AB206" i="7"/>
  <c r="AA206" i="7"/>
  <c r="BH205" i="7"/>
  <c r="BC205" i="7"/>
  <c r="AO205" i="7"/>
  <c r="AN205" i="7"/>
  <c r="AM205" i="7"/>
  <c r="AL205" i="7"/>
  <c r="AK205" i="7"/>
  <c r="AI205" i="7"/>
  <c r="AH205" i="7"/>
  <c r="AG205" i="7"/>
  <c r="AF205" i="7"/>
  <c r="AD205" i="7"/>
  <c r="AC205" i="7"/>
  <c r="AB205" i="7"/>
  <c r="AA205" i="7"/>
  <c r="BH204" i="7"/>
  <c r="BC204" i="7"/>
  <c r="AO204" i="7"/>
  <c r="AN204" i="7"/>
  <c r="AM204" i="7"/>
  <c r="AL204" i="7"/>
  <c r="AK204" i="7"/>
  <c r="AI204" i="7"/>
  <c r="AH204" i="7"/>
  <c r="AG204" i="7"/>
  <c r="AF204" i="7"/>
  <c r="AD204" i="7"/>
  <c r="AC204" i="7"/>
  <c r="AB204" i="7"/>
  <c r="AA204" i="7"/>
  <c r="BH203" i="7"/>
  <c r="BC203" i="7"/>
  <c r="AO203" i="7"/>
  <c r="AN203" i="7"/>
  <c r="AM203" i="7"/>
  <c r="AL203" i="7"/>
  <c r="AK203" i="7"/>
  <c r="AI203" i="7"/>
  <c r="AH203" i="7"/>
  <c r="AG203" i="7"/>
  <c r="AF203" i="7"/>
  <c r="AD203" i="7"/>
  <c r="AC203" i="7"/>
  <c r="AB203" i="7"/>
  <c r="AA203" i="7"/>
  <c r="BH202" i="7"/>
  <c r="BC202" i="7"/>
  <c r="AO202" i="7"/>
  <c r="AN202" i="7"/>
  <c r="AM202" i="7"/>
  <c r="AL202" i="7"/>
  <c r="AK202" i="7"/>
  <c r="AI202" i="7"/>
  <c r="AH202" i="7"/>
  <c r="AG202" i="7"/>
  <c r="AF202" i="7"/>
  <c r="AD202" i="7"/>
  <c r="AC202" i="7"/>
  <c r="AB202" i="7"/>
  <c r="AA202" i="7"/>
  <c r="BH201" i="7"/>
  <c r="BC201" i="7"/>
  <c r="AO201" i="7"/>
  <c r="AN201" i="7"/>
  <c r="AM201" i="7"/>
  <c r="AL201" i="7"/>
  <c r="AK201" i="7"/>
  <c r="AI201" i="7"/>
  <c r="AH201" i="7"/>
  <c r="AG201" i="7"/>
  <c r="AF201" i="7"/>
  <c r="AD201" i="7"/>
  <c r="AC201" i="7"/>
  <c r="AB201" i="7"/>
  <c r="AA201" i="7"/>
  <c r="BH200" i="7"/>
  <c r="BC200" i="7"/>
  <c r="AO200" i="7"/>
  <c r="AN200" i="7"/>
  <c r="AM200" i="7"/>
  <c r="AL200" i="7"/>
  <c r="AK200" i="7"/>
  <c r="AI200" i="7"/>
  <c r="AH200" i="7"/>
  <c r="AG200" i="7"/>
  <c r="AF200" i="7"/>
  <c r="AD200" i="7"/>
  <c r="AC200" i="7"/>
  <c r="AB200" i="7"/>
  <c r="AA200" i="7"/>
  <c r="BH199" i="7"/>
  <c r="BC199" i="7"/>
  <c r="AO199" i="7"/>
  <c r="AN199" i="7"/>
  <c r="AM199" i="7"/>
  <c r="AL199" i="7"/>
  <c r="AK199" i="7"/>
  <c r="AI199" i="7"/>
  <c r="AH199" i="7"/>
  <c r="AG199" i="7"/>
  <c r="AF199" i="7"/>
  <c r="AD199" i="7"/>
  <c r="AC199" i="7"/>
  <c r="AB199" i="7"/>
  <c r="AA199" i="7"/>
  <c r="BH198" i="7"/>
  <c r="BC198" i="7"/>
  <c r="AO198" i="7"/>
  <c r="AN198" i="7"/>
  <c r="AM198" i="7"/>
  <c r="AL198" i="7"/>
  <c r="AK198" i="7"/>
  <c r="AI198" i="7"/>
  <c r="AH198" i="7"/>
  <c r="AG198" i="7"/>
  <c r="AF198" i="7"/>
  <c r="AD198" i="7"/>
  <c r="AC198" i="7"/>
  <c r="AB198" i="7"/>
  <c r="AA198" i="7"/>
  <c r="BH197" i="7"/>
  <c r="BC197" i="7"/>
  <c r="AO197" i="7"/>
  <c r="AN197" i="7"/>
  <c r="AM197" i="7"/>
  <c r="AL197" i="7"/>
  <c r="AK197" i="7"/>
  <c r="AI197" i="7"/>
  <c r="AH197" i="7"/>
  <c r="AG197" i="7"/>
  <c r="AF197" i="7"/>
  <c r="AD197" i="7"/>
  <c r="AC197" i="7"/>
  <c r="AB197" i="7"/>
  <c r="AA197" i="7"/>
  <c r="BH196" i="7"/>
  <c r="BC196" i="7"/>
  <c r="AO196" i="7"/>
  <c r="AN196" i="7"/>
  <c r="AM196" i="7"/>
  <c r="AL196" i="7"/>
  <c r="AK196" i="7"/>
  <c r="AI196" i="7"/>
  <c r="AH196" i="7"/>
  <c r="AG196" i="7"/>
  <c r="AF196" i="7"/>
  <c r="AD196" i="7"/>
  <c r="AC196" i="7"/>
  <c r="AB196" i="7"/>
  <c r="AA196" i="7"/>
  <c r="BH195" i="7"/>
  <c r="BC195" i="7"/>
  <c r="AO195" i="7"/>
  <c r="AN195" i="7"/>
  <c r="AM195" i="7"/>
  <c r="AL195" i="7"/>
  <c r="AK195" i="7"/>
  <c r="AI195" i="7"/>
  <c r="AH195" i="7"/>
  <c r="AG195" i="7"/>
  <c r="AF195" i="7"/>
  <c r="AD195" i="7"/>
  <c r="AC195" i="7"/>
  <c r="AB195" i="7"/>
  <c r="AA195" i="7"/>
  <c r="BH194" i="7"/>
  <c r="BC194" i="7"/>
  <c r="AO194" i="7"/>
  <c r="AN194" i="7"/>
  <c r="AM194" i="7"/>
  <c r="AL194" i="7"/>
  <c r="AK194" i="7"/>
  <c r="AI194" i="7"/>
  <c r="AH194" i="7"/>
  <c r="AG194" i="7"/>
  <c r="AF194" i="7"/>
  <c r="AD194" i="7"/>
  <c r="AC194" i="7"/>
  <c r="AB194" i="7"/>
  <c r="AA194" i="7"/>
  <c r="BH193" i="7"/>
  <c r="BC193" i="7"/>
  <c r="AS193" i="7" s="1"/>
  <c r="AO193" i="7"/>
  <c r="AN193" i="7"/>
  <c r="AM193" i="7"/>
  <c r="AL193" i="7"/>
  <c r="AK193" i="7"/>
  <c r="AI193" i="7"/>
  <c r="AH193" i="7"/>
  <c r="AG193" i="7"/>
  <c r="AF193" i="7"/>
  <c r="AD193" i="7"/>
  <c r="AC193" i="7"/>
  <c r="AB193" i="7"/>
  <c r="AA193" i="7"/>
  <c r="BH192" i="7"/>
  <c r="BC192" i="7"/>
  <c r="AO192" i="7"/>
  <c r="AN192" i="7"/>
  <c r="AM192" i="7"/>
  <c r="AL192" i="7"/>
  <c r="AK192" i="7"/>
  <c r="AI192" i="7"/>
  <c r="AH192" i="7"/>
  <c r="AG192" i="7"/>
  <c r="AF192" i="7"/>
  <c r="AD192" i="7"/>
  <c r="AC192" i="7"/>
  <c r="AB192" i="7"/>
  <c r="AA192" i="7"/>
  <c r="BH191" i="7"/>
  <c r="BC191" i="7"/>
  <c r="AO191" i="7"/>
  <c r="AN191" i="7"/>
  <c r="AM191" i="7"/>
  <c r="AL191" i="7"/>
  <c r="AK191" i="7"/>
  <c r="AI191" i="7"/>
  <c r="AH191" i="7"/>
  <c r="AG191" i="7"/>
  <c r="AF191" i="7"/>
  <c r="AD191" i="7"/>
  <c r="AC191" i="7"/>
  <c r="AB191" i="7"/>
  <c r="AA191" i="7"/>
  <c r="BH190" i="7"/>
  <c r="BC190" i="7"/>
  <c r="AO190" i="7"/>
  <c r="AN190" i="7"/>
  <c r="AM190" i="7"/>
  <c r="AL190" i="7"/>
  <c r="AK190" i="7"/>
  <c r="AI190" i="7"/>
  <c r="AH190" i="7"/>
  <c r="AG190" i="7"/>
  <c r="AF190" i="7"/>
  <c r="AD190" i="7"/>
  <c r="AC190" i="7"/>
  <c r="AB190" i="7"/>
  <c r="AA190" i="7"/>
  <c r="BH189" i="7"/>
  <c r="BC189" i="7"/>
  <c r="AS189" i="7" s="1"/>
  <c r="AO189" i="7"/>
  <c r="AN189" i="7"/>
  <c r="AM189" i="7"/>
  <c r="AL189" i="7"/>
  <c r="AK189" i="7"/>
  <c r="AI189" i="7"/>
  <c r="AH189" i="7"/>
  <c r="AG189" i="7"/>
  <c r="AF189" i="7"/>
  <c r="AD189" i="7"/>
  <c r="AC189" i="7"/>
  <c r="AB189" i="7"/>
  <c r="AA189" i="7"/>
  <c r="BH188" i="7"/>
  <c r="BC188" i="7"/>
  <c r="AO188" i="7"/>
  <c r="AN188" i="7"/>
  <c r="AM188" i="7"/>
  <c r="AL188" i="7"/>
  <c r="AK188" i="7"/>
  <c r="AI188" i="7"/>
  <c r="AH188" i="7"/>
  <c r="AG188" i="7"/>
  <c r="AF188" i="7"/>
  <c r="AD188" i="7"/>
  <c r="AC188" i="7"/>
  <c r="AB188" i="7"/>
  <c r="AA188" i="7"/>
  <c r="BH187" i="7"/>
  <c r="BC187" i="7"/>
  <c r="AO187" i="7"/>
  <c r="AN187" i="7"/>
  <c r="AM187" i="7"/>
  <c r="AL187" i="7"/>
  <c r="AK187" i="7"/>
  <c r="AI187" i="7"/>
  <c r="AH187" i="7"/>
  <c r="AG187" i="7"/>
  <c r="AF187" i="7"/>
  <c r="AD187" i="7"/>
  <c r="AC187" i="7"/>
  <c r="AB187" i="7"/>
  <c r="AA187" i="7"/>
  <c r="BH186" i="7"/>
  <c r="BC186" i="7"/>
  <c r="AO186" i="7"/>
  <c r="AN186" i="7"/>
  <c r="AM186" i="7"/>
  <c r="AL186" i="7"/>
  <c r="AK186" i="7"/>
  <c r="AI186" i="7"/>
  <c r="AH186" i="7"/>
  <c r="AG186" i="7"/>
  <c r="AF186" i="7"/>
  <c r="AD186" i="7"/>
  <c r="AC186" i="7"/>
  <c r="AB186" i="7"/>
  <c r="AA186" i="7"/>
  <c r="BH185" i="7"/>
  <c r="BC185" i="7"/>
  <c r="AO185" i="7"/>
  <c r="AN185" i="7"/>
  <c r="AM185" i="7"/>
  <c r="AL185" i="7"/>
  <c r="AK185" i="7"/>
  <c r="AI185" i="7"/>
  <c r="AH185" i="7"/>
  <c r="AG185" i="7"/>
  <c r="AF185" i="7"/>
  <c r="AD185" i="7"/>
  <c r="AC185" i="7"/>
  <c r="AB185" i="7"/>
  <c r="AA185" i="7"/>
  <c r="BH184" i="7"/>
  <c r="BC184" i="7"/>
  <c r="AO184" i="7"/>
  <c r="AN184" i="7"/>
  <c r="AM184" i="7"/>
  <c r="AL184" i="7"/>
  <c r="AK184" i="7"/>
  <c r="AI184" i="7"/>
  <c r="AH184" i="7"/>
  <c r="AG184" i="7"/>
  <c r="AF184" i="7"/>
  <c r="AD184" i="7"/>
  <c r="AC184" i="7"/>
  <c r="AB184" i="7"/>
  <c r="AA184" i="7"/>
  <c r="BH183" i="7"/>
  <c r="BC183" i="7"/>
  <c r="AO183" i="7"/>
  <c r="AN183" i="7"/>
  <c r="AM183" i="7"/>
  <c r="AL183" i="7"/>
  <c r="AK183" i="7"/>
  <c r="AI183" i="7"/>
  <c r="AH183" i="7"/>
  <c r="AG183" i="7"/>
  <c r="AF183" i="7"/>
  <c r="AD183" i="7"/>
  <c r="AC183" i="7"/>
  <c r="AB183" i="7"/>
  <c r="AA183" i="7"/>
  <c r="BH182" i="7"/>
  <c r="BC182" i="7"/>
  <c r="AO182" i="7"/>
  <c r="AN182" i="7"/>
  <c r="AM182" i="7"/>
  <c r="AL182" i="7"/>
  <c r="AK182" i="7"/>
  <c r="AI182" i="7"/>
  <c r="AH182" i="7"/>
  <c r="AG182" i="7"/>
  <c r="AF182" i="7"/>
  <c r="AD182" i="7"/>
  <c r="AC182" i="7"/>
  <c r="AB182" i="7"/>
  <c r="AA182" i="7"/>
  <c r="BH181" i="7"/>
  <c r="BC181" i="7"/>
  <c r="AO181" i="7"/>
  <c r="AN181" i="7"/>
  <c r="AM181" i="7"/>
  <c r="AL181" i="7"/>
  <c r="AK181" i="7"/>
  <c r="AI181" i="7"/>
  <c r="AH181" i="7"/>
  <c r="AG181" i="7"/>
  <c r="AF181" i="7"/>
  <c r="AD181" i="7"/>
  <c r="AC181" i="7"/>
  <c r="AB181" i="7"/>
  <c r="AA181" i="7"/>
  <c r="BH180" i="7"/>
  <c r="BC180" i="7"/>
  <c r="AO180" i="7"/>
  <c r="AN180" i="7"/>
  <c r="AM180" i="7"/>
  <c r="AL180" i="7"/>
  <c r="AK180" i="7"/>
  <c r="AI180" i="7"/>
  <c r="AH180" i="7"/>
  <c r="AG180" i="7"/>
  <c r="AF180" i="7"/>
  <c r="AD180" i="7"/>
  <c r="AC180" i="7"/>
  <c r="AB180" i="7"/>
  <c r="AA180" i="7"/>
  <c r="BH179" i="7"/>
  <c r="BC179" i="7"/>
  <c r="AO179" i="7"/>
  <c r="AN179" i="7"/>
  <c r="AM179" i="7"/>
  <c r="AL179" i="7"/>
  <c r="AK179" i="7"/>
  <c r="AI179" i="7"/>
  <c r="AH179" i="7"/>
  <c r="AG179" i="7"/>
  <c r="AF179" i="7"/>
  <c r="AD179" i="7"/>
  <c r="AC179" i="7"/>
  <c r="AB179" i="7"/>
  <c r="AA179" i="7"/>
  <c r="BH178" i="7"/>
  <c r="BC178" i="7"/>
  <c r="AO178" i="7"/>
  <c r="AN178" i="7"/>
  <c r="AM178" i="7"/>
  <c r="AL178" i="7"/>
  <c r="AK178" i="7"/>
  <c r="AI178" i="7"/>
  <c r="AH178" i="7"/>
  <c r="AG178" i="7"/>
  <c r="AF178" i="7"/>
  <c r="AD178" i="7"/>
  <c r="AC178" i="7"/>
  <c r="AB178" i="7"/>
  <c r="AA178" i="7"/>
  <c r="BH177" i="7"/>
  <c r="BC177" i="7"/>
  <c r="AO177" i="7"/>
  <c r="AN177" i="7"/>
  <c r="AM177" i="7"/>
  <c r="AL177" i="7"/>
  <c r="AK177" i="7"/>
  <c r="AI177" i="7"/>
  <c r="AH177" i="7"/>
  <c r="AG177" i="7"/>
  <c r="AF177" i="7"/>
  <c r="AD177" i="7"/>
  <c r="AC177" i="7"/>
  <c r="AB177" i="7"/>
  <c r="AA177" i="7"/>
  <c r="BH176" i="7"/>
  <c r="BC176" i="7"/>
  <c r="AO176" i="7"/>
  <c r="AN176" i="7"/>
  <c r="AM176" i="7"/>
  <c r="AL176" i="7"/>
  <c r="AK176" i="7"/>
  <c r="AI176" i="7"/>
  <c r="AH176" i="7"/>
  <c r="AG176" i="7"/>
  <c r="AF176" i="7"/>
  <c r="AD176" i="7"/>
  <c r="AC176" i="7"/>
  <c r="AB176" i="7"/>
  <c r="AA176" i="7"/>
  <c r="BH175" i="7"/>
  <c r="BC175" i="7"/>
  <c r="AO175" i="7"/>
  <c r="AN175" i="7"/>
  <c r="AM175" i="7"/>
  <c r="AL175" i="7"/>
  <c r="AK175" i="7"/>
  <c r="AI175" i="7"/>
  <c r="AH175" i="7"/>
  <c r="AG175" i="7"/>
  <c r="AF175" i="7"/>
  <c r="AD175" i="7"/>
  <c r="AC175" i="7"/>
  <c r="AB175" i="7"/>
  <c r="AA175" i="7"/>
  <c r="BH174" i="7"/>
  <c r="BC174" i="7"/>
  <c r="AO174" i="7"/>
  <c r="AN174" i="7"/>
  <c r="AM174" i="7"/>
  <c r="AL174" i="7"/>
  <c r="AK174" i="7"/>
  <c r="AI174" i="7"/>
  <c r="AH174" i="7"/>
  <c r="AG174" i="7"/>
  <c r="AF174" i="7"/>
  <c r="AD174" i="7"/>
  <c r="AC174" i="7"/>
  <c r="AB174" i="7"/>
  <c r="AA174" i="7"/>
  <c r="BH173" i="7"/>
  <c r="BC173" i="7"/>
  <c r="AO173" i="7"/>
  <c r="AN173" i="7"/>
  <c r="AM173" i="7"/>
  <c r="AL173" i="7"/>
  <c r="AK173" i="7"/>
  <c r="AI173" i="7"/>
  <c r="AH173" i="7"/>
  <c r="AG173" i="7"/>
  <c r="AF173" i="7"/>
  <c r="AD173" i="7"/>
  <c r="AC173" i="7"/>
  <c r="AB173" i="7"/>
  <c r="AA173" i="7"/>
  <c r="BH172" i="7"/>
  <c r="BC172" i="7"/>
  <c r="AO172" i="7"/>
  <c r="AN172" i="7"/>
  <c r="AM172" i="7"/>
  <c r="AL172" i="7"/>
  <c r="AK172" i="7"/>
  <c r="AI172" i="7"/>
  <c r="AH172" i="7"/>
  <c r="AG172" i="7"/>
  <c r="AF172" i="7"/>
  <c r="AD172" i="7"/>
  <c r="AC172" i="7"/>
  <c r="AB172" i="7"/>
  <c r="AA172" i="7"/>
  <c r="BH171" i="7"/>
  <c r="BC171" i="7"/>
  <c r="AO171" i="7"/>
  <c r="AN171" i="7"/>
  <c r="AM171" i="7"/>
  <c r="AL171" i="7"/>
  <c r="AK171" i="7"/>
  <c r="AI171" i="7"/>
  <c r="AH171" i="7"/>
  <c r="AG171" i="7"/>
  <c r="AF171" i="7"/>
  <c r="AD171" i="7"/>
  <c r="AC171" i="7"/>
  <c r="AB171" i="7"/>
  <c r="AA171" i="7"/>
  <c r="BH170" i="7"/>
  <c r="BC170" i="7"/>
  <c r="AO170" i="7"/>
  <c r="AN170" i="7"/>
  <c r="AM170" i="7"/>
  <c r="AL170" i="7"/>
  <c r="AK170" i="7"/>
  <c r="AI170" i="7"/>
  <c r="AH170" i="7"/>
  <c r="AG170" i="7"/>
  <c r="AF170" i="7"/>
  <c r="AD170" i="7"/>
  <c r="AC170" i="7"/>
  <c r="AB170" i="7"/>
  <c r="AA170" i="7"/>
  <c r="BH169" i="7"/>
  <c r="BC169" i="7"/>
  <c r="AS169" i="7" s="1"/>
  <c r="AO169" i="7"/>
  <c r="AN169" i="7"/>
  <c r="AM169" i="7"/>
  <c r="AL169" i="7"/>
  <c r="AK169" i="7"/>
  <c r="AI169" i="7"/>
  <c r="AH169" i="7"/>
  <c r="AG169" i="7"/>
  <c r="AF169" i="7"/>
  <c r="AD169" i="7"/>
  <c r="AC169" i="7"/>
  <c r="AB169" i="7"/>
  <c r="AA169" i="7"/>
  <c r="BH168" i="7"/>
  <c r="BC168" i="7"/>
  <c r="AO168" i="7"/>
  <c r="AN168" i="7"/>
  <c r="AM168" i="7"/>
  <c r="AL168" i="7"/>
  <c r="AK168" i="7"/>
  <c r="AI168" i="7"/>
  <c r="AH168" i="7"/>
  <c r="AG168" i="7"/>
  <c r="AF168" i="7"/>
  <c r="AD168" i="7"/>
  <c r="AC168" i="7"/>
  <c r="AB168" i="7"/>
  <c r="AA168" i="7"/>
  <c r="BH167" i="7"/>
  <c r="BC167" i="7"/>
  <c r="AO167" i="7"/>
  <c r="AN167" i="7"/>
  <c r="AM167" i="7"/>
  <c r="AL167" i="7"/>
  <c r="AK167" i="7"/>
  <c r="AI167" i="7"/>
  <c r="AH167" i="7"/>
  <c r="AG167" i="7"/>
  <c r="AF167" i="7"/>
  <c r="AD167" i="7"/>
  <c r="AC167" i="7"/>
  <c r="AB167" i="7"/>
  <c r="AA167" i="7"/>
  <c r="BH166" i="7"/>
  <c r="BC166" i="7"/>
  <c r="AO166" i="7"/>
  <c r="AN166" i="7"/>
  <c r="AM166" i="7"/>
  <c r="AL166" i="7"/>
  <c r="AK166" i="7"/>
  <c r="AI166" i="7"/>
  <c r="AH166" i="7"/>
  <c r="AG166" i="7"/>
  <c r="AF166" i="7"/>
  <c r="AD166" i="7"/>
  <c r="AC166" i="7"/>
  <c r="AB166" i="7"/>
  <c r="AA166" i="7"/>
  <c r="BH165" i="7"/>
  <c r="BC165" i="7"/>
  <c r="AO165" i="7"/>
  <c r="AN165" i="7"/>
  <c r="AM165" i="7"/>
  <c r="AL165" i="7"/>
  <c r="AK165" i="7"/>
  <c r="AI165" i="7"/>
  <c r="AH165" i="7"/>
  <c r="AG165" i="7"/>
  <c r="AF165" i="7"/>
  <c r="AD165" i="7"/>
  <c r="AC165" i="7"/>
  <c r="AB165" i="7"/>
  <c r="AA165" i="7"/>
  <c r="BH164" i="7"/>
  <c r="BC164" i="7"/>
  <c r="AO164" i="7"/>
  <c r="AN164" i="7"/>
  <c r="AM164" i="7"/>
  <c r="AL164" i="7"/>
  <c r="AK164" i="7"/>
  <c r="AI164" i="7"/>
  <c r="AH164" i="7"/>
  <c r="AG164" i="7"/>
  <c r="AF164" i="7"/>
  <c r="AD164" i="7"/>
  <c r="AC164" i="7"/>
  <c r="AB164" i="7"/>
  <c r="AA164" i="7"/>
  <c r="BH163" i="7"/>
  <c r="BC163" i="7"/>
  <c r="AO163" i="7"/>
  <c r="AN163" i="7"/>
  <c r="AM163" i="7"/>
  <c r="AL163" i="7"/>
  <c r="AK163" i="7"/>
  <c r="AI163" i="7"/>
  <c r="AH163" i="7"/>
  <c r="AG163" i="7"/>
  <c r="AF163" i="7"/>
  <c r="AD163" i="7"/>
  <c r="AC163" i="7"/>
  <c r="AB163" i="7"/>
  <c r="AA163" i="7"/>
  <c r="BH162" i="7"/>
  <c r="BC162" i="7"/>
  <c r="AO162" i="7"/>
  <c r="AN162" i="7"/>
  <c r="AM162" i="7"/>
  <c r="AL162" i="7"/>
  <c r="AK162" i="7"/>
  <c r="AI162" i="7"/>
  <c r="AH162" i="7"/>
  <c r="AG162" i="7"/>
  <c r="AF162" i="7"/>
  <c r="AD162" i="7"/>
  <c r="AC162" i="7"/>
  <c r="AB162" i="7"/>
  <c r="AA162" i="7"/>
  <c r="BH161" i="7"/>
  <c r="BC161" i="7"/>
  <c r="AO161" i="7"/>
  <c r="AN161" i="7"/>
  <c r="AM161" i="7"/>
  <c r="AL161" i="7"/>
  <c r="AK161" i="7"/>
  <c r="AI161" i="7"/>
  <c r="AH161" i="7"/>
  <c r="AG161" i="7"/>
  <c r="AF161" i="7"/>
  <c r="AD161" i="7"/>
  <c r="AC161" i="7"/>
  <c r="AB161" i="7"/>
  <c r="AA161" i="7"/>
  <c r="BH160" i="7"/>
  <c r="BC160" i="7"/>
  <c r="AO160" i="7"/>
  <c r="AN160" i="7"/>
  <c r="AM160" i="7"/>
  <c r="AL160" i="7"/>
  <c r="AK160" i="7"/>
  <c r="AI160" i="7"/>
  <c r="AH160" i="7"/>
  <c r="AG160" i="7"/>
  <c r="AF160" i="7"/>
  <c r="AD160" i="7"/>
  <c r="AC160" i="7"/>
  <c r="AB160" i="7"/>
  <c r="AA160" i="7"/>
  <c r="BH159" i="7"/>
  <c r="BC159" i="7"/>
  <c r="AO159" i="7"/>
  <c r="AN159" i="7"/>
  <c r="AM159" i="7"/>
  <c r="AL159" i="7"/>
  <c r="AK159" i="7"/>
  <c r="AI159" i="7"/>
  <c r="AH159" i="7"/>
  <c r="AG159" i="7"/>
  <c r="AF159" i="7"/>
  <c r="AD159" i="7"/>
  <c r="AC159" i="7"/>
  <c r="AB159" i="7"/>
  <c r="AA159" i="7"/>
  <c r="BH158" i="7"/>
  <c r="BC158" i="7"/>
  <c r="AO158" i="7"/>
  <c r="AN158" i="7"/>
  <c r="AM158" i="7"/>
  <c r="AL158" i="7"/>
  <c r="AK158" i="7"/>
  <c r="AI158" i="7"/>
  <c r="AH158" i="7"/>
  <c r="AG158" i="7"/>
  <c r="AF158" i="7"/>
  <c r="AD158" i="7"/>
  <c r="AC158" i="7"/>
  <c r="AB158" i="7"/>
  <c r="AA158" i="7"/>
  <c r="BH157" i="7"/>
  <c r="BC157" i="7"/>
  <c r="AO157" i="7"/>
  <c r="AN157" i="7"/>
  <c r="AM157" i="7"/>
  <c r="AL157" i="7"/>
  <c r="AK157" i="7"/>
  <c r="AI157" i="7"/>
  <c r="AH157" i="7"/>
  <c r="AG157" i="7"/>
  <c r="AF157" i="7"/>
  <c r="AD157" i="7"/>
  <c r="AC157" i="7"/>
  <c r="AB157" i="7"/>
  <c r="AA157" i="7"/>
  <c r="BH156" i="7"/>
  <c r="BC156" i="7"/>
  <c r="AO156" i="7"/>
  <c r="AN156" i="7"/>
  <c r="AM156" i="7"/>
  <c r="AL156" i="7"/>
  <c r="AK156" i="7"/>
  <c r="AI156" i="7"/>
  <c r="AH156" i="7"/>
  <c r="AG156" i="7"/>
  <c r="AF156" i="7"/>
  <c r="AD156" i="7"/>
  <c r="AC156" i="7"/>
  <c r="AB156" i="7"/>
  <c r="AA156" i="7"/>
  <c r="BH155" i="7"/>
  <c r="BC155" i="7"/>
  <c r="AO155" i="7"/>
  <c r="AN155" i="7"/>
  <c r="AM155" i="7"/>
  <c r="AL155" i="7"/>
  <c r="AK155" i="7"/>
  <c r="AI155" i="7"/>
  <c r="AH155" i="7"/>
  <c r="AG155" i="7"/>
  <c r="AF155" i="7"/>
  <c r="AD155" i="7"/>
  <c r="AC155" i="7"/>
  <c r="AB155" i="7"/>
  <c r="AA155" i="7"/>
  <c r="BH154" i="7"/>
  <c r="BC154" i="7"/>
  <c r="AO154" i="7"/>
  <c r="AN154" i="7"/>
  <c r="AM154" i="7"/>
  <c r="AL154" i="7"/>
  <c r="AK154" i="7"/>
  <c r="AI154" i="7"/>
  <c r="AH154" i="7"/>
  <c r="AG154" i="7"/>
  <c r="AF154" i="7"/>
  <c r="AD154" i="7"/>
  <c r="AC154" i="7"/>
  <c r="AB154" i="7"/>
  <c r="AA154" i="7"/>
  <c r="BH153" i="7"/>
  <c r="BC153" i="7"/>
  <c r="AO153" i="7"/>
  <c r="AN153" i="7"/>
  <c r="AM153" i="7"/>
  <c r="AL153" i="7"/>
  <c r="AK153" i="7"/>
  <c r="AI153" i="7"/>
  <c r="AH153" i="7"/>
  <c r="AG153" i="7"/>
  <c r="AF153" i="7"/>
  <c r="AD153" i="7"/>
  <c r="AC153" i="7"/>
  <c r="AB153" i="7"/>
  <c r="AA153" i="7"/>
  <c r="BH152" i="7"/>
  <c r="BC152" i="7"/>
  <c r="AO152" i="7"/>
  <c r="AN152" i="7"/>
  <c r="AM152" i="7"/>
  <c r="AL152" i="7"/>
  <c r="AK152" i="7"/>
  <c r="AI152" i="7"/>
  <c r="AH152" i="7"/>
  <c r="AG152" i="7"/>
  <c r="AF152" i="7"/>
  <c r="AD152" i="7"/>
  <c r="AC152" i="7"/>
  <c r="AB152" i="7"/>
  <c r="AA152" i="7"/>
  <c r="BH151" i="7"/>
  <c r="BC151" i="7"/>
  <c r="AO151" i="7"/>
  <c r="AN151" i="7"/>
  <c r="AM151" i="7"/>
  <c r="AL151" i="7"/>
  <c r="AK151" i="7"/>
  <c r="AI151" i="7"/>
  <c r="AH151" i="7"/>
  <c r="AG151" i="7"/>
  <c r="AF151" i="7"/>
  <c r="AD151" i="7"/>
  <c r="AC151" i="7"/>
  <c r="AB151" i="7"/>
  <c r="AA151" i="7"/>
  <c r="BH150" i="7"/>
  <c r="BC150" i="7"/>
  <c r="AO150" i="7"/>
  <c r="AN150" i="7"/>
  <c r="AM150" i="7"/>
  <c r="AL150" i="7"/>
  <c r="AK150" i="7"/>
  <c r="AI150" i="7"/>
  <c r="AH150" i="7"/>
  <c r="AG150" i="7"/>
  <c r="AF150" i="7"/>
  <c r="AD150" i="7"/>
  <c r="AC150" i="7"/>
  <c r="AB150" i="7"/>
  <c r="AA150" i="7"/>
  <c r="BH149" i="7"/>
  <c r="BC149" i="7"/>
  <c r="AO149" i="7"/>
  <c r="AN149" i="7"/>
  <c r="AM149" i="7"/>
  <c r="AL149" i="7"/>
  <c r="AK149" i="7"/>
  <c r="AI149" i="7"/>
  <c r="AH149" i="7"/>
  <c r="AG149" i="7"/>
  <c r="AF149" i="7"/>
  <c r="AD149" i="7"/>
  <c r="AC149" i="7"/>
  <c r="AB149" i="7"/>
  <c r="AA149" i="7"/>
  <c r="BH148" i="7"/>
  <c r="BC148" i="7"/>
  <c r="AO148" i="7"/>
  <c r="AN148" i="7"/>
  <c r="AM148" i="7"/>
  <c r="AL148" i="7"/>
  <c r="AK148" i="7"/>
  <c r="AI148" i="7"/>
  <c r="AH148" i="7"/>
  <c r="AG148" i="7"/>
  <c r="AF148" i="7"/>
  <c r="AD148" i="7"/>
  <c r="AC148" i="7"/>
  <c r="AB148" i="7"/>
  <c r="AA148" i="7"/>
  <c r="BH147" i="7"/>
  <c r="BC147" i="7"/>
  <c r="AO147" i="7"/>
  <c r="AN147" i="7"/>
  <c r="AM147" i="7"/>
  <c r="AL147" i="7"/>
  <c r="AK147" i="7"/>
  <c r="AG147" i="7"/>
  <c r="AF147" i="7"/>
  <c r="AB147" i="7"/>
  <c r="AA147" i="7"/>
  <c r="BH146" i="7"/>
  <c r="BC146" i="7"/>
  <c r="AO146" i="7"/>
  <c r="AN146" i="7"/>
  <c r="AM146" i="7"/>
  <c r="AL146" i="7"/>
  <c r="AK146" i="7"/>
  <c r="AG146" i="7"/>
  <c r="AF146" i="7"/>
  <c r="AB146" i="7"/>
  <c r="AA146" i="7"/>
  <c r="BH145" i="7"/>
  <c r="BC145" i="7"/>
  <c r="AO145" i="7"/>
  <c r="AN145" i="7"/>
  <c r="AM145" i="7"/>
  <c r="AL145" i="7"/>
  <c r="AK145" i="7"/>
  <c r="AI145" i="7"/>
  <c r="AH145" i="7"/>
  <c r="AG145" i="7"/>
  <c r="AF145" i="7"/>
  <c r="AD145" i="7"/>
  <c r="AC145" i="7"/>
  <c r="AB145" i="7"/>
  <c r="AA145" i="7"/>
  <c r="BH144" i="7"/>
  <c r="BC144" i="7"/>
  <c r="AO144" i="7"/>
  <c r="AN144" i="7"/>
  <c r="AM144" i="7"/>
  <c r="AL144" i="7"/>
  <c r="AK144" i="7"/>
  <c r="AI144" i="7"/>
  <c r="AH144" i="7"/>
  <c r="AG144" i="7"/>
  <c r="AF144" i="7"/>
  <c r="AD144" i="7"/>
  <c r="AC144" i="7"/>
  <c r="AB144" i="7"/>
  <c r="AA144" i="7"/>
  <c r="BH143" i="7"/>
  <c r="BC143" i="7"/>
  <c r="AO143" i="7"/>
  <c r="AN143" i="7"/>
  <c r="AM143" i="7"/>
  <c r="AL143" i="7"/>
  <c r="AK143" i="7"/>
  <c r="AI143" i="7"/>
  <c r="AH143" i="7"/>
  <c r="AG143" i="7"/>
  <c r="AF143" i="7"/>
  <c r="AD143" i="7"/>
  <c r="AC143" i="7"/>
  <c r="AB143" i="7"/>
  <c r="AA143" i="7"/>
  <c r="BH142" i="7"/>
  <c r="BC142" i="7"/>
  <c r="AO142" i="7"/>
  <c r="AN142" i="7"/>
  <c r="AM142" i="7"/>
  <c r="AL142" i="7"/>
  <c r="AK142" i="7"/>
  <c r="AI142" i="7"/>
  <c r="AH142" i="7"/>
  <c r="AG142" i="7"/>
  <c r="AF142" i="7"/>
  <c r="AD142" i="7"/>
  <c r="AC142" i="7"/>
  <c r="AB142" i="7"/>
  <c r="AA142" i="7"/>
  <c r="BH141" i="7"/>
  <c r="BC141" i="7"/>
  <c r="AO141" i="7"/>
  <c r="AN141" i="7"/>
  <c r="AM141" i="7"/>
  <c r="AL141" i="7"/>
  <c r="AK141" i="7"/>
  <c r="AI141" i="7"/>
  <c r="AH141" i="7"/>
  <c r="AG141" i="7"/>
  <c r="AF141" i="7"/>
  <c r="AD141" i="7"/>
  <c r="AC141" i="7"/>
  <c r="AB141" i="7"/>
  <c r="AA141" i="7"/>
  <c r="BH140" i="7"/>
  <c r="BC140" i="7"/>
  <c r="AO140" i="7"/>
  <c r="AN140" i="7"/>
  <c r="AM140" i="7"/>
  <c r="AL140" i="7"/>
  <c r="AK140" i="7"/>
  <c r="AI140" i="7"/>
  <c r="AH140" i="7"/>
  <c r="AG140" i="7"/>
  <c r="AF140" i="7"/>
  <c r="AD140" i="7"/>
  <c r="AC140" i="7"/>
  <c r="AB140" i="7"/>
  <c r="AA140" i="7"/>
  <c r="BH139" i="7"/>
  <c r="BC139" i="7"/>
  <c r="AO139" i="7"/>
  <c r="AN139" i="7"/>
  <c r="AM139" i="7"/>
  <c r="AL139" i="7"/>
  <c r="AK139" i="7"/>
  <c r="AI139" i="7"/>
  <c r="AH139" i="7"/>
  <c r="AG139" i="7"/>
  <c r="AF139" i="7"/>
  <c r="AD139" i="7"/>
  <c r="AC139" i="7"/>
  <c r="AB139" i="7"/>
  <c r="AA139" i="7"/>
  <c r="BH138" i="7"/>
  <c r="BC138" i="7"/>
  <c r="AO138" i="7"/>
  <c r="AN138" i="7"/>
  <c r="AM138" i="7"/>
  <c r="AL138" i="7"/>
  <c r="AK138" i="7"/>
  <c r="AI138" i="7"/>
  <c r="AH138" i="7"/>
  <c r="AG138" i="7"/>
  <c r="AF138" i="7"/>
  <c r="AD138" i="7"/>
  <c r="AC138" i="7"/>
  <c r="AB138" i="7"/>
  <c r="AA138" i="7"/>
  <c r="BH137" i="7"/>
  <c r="BC137" i="7"/>
  <c r="AO137" i="7"/>
  <c r="AN137" i="7"/>
  <c r="AM137" i="7"/>
  <c r="AL137" i="7"/>
  <c r="AK137" i="7"/>
  <c r="AI137" i="7"/>
  <c r="AH137" i="7"/>
  <c r="AG137" i="7"/>
  <c r="AF137" i="7"/>
  <c r="AD137" i="7"/>
  <c r="AC137" i="7"/>
  <c r="AB137" i="7"/>
  <c r="AA137" i="7"/>
  <c r="BH136" i="7"/>
  <c r="BC136" i="7"/>
  <c r="AO136" i="7"/>
  <c r="AN136" i="7"/>
  <c r="AM136" i="7"/>
  <c r="AL136" i="7"/>
  <c r="AK136" i="7"/>
  <c r="AI136" i="7"/>
  <c r="AH136" i="7"/>
  <c r="AG136" i="7"/>
  <c r="AF136" i="7"/>
  <c r="AD136" i="7"/>
  <c r="AC136" i="7"/>
  <c r="AB136" i="7"/>
  <c r="AA136" i="7"/>
  <c r="BH135" i="7"/>
  <c r="BC135" i="7"/>
  <c r="AO135" i="7"/>
  <c r="AN135" i="7"/>
  <c r="AM135" i="7"/>
  <c r="AL135" i="7"/>
  <c r="AK135" i="7"/>
  <c r="AI135" i="7"/>
  <c r="AH135" i="7"/>
  <c r="AG135" i="7"/>
  <c r="AF135" i="7"/>
  <c r="AD135" i="7"/>
  <c r="AC135" i="7"/>
  <c r="AB135" i="7"/>
  <c r="AA135" i="7"/>
  <c r="BH134" i="7"/>
  <c r="BC134" i="7"/>
  <c r="AO134" i="7"/>
  <c r="AN134" i="7"/>
  <c r="AM134" i="7"/>
  <c r="AL134" i="7"/>
  <c r="AK134" i="7"/>
  <c r="AI134" i="7"/>
  <c r="AH134" i="7"/>
  <c r="AG134" i="7"/>
  <c r="AF134" i="7"/>
  <c r="AD134" i="7"/>
  <c r="AC134" i="7"/>
  <c r="AB134" i="7"/>
  <c r="AA134" i="7"/>
  <c r="BH133" i="7"/>
  <c r="BC133" i="7"/>
  <c r="AO133" i="7"/>
  <c r="AN133" i="7"/>
  <c r="AM133" i="7"/>
  <c r="AL133" i="7"/>
  <c r="AK133" i="7"/>
  <c r="AI133" i="7"/>
  <c r="AH133" i="7"/>
  <c r="AG133" i="7"/>
  <c r="AF133" i="7"/>
  <c r="AD133" i="7"/>
  <c r="AC133" i="7"/>
  <c r="AB133" i="7"/>
  <c r="AA133" i="7"/>
  <c r="BH132" i="7"/>
  <c r="BC132" i="7"/>
  <c r="AO132" i="7"/>
  <c r="AN132" i="7"/>
  <c r="AM132" i="7"/>
  <c r="AL132" i="7"/>
  <c r="AK132" i="7"/>
  <c r="AI132" i="7"/>
  <c r="AH132" i="7"/>
  <c r="AG132" i="7"/>
  <c r="AF132" i="7"/>
  <c r="AD132" i="7"/>
  <c r="AC132" i="7"/>
  <c r="AB132" i="7"/>
  <c r="AA132" i="7"/>
  <c r="BH131" i="7"/>
  <c r="BC131" i="7"/>
  <c r="AO131" i="7"/>
  <c r="AN131" i="7"/>
  <c r="AM131" i="7"/>
  <c r="AL131" i="7"/>
  <c r="AK131" i="7"/>
  <c r="AI131" i="7"/>
  <c r="AH131" i="7"/>
  <c r="AG131" i="7"/>
  <c r="AF131" i="7"/>
  <c r="AD131" i="7"/>
  <c r="AC131" i="7"/>
  <c r="AB131" i="7"/>
  <c r="AA131" i="7"/>
  <c r="BH130" i="7"/>
  <c r="BC130" i="7"/>
  <c r="AO130" i="7"/>
  <c r="AN130" i="7"/>
  <c r="AM130" i="7"/>
  <c r="AL130" i="7"/>
  <c r="AK130" i="7"/>
  <c r="AI130" i="7"/>
  <c r="AH130" i="7"/>
  <c r="AG130" i="7"/>
  <c r="AF130" i="7"/>
  <c r="AD130" i="7"/>
  <c r="AC130" i="7"/>
  <c r="AB130" i="7"/>
  <c r="AA130" i="7"/>
  <c r="BH129" i="7"/>
  <c r="BC129" i="7"/>
  <c r="AO129" i="7"/>
  <c r="AN129" i="7"/>
  <c r="AM129" i="7"/>
  <c r="AL129" i="7"/>
  <c r="AK129" i="7"/>
  <c r="AI129" i="7"/>
  <c r="AH129" i="7"/>
  <c r="AG129" i="7"/>
  <c r="AF129" i="7"/>
  <c r="AD129" i="7"/>
  <c r="AC129" i="7"/>
  <c r="AB129" i="7"/>
  <c r="AA129" i="7"/>
  <c r="BH128" i="7"/>
  <c r="BC128" i="7"/>
  <c r="AO128" i="7"/>
  <c r="AN128" i="7"/>
  <c r="AM128" i="7"/>
  <c r="AL128" i="7"/>
  <c r="AK128" i="7"/>
  <c r="AI128" i="7"/>
  <c r="AH128" i="7"/>
  <c r="AG128" i="7"/>
  <c r="AF128" i="7"/>
  <c r="AD128" i="7"/>
  <c r="AC128" i="7"/>
  <c r="AB128" i="7"/>
  <c r="AA128" i="7"/>
  <c r="BH127" i="7"/>
  <c r="BC127" i="7"/>
  <c r="AO127" i="7"/>
  <c r="AN127" i="7"/>
  <c r="AM127" i="7"/>
  <c r="AL127" i="7"/>
  <c r="AK127" i="7"/>
  <c r="AI127" i="7"/>
  <c r="AH127" i="7"/>
  <c r="AG127" i="7"/>
  <c r="AF127" i="7"/>
  <c r="AD127" i="7"/>
  <c r="AC127" i="7"/>
  <c r="AB127" i="7"/>
  <c r="AA127" i="7"/>
  <c r="BH126" i="7"/>
  <c r="BC126" i="7"/>
  <c r="AO126" i="7"/>
  <c r="AN126" i="7"/>
  <c r="AM126" i="7"/>
  <c r="AL126" i="7"/>
  <c r="AK126" i="7"/>
  <c r="AI126" i="7"/>
  <c r="AH126" i="7"/>
  <c r="AG126" i="7"/>
  <c r="AF126" i="7"/>
  <c r="AD126" i="7"/>
  <c r="AC126" i="7"/>
  <c r="AB126" i="7"/>
  <c r="AA126" i="7"/>
  <c r="BH125" i="7"/>
  <c r="BC125" i="7"/>
  <c r="AO125" i="7"/>
  <c r="AN125" i="7"/>
  <c r="AM125" i="7"/>
  <c r="AL125" i="7"/>
  <c r="AK125" i="7"/>
  <c r="AI125" i="7"/>
  <c r="AH125" i="7"/>
  <c r="AG125" i="7"/>
  <c r="AF125" i="7"/>
  <c r="AD125" i="7"/>
  <c r="AC125" i="7"/>
  <c r="AB125" i="7"/>
  <c r="AA125" i="7"/>
  <c r="BH124" i="7"/>
  <c r="BC124" i="7"/>
  <c r="AO124" i="7"/>
  <c r="AN124" i="7"/>
  <c r="AM124" i="7"/>
  <c r="AL124" i="7"/>
  <c r="AK124" i="7"/>
  <c r="AI124" i="7"/>
  <c r="AH124" i="7"/>
  <c r="AG124" i="7"/>
  <c r="AF124" i="7"/>
  <c r="AD124" i="7"/>
  <c r="AC124" i="7"/>
  <c r="AB124" i="7"/>
  <c r="AA124" i="7"/>
  <c r="BH123" i="7"/>
  <c r="BC123" i="7"/>
  <c r="AO123" i="7"/>
  <c r="AN123" i="7"/>
  <c r="AM123" i="7"/>
  <c r="AL123" i="7"/>
  <c r="AK123" i="7"/>
  <c r="AI123" i="7"/>
  <c r="AH123" i="7"/>
  <c r="AG123" i="7"/>
  <c r="AF123" i="7"/>
  <c r="AD123" i="7"/>
  <c r="AC123" i="7"/>
  <c r="AB123" i="7"/>
  <c r="AA123" i="7"/>
  <c r="BH122" i="7"/>
  <c r="BC122" i="7"/>
  <c r="AO122" i="7"/>
  <c r="AN122" i="7"/>
  <c r="AM122" i="7"/>
  <c r="AL122" i="7"/>
  <c r="AK122" i="7"/>
  <c r="AI122" i="7"/>
  <c r="AH122" i="7"/>
  <c r="AG122" i="7"/>
  <c r="AF122" i="7"/>
  <c r="AD122" i="7"/>
  <c r="AC122" i="7"/>
  <c r="AB122" i="7"/>
  <c r="AA122" i="7"/>
  <c r="BH121" i="7"/>
  <c r="BC121" i="7"/>
  <c r="AO121" i="7"/>
  <c r="AN121" i="7"/>
  <c r="AM121" i="7"/>
  <c r="AL121" i="7"/>
  <c r="AK121" i="7"/>
  <c r="AI121" i="7"/>
  <c r="AH121" i="7"/>
  <c r="AG121" i="7"/>
  <c r="AF121" i="7"/>
  <c r="AD121" i="7"/>
  <c r="AC121" i="7"/>
  <c r="AB121" i="7"/>
  <c r="AA121" i="7"/>
  <c r="BH120" i="7"/>
  <c r="BC120" i="7"/>
  <c r="AO120" i="7"/>
  <c r="AN120" i="7"/>
  <c r="AM120" i="7"/>
  <c r="AL120" i="7"/>
  <c r="AK120" i="7"/>
  <c r="AI120" i="7"/>
  <c r="AH120" i="7"/>
  <c r="AG120" i="7"/>
  <c r="AF120" i="7"/>
  <c r="AD120" i="7"/>
  <c r="AC120" i="7"/>
  <c r="AB120" i="7"/>
  <c r="AA120" i="7"/>
  <c r="BH119" i="7"/>
  <c r="BC119" i="7"/>
  <c r="AO119" i="7"/>
  <c r="AN119" i="7"/>
  <c r="AM119" i="7"/>
  <c r="AL119" i="7"/>
  <c r="AK119" i="7"/>
  <c r="AI119" i="7"/>
  <c r="AH119" i="7"/>
  <c r="AG119" i="7"/>
  <c r="AF119" i="7"/>
  <c r="AD119" i="7"/>
  <c r="AC119" i="7"/>
  <c r="AB119" i="7"/>
  <c r="AA119" i="7"/>
  <c r="BH118" i="7"/>
  <c r="BC118" i="7"/>
  <c r="AO118" i="7"/>
  <c r="AN118" i="7"/>
  <c r="AM118" i="7"/>
  <c r="AL118" i="7"/>
  <c r="AK118" i="7"/>
  <c r="AI118" i="7"/>
  <c r="AH118" i="7"/>
  <c r="AG118" i="7"/>
  <c r="AF118" i="7"/>
  <c r="AD118" i="7"/>
  <c r="AC118" i="7"/>
  <c r="AB118" i="7"/>
  <c r="AA118" i="7"/>
  <c r="BH117" i="7"/>
  <c r="BC117" i="7"/>
  <c r="AO117" i="7"/>
  <c r="AN117" i="7"/>
  <c r="AM117" i="7"/>
  <c r="AL117" i="7"/>
  <c r="AK117" i="7"/>
  <c r="AI117" i="7"/>
  <c r="AH117" i="7"/>
  <c r="AG117" i="7"/>
  <c r="AF117" i="7"/>
  <c r="AD117" i="7"/>
  <c r="AC117" i="7"/>
  <c r="AB117" i="7"/>
  <c r="AA117" i="7"/>
  <c r="BH116" i="7"/>
  <c r="BC116" i="7"/>
  <c r="AO116" i="7"/>
  <c r="AN116" i="7"/>
  <c r="AM116" i="7"/>
  <c r="AL116" i="7"/>
  <c r="AK116" i="7"/>
  <c r="AI116" i="7"/>
  <c r="AH116" i="7"/>
  <c r="AG116" i="7"/>
  <c r="AF116" i="7"/>
  <c r="AD116" i="7"/>
  <c r="AC116" i="7"/>
  <c r="AB116" i="7"/>
  <c r="AA116" i="7"/>
  <c r="BH115" i="7"/>
  <c r="BC115" i="7"/>
  <c r="AO115" i="7"/>
  <c r="AN115" i="7"/>
  <c r="AM115" i="7"/>
  <c r="AL115" i="7"/>
  <c r="AK115" i="7"/>
  <c r="AI115" i="7"/>
  <c r="AH115" i="7"/>
  <c r="AG115" i="7"/>
  <c r="AF115" i="7"/>
  <c r="AD115" i="7"/>
  <c r="AC115" i="7"/>
  <c r="AB115" i="7"/>
  <c r="AA115" i="7"/>
  <c r="BH114" i="7"/>
  <c r="BC114" i="7"/>
  <c r="AO114" i="7"/>
  <c r="AN114" i="7"/>
  <c r="AM114" i="7"/>
  <c r="AL114" i="7"/>
  <c r="AK114" i="7"/>
  <c r="AI114" i="7"/>
  <c r="AH114" i="7"/>
  <c r="AG114" i="7"/>
  <c r="AF114" i="7"/>
  <c r="AD114" i="7"/>
  <c r="AC114" i="7"/>
  <c r="AB114" i="7"/>
  <c r="AA114" i="7"/>
  <c r="BH113" i="7"/>
  <c r="BC113" i="7"/>
  <c r="AO113" i="7"/>
  <c r="AN113" i="7"/>
  <c r="AM113" i="7"/>
  <c r="AL113" i="7"/>
  <c r="AK113" i="7"/>
  <c r="AI113" i="7"/>
  <c r="AH113" i="7"/>
  <c r="AG113" i="7"/>
  <c r="AF113" i="7"/>
  <c r="AD113" i="7"/>
  <c r="AC113" i="7"/>
  <c r="AB113" i="7"/>
  <c r="AA113" i="7"/>
  <c r="BH112" i="7"/>
  <c r="BC112" i="7"/>
  <c r="AO112" i="7"/>
  <c r="AN112" i="7"/>
  <c r="AM112" i="7"/>
  <c r="AL112" i="7"/>
  <c r="AK112" i="7"/>
  <c r="AI112" i="7"/>
  <c r="AH112" i="7"/>
  <c r="AG112" i="7"/>
  <c r="AF112" i="7"/>
  <c r="AD112" i="7"/>
  <c r="AC112" i="7"/>
  <c r="AB112" i="7"/>
  <c r="AA112" i="7"/>
  <c r="BH111" i="7"/>
  <c r="BC111" i="7"/>
  <c r="AO111" i="7"/>
  <c r="AN111" i="7"/>
  <c r="AM111" i="7"/>
  <c r="AL111" i="7"/>
  <c r="AK111" i="7"/>
  <c r="AI111" i="7"/>
  <c r="AH111" i="7"/>
  <c r="AG111" i="7"/>
  <c r="AF111" i="7"/>
  <c r="AD111" i="7"/>
  <c r="AC111" i="7"/>
  <c r="AB111" i="7"/>
  <c r="AA111" i="7"/>
  <c r="BH110" i="7"/>
  <c r="BC110" i="7"/>
  <c r="AO110" i="7"/>
  <c r="AN110" i="7"/>
  <c r="AM110" i="7"/>
  <c r="AL110" i="7"/>
  <c r="AK110" i="7"/>
  <c r="AI110" i="7"/>
  <c r="AH110" i="7"/>
  <c r="AG110" i="7"/>
  <c r="AF110" i="7"/>
  <c r="AD110" i="7"/>
  <c r="AC110" i="7"/>
  <c r="AB110" i="7"/>
  <c r="AA110" i="7"/>
  <c r="BH109" i="7"/>
  <c r="BC109" i="7"/>
  <c r="AO109" i="7"/>
  <c r="AN109" i="7"/>
  <c r="AM109" i="7"/>
  <c r="AL109" i="7"/>
  <c r="AK109" i="7"/>
  <c r="AI109" i="7"/>
  <c r="AH109" i="7"/>
  <c r="AG109" i="7"/>
  <c r="AF109" i="7"/>
  <c r="AD109" i="7"/>
  <c r="AC109" i="7"/>
  <c r="AB109" i="7"/>
  <c r="AA109" i="7"/>
  <c r="BH108" i="7"/>
  <c r="BC108" i="7"/>
  <c r="AO108" i="7"/>
  <c r="AN108" i="7"/>
  <c r="AM108" i="7"/>
  <c r="AL108" i="7"/>
  <c r="AK108" i="7"/>
  <c r="AI108" i="7"/>
  <c r="AH108" i="7"/>
  <c r="AG108" i="7"/>
  <c r="AF108" i="7"/>
  <c r="AD108" i="7"/>
  <c r="AC108" i="7"/>
  <c r="AB108" i="7"/>
  <c r="AA108" i="7"/>
  <c r="BH107" i="7"/>
  <c r="BC107" i="7"/>
  <c r="AO107" i="7"/>
  <c r="AN107" i="7"/>
  <c r="AM107" i="7"/>
  <c r="AL107" i="7"/>
  <c r="AK107" i="7"/>
  <c r="AI107" i="7"/>
  <c r="AH107" i="7"/>
  <c r="AG107" i="7"/>
  <c r="AF107" i="7"/>
  <c r="AD107" i="7"/>
  <c r="AC107" i="7"/>
  <c r="AB107" i="7"/>
  <c r="AA107" i="7"/>
  <c r="BH106" i="7"/>
  <c r="BC106" i="7"/>
  <c r="AO106" i="7"/>
  <c r="AN106" i="7"/>
  <c r="AM106" i="7"/>
  <c r="AL106" i="7"/>
  <c r="AK106" i="7"/>
  <c r="AI106" i="7"/>
  <c r="AH106" i="7"/>
  <c r="AG106" i="7"/>
  <c r="AF106" i="7"/>
  <c r="AD106" i="7"/>
  <c r="AC106" i="7"/>
  <c r="AB106" i="7"/>
  <c r="AA106" i="7"/>
  <c r="BH105" i="7"/>
  <c r="BC105" i="7"/>
  <c r="AO105" i="7"/>
  <c r="AN105" i="7"/>
  <c r="AM105" i="7"/>
  <c r="AL105" i="7"/>
  <c r="AK105" i="7"/>
  <c r="AI105" i="7"/>
  <c r="AH105" i="7"/>
  <c r="AG105" i="7"/>
  <c r="AF105" i="7"/>
  <c r="AD105" i="7"/>
  <c r="AC105" i="7"/>
  <c r="AB105" i="7"/>
  <c r="AA105" i="7"/>
  <c r="BH104" i="7"/>
  <c r="BC104" i="7"/>
  <c r="AO104" i="7"/>
  <c r="AN104" i="7"/>
  <c r="AM104" i="7"/>
  <c r="AL104" i="7"/>
  <c r="AK104" i="7"/>
  <c r="AI104" i="7"/>
  <c r="AH104" i="7"/>
  <c r="AG104" i="7"/>
  <c r="AF104" i="7"/>
  <c r="AD104" i="7"/>
  <c r="AC104" i="7"/>
  <c r="AB104" i="7"/>
  <c r="AA104" i="7"/>
  <c r="BH103" i="7"/>
  <c r="BC103" i="7"/>
  <c r="AO103" i="7"/>
  <c r="AN103" i="7"/>
  <c r="AM103" i="7"/>
  <c r="AL103" i="7"/>
  <c r="AK103" i="7"/>
  <c r="AI103" i="7"/>
  <c r="AH103" i="7"/>
  <c r="AG103" i="7"/>
  <c r="AF103" i="7"/>
  <c r="AD103" i="7"/>
  <c r="AC103" i="7"/>
  <c r="AB103" i="7"/>
  <c r="AA103" i="7"/>
  <c r="BH102" i="7"/>
  <c r="BC102" i="7"/>
  <c r="AO102" i="7"/>
  <c r="AN102" i="7"/>
  <c r="AM102" i="7"/>
  <c r="AL102" i="7"/>
  <c r="AK102" i="7"/>
  <c r="AI102" i="7"/>
  <c r="AH102" i="7"/>
  <c r="AG102" i="7"/>
  <c r="AF102" i="7"/>
  <c r="AD102" i="7"/>
  <c r="AC102" i="7"/>
  <c r="AB102" i="7"/>
  <c r="AA102" i="7"/>
  <c r="BH101" i="7"/>
  <c r="BC101" i="7"/>
  <c r="AO101" i="7"/>
  <c r="AN101" i="7"/>
  <c r="AM101" i="7"/>
  <c r="AL101" i="7"/>
  <c r="AK101" i="7"/>
  <c r="AI101" i="7"/>
  <c r="AH101" i="7"/>
  <c r="AG101" i="7"/>
  <c r="AF101" i="7"/>
  <c r="AD101" i="7"/>
  <c r="AC101" i="7"/>
  <c r="AB101" i="7"/>
  <c r="AA101" i="7"/>
  <c r="BH100" i="7"/>
  <c r="BC100" i="7"/>
  <c r="AO100" i="7"/>
  <c r="AN100" i="7"/>
  <c r="AM100" i="7"/>
  <c r="AL100" i="7"/>
  <c r="AK100" i="7"/>
  <c r="AI100" i="7"/>
  <c r="AH100" i="7"/>
  <c r="AG100" i="7"/>
  <c r="AF100" i="7"/>
  <c r="AD100" i="7"/>
  <c r="AC100" i="7"/>
  <c r="AB100" i="7"/>
  <c r="AA100" i="7"/>
  <c r="BH99" i="7"/>
  <c r="BC99" i="7"/>
  <c r="AO99" i="7"/>
  <c r="AN99" i="7"/>
  <c r="AM99" i="7"/>
  <c r="AL99" i="7"/>
  <c r="AK99" i="7"/>
  <c r="AI99" i="7"/>
  <c r="AH99" i="7"/>
  <c r="AG99" i="7"/>
  <c r="AF99" i="7"/>
  <c r="AD99" i="7"/>
  <c r="AC99" i="7"/>
  <c r="AB99" i="7"/>
  <c r="AA99" i="7"/>
  <c r="BH98" i="7"/>
  <c r="BC98" i="7"/>
  <c r="AO98" i="7"/>
  <c r="AN98" i="7"/>
  <c r="AM98" i="7"/>
  <c r="AL98" i="7"/>
  <c r="AK98" i="7"/>
  <c r="AI98" i="7"/>
  <c r="AH98" i="7"/>
  <c r="AG98" i="7"/>
  <c r="AF98" i="7"/>
  <c r="AD98" i="7"/>
  <c r="AC98" i="7"/>
  <c r="AB98" i="7"/>
  <c r="AA98" i="7"/>
  <c r="BH97" i="7"/>
  <c r="BC97" i="7"/>
  <c r="AO97" i="7"/>
  <c r="AN97" i="7"/>
  <c r="AM97" i="7"/>
  <c r="AL97" i="7"/>
  <c r="AK97" i="7"/>
  <c r="AI97" i="7"/>
  <c r="AH97" i="7"/>
  <c r="AG97" i="7"/>
  <c r="AF97" i="7"/>
  <c r="AD97" i="7"/>
  <c r="AC97" i="7"/>
  <c r="AB97" i="7"/>
  <c r="AA97" i="7"/>
  <c r="BH96" i="7"/>
  <c r="BC96" i="7"/>
  <c r="AO96" i="7"/>
  <c r="AN96" i="7"/>
  <c r="AM96" i="7"/>
  <c r="AL96" i="7"/>
  <c r="AK96" i="7"/>
  <c r="AI96" i="7"/>
  <c r="AH96" i="7"/>
  <c r="AG96" i="7"/>
  <c r="AF96" i="7"/>
  <c r="AD96" i="7"/>
  <c r="AC96" i="7"/>
  <c r="AB96" i="7"/>
  <c r="AA96" i="7"/>
  <c r="BH95" i="7"/>
  <c r="BC95" i="7"/>
  <c r="AO95" i="7"/>
  <c r="AN95" i="7"/>
  <c r="AM95" i="7"/>
  <c r="AL95" i="7"/>
  <c r="AK95" i="7"/>
  <c r="AI95" i="7"/>
  <c r="AH95" i="7"/>
  <c r="AG95" i="7"/>
  <c r="AF95" i="7"/>
  <c r="AD95" i="7"/>
  <c r="AC95" i="7"/>
  <c r="AB95" i="7"/>
  <c r="AA95" i="7"/>
  <c r="BH94" i="7"/>
  <c r="BC94" i="7"/>
  <c r="AO94" i="7"/>
  <c r="AN94" i="7"/>
  <c r="AM94" i="7"/>
  <c r="AL94" i="7"/>
  <c r="AK94" i="7"/>
  <c r="AI94" i="7"/>
  <c r="AH94" i="7"/>
  <c r="AG94" i="7"/>
  <c r="AF94" i="7"/>
  <c r="AD94" i="7"/>
  <c r="AC94" i="7"/>
  <c r="AB94" i="7"/>
  <c r="AA94" i="7"/>
  <c r="BH93" i="7"/>
  <c r="BC93" i="7"/>
  <c r="AO93" i="7"/>
  <c r="AN93" i="7"/>
  <c r="AM93" i="7"/>
  <c r="AL93" i="7"/>
  <c r="AK93" i="7"/>
  <c r="AI93" i="7"/>
  <c r="AH93" i="7"/>
  <c r="AG93" i="7"/>
  <c r="AF93" i="7"/>
  <c r="AD93" i="7"/>
  <c r="AC93" i="7"/>
  <c r="AB93" i="7"/>
  <c r="AA93" i="7"/>
  <c r="BH92" i="7"/>
  <c r="BC92" i="7"/>
  <c r="AO92" i="7"/>
  <c r="AN92" i="7"/>
  <c r="AM92" i="7"/>
  <c r="AL92" i="7"/>
  <c r="AK92" i="7"/>
  <c r="AI92" i="7"/>
  <c r="AH92" i="7"/>
  <c r="AG92" i="7"/>
  <c r="AF92" i="7"/>
  <c r="AD92" i="7"/>
  <c r="AC92" i="7"/>
  <c r="AB92" i="7"/>
  <c r="AA92" i="7"/>
  <c r="BH91" i="7"/>
  <c r="BC91" i="7"/>
  <c r="AO91" i="7"/>
  <c r="AN91" i="7"/>
  <c r="AM91" i="7"/>
  <c r="AL91" i="7"/>
  <c r="AK91" i="7"/>
  <c r="AI91" i="7"/>
  <c r="AH91" i="7"/>
  <c r="AG91" i="7"/>
  <c r="AF91" i="7"/>
  <c r="AD91" i="7"/>
  <c r="AC91" i="7"/>
  <c r="AB91" i="7"/>
  <c r="AA91" i="7"/>
  <c r="BH90" i="7"/>
  <c r="BC90" i="7"/>
  <c r="AS90" i="7" s="1"/>
  <c r="AO90" i="7"/>
  <c r="AN90" i="7"/>
  <c r="AM90" i="7"/>
  <c r="AL90" i="7"/>
  <c r="AK90" i="7"/>
  <c r="AI90" i="7"/>
  <c r="AH90" i="7"/>
  <c r="AG90" i="7"/>
  <c r="AF90" i="7"/>
  <c r="AD90" i="7"/>
  <c r="AC90" i="7"/>
  <c r="AB90" i="7"/>
  <c r="AA90" i="7"/>
  <c r="BH89" i="7"/>
  <c r="BC89" i="7"/>
  <c r="AO89" i="7"/>
  <c r="AN89" i="7"/>
  <c r="AM89" i="7"/>
  <c r="AL89" i="7"/>
  <c r="AK89" i="7"/>
  <c r="AI89" i="7"/>
  <c r="AH89" i="7"/>
  <c r="AG89" i="7"/>
  <c r="AF89" i="7"/>
  <c r="AD89" i="7"/>
  <c r="AC89" i="7"/>
  <c r="AB89" i="7"/>
  <c r="AA89" i="7"/>
  <c r="BH88" i="7"/>
  <c r="BC88" i="7"/>
  <c r="AO88" i="7"/>
  <c r="AN88" i="7"/>
  <c r="AM88" i="7"/>
  <c r="AL88" i="7"/>
  <c r="AK88" i="7"/>
  <c r="AI88" i="7"/>
  <c r="AH88" i="7"/>
  <c r="AG88" i="7"/>
  <c r="AF88" i="7"/>
  <c r="AD88" i="7"/>
  <c r="AC88" i="7"/>
  <c r="AB88" i="7"/>
  <c r="AA88" i="7"/>
  <c r="BH87" i="7"/>
  <c r="BC87" i="7"/>
  <c r="AO87" i="7"/>
  <c r="AN87" i="7"/>
  <c r="AM87" i="7"/>
  <c r="AL87" i="7"/>
  <c r="AK87" i="7"/>
  <c r="AI87" i="7"/>
  <c r="AH87" i="7"/>
  <c r="AG87" i="7"/>
  <c r="AF87" i="7"/>
  <c r="AD87" i="7"/>
  <c r="AC87" i="7"/>
  <c r="AB87" i="7"/>
  <c r="AA87" i="7"/>
  <c r="BH86" i="7"/>
  <c r="BC86" i="7"/>
  <c r="AO86" i="7"/>
  <c r="AN86" i="7"/>
  <c r="AM86" i="7"/>
  <c r="AL86" i="7"/>
  <c r="AK86" i="7"/>
  <c r="AI86" i="7"/>
  <c r="AH86" i="7"/>
  <c r="AG86" i="7"/>
  <c r="AF86" i="7"/>
  <c r="AD86" i="7"/>
  <c r="AC86" i="7"/>
  <c r="AB86" i="7"/>
  <c r="AA86" i="7"/>
  <c r="BH85" i="7"/>
  <c r="BC85" i="7"/>
  <c r="AO85" i="7"/>
  <c r="AN85" i="7"/>
  <c r="AM85" i="7"/>
  <c r="AL85" i="7"/>
  <c r="AK85" i="7"/>
  <c r="AI85" i="7"/>
  <c r="AH85" i="7"/>
  <c r="AG85" i="7"/>
  <c r="AF85" i="7"/>
  <c r="AD85" i="7"/>
  <c r="AC85" i="7"/>
  <c r="AB85" i="7"/>
  <c r="AA85" i="7"/>
  <c r="BH84" i="7"/>
  <c r="BC84" i="7"/>
  <c r="AO84" i="7"/>
  <c r="AN84" i="7"/>
  <c r="AM84" i="7"/>
  <c r="AL84" i="7"/>
  <c r="AK84" i="7"/>
  <c r="AI84" i="7"/>
  <c r="AH84" i="7"/>
  <c r="AG84" i="7"/>
  <c r="AF84" i="7"/>
  <c r="AD84" i="7"/>
  <c r="AC84" i="7"/>
  <c r="AB84" i="7"/>
  <c r="AA84" i="7"/>
  <c r="BH83" i="7"/>
  <c r="BC83" i="7"/>
  <c r="AO83" i="7"/>
  <c r="AN83" i="7"/>
  <c r="AM83" i="7"/>
  <c r="AL83" i="7"/>
  <c r="AK83" i="7"/>
  <c r="AI83" i="7"/>
  <c r="AH83" i="7"/>
  <c r="AG83" i="7"/>
  <c r="AF83" i="7"/>
  <c r="AD83" i="7"/>
  <c r="AC83" i="7"/>
  <c r="AB83" i="7"/>
  <c r="AA83" i="7"/>
  <c r="BH82" i="7"/>
  <c r="BC82" i="7"/>
  <c r="AO82" i="7"/>
  <c r="AN82" i="7"/>
  <c r="AM82" i="7"/>
  <c r="AL82" i="7"/>
  <c r="AK82" i="7"/>
  <c r="AI82" i="7"/>
  <c r="AH82" i="7"/>
  <c r="AG82" i="7"/>
  <c r="AF82" i="7"/>
  <c r="AD82" i="7"/>
  <c r="AC82" i="7"/>
  <c r="AB82" i="7"/>
  <c r="AA82" i="7"/>
  <c r="BH81" i="7"/>
  <c r="BC81" i="7"/>
  <c r="AO81" i="7"/>
  <c r="AN81" i="7"/>
  <c r="AM81" i="7"/>
  <c r="AL81" i="7"/>
  <c r="AK81" i="7"/>
  <c r="AI81" i="7"/>
  <c r="AH81" i="7"/>
  <c r="AG81" i="7"/>
  <c r="AF81" i="7"/>
  <c r="AD81" i="7"/>
  <c r="AC81" i="7"/>
  <c r="AB81" i="7"/>
  <c r="AA81" i="7"/>
  <c r="BH80" i="7"/>
  <c r="BC80" i="7"/>
  <c r="AO80" i="7"/>
  <c r="AN80" i="7"/>
  <c r="AM80" i="7"/>
  <c r="AL80" i="7"/>
  <c r="AK80" i="7"/>
  <c r="AI80" i="7"/>
  <c r="AH80" i="7"/>
  <c r="AG80" i="7"/>
  <c r="AF80" i="7"/>
  <c r="AD80" i="7"/>
  <c r="AC80" i="7"/>
  <c r="AB80" i="7"/>
  <c r="AA80" i="7"/>
  <c r="BH79" i="7"/>
  <c r="BC79" i="7"/>
  <c r="AO79" i="7"/>
  <c r="AN79" i="7"/>
  <c r="AM79" i="7"/>
  <c r="AL79" i="7"/>
  <c r="AK79" i="7"/>
  <c r="AI79" i="7"/>
  <c r="AH79" i="7"/>
  <c r="AG79" i="7"/>
  <c r="AF79" i="7"/>
  <c r="AD79" i="7"/>
  <c r="AC79" i="7"/>
  <c r="AB79" i="7"/>
  <c r="AA79" i="7"/>
  <c r="BH78" i="7"/>
  <c r="BC78" i="7"/>
  <c r="AO78" i="7"/>
  <c r="AN78" i="7"/>
  <c r="AM78" i="7"/>
  <c r="AL78" i="7"/>
  <c r="AK78" i="7"/>
  <c r="AI78" i="7"/>
  <c r="AH78" i="7"/>
  <c r="AG78" i="7"/>
  <c r="AF78" i="7"/>
  <c r="AD78" i="7"/>
  <c r="AC78" i="7"/>
  <c r="AB78" i="7"/>
  <c r="AA78" i="7"/>
  <c r="BH77" i="7"/>
  <c r="BC77" i="7"/>
  <c r="AO77" i="7"/>
  <c r="AN77" i="7"/>
  <c r="AM77" i="7"/>
  <c r="AL77" i="7"/>
  <c r="AK77" i="7"/>
  <c r="AI77" i="7"/>
  <c r="AH77" i="7"/>
  <c r="AG77" i="7"/>
  <c r="AF77" i="7"/>
  <c r="AD77" i="7"/>
  <c r="AC77" i="7"/>
  <c r="AB77" i="7"/>
  <c r="AA77" i="7"/>
  <c r="BH76" i="7"/>
  <c r="BC76" i="7"/>
  <c r="AO76" i="7"/>
  <c r="AN76" i="7"/>
  <c r="AM76" i="7"/>
  <c r="AL76" i="7"/>
  <c r="AK76" i="7"/>
  <c r="AI76" i="7"/>
  <c r="AH76" i="7"/>
  <c r="AG76" i="7"/>
  <c r="AF76" i="7"/>
  <c r="AD76" i="7"/>
  <c r="AC76" i="7"/>
  <c r="AB76" i="7"/>
  <c r="AA76" i="7"/>
  <c r="BH75" i="7"/>
  <c r="BC75" i="7"/>
  <c r="AO75" i="7"/>
  <c r="AN75" i="7"/>
  <c r="AM75" i="7"/>
  <c r="AL75" i="7"/>
  <c r="AK75" i="7"/>
  <c r="AI75" i="7"/>
  <c r="AH75" i="7"/>
  <c r="AG75" i="7"/>
  <c r="AF75" i="7"/>
  <c r="AD75" i="7"/>
  <c r="AC75" i="7"/>
  <c r="AB75" i="7"/>
  <c r="AA75" i="7"/>
  <c r="BH74" i="7"/>
  <c r="BC74" i="7"/>
  <c r="AO74" i="7"/>
  <c r="AN74" i="7"/>
  <c r="AM74" i="7"/>
  <c r="AL74" i="7"/>
  <c r="AK74" i="7"/>
  <c r="AI74" i="7"/>
  <c r="AH74" i="7"/>
  <c r="AG74" i="7"/>
  <c r="AF74" i="7"/>
  <c r="AD74" i="7"/>
  <c r="AC74" i="7"/>
  <c r="AB74" i="7"/>
  <c r="AA74" i="7"/>
  <c r="BH73" i="7"/>
  <c r="BC73" i="7"/>
  <c r="AO73" i="7"/>
  <c r="AN73" i="7"/>
  <c r="AM73" i="7"/>
  <c r="AL73" i="7"/>
  <c r="AK73" i="7"/>
  <c r="AI73" i="7"/>
  <c r="AH73" i="7"/>
  <c r="AG73" i="7"/>
  <c r="AF73" i="7"/>
  <c r="AD73" i="7"/>
  <c r="AC73" i="7"/>
  <c r="AB73" i="7"/>
  <c r="AA73" i="7"/>
  <c r="BH72" i="7"/>
  <c r="BC72" i="7"/>
  <c r="AO72" i="7"/>
  <c r="AN72" i="7"/>
  <c r="AM72" i="7"/>
  <c r="AL72" i="7"/>
  <c r="AK72" i="7"/>
  <c r="AI72" i="7"/>
  <c r="AH72" i="7"/>
  <c r="AG72" i="7"/>
  <c r="AF72" i="7"/>
  <c r="AD72" i="7"/>
  <c r="AC72" i="7"/>
  <c r="AB72" i="7"/>
  <c r="AA72" i="7"/>
  <c r="BH71" i="7"/>
  <c r="BC71" i="7"/>
  <c r="AO71" i="7"/>
  <c r="AN71" i="7"/>
  <c r="AM71" i="7"/>
  <c r="AL71" i="7"/>
  <c r="AK71" i="7"/>
  <c r="AI71" i="7"/>
  <c r="AH71" i="7"/>
  <c r="AG71" i="7"/>
  <c r="AF71" i="7"/>
  <c r="AD71" i="7"/>
  <c r="AC71" i="7"/>
  <c r="AB71" i="7"/>
  <c r="AA71" i="7"/>
  <c r="BH70" i="7"/>
  <c r="BC70" i="7"/>
  <c r="AO70" i="7"/>
  <c r="AN70" i="7"/>
  <c r="AM70" i="7"/>
  <c r="AL70" i="7"/>
  <c r="AK70" i="7"/>
  <c r="AI70" i="7"/>
  <c r="AH70" i="7"/>
  <c r="AG70" i="7"/>
  <c r="AF70" i="7"/>
  <c r="AD70" i="7"/>
  <c r="AC70" i="7"/>
  <c r="AB70" i="7"/>
  <c r="AA70" i="7"/>
  <c r="BH69" i="7"/>
  <c r="BC69" i="7"/>
  <c r="AO69" i="7"/>
  <c r="AN69" i="7"/>
  <c r="AM69" i="7"/>
  <c r="AL69" i="7"/>
  <c r="AK69" i="7"/>
  <c r="AI69" i="7"/>
  <c r="AH69" i="7"/>
  <c r="AG69" i="7"/>
  <c r="AF69" i="7"/>
  <c r="AD69" i="7"/>
  <c r="AC69" i="7"/>
  <c r="AB69" i="7"/>
  <c r="AA69" i="7"/>
  <c r="BH68" i="7"/>
  <c r="BC68" i="7"/>
  <c r="AO68" i="7"/>
  <c r="AN68" i="7"/>
  <c r="AM68" i="7"/>
  <c r="AL68" i="7"/>
  <c r="AK68" i="7"/>
  <c r="AI68" i="7"/>
  <c r="AH68" i="7"/>
  <c r="AG68" i="7"/>
  <c r="AF68" i="7"/>
  <c r="AD68" i="7"/>
  <c r="AC68" i="7"/>
  <c r="AB68" i="7"/>
  <c r="AA68" i="7"/>
  <c r="BH67" i="7"/>
  <c r="BC67" i="7"/>
  <c r="AO67" i="7"/>
  <c r="AN67" i="7"/>
  <c r="AM67" i="7"/>
  <c r="AL67" i="7"/>
  <c r="AK67" i="7"/>
  <c r="AI67" i="7"/>
  <c r="AH67" i="7"/>
  <c r="AG67" i="7"/>
  <c r="AF67" i="7"/>
  <c r="AD67" i="7"/>
  <c r="AC67" i="7"/>
  <c r="AB67" i="7"/>
  <c r="AA67" i="7"/>
  <c r="BH66" i="7"/>
  <c r="BC66" i="7"/>
  <c r="AO66" i="7"/>
  <c r="AN66" i="7"/>
  <c r="AM66" i="7"/>
  <c r="AL66" i="7"/>
  <c r="AK66" i="7"/>
  <c r="AI66" i="7"/>
  <c r="AH66" i="7"/>
  <c r="AG66" i="7"/>
  <c r="AF66" i="7"/>
  <c r="AD66" i="7"/>
  <c r="AC66" i="7"/>
  <c r="AB66" i="7"/>
  <c r="AA66" i="7"/>
  <c r="BH65" i="7"/>
  <c r="BC65" i="7"/>
  <c r="AO65" i="7"/>
  <c r="AN65" i="7"/>
  <c r="AM65" i="7"/>
  <c r="AL65" i="7"/>
  <c r="AK65" i="7"/>
  <c r="AI65" i="7"/>
  <c r="AH65" i="7"/>
  <c r="AG65" i="7"/>
  <c r="AF65" i="7"/>
  <c r="AD65" i="7"/>
  <c r="AC65" i="7"/>
  <c r="AB65" i="7"/>
  <c r="AA65" i="7"/>
  <c r="BH64" i="7"/>
  <c r="BC64" i="7"/>
  <c r="AO64" i="7"/>
  <c r="AN64" i="7"/>
  <c r="AM64" i="7"/>
  <c r="AL64" i="7"/>
  <c r="AK64" i="7"/>
  <c r="AI64" i="7"/>
  <c r="AH64" i="7"/>
  <c r="AG64" i="7"/>
  <c r="AF64" i="7"/>
  <c r="AD64" i="7"/>
  <c r="AC64" i="7"/>
  <c r="AB64" i="7"/>
  <c r="AA64" i="7"/>
  <c r="BH63" i="7"/>
  <c r="BC63" i="7"/>
  <c r="AO63" i="7"/>
  <c r="AN63" i="7"/>
  <c r="AM63" i="7"/>
  <c r="AL63" i="7"/>
  <c r="AK63" i="7"/>
  <c r="AI63" i="7"/>
  <c r="AH63" i="7"/>
  <c r="AG63" i="7"/>
  <c r="AF63" i="7"/>
  <c r="AD63" i="7"/>
  <c r="AC63" i="7"/>
  <c r="AB63" i="7"/>
  <c r="AA63" i="7"/>
  <c r="BH62" i="7"/>
  <c r="BC62" i="7"/>
  <c r="AO62" i="7"/>
  <c r="AN62" i="7"/>
  <c r="AM62" i="7"/>
  <c r="AL62" i="7"/>
  <c r="AK62" i="7"/>
  <c r="AI62" i="7"/>
  <c r="AH62" i="7"/>
  <c r="AG62" i="7"/>
  <c r="AF62" i="7"/>
  <c r="AD62" i="7"/>
  <c r="AC62" i="7"/>
  <c r="AB62" i="7"/>
  <c r="AA62" i="7"/>
  <c r="BH61" i="7"/>
  <c r="BC61" i="7"/>
  <c r="AO61" i="7"/>
  <c r="AN61" i="7"/>
  <c r="AM61" i="7"/>
  <c r="AL61" i="7"/>
  <c r="AK61" i="7"/>
  <c r="AI61" i="7"/>
  <c r="AH61" i="7"/>
  <c r="AG61" i="7"/>
  <c r="AF61" i="7"/>
  <c r="AD61" i="7"/>
  <c r="AC61" i="7"/>
  <c r="AB61" i="7"/>
  <c r="AA61" i="7"/>
  <c r="BH60" i="7"/>
  <c r="BC60" i="7"/>
  <c r="AO60" i="7"/>
  <c r="AN60" i="7"/>
  <c r="AM60" i="7"/>
  <c r="AL60" i="7"/>
  <c r="AK60" i="7"/>
  <c r="AI60" i="7"/>
  <c r="AH60" i="7"/>
  <c r="AG60" i="7"/>
  <c r="AF60" i="7"/>
  <c r="AD60" i="7"/>
  <c r="AC60" i="7"/>
  <c r="AB60" i="7"/>
  <c r="AA60" i="7"/>
  <c r="BH59" i="7"/>
  <c r="BC59" i="7"/>
  <c r="AO59" i="7"/>
  <c r="AN59" i="7"/>
  <c r="AM59" i="7"/>
  <c r="AL59" i="7"/>
  <c r="AK59" i="7"/>
  <c r="AI59" i="7"/>
  <c r="AH59" i="7"/>
  <c r="AG59" i="7"/>
  <c r="AF59" i="7"/>
  <c r="AD59" i="7"/>
  <c r="AC59" i="7"/>
  <c r="AB59" i="7"/>
  <c r="AA59" i="7"/>
  <c r="BH58" i="7"/>
  <c r="BC58" i="7"/>
  <c r="AO58" i="7"/>
  <c r="AN58" i="7"/>
  <c r="AM58" i="7"/>
  <c r="AL58" i="7"/>
  <c r="AK58" i="7"/>
  <c r="AI58" i="7"/>
  <c r="AH58" i="7"/>
  <c r="AG58" i="7"/>
  <c r="AF58" i="7"/>
  <c r="AD58" i="7"/>
  <c r="AC58" i="7"/>
  <c r="AB58" i="7"/>
  <c r="AA58" i="7"/>
  <c r="BH57" i="7"/>
  <c r="BC57" i="7"/>
  <c r="AO57" i="7"/>
  <c r="AN57" i="7"/>
  <c r="AM57" i="7"/>
  <c r="AL57" i="7"/>
  <c r="AK57" i="7"/>
  <c r="AI57" i="7"/>
  <c r="AH57" i="7"/>
  <c r="AG57" i="7"/>
  <c r="AF57" i="7"/>
  <c r="AD57" i="7"/>
  <c r="AC57" i="7"/>
  <c r="AB57" i="7"/>
  <c r="AA57" i="7"/>
  <c r="BH56" i="7"/>
  <c r="BC56" i="7"/>
  <c r="AO56" i="7"/>
  <c r="AN56" i="7"/>
  <c r="AM56" i="7"/>
  <c r="AL56" i="7"/>
  <c r="AK56" i="7"/>
  <c r="AI56" i="7"/>
  <c r="AH56" i="7"/>
  <c r="AG56" i="7"/>
  <c r="AF56" i="7"/>
  <c r="AD56" i="7"/>
  <c r="AC56" i="7"/>
  <c r="AB56" i="7"/>
  <c r="AA56" i="7"/>
  <c r="BH55" i="7"/>
  <c r="BC55" i="7"/>
  <c r="AO55" i="7"/>
  <c r="AN55" i="7"/>
  <c r="AM55" i="7"/>
  <c r="AL55" i="7"/>
  <c r="AK55" i="7"/>
  <c r="AI55" i="7"/>
  <c r="AH55" i="7"/>
  <c r="AG55" i="7"/>
  <c r="AF55" i="7"/>
  <c r="AD55" i="7"/>
  <c r="AC55" i="7"/>
  <c r="AB55" i="7"/>
  <c r="AA55" i="7"/>
  <c r="BH54" i="7"/>
  <c r="BC54" i="7"/>
  <c r="AO54" i="7"/>
  <c r="AN54" i="7"/>
  <c r="AM54" i="7"/>
  <c r="AL54" i="7"/>
  <c r="AK54" i="7"/>
  <c r="AI54" i="7"/>
  <c r="AH54" i="7"/>
  <c r="AG54" i="7"/>
  <c r="AF54" i="7"/>
  <c r="AD54" i="7"/>
  <c r="AC54" i="7"/>
  <c r="AB54" i="7"/>
  <c r="AA54" i="7"/>
  <c r="BH53" i="7"/>
  <c r="BC53" i="7"/>
  <c r="AO53" i="7"/>
  <c r="AN53" i="7"/>
  <c r="AM53" i="7"/>
  <c r="AL53" i="7"/>
  <c r="AK53" i="7"/>
  <c r="AI53" i="7"/>
  <c r="AH53" i="7"/>
  <c r="AG53" i="7"/>
  <c r="AF53" i="7"/>
  <c r="AD53" i="7"/>
  <c r="AC53" i="7"/>
  <c r="AB53" i="7"/>
  <c r="AA53" i="7"/>
  <c r="BH52" i="7"/>
  <c r="BC52" i="7"/>
  <c r="AO52" i="7"/>
  <c r="AN52" i="7"/>
  <c r="AM52" i="7"/>
  <c r="AL52" i="7"/>
  <c r="AK52" i="7"/>
  <c r="AI52" i="7"/>
  <c r="AH52" i="7"/>
  <c r="AG52" i="7"/>
  <c r="AF52" i="7"/>
  <c r="AD52" i="7"/>
  <c r="AC52" i="7"/>
  <c r="AB52" i="7"/>
  <c r="AA52" i="7"/>
  <c r="BH51" i="7"/>
  <c r="BC51" i="7"/>
  <c r="AO51" i="7"/>
  <c r="AN51" i="7"/>
  <c r="AM51" i="7"/>
  <c r="AL51" i="7"/>
  <c r="AK51" i="7"/>
  <c r="AI51" i="7"/>
  <c r="AH51" i="7"/>
  <c r="AG51" i="7"/>
  <c r="AF51" i="7"/>
  <c r="AD51" i="7"/>
  <c r="AC51" i="7"/>
  <c r="AB51" i="7"/>
  <c r="AA51" i="7"/>
  <c r="BH50" i="7"/>
  <c r="BC50" i="7"/>
  <c r="AO50" i="7"/>
  <c r="AN50" i="7"/>
  <c r="AM50" i="7"/>
  <c r="AL50" i="7"/>
  <c r="AK50" i="7"/>
  <c r="AI50" i="7"/>
  <c r="AH50" i="7"/>
  <c r="AG50" i="7"/>
  <c r="AF50" i="7"/>
  <c r="AD50" i="7"/>
  <c r="AC50" i="7"/>
  <c r="AB50" i="7"/>
  <c r="AA50" i="7"/>
  <c r="BH49" i="7"/>
  <c r="BC49" i="7"/>
  <c r="AO49" i="7"/>
  <c r="AN49" i="7"/>
  <c r="AM49" i="7"/>
  <c r="AL49" i="7"/>
  <c r="AK49" i="7"/>
  <c r="AI49" i="7"/>
  <c r="AH49" i="7"/>
  <c r="AG49" i="7"/>
  <c r="AF49" i="7"/>
  <c r="AD49" i="7"/>
  <c r="AC49" i="7"/>
  <c r="AB49" i="7"/>
  <c r="AA49" i="7"/>
  <c r="BH48" i="7"/>
  <c r="AS48" i="7" s="1"/>
  <c r="BC48" i="7"/>
  <c r="AO48" i="7"/>
  <c r="AN48" i="7"/>
  <c r="AM48" i="7"/>
  <c r="AL48" i="7"/>
  <c r="AK48" i="7"/>
  <c r="AI48" i="7"/>
  <c r="AH48" i="7"/>
  <c r="AG48" i="7"/>
  <c r="AF48" i="7"/>
  <c r="AD48" i="7"/>
  <c r="AC48" i="7"/>
  <c r="AB48" i="7"/>
  <c r="AA48" i="7"/>
  <c r="BH47" i="7"/>
  <c r="BC47" i="7"/>
  <c r="AO47" i="7"/>
  <c r="AN47" i="7"/>
  <c r="AM47" i="7"/>
  <c r="AL47" i="7"/>
  <c r="AK47" i="7"/>
  <c r="AI47" i="7"/>
  <c r="AH47" i="7"/>
  <c r="AG47" i="7"/>
  <c r="AF47" i="7"/>
  <c r="AD47" i="7"/>
  <c r="AC47" i="7"/>
  <c r="AB47" i="7"/>
  <c r="AA47" i="7"/>
  <c r="BH46" i="7"/>
  <c r="BC46" i="7"/>
  <c r="AO46" i="7"/>
  <c r="AN46" i="7"/>
  <c r="AM46" i="7"/>
  <c r="AL46" i="7"/>
  <c r="AK46" i="7"/>
  <c r="AI46" i="7"/>
  <c r="AH46" i="7"/>
  <c r="AG46" i="7"/>
  <c r="AF46" i="7"/>
  <c r="AD46" i="7"/>
  <c r="AC46" i="7"/>
  <c r="AB46" i="7"/>
  <c r="AA46" i="7"/>
  <c r="BH45" i="7"/>
  <c r="BC45" i="7"/>
  <c r="AO45" i="7"/>
  <c r="AN45" i="7"/>
  <c r="AM45" i="7"/>
  <c r="AL45" i="7"/>
  <c r="AK45" i="7"/>
  <c r="AI45" i="7"/>
  <c r="AH45" i="7"/>
  <c r="AG45" i="7"/>
  <c r="AF45" i="7"/>
  <c r="AD45" i="7"/>
  <c r="AC45" i="7"/>
  <c r="AB45" i="7"/>
  <c r="AA45" i="7"/>
  <c r="BH44" i="7"/>
  <c r="BC44" i="7"/>
  <c r="AO44" i="7"/>
  <c r="AN44" i="7"/>
  <c r="AM44" i="7"/>
  <c r="AL44" i="7"/>
  <c r="AK44" i="7"/>
  <c r="AI44" i="7"/>
  <c r="AH44" i="7"/>
  <c r="AG44" i="7"/>
  <c r="AF44" i="7"/>
  <c r="AD44" i="7"/>
  <c r="AC44" i="7"/>
  <c r="AB44" i="7"/>
  <c r="AA44" i="7"/>
  <c r="BH43" i="7"/>
  <c r="BC43" i="7"/>
  <c r="AO43" i="7"/>
  <c r="AN43" i="7"/>
  <c r="AM43" i="7"/>
  <c r="AL43" i="7"/>
  <c r="AK43" i="7"/>
  <c r="AI43" i="7"/>
  <c r="AH43" i="7"/>
  <c r="AG43" i="7"/>
  <c r="AF43" i="7"/>
  <c r="AD43" i="7"/>
  <c r="AC43" i="7"/>
  <c r="AB43" i="7"/>
  <c r="AA43" i="7"/>
  <c r="BH42" i="7"/>
  <c r="BC42" i="7"/>
  <c r="AO42" i="7"/>
  <c r="AN42" i="7"/>
  <c r="AM42" i="7"/>
  <c r="AL42" i="7"/>
  <c r="AK42" i="7"/>
  <c r="AI42" i="7"/>
  <c r="AH42" i="7"/>
  <c r="AG42" i="7"/>
  <c r="AF42" i="7"/>
  <c r="AD42" i="7"/>
  <c r="AC42" i="7"/>
  <c r="AB42" i="7"/>
  <c r="AA42" i="7"/>
  <c r="BH41" i="7"/>
  <c r="BC41" i="7"/>
  <c r="AO41" i="7"/>
  <c r="AN41" i="7"/>
  <c r="AM41" i="7"/>
  <c r="AL41" i="7"/>
  <c r="AK41" i="7"/>
  <c r="AI41" i="7"/>
  <c r="AH41" i="7"/>
  <c r="AG41" i="7"/>
  <c r="AF41" i="7"/>
  <c r="AD41" i="7"/>
  <c r="AC41" i="7"/>
  <c r="AB41" i="7"/>
  <c r="AA41" i="7"/>
  <c r="BH40" i="7"/>
  <c r="BC40" i="7"/>
  <c r="AO40" i="7"/>
  <c r="AN40" i="7"/>
  <c r="AM40" i="7"/>
  <c r="AL40" i="7"/>
  <c r="AK40" i="7"/>
  <c r="AI40" i="7"/>
  <c r="AH40" i="7"/>
  <c r="AG40" i="7"/>
  <c r="AF40" i="7"/>
  <c r="AD40" i="7"/>
  <c r="AC40" i="7"/>
  <c r="AB40" i="7"/>
  <c r="AA40" i="7"/>
  <c r="BH39" i="7"/>
  <c r="BC39" i="7"/>
  <c r="AO39" i="7"/>
  <c r="AN39" i="7"/>
  <c r="AM39" i="7"/>
  <c r="AL39" i="7"/>
  <c r="AK39" i="7"/>
  <c r="AI39" i="7"/>
  <c r="AH39" i="7"/>
  <c r="AG39" i="7"/>
  <c r="AF39" i="7"/>
  <c r="AD39" i="7"/>
  <c r="AC39" i="7"/>
  <c r="AB39" i="7"/>
  <c r="AA39" i="7"/>
  <c r="BH38" i="7"/>
  <c r="BC38" i="7"/>
  <c r="AO38" i="7"/>
  <c r="AN38" i="7"/>
  <c r="AM38" i="7"/>
  <c r="AL38" i="7"/>
  <c r="AK38" i="7"/>
  <c r="AI38" i="7"/>
  <c r="AH38" i="7"/>
  <c r="AG38" i="7"/>
  <c r="AF38" i="7"/>
  <c r="AD38" i="7"/>
  <c r="AC38" i="7"/>
  <c r="AB38" i="7"/>
  <c r="AA38" i="7"/>
  <c r="BH37" i="7"/>
  <c r="BC37" i="7"/>
  <c r="AO37" i="7"/>
  <c r="AN37" i="7"/>
  <c r="AM37" i="7"/>
  <c r="AL37" i="7"/>
  <c r="AK37" i="7"/>
  <c r="AI37" i="7"/>
  <c r="AH37" i="7"/>
  <c r="AG37" i="7"/>
  <c r="AF37" i="7"/>
  <c r="AD37" i="7"/>
  <c r="AC37" i="7"/>
  <c r="AB37" i="7"/>
  <c r="AA37" i="7"/>
  <c r="BH36" i="7"/>
  <c r="BC36" i="7"/>
  <c r="AO36" i="7"/>
  <c r="AN36" i="7"/>
  <c r="AM36" i="7"/>
  <c r="AL36" i="7"/>
  <c r="AK36" i="7"/>
  <c r="AI36" i="7"/>
  <c r="AH36" i="7"/>
  <c r="AG36" i="7"/>
  <c r="AF36" i="7"/>
  <c r="AD36" i="7"/>
  <c r="AC36" i="7"/>
  <c r="AB36" i="7"/>
  <c r="AA36" i="7"/>
  <c r="BH35" i="7"/>
  <c r="BC35" i="7"/>
  <c r="AO35" i="7"/>
  <c r="AN35" i="7"/>
  <c r="AM35" i="7"/>
  <c r="AL35" i="7"/>
  <c r="AK35" i="7"/>
  <c r="AI35" i="7"/>
  <c r="AH35" i="7"/>
  <c r="AG35" i="7"/>
  <c r="AF35" i="7"/>
  <c r="AD35" i="7"/>
  <c r="AC35" i="7"/>
  <c r="AB35" i="7"/>
  <c r="AA35" i="7"/>
  <c r="BH34" i="7"/>
  <c r="BC34" i="7"/>
  <c r="AO34" i="7"/>
  <c r="AN34" i="7"/>
  <c r="AM34" i="7"/>
  <c r="AL34" i="7"/>
  <c r="AK34" i="7"/>
  <c r="AI34" i="7"/>
  <c r="AH34" i="7"/>
  <c r="AG34" i="7"/>
  <c r="AF34" i="7"/>
  <c r="AD34" i="7"/>
  <c r="AC34" i="7"/>
  <c r="AB34" i="7"/>
  <c r="AA34" i="7"/>
  <c r="BH33" i="7"/>
  <c r="BC33" i="7"/>
  <c r="AO33" i="7"/>
  <c r="AN33" i="7"/>
  <c r="AM33" i="7"/>
  <c r="AL33" i="7"/>
  <c r="AK33" i="7"/>
  <c r="AI33" i="7"/>
  <c r="AH33" i="7"/>
  <c r="AG33" i="7"/>
  <c r="AF33" i="7"/>
  <c r="AD33" i="7"/>
  <c r="AC33" i="7"/>
  <c r="AB33" i="7"/>
  <c r="AA33" i="7"/>
  <c r="BH32" i="7"/>
  <c r="BC32" i="7"/>
  <c r="AO32" i="7"/>
  <c r="AN32" i="7"/>
  <c r="AM32" i="7"/>
  <c r="AL32" i="7"/>
  <c r="AK32" i="7"/>
  <c r="AI32" i="7"/>
  <c r="AH32" i="7"/>
  <c r="AG32" i="7"/>
  <c r="AF32" i="7"/>
  <c r="AD32" i="7"/>
  <c r="AC32" i="7"/>
  <c r="AB32" i="7"/>
  <c r="AA32" i="7"/>
  <c r="BH31" i="7"/>
  <c r="BC31" i="7"/>
  <c r="AO31" i="7"/>
  <c r="AN31" i="7"/>
  <c r="AM31" i="7"/>
  <c r="AL31" i="7"/>
  <c r="AK31" i="7"/>
  <c r="AI31" i="7"/>
  <c r="AH31" i="7"/>
  <c r="AG31" i="7"/>
  <c r="AF31" i="7"/>
  <c r="AD31" i="7"/>
  <c r="AC31" i="7"/>
  <c r="AB31" i="7"/>
  <c r="AA31" i="7"/>
  <c r="BH30" i="7"/>
  <c r="BC30" i="7"/>
  <c r="AO30" i="7"/>
  <c r="AN30" i="7"/>
  <c r="AM30" i="7"/>
  <c r="AL30" i="7"/>
  <c r="AK30" i="7"/>
  <c r="AI30" i="7"/>
  <c r="AH30" i="7"/>
  <c r="AG30" i="7"/>
  <c r="AF30" i="7"/>
  <c r="AD30" i="7"/>
  <c r="AC30" i="7"/>
  <c r="AB30" i="7"/>
  <c r="AA30" i="7"/>
  <c r="BH29" i="7"/>
  <c r="BC29" i="7"/>
  <c r="AO29" i="7"/>
  <c r="AN29" i="7"/>
  <c r="AM29" i="7"/>
  <c r="AL29" i="7"/>
  <c r="AK29" i="7"/>
  <c r="AI29" i="7"/>
  <c r="AH29" i="7"/>
  <c r="AG29" i="7"/>
  <c r="AF29" i="7"/>
  <c r="AD29" i="7"/>
  <c r="AC29" i="7"/>
  <c r="AB29" i="7"/>
  <c r="AA29" i="7"/>
  <c r="BH28" i="7"/>
  <c r="BC28" i="7"/>
  <c r="AO28" i="7"/>
  <c r="AN28" i="7"/>
  <c r="AM28" i="7"/>
  <c r="AL28" i="7"/>
  <c r="AK28" i="7"/>
  <c r="AI28" i="7"/>
  <c r="AH28" i="7"/>
  <c r="AG28" i="7"/>
  <c r="AF28" i="7"/>
  <c r="AD28" i="7"/>
  <c r="AC28" i="7"/>
  <c r="AB28" i="7"/>
  <c r="AA28" i="7"/>
  <c r="BH27" i="7"/>
  <c r="BC27" i="7"/>
  <c r="AO27" i="7"/>
  <c r="AN27" i="7"/>
  <c r="AM27" i="7"/>
  <c r="AL27" i="7"/>
  <c r="AK27" i="7"/>
  <c r="AI27" i="7"/>
  <c r="AH27" i="7"/>
  <c r="AG27" i="7"/>
  <c r="AF27" i="7"/>
  <c r="AD27" i="7"/>
  <c r="AC27" i="7"/>
  <c r="AB27" i="7"/>
  <c r="AA27" i="7"/>
  <c r="BH26" i="7"/>
  <c r="BC26" i="7"/>
  <c r="AO26" i="7"/>
  <c r="AN26" i="7"/>
  <c r="AM26" i="7"/>
  <c r="AL26" i="7"/>
  <c r="AK26" i="7"/>
  <c r="AI26" i="7"/>
  <c r="AH26" i="7"/>
  <c r="AG26" i="7"/>
  <c r="AF26" i="7"/>
  <c r="AD26" i="7"/>
  <c r="AC26" i="7"/>
  <c r="AB26" i="7"/>
  <c r="AA26" i="7"/>
  <c r="BH25" i="7"/>
  <c r="BC25" i="7"/>
  <c r="AO25" i="7"/>
  <c r="AN25" i="7"/>
  <c r="AM25" i="7"/>
  <c r="AL25" i="7"/>
  <c r="AK25" i="7"/>
  <c r="AI25" i="7"/>
  <c r="AH25" i="7"/>
  <c r="AG25" i="7"/>
  <c r="AF25" i="7"/>
  <c r="AD25" i="7"/>
  <c r="AC25" i="7"/>
  <c r="AB25" i="7"/>
  <c r="AA25" i="7"/>
  <c r="BH24" i="7"/>
  <c r="BC24" i="7"/>
  <c r="AO24" i="7"/>
  <c r="AN24" i="7"/>
  <c r="AM24" i="7"/>
  <c r="AL24" i="7"/>
  <c r="AK24" i="7"/>
  <c r="AI24" i="7"/>
  <c r="AH24" i="7"/>
  <c r="AG24" i="7"/>
  <c r="AF24" i="7"/>
  <c r="AD24" i="7"/>
  <c r="AC24" i="7"/>
  <c r="AB24" i="7"/>
  <c r="AA24" i="7"/>
  <c r="BH23" i="7"/>
  <c r="BC23" i="7"/>
  <c r="AO23" i="7"/>
  <c r="AN23" i="7"/>
  <c r="AM23" i="7"/>
  <c r="AL23" i="7"/>
  <c r="AK23" i="7"/>
  <c r="AI23" i="7"/>
  <c r="AH23" i="7"/>
  <c r="AG23" i="7"/>
  <c r="AF23" i="7"/>
  <c r="AD23" i="7"/>
  <c r="AC23" i="7"/>
  <c r="AB23" i="7"/>
  <c r="AA23" i="7"/>
  <c r="BH22" i="7"/>
  <c r="BC22" i="7"/>
  <c r="AO22" i="7"/>
  <c r="AN22" i="7"/>
  <c r="AM22" i="7"/>
  <c r="AL22" i="7"/>
  <c r="AK22" i="7"/>
  <c r="AI22" i="7"/>
  <c r="AH22" i="7"/>
  <c r="AG22" i="7"/>
  <c r="AF22" i="7"/>
  <c r="AD22" i="7"/>
  <c r="AC22" i="7"/>
  <c r="AB22" i="7"/>
  <c r="AA22" i="7"/>
  <c r="BH21" i="7"/>
  <c r="BC21" i="7"/>
  <c r="AO21" i="7"/>
  <c r="AN21" i="7"/>
  <c r="AM21" i="7"/>
  <c r="AL21" i="7"/>
  <c r="AK21" i="7"/>
  <c r="AI21" i="7"/>
  <c r="AH21" i="7"/>
  <c r="AG21" i="7"/>
  <c r="AF21" i="7"/>
  <c r="AD21" i="7"/>
  <c r="AC21" i="7"/>
  <c r="AB21" i="7"/>
  <c r="AA21" i="7"/>
  <c r="BH20" i="7"/>
  <c r="BC20" i="7"/>
  <c r="AO20" i="7"/>
  <c r="AN20" i="7"/>
  <c r="AM20" i="7"/>
  <c r="AL20" i="7"/>
  <c r="AK20" i="7"/>
  <c r="AI20" i="7"/>
  <c r="AH20" i="7"/>
  <c r="AG20" i="7"/>
  <c r="AF20" i="7"/>
  <c r="AD20" i="7"/>
  <c r="AC20" i="7"/>
  <c r="AB20" i="7"/>
  <c r="AA20" i="7"/>
  <c r="BH19" i="7"/>
  <c r="BC19" i="7"/>
  <c r="AO19" i="7"/>
  <c r="AN19" i="7"/>
  <c r="AM19" i="7"/>
  <c r="AL19" i="7"/>
  <c r="AK19" i="7"/>
  <c r="AI19" i="7"/>
  <c r="AH19" i="7"/>
  <c r="AG19" i="7"/>
  <c r="AF19" i="7"/>
  <c r="AD19" i="7"/>
  <c r="AC19" i="7"/>
  <c r="AB19" i="7"/>
  <c r="AA19" i="7"/>
  <c r="BH18" i="7"/>
  <c r="BC18" i="7"/>
  <c r="AO18" i="7"/>
  <c r="AN18" i="7"/>
  <c r="AM18" i="7"/>
  <c r="AL18" i="7"/>
  <c r="AK18" i="7"/>
  <c r="AI18" i="7"/>
  <c r="AH18" i="7"/>
  <c r="AG18" i="7"/>
  <c r="AF18" i="7"/>
  <c r="AD18" i="7"/>
  <c r="AC18" i="7"/>
  <c r="AB18" i="7"/>
  <c r="AA18" i="7"/>
  <c r="BH17" i="7"/>
  <c r="BC17" i="7"/>
  <c r="AO17" i="7"/>
  <c r="AN17" i="7"/>
  <c r="AM17" i="7"/>
  <c r="AL17" i="7"/>
  <c r="AK17" i="7"/>
  <c r="AI17" i="7"/>
  <c r="AH17" i="7"/>
  <c r="AG17" i="7"/>
  <c r="AF17" i="7"/>
  <c r="AD17" i="7"/>
  <c r="AC17" i="7"/>
  <c r="AB17" i="7"/>
  <c r="AA17" i="7"/>
  <c r="BH16" i="7"/>
  <c r="BC16" i="7"/>
  <c r="AO16" i="7"/>
  <c r="AN16" i="7"/>
  <c r="AM16" i="7"/>
  <c r="AL16" i="7"/>
  <c r="AK16" i="7"/>
  <c r="AI16" i="7"/>
  <c r="AH16" i="7"/>
  <c r="AG16" i="7"/>
  <c r="AF16" i="7"/>
  <c r="AD16" i="7"/>
  <c r="AC16" i="7"/>
  <c r="AB16" i="7"/>
  <c r="AA16" i="7"/>
  <c r="BH15" i="7"/>
  <c r="BC15" i="7"/>
  <c r="AO15" i="7"/>
  <c r="AN15" i="7"/>
  <c r="AM15" i="7"/>
  <c r="AL15" i="7"/>
  <c r="AK15" i="7"/>
  <c r="AI15" i="7"/>
  <c r="AH15" i="7"/>
  <c r="AG15" i="7"/>
  <c r="AF15" i="7"/>
  <c r="AD15" i="7"/>
  <c r="AC15" i="7"/>
  <c r="AB15" i="7"/>
  <c r="AA15" i="7"/>
  <c r="BH14" i="7"/>
  <c r="BC14" i="7"/>
  <c r="AO14" i="7"/>
  <c r="AN14" i="7"/>
  <c r="AM14" i="7"/>
  <c r="AL14" i="7"/>
  <c r="AK14" i="7"/>
  <c r="AI14" i="7"/>
  <c r="AH14" i="7"/>
  <c r="AG14" i="7"/>
  <c r="AF14" i="7"/>
  <c r="AD14" i="7"/>
  <c r="AC14" i="7"/>
  <c r="AB14" i="7"/>
  <c r="AA14" i="7"/>
  <c r="BH13" i="7"/>
  <c r="BC13" i="7"/>
  <c r="AO13" i="7"/>
  <c r="AN13" i="7"/>
  <c r="AM13" i="7"/>
  <c r="AL13" i="7"/>
  <c r="AK13" i="7"/>
  <c r="AI13" i="7"/>
  <c r="AH13" i="7"/>
  <c r="AG13" i="7"/>
  <c r="AF13" i="7"/>
  <c r="AD13" i="7"/>
  <c r="AC13" i="7"/>
  <c r="AB13" i="7"/>
  <c r="AA13" i="7"/>
  <c r="BH12" i="7"/>
  <c r="BC12" i="7"/>
  <c r="AO12" i="7"/>
  <c r="AN12" i="7"/>
  <c r="AM12" i="7"/>
  <c r="AL12" i="7"/>
  <c r="AK12" i="7"/>
  <c r="AI12" i="7"/>
  <c r="AH12" i="7"/>
  <c r="AG12" i="7"/>
  <c r="AF12" i="7"/>
  <c r="AD12" i="7"/>
  <c r="AC12" i="7"/>
  <c r="AB12" i="7"/>
  <c r="AA12" i="7"/>
  <c r="BH11" i="7"/>
  <c r="BC11" i="7"/>
  <c r="AO11" i="7"/>
  <c r="AN11" i="7"/>
  <c r="AM11" i="7"/>
  <c r="AL11" i="7"/>
  <c r="AK11" i="7"/>
  <c r="AI11" i="7"/>
  <c r="AH11" i="7"/>
  <c r="AG11" i="7"/>
  <c r="AF11" i="7"/>
  <c r="AD11" i="7"/>
  <c r="AC11" i="7"/>
  <c r="AB11" i="7"/>
  <c r="AA11" i="7"/>
  <c r="BC12" i="6"/>
  <c r="BC13" i="6"/>
  <c r="BC14" i="6"/>
  <c r="BC15" i="6"/>
  <c r="BC16" i="6"/>
  <c r="BC17" i="6"/>
  <c r="BC18" i="6"/>
  <c r="BC19" i="6"/>
  <c r="BC20" i="6"/>
  <c r="BC21" i="6"/>
  <c r="BC22" i="6"/>
  <c r="BC23" i="6"/>
  <c r="BC24" i="6"/>
  <c r="BC25" i="6"/>
  <c r="BC26" i="6"/>
  <c r="BC27" i="6"/>
  <c r="BC28" i="6"/>
  <c r="BC29" i="6"/>
  <c r="BC30" i="6"/>
  <c r="BC31" i="6"/>
  <c r="BC32" i="6"/>
  <c r="BC33" i="6"/>
  <c r="BC34" i="6"/>
  <c r="BC35" i="6"/>
  <c r="BC36" i="6"/>
  <c r="BC37" i="6"/>
  <c r="BC38" i="6"/>
  <c r="BC39" i="6"/>
  <c r="BC40" i="6"/>
  <c r="BC41" i="6"/>
  <c r="BC42" i="6"/>
  <c r="BC43" i="6"/>
  <c r="BC44" i="6"/>
  <c r="BC45" i="6"/>
  <c r="BC46" i="6"/>
  <c r="BC47" i="6"/>
  <c r="BC48" i="6"/>
  <c r="BC49" i="6"/>
  <c r="BC50" i="6"/>
  <c r="BC51" i="6"/>
  <c r="BC52" i="6"/>
  <c r="BC53" i="6"/>
  <c r="BC54" i="6"/>
  <c r="BC55" i="6"/>
  <c r="BC56" i="6"/>
  <c r="BC57" i="6"/>
  <c r="BC58" i="6"/>
  <c r="BC59" i="6"/>
  <c r="BC60" i="6"/>
  <c r="BC61" i="6"/>
  <c r="BC62" i="6"/>
  <c r="BC63" i="6"/>
  <c r="BC64" i="6"/>
  <c r="BC65" i="6"/>
  <c r="BC66" i="6"/>
  <c r="BC67" i="6"/>
  <c r="BC68" i="6"/>
  <c r="BC69" i="6"/>
  <c r="BC70" i="6"/>
  <c r="BC71" i="6"/>
  <c r="BC72" i="6"/>
  <c r="BC73" i="6"/>
  <c r="BC74" i="6"/>
  <c r="BC75" i="6"/>
  <c r="BC76" i="6"/>
  <c r="BC77" i="6"/>
  <c r="BC78" i="6"/>
  <c r="BC79" i="6"/>
  <c r="BC80" i="6"/>
  <c r="BC81" i="6"/>
  <c r="BC82" i="6"/>
  <c r="BC83" i="6"/>
  <c r="BC84" i="6"/>
  <c r="BC85" i="6"/>
  <c r="BC86" i="6"/>
  <c r="BC87" i="6"/>
  <c r="BC88" i="6"/>
  <c r="BC89" i="6"/>
  <c r="BC90" i="6"/>
  <c r="BC91" i="6"/>
  <c r="BC92" i="6"/>
  <c r="BC93" i="6"/>
  <c r="BC94" i="6"/>
  <c r="BC95" i="6"/>
  <c r="BC96" i="6"/>
  <c r="BC97" i="6"/>
  <c r="BC98" i="6"/>
  <c r="BC99" i="6"/>
  <c r="BC100" i="6"/>
  <c r="BC101" i="6"/>
  <c r="BC102" i="6"/>
  <c r="BC103" i="6"/>
  <c r="BC104" i="6"/>
  <c r="BC105" i="6"/>
  <c r="BC106" i="6"/>
  <c r="BC107" i="6"/>
  <c r="BC108" i="6"/>
  <c r="BC109" i="6"/>
  <c r="BC110" i="6"/>
  <c r="BC111" i="6"/>
  <c r="BC112" i="6"/>
  <c r="BC113" i="6"/>
  <c r="BC114" i="6"/>
  <c r="BC115" i="6"/>
  <c r="BC116" i="6"/>
  <c r="BC117" i="6"/>
  <c r="BC118" i="6"/>
  <c r="BC119" i="6"/>
  <c r="BC120" i="6"/>
  <c r="BC121" i="6"/>
  <c r="BC122" i="6"/>
  <c r="BC123" i="6"/>
  <c r="BC124" i="6"/>
  <c r="BC125" i="6"/>
  <c r="BC126" i="6"/>
  <c r="BC127" i="6"/>
  <c r="BC128" i="6"/>
  <c r="BC129" i="6"/>
  <c r="BC130" i="6"/>
  <c r="BC131" i="6"/>
  <c r="BC132" i="6"/>
  <c r="BC133" i="6"/>
  <c r="BC134" i="6"/>
  <c r="BC135" i="6"/>
  <c r="BC136" i="6"/>
  <c r="BC137" i="6"/>
  <c r="BC138" i="6"/>
  <c r="BC139" i="6"/>
  <c r="BC140" i="6"/>
  <c r="BC141" i="6"/>
  <c r="BC142" i="6"/>
  <c r="BC143" i="6"/>
  <c r="BC144" i="6"/>
  <c r="BC145" i="6"/>
  <c r="BC146" i="6"/>
  <c r="BC147" i="6"/>
  <c r="BC148" i="6"/>
  <c r="BC149" i="6"/>
  <c r="BC150" i="6"/>
  <c r="BC151" i="6"/>
  <c r="BC152" i="6"/>
  <c r="BC153" i="6"/>
  <c r="BC154" i="6"/>
  <c r="BC155" i="6"/>
  <c r="BC156" i="6"/>
  <c r="BC157" i="6"/>
  <c r="BC158" i="6"/>
  <c r="BC159" i="6"/>
  <c r="BC160" i="6"/>
  <c r="BC161" i="6"/>
  <c r="BC162" i="6"/>
  <c r="BC163" i="6"/>
  <c r="BC164" i="6"/>
  <c r="BC165" i="6"/>
  <c r="BC166" i="6"/>
  <c r="BC167" i="6"/>
  <c r="BC168" i="6"/>
  <c r="BC169" i="6"/>
  <c r="BC170" i="6"/>
  <c r="BC171" i="6"/>
  <c r="BC172" i="6"/>
  <c r="BC173" i="6"/>
  <c r="BC174" i="6"/>
  <c r="BC175" i="6"/>
  <c r="BC176" i="6"/>
  <c r="BC177" i="6"/>
  <c r="BC178" i="6"/>
  <c r="BC179" i="6"/>
  <c r="BC180" i="6"/>
  <c r="BC181" i="6"/>
  <c r="BC182" i="6"/>
  <c r="BC183" i="6"/>
  <c r="BC184" i="6"/>
  <c r="BC185" i="6"/>
  <c r="BC186" i="6"/>
  <c r="BC187" i="6"/>
  <c r="BC188" i="6"/>
  <c r="BC189" i="6"/>
  <c r="BC190" i="6"/>
  <c r="BC191" i="6"/>
  <c r="BC192" i="6"/>
  <c r="BC193" i="6"/>
  <c r="BC194" i="6"/>
  <c r="BC195" i="6"/>
  <c r="BC196" i="6"/>
  <c r="BC197" i="6"/>
  <c r="BC198" i="6"/>
  <c r="BC199" i="6"/>
  <c r="BC200" i="6"/>
  <c r="BC201" i="6"/>
  <c r="BC202" i="6"/>
  <c r="BC203" i="6"/>
  <c r="BC204" i="6"/>
  <c r="BC205" i="6"/>
  <c r="BC206" i="6"/>
  <c r="BC207" i="6"/>
  <c r="BC208" i="6"/>
  <c r="BC209" i="6"/>
  <c r="BC210" i="6"/>
  <c r="BC211" i="6"/>
  <c r="BC212" i="6"/>
  <c r="BC213" i="6"/>
  <c r="BC214" i="6"/>
  <c r="BC215" i="6"/>
  <c r="BC216" i="6"/>
  <c r="BC217" i="6"/>
  <c r="BC218" i="6"/>
  <c r="BC219" i="6"/>
  <c r="BC220" i="6"/>
  <c r="BC221" i="6"/>
  <c r="BC222" i="6"/>
  <c r="BC223" i="6"/>
  <c r="BC224" i="6"/>
  <c r="BC225" i="6"/>
  <c r="BC226" i="6"/>
  <c r="BC227" i="6"/>
  <c r="BC228" i="6"/>
  <c r="BC229" i="6"/>
  <c r="BC230" i="6"/>
  <c r="BC231" i="6"/>
  <c r="BC232" i="6"/>
  <c r="BC233" i="6"/>
  <c r="BC234" i="6"/>
  <c r="BC235" i="6"/>
  <c r="BC236" i="6"/>
  <c r="BC237" i="6"/>
  <c r="BC238" i="6"/>
  <c r="BC239" i="6"/>
  <c r="BC240" i="6"/>
  <c r="BC241" i="6"/>
  <c r="BC242" i="6"/>
  <c r="BC243" i="6"/>
  <c r="BC244" i="6"/>
  <c r="BC245" i="6"/>
  <c r="BC246" i="6"/>
  <c r="BC247" i="6"/>
  <c r="BC248" i="6"/>
  <c r="BC249" i="6"/>
  <c r="BC250" i="6"/>
  <c r="BC251" i="6"/>
  <c r="BC252" i="6"/>
  <c r="BC253" i="6"/>
  <c r="BC254" i="6"/>
  <c r="BC255" i="6"/>
  <c r="BC256" i="6"/>
  <c r="BC257" i="6"/>
  <c r="BC258" i="6"/>
  <c r="BC259" i="6"/>
  <c r="BC260" i="6"/>
  <c r="BC261" i="6"/>
  <c r="BC262" i="6"/>
  <c r="BC263" i="6"/>
  <c r="BC264" i="6"/>
  <c r="BC265" i="6"/>
  <c r="BC266" i="6"/>
  <c r="BC267" i="6"/>
  <c r="BC268" i="6"/>
  <c r="BC269" i="6"/>
  <c r="BC270" i="6"/>
  <c r="BC271" i="6"/>
  <c r="BC272" i="6"/>
  <c r="BC273" i="6"/>
  <c r="BC274" i="6"/>
  <c r="BC275" i="6"/>
  <c r="BC276" i="6"/>
  <c r="BC277" i="6"/>
  <c r="BC278" i="6"/>
  <c r="BC279" i="6"/>
  <c r="BC280" i="6"/>
  <c r="BC281" i="6"/>
  <c r="BC282" i="6"/>
  <c r="BC283" i="6"/>
  <c r="BC284" i="6"/>
  <c r="BC285" i="6"/>
  <c r="BC286" i="6"/>
  <c r="BC287" i="6"/>
  <c r="BC288" i="6"/>
  <c r="BC289" i="6"/>
  <c r="BC290" i="6"/>
  <c r="BC291" i="6"/>
  <c r="BC292" i="6"/>
  <c r="BC293" i="6"/>
  <c r="BC294" i="6"/>
  <c r="BC295" i="6"/>
  <c r="BC296" i="6"/>
  <c r="BC297" i="6"/>
  <c r="BC298" i="6"/>
  <c r="BC299" i="6"/>
  <c r="BC300" i="6"/>
  <c r="BC301" i="6"/>
  <c r="BC302" i="6"/>
  <c r="BC303" i="6"/>
  <c r="BC304" i="6"/>
  <c r="BC305" i="6"/>
  <c r="BC306" i="6"/>
  <c r="BC307" i="6"/>
  <c r="BC308" i="6"/>
  <c r="BC309" i="6"/>
  <c r="BC310" i="6"/>
  <c r="BC311" i="6"/>
  <c r="BC312" i="6"/>
  <c r="BC313" i="6"/>
  <c r="BC314" i="6"/>
  <c r="BC315" i="6"/>
  <c r="BC316" i="6"/>
  <c r="BC317" i="6"/>
  <c r="BC318" i="6"/>
  <c r="BC319" i="6"/>
  <c r="BC320" i="6"/>
  <c r="BC321" i="6"/>
  <c r="BC322" i="6"/>
  <c r="BC323" i="6"/>
  <c r="BC324" i="6"/>
  <c r="BC325" i="6"/>
  <c r="BC326" i="6"/>
  <c r="BC327" i="6"/>
  <c r="BC328" i="6"/>
  <c r="BC329" i="6"/>
  <c r="BC330" i="6"/>
  <c r="BC331" i="6"/>
  <c r="BC332" i="6"/>
  <c r="BC333" i="6"/>
  <c r="BC334" i="6"/>
  <c r="BC335" i="6"/>
  <c r="BC336" i="6"/>
  <c r="BC337" i="6"/>
  <c r="BC338" i="6"/>
  <c r="BC339" i="6"/>
  <c r="BC340" i="6"/>
  <c r="BC341" i="6"/>
  <c r="BC342" i="6"/>
  <c r="BC343" i="6"/>
  <c r="BC344" i="6"/>
  <c r="BC345" i="6"/>
  <c r="BC346" i="6"/>
  <c r="BC347" i="6"/>
  <c r="BC348" i="6"/>
  <c r="BC349" i="6"/>
  <c r="BC350" i="6"/>
  <c r="BC351" i="6"/>
  <c r="BC352" i="6"/>
  <c r="BC353" i="6"/>
  <c r="BC354" i="6"/>
  <c r="BC355" i="6"/>
  <c r="BC356" i="6"/>
  <c r="BC357" i="6"/>
  <c r="BC358" i="6"/>
  <c r="BC359" i="6"/>
  <c r="BC360" i="6"/>
  <c r="BC361" i="6"/>
  <c r="BC362" i="6"/>
  <c r="BC363" i="6"/>
  <c r="BC364" i="6"/>
  <c r="BC365" i="6"/>
  <c r="BC366" i="6"/>
  <c r="BC367" i="6"/>
  <c r="BC368" i="6"/>
  <c r="BC369" i="6"/>
  <c r="BC370" i="6"/>
  <c r="BC371" i="6"/>
  <c r="BC372" i="6"/>
  <c r="BC373" i="6"/>
  <c r="BC374" i="6"/>
  <c r="BC375" i="6"/>
  <c r="BC376" i="6"/>
  <c r="BC377" i="6"/>
  <c r="BC378" i="6"/>
  <c r="BC379" i="6"/>
  <c r="BC380" i="6"/>
  <c r="BC381" i="6"/>
  <c r="BC382" i="6"/>
  <c r="BC383" i="6"/>
  <c r="BC384" i="6"/>
  <c r="BC385" i="6"/>
  <c r="BC386" i="6"/>
  <c r="BC387" i="6"/>
  <c r="BC388" i="6"/>
  <c r="BC389" i="6"/>
  <c r="BC390" i="6"/>
  <c r="BC391" i="6"/>
  <c r="BC392" i="6"/>
  <c r="BC393" i="6"/>
  <c r="BC394" i="6"/>
  <c r="BC395" i="6"/>
  <c r="BC396" i="6"/>
  <c r="BC397" i="6"/>
  <c r="BC398" i="6"/>
  <c r="BC399" i="6"/>
  <c r="BC400" i="6"/>
  <c r="BC401" i="6"/>
  <c r="BC402" i="6"/>
  <c r="BC403" i="6"/>
  <c r="BC404" i="6"/>
  <c r="BC405" i="6"/>
  <c r="BC406" i="6"/>
  <c r="BC407" i="6"/>
  <c r="BC408" i="6"/>
  <c r="BC409" i="6"/>
  <c r="BC410" i="6"/>
  <c r="BC411" i="6"/>
  <c r="BC412" i="6"/>
  <c r="BC413" i="6"/>
  <c r="BC414" i="6"/>
  <c r="BC415" i="6"/>
  <c r="BC416" i="6"/>
  <c r="BC417" i="6"/>
  <c r="BC418" i="6"/>
  <c r="BC419" i="6"/>
  <c r="BC420" i="6"/>
  <c r="BC421" i="6"/>
  <c r="BC422" i="6"/>
  <c r="BC423" i="6"/>
  <c r="BC424" i="6"/>
  <c r="BC425" i="6"/>
  <c r="BC426" i="6"/>
  <c r="BC427" i="6"/>
  <c r="BC428" i="6"/>
  <c r="BC429" i="6"/>
  <c r="BC430" i="6"/>
  <c r="BC431" i="6"/>
  <c r="BC432" i="6"/>
  <c r="BC433" i="6"/>
  <c r="BC434" i="6"/>
  <c r="BC435" i="6"/>
  <c r="BC436" i="6"/>
  <c r="BC437" i="6"/>
  <c r="BC438" i="6"/>
  <c r="BC439" i="6"/>
  <c r="BC440" i="6"/>
  <c r="BC441" i="6"/>
  <c r="BC442" i="6"/>
  <c r="BC443" i="6"/>
  <c r="BC444" i="6"/>
  <c r="BC445" i="6"/>
  <c r="BC446" i="6"/>
  <c r="BC447" i="6"/>
  <c r="BC448" i="6"/>
  <c r="BC449" i="6"/>
  <c r="BC450" i="6"/>
  <c r="BC451" i="6"/>
  <c r="BC452" i="6"/>
  <c r="BC453" i="6"/>
  <c r="BC454" i="6"/>
  <c r="BC455" i="6"/>
  <c r="BC456" i="6"/>
  <c r="BC457" i="6"/>
  <c r="BC458" i="6"/>
  <c r="BC459" i="6"/>
  <c r="BC460" i="6"/>
  <c r="BC461" i="6"/>
  <c r="BC462" i="6"/>
  <c r="BC463" i="6"/>
  <c r="BC464" i="6"/>
  <c r="BC465" i="6"/>
  <c r="BC466" i="6"/>
  <c r="BC467" i="6"/>
  <c r="BC468" i="6"/>
  <c r="BC469" i="6"/>
  <c r="BC470" i="6"/>
  <c r="BC471" i="6"/>
  <c r="BC472" i="6"/>
  <c r="BC473" i="6"/>
  <c r="BC474" i="6"/>
  <c r="BC475" i="6"/>
  <c r="BC476" i="6"/>
  <c r="BC477" i="6"/>
  <c r="BC478" i="6"/>
  <c r="BC479" i="6"/>
  <c r="BC480" i="6"/>
  <c r="BC481" i="6"/>
  <c r="BC482" i="6"/>
  <c r="BC483" i="6"/>
  <c r="BC484" i="6"/>
  <c r="BC485" i="6"/>
  <c r="BC486" i="6"/>
  <c r="BC487" i="6"/>
  <c r="BC488" i="6"/>
  <c r="BC489" i="6"/>
  <c r="BC490" i="6"/>
  <c r="BC491" i="6"/>
  <c r="BC492" i="6"/>
  <c r="BC493" i="6"/>
  <c r="BC494" i="6"/>
  <c r="BC495" i="6"/>
  <c r="BC496" i="6"/>
  <c r="BC497" i="6"/>
  <c r="BC498" i="6"/>
  <c r="BC499" i="6"/>
  <c r="BC500" i="6"/>
  <c r="BC501" i="6"/>
  <c r="BC502" i="6"/>
  <c r="BC503" i="6"/>
  <c r="BC504" i="6"/>
  <c r="BC505" i="6"/>
  <c r="BC506" i="6"/>
  <c r="BC507" i="6"/>
  <c r="BC508" i="6"/>
  <c r="BC509" i="6"/>
  <c r="BC510" i="6"/>
  <c r="BC511" i="6"/>
  <c r="BC512" i="6"/>
  <c r="BC513" i="6"/>
  <c r="BC514" i="6"/>
  <c r="BC515" i="6"/>
  <c r="BC516" i="6"/>
  <c r="BC517" i="6"/>
  <c r="BC518" i="6"/>
  <c r="BC519" i="6"/>
  <c r="BC520" i="6"/>
  <c r="BC521" i="6"/>
  <c r="BC522" i="6"/>
  <c r="BC523" i="6"/>
  <c r="BC524" i="6"/>
  <c r="BC525" i="6"/>
  <c r="BC526" i="6"/>
  <c r="BC527" i="6"/>
  <c r="BC528" i="6"/>
  <c r="BC529" i="6"/>
  <c r="BC530" i="6"/>
  <c r="BC531" i="6"/>
  <c r="BC532" i="6"/>
  <c r="BC533" i="6"/>
  <c r="BC534" i="6"/>
  <c r="BC535" i="6"/>
  <c r="BC536" i="6"/>
  <c r="BC537" i="6"/>
  <c r="BC538" i="6"/>
  <c r="BC11" i="6"/>
  <c r="BK12" i="6"/>
  <c r="BK13" i="6"/>
  <c r="BK14" i="6"/>
  <c r="BK15" i="6"/>
  <c r="BK16" i="6"/>
  <c r="BK17" i="6"/>
  <c r="BK18" i="6"/>
  <c r="BK19" i="6"/>
  <c r="BK20" i="6"/>
  <c r="BK21" i="6"/>
  <c r="BK22" i="6"/>
  <c r="BK23" i="6"/>
  <c r="BK24" i="6"/>
  <c r="BK25" i="6"/>
  <c r="BK26" i="6"/>
  <c r="BK27" i="6"/>
  <c r="BK28" i="6"/>
  <c r="BK29" i="6"/>
  <c r="BK30" i="6"/>
  <c r="BK31" i="6"/>
  <c r="BK32" i="6"/>
  <c r="BK33" i="6"/>
  <c r="BK34" i="6"/>
  <c r="BK35" i="6"/>
  <c r="BK36" i="6"/>
  <c r="BK37" i="6"/>
  <c r="BK38" i="6"/>
  <c r="BK39" i="6"/>
  <c r="BK40" i="6"/>
  <c r="BK41" i="6"/>
  <c r="BK42" i="6"/>
  <c r="BK43" i="6"/>
  <c r="BK44" i="6"/>
  <c r="BK45" i="6"/>
  <c r="BK46" i="6"/>
  <c r="BK47" i="6"/>
  <c r="BK48" i="6"/>
  <c r="BK49" i="6"/>
  <c r="BK50" i="6"/>
  <c r="BK51" i="6"/>
  <c r="BK52" i="6"/>
  <c r="BK53" i="6"/>
  <c r="BK54" i="6"/>
  <c r="BK55" i="6"/>
  <c r="BK56" i="6"/>
  <c r="BK57" i="6"/>
  <c r="BK58" i="6"/>
  <c r="BK59" i="6"/>
  <c r="BK60" i="6"/>
  <c r="BK61" i="6"/>
  <c r="BK62" i="6"/>
  <c r="BK63" i="6"/>
  <c r="BK64" i="6"/>
  <c r="BK65" i="6"/>
  <c r="BK66" i="6"/>
  <c r="BK67" i="6"/>
  <c r="BK68" i="6"/>
  <c r="BK69" i="6"/>
  <c r="BK70" i="6"/>
  <c r="BK71" i="6"/>
  <c r="BK72" i="6"/>
  <c r="BK73" i="6"/>
  <c r="BK74" i="6"/>
  <c r="BK75" i="6"/>
  <c r="BK76" i="6"/>
  <c r="BK77" i="6"/>
  <c r="BK78" i="6"/>
  <c r="BK79" i="6"/>
  <c r="BK80" i="6"/>
  <c r="BK81" i="6"/>
  <c r="BK82" i="6"/>
  <c r="BK83" i="6"/>
  <c r="BK84" i="6"/>
  <c r="BK85" i="6"/>
  <c r="BK86" i="6"/>
  <c r="BK87" i="6"/>
  <c r="BK88" i="6"/>
  <c r="BK89" i="6"/>
  <c r="BK90" i="6"/>
  <c r="BK91" i="6"/>
  <c r="BK92" i="6"/>
  <c r="BK93" i="6"/>
  <c r="BK94" i="6"/>
  <c r="BK95" i="6"/>
  <c r="BK96" i="6"/>
  <c r="BK97" i="6"/>
  <c r="BK98" i="6"/>
  <c r="BK99" i="6"/>
  <c r="BK100" i="6"/>
  <c r="BK101" i="6"/>
  <c r="BK102" i="6"/>
  <c r="BK103" i="6"/>
  <c r="BK104" i="6"/>
  <c r="BK105" i="6"/>
  <c r="BK106" i="6"/>
  <c r="BK107" i="6"/>
  <c r="BK108" i="6"/>
  <c r="BK109" i="6"/>
  <c r="BK110" i="6"/>
  <c r="BK111" i="6"/>
  <c r="BK112" i="6"/>
  <c r="BK113" i="6"/>
  <c r="BK114" i="6"/>
  <c r="BK115" i="6"/>
  <c r="BK116" i="6"/>
  <c r="BK117" i="6"/>
  <c r="BK118" i="6"/>
  <c r="BK119" i="6"/>
  <c r="BK120" i="6"/>
  <c r="BK121" i="6"/>
  <c r="BK122" i="6"/>
  <c r="BK123" i="6"/>
  <c r="BK124" i="6"/>
  <c r="BK125" i="6"/>
  <c r="BK126" i="6"/>
  <c r="BK127" i="6"/>
  <c r="BK128" i="6"/>
  <c r="BK129" i="6"/>
  <c r="BK130" i="6"/>
  <c r="BK131" i="6"/>
  <c r="BK132" i="6"/>
  <c r="BK133" i="6"/>
  <c r="BK134" i="6"/>
  <c r="BK135" i="6"/>
  <c r="BK136" i="6"/>
  <c r="BK137" i="6"/>
  <c r="BK138" i="6"/>
  <c r="BK139" i="6"/>
  <c r="BK140" i="6"/>
  <c r="BK141" i="6"/>
  <c r="BK142" i="6"/>
  <c r="BK143" i="6"/>
  <c r="BK144" i="6"/>
  <c r="BK145" i="6"/>
  <c r="BK146" i="6"/>
  <c r="BK147" i="6"/>
  <c r="BK148" i="6"/>
  <c r="BK149" i="6"/>
  <c r="BK150" i="6"/>
  <c r="BK151" i="6"/>
  <c r="BK152" i="6"/>
  <c r="BK153" i="6"/>
  <c r="BK154" i="6"/>
  <c r="BK155" i="6"/>
  <c r="BK156" i="6"/>
  <c r="BK157" i="6"/>
  <c r="BK158" i="6"/>
  <c r="BK159" i="6"/>
  <c r="BK160" i="6"/>
  <c r="BK161" i="6"/>
  <c r="BK162" i="6"/>
  <c r="BK163" i="6"/>
  <c r="BK164" i="6"/>
  <c r="BK165" i="6"/>
  <c r="BK166" i="6"/>
  <c r="BK167" i="6"/>
  <c r="BK168" i="6"/>
  <c r="BK169" i="6"/>
  <c r="BK170" i="6"/>
  <c r="BK171" i="6"/>
  <c r="BK172" i="6"/>
  <c r="BK173" i="6"/>
  <c r="BK174" i="6"/>
  <c r="BK175" i="6"/>
  <c r="BK176" i="6"/>
  <c r="BK177" i="6"/>
  <c r="BK178" i="6"/>
  <c r="BK179" i="6"/>
  <c r="BK180" i="6"/>
  <c r="BK181" i="6"/>
  <c r="BK182" i="6"/>
  <c r="BK183" i="6"/>
  <c r="BK184" i="6"/>
  <c r="BK185" i="6"/>
  <c r="BK186" i="6"/>
  <c r="BK187" i="6"/>
  <c r="BK188" i="6"/>
  <c r="BK189" i="6"/>
  <c r="BK190" i="6"/>
  <c r="BK191" i="6"/>
  <c r="BK192" i="6"/>
  <c r="BK193" i="6"/>
  <c r="BK194" i="6"/>
  <c r="BK195" i="6"/>
  <c r="BK196" i="6"/>
  <c r="BK197" i="6"/>
  <c r="BK198" i="6"/>
  <c r="BK199" i="6"/>
  <c r="BK200" i="6"/>
  <c r="BK201" i="6"/>
  <c r="BK202" i="6"/>
  <c r="BK203" i="6"/>
  <c r="BK204" i="6"/>
  <c r="BK205" i="6"/>
  <c r="BK206" i="6"/>
  <c r="BK207" i="6"/>
  <c r="BK208" i="6"/>
  <c r="BK209" i="6"/>
  <c r="BK210" i="6"/>
  <c r="BK211" i="6"/>
  <c r="BK212" i="6"/>
  <c r="BK213" i="6"/>
  <c r="BK214" i="6"/>
  <c r="BK215" i="6"/>
  <c r="BK216" i="6"/>
  <c r="BK217" i="6"/>
  <c r="BK218" i="6"/>
  <c r="BK219" i="6"/>
  <c r="BK220" i="6"/>
  <c r="BK221" i="6"/>
  <c r="BK222" i="6"/>
  <c r="BK223" i="6"/>
  <c r="BK224" i="6"/>
  <c r="BK225" i="6"/>
  <c r="BK226" i="6"/>
  <c r="BK227" i="6"/>
  <c r="BK228" i="6"/>
  <c r="BK229" i="6"/>
  <c r="BK230" i="6"/>
  <c r="BK231" i="6"/>
  <c r="BK232" i="6"/>
  <c r="BK233" i="6"/>
  <c r="BK234" i="6"/>
  <c r="BK235" i="6"/>
  <c r="BK236" i="6"/>
  <c r="BK237" i="6"/>
  <c r="BK238" i="6"/>
  <c r="BK239" i="6"/>
  <c r="BK240" i="6"/>
  <c r="BK241" i="6"/>
  <c r="BK242" i="6"/>
  <c r="BK243" i="6"/>
  <c r="BK244" i="6"/>
  <c r="BK245" i="6"/>
  <c r="BK246" i="6"/>
  <c r="BK247" i="6"/>
  <c r="BK248" i="6"/>
  <c r="BK249" i="6"/>
  <c r="BK250" i="6"/>
  <c r="BK251" i="6"/>
  <c r="BK252" i="6"/>
  <c r="BK253" i="6"/>
  <c r="BK254" i="6"/>
  <c r="BK255" i="6"/>
  <c r="BK256" i="6"/>
  <c r="BK257" i="6"/>
  <c r="BK258" i="6"/>
  <c r="BK259" i="6"/>
  <c r="BK260" i="6"/>
  <c r="BK261" i="6"/>
  <c r="BK262" i="6"/>
  <c r="BK263" i="6"/>
  <c r="BK264" i="6"/>
  <c r="BK265" i="6"/>
  <c r="BK266" i="6"/>
  <c r="BK267" i="6"/>
  <c r="BK268" i="6"/>
  <c r="BK269" i="6"/>
  <c r="BK270" i="6"/>
  <c r="BK271" i="6"/>
  <c r="BK272" i="6"/>
  <c r="BK273" i="6"/>
  <c r="BK274" i="6"/>
  <c r="BK275" i="6"/>
  <c r="BK276" i="6"/>
  <c r="BK277" i="6"/>
  <c r="BK278" i="6"/>
  <c r="BK279" i="6"/>
  <c r="BK280" i="6"/>
  <c r="BK281" i="6"/>
  <c r="BK282" i="6"/>
  <c r="BK283" i="6"/>
  <c r="BK284" i="6"/>
  <c r="BK285" i="6"/>
  <c r="BK286" i="6"/>
  <c r="BK287" i="6"/>
  <c r="BK288" i="6"/>
  <c r="BK289" i="6"/>
  <c r="BK290" i="6"/>
  <c r="BK291" i="6"/>
  <c r="BK292" i="6"/>
  <c r="BK293" i="6"/>
  <c r="BK294" i="6"/>
  <c r="BK295" i="6"/>
  <c r="BK296" i="6"/>
  <c r="BK297" i="6"/>
  <c r="BK298" i="6"/>
  <c r="BK299" i="6"/>
  <c r="BK300" i="6"/>
  <c r="BK301" i="6"/>
  <c r="BK302" i="6"/>
  <c r="BK303" i="6"/>
  <c r="BK304" i="6"/>
  <c r="BK305" i="6"/>
  <c r="BK306" i="6"/>
  <c r="BK307" i="6"/>
  <c r="BK308" i="6"/>
  <c r="BK309" i="6"/>
  <c r="BK310" i="6"/>
  <c r="BK311" i="6"/>
  <c r="BK312" i="6"/>
  <c r="BK313" i="6"/>
  <c r="BK314" i="6"/>
  <c r="BK315" i="6"/>
  <c r="BK316" i="6"/>
  <c r="BK317" i="6"/>
  <c r="BK318" i="6"/>
  <c r="BK319" i="6"/>
  <c r="BK320" i="6"/>
  <c r="BK321" i="6"/>
  <c r="BK322" i="6"/>
  <c r="BK323" i="6"/>
  <c r="BK324" i="6"/>
  <c r="BK325" i="6"/>
  <c r="BK326" i="6"/>
  <c r="BK327" i="6"/>
  <c r="BK328" i="6"/>
  <c r="BK329" i="6"/>
  <c r="BK330" i="6"/>
  <c r="BK331" i="6"/>
  <c r="BK332" i="6"/>
  <c r="BK333" i="6"/>
  <c r="BK334" i="6"/>
  <c r="BK335" i="6"/>
  <c r="BK336" i="6"/>
  <c r="BK337" i="6"/>
  <c r="BK338" i="6"/>
  <c r="BK339" i="6"/>
  <c r="BK340" i="6"/>
  <c r="BK341" i="6"/>
  <c r="BK342" i="6"/>
  <c r="BK343" i="6"/>
  <c r="BK344" i="6"/>
  <c r="BK345" i="6"/>
  <c r="BK346" i="6"/>
  <c r="BK347" i="6"/>
  <c r="BK348" i="6"/>
  <c r="BK349" i="6"/>
  <c r="BK350" i="6"/>
  <c r="BK351" i="6"/>
  <c r="BK352" i="6"/>
  <c r="BK353" i="6"/>
  <c r="BK354" i="6"/>
  <c r="BK355" i="6"/>
  <c r="BK356" i="6"/>
  <c r="BK357" i="6"/>
  <c r="BK358" i="6"/>
  <c r="BK359" i="6"/>
  <c r="BK360" i="6"/>
  <c r="BK361" i="6"/>
  <c r="BK362" i="6"/>
  <c r="BK363" i="6"/>
  <c r="BK364" i="6"/>
  <c r="BK365" i="6"/>
  <c r="BK366" i="6"/>
  <c r="BK367" i="6"/>
  <c r="BK368" i="6"/>
  <c r="BK369" i="6"/>
  <c r="BK370" i="6"/>
  <c r="BK371" i="6"/>
  <c r="BK372" i="6"/>
  <c r="BK373" i="6"/>
  <c r="BK374" i="6"/>
  <c r="BK375" i="6"/>
  <c r="BK376" i="6"/>
  <c r="BK377" i="6"/>
  <c r="BK378" i="6"/>
  <c r="BK379" i="6"/>
  <c r="BK380" i="6"/>
  <c r="BK381" i="6"/>
  <c r="BK382" i="6"/>
  <c r="BK383" i="6"/>
  <c r="BK384" i="6"/>
  <c r="BK385" i="6"/>
  <c r="BK386" i="6"/>
  <c r="BK387" i="6"/>
  <c r="BK388" i="6"/>
  <c r="BK389" i="6"/>
  <c r="BK390" i="6"/>
  <c r="BK391" i="6"/>
  <c r="BK392" i="6"/>
  <c r="BK393" i="6"/>
  <c r="BK394" i="6"/>
  <c r="BK395" i="6"/>
  <c r="BK396" i="6"/>
  <c r="BK397" i="6"/>
  <c r="BK398" i="6"/>
  <c r="BK399" i="6"/>
  <c r="BK400" i="6"/>
  <c r="BK401" i="6"/>
  <c r="BK402" i="6"/>
  <c r="BK403" i="6"/>
  <c r="BK404" i="6"/>
  <c r="BK405" i="6"/>
  <c r="BK406" i="6"/>
  <c r="BK407" i="6"/>
  <c r="BK408" i="6"/>
  <c r="BK409" i="6"/>
  <c r="BK410" i="6"/>
  <c r="BK411" i="6"/>
  <c r="BK412" i="6"/>
  <c r="BK413" i="6"/>
  <c r="BK414" i="6"/>
  <c r="BK415" i="6"/>
  <c r="BK416" i="6"/>
  <c r="BK417" i="6"/>
  <c r="BK418" i="6"/>
  <c r="BK419" i="6"/>
  <c r="BK420" i="6"/>
  <c r="BK421" i="6"/>
  <c r="BK422" i="6"/>
  <c r="BK423" i="6"/>
  <c r="BK424" i="6"/>
  <c r="BK425" i="6"/>
  <c r="BK426" i="6"/>
  <c r="BK427" i="6"/>
  <c r="BK428" i="6"/>
  <c r="BK429" i="6"/>
  <c r="BK430" i="6"/>
  <c r="BK431" i="6"/>
  <c r="BK432" i="6"/>
  <c r="BK433" i="6"/>
  <c r="BK434" i="6"/>
  <c r="BK435" i="6"/>
  <c r="BK436" i="6"/>
  <c r="BK437" i="6"/>
  <c r="BK438" i="6"/>
  <c r="BK439" i="6"/>
  <c r="BK440" i="6"/>
  <c r="BK441" i="6"/>
  <c r="BK442" i="6"/>
  <c r="BK443" i="6"/>
  <c r="BK444" i="6"/>
  <c r="BK445" i="6"/>
  <c r="BK446" i="6"/>
  <c r="BK447" i="6"/>
  <c r="BK448" i="6"/>
  <c r="BK449" i="6"/>
  <c r="BK450" i="6"/>
  <c r="BK451" i="6"/>
  <c r="BK452" i="6"/>
  <c r="BK453" i="6"/>
  <c r="BK454" i="6"/>
  <c r="BK455" i="6"/>
  <c r="BK456" i="6"/>
  <c r="BK457" i="6"/>
  <c r="BK458" i="6"/>
  <c r="BK459" i="6"/>
  <c r="BK460" i="6"/>
  <c r="BK461" i="6"/>
  <c r="BK462" i="6"/>
  <c r="BK463" i="6"/>
  <c r="BK464" i="6"/>
  <c r="BK465" i="6"/>
  <c r="BK466" i="6"/>
  <c r="BK467" i="6"/>
  <c r="BK468" i="6"/>
  <c r="BK469" i="6"/>
  <c r="BK470" i="6"/>
  <c r="BK471" i="6"/>
  <c r="BK472" i="6"/>
  <c r="BK473" i="6"/>
  <c r="BK474" i="6"/>
  <c r="BK475" i="6"/>
  <c r="BK476" i="6"/>
  <c r="BK477" i="6"/>
  <c r="BK478" i="6"/>
  <c r="BK479" i="6"/>
  <c r="BK480" i="6"/>
  <c r="BK481" i="6"/>
  <c r="BK482" i="6"/>
  <c r="BK483" i="6"/>
  <c r="BK484" i="6"/>
  <c r="BK485" i="6"/>
  <c r="BK486" i="6"/>
  <c r="BK487" i="6"/>
  <c r="BK488" i="6"/>
  <c r="BK489" i="6"/>
  <c r="BK490" i="6"/>
  <c r="BK491" i="6"/>
  <c r="BK492" i="6"/>
  <c r="BK493" i="6"/>
  <c r="BK494" i="6"/>
  <c r="BK495" i="6"/>
  <c r="BK496" i="6"/>
  <c r="BK497" i="6"/>
  <c r="BK498" i="6"/>
  <c r="BK499" i="6"/>
  <c r="BK500" i="6"/>
  <c r="BK501" i="6"/>
  <c r="BK502" i="6"/>
  <c r="BK503" i="6"/>
  <c r="BK504" i="6"/>
  <c r="BK505" i="6"/>
  <c r="BK506" i="6"/>
  <c r="BK507" i="6"/>
  <c r="BK508" i="6"/>
  <c r="BK509" i="6"/>
  <c r="BK510" i="6"/>
  <c r="BK511" i="6"/>
  <c r="BK512" i="6"/>
  <c r="BK513" i="6"/>
  <c r="BK514" i="6"/>
  <c r="BK515" i="6"/>
  <c r="BK516" i="6"/>
  <c r="BK517" i="6"/>
  <c r="BK518" i="6"/>
  <c r="BK519" i="6"/>
  <c r="BK520" i="6"/>
  <c r="BK521" i="6"/>
  <c r="BK522" i="6"/>
  <c r="BK523" i="6"/>
  <c r="BK524" i="6"/>
  <c r="BK525" i="6"/>
  <c r="BK526" i="6"/>
  <c r="BK527" i="6"/>
  <c r="BK528" i="6"/>
  <c r="BK529" i="6"/>
  <c r="BK530" i="6"/>
  <c r="BK531" i="6"/>
  <c r="BK532" i="6"/>
  <c r="BK533" i="6"/>
  <c r="BK534" i="6"/>
  <c r="BK535" i="6"/>
  <c r="BK536" i="6"/>
  <c r="BK537" i="6"/>
  <c r="BK538" i="6"/>
  <c r="BK11" i="6"/>
  <c r="AS175" i="7" l="1"/>
  <c r="AS287" i="7"/>
  <c r="AS431" i="7"/>
  <c r="AS479" i="7"/>
  <c r="AS519" i="7"/>
  <c r="AS341" i="7"/>
  <c r="AS430" i="7"/>
  <c r="BA147" i="6"/>
  <c r="AS282" i="7"/>
  <c r="AQ17" i="7"/>
  <c r="AU146" i="7"/>
  <c r="AQ455" i="7"/>
  <c r="BE147" i="7"/>
  <c r="AU143" i="7"/>
  <c r="AU140" i="7"/>
  <c r="BE27" i="7"/>
  <c r="AS94" i="7"/>
  <c r="AS134" i="7"/>
  <c r="AS146" i="7"/>
  <c r="AZ148" i="7"/>
  <c r="AS150" i="7"/>
  <c r="AS198" i="7"/>
  <c r="AS286" i="7"/>
  <c r="AS294" i="7"/>
  <c r="BA295" i="7"/>
  <c r="AS302" i="7"/>
  <c r="AS310" i="7"/>
  <c r="AS334" i="7"/>
  <c r="AZ146" i="7"/>
  <c r="AV142" i="7"/>
  <c r="BE98" i="7"/>
  <c r="AU456" i="7"/>
  <c r="AS509" i="7"/>
  <c r="AS517" i="7"/>
  <c r="AS525" i="7"/>
  <c r="BE146" i="7"/>
  <c r="AU142" i="7"/>
  <c r="BA140" i="7"/>
  <c r="AU162" i="7"/>
  <c r="BA446" i="7"/>
  <c r="AV459" i="7"/>
  <c r="BF493" i="7"/>
  <c r="AQ147" i="7"/>
  <c r="AQ141" i="7"/>
  <c r="AZ140" i="7"/>
  <c r="BB140" i="7" s="1"/>
  <c r="BA69" i="7"/>
  <c r="BA437" i="7"/>
  <c r="AV525" i="7"/>
  <c r="BF147" i="7"/>
  <c r="AP141" i="7"/>
  <c r="AV141" i="7"/>
  <c r="AZ146" i="6"/>
  <c r="AS138" i="7"/>
  <c r="BA148" i="7"/>
  <c r="AQ242" i="7"/>
  <c r="AS298" i="7"/>
  <c r="AS314" i="7"/>
  <c r="AS322" i="7"/>
  <c r="AS330" i="7"/>
  <c r="AS338" i="7"/>
  <c r="AV146" i="7"/>
  <c r="AQ140" i="7"/>
  <c r="AU141" i="7"/>
  <c r="BF150" i="7"/>
  <c r="BE24" i="7"/>
  <c r="AV266" i="7"/>
  <c r="BE14" i="7"/>
  <c r="AV72" i="7"/>
  <c r="AS441" i="7"/>
  <c r="BA523" i="7"/>
  <c r="BF146" i="7"/>
  <c r="AP140" i="7"/>
  <c r="AR140" i="7" s="1"/>
  <c r="BA146" i="6"/>
  <c r="AU171" i="7"/>
  <c r="AQ261" i="7"/>
  <c r="AP14" i="7"/>
  <c r="AS233" i="7"/>
  <c r="AQ248" i="7"/>
  <c r="AQ298" i="7"/>
  <c r="AZ147" i="7"/>
  <c r="AV143" i="7"/>
  <c r="AV140" i="7"/>
  <c r="AS77" i="7"/>
  <c r="AS257" i="7"/>
  <c r="AS195" i="7"/>
  <c r="AS79" i="7"/>
  <c r="AS171" i="7"/>
  <c r="AS199" i="7"/>
  <c r="AS88" i="7"/>
  <c r="AS92" i="7"/>
  <c r="AS108" i="7"/>
  <c r="AS156" i="7"/>
  <c r="AS160" i="7"/>
  <c r="AS300" i="7"/>
  <c r="AS304" i="7"/>
  <c r="AS312" i="7"/>
  <c r="AS320" i="7"/>
  <c r="AS324" i="7"/>
  <c r="AS336" i="7"/>
  <c r="AS340" i="7"/>
  <c r="AS400" i="7"/>
  <c r="AS471" i="7"/>
  <c r="AS475" i="7"/>
  <c r="AS355" i="7"/>
  <c r="AS507" i="7"/>
  <c r="AS109" i="7"/>
  <c r="AS133" i="7"/>
  <c r="AS137" i="7"/>
  <c r="AS180" i="7"/>
  <c r="AS192" i="7"/>
  <c r="AS234" i="7"/>
  <c r="AS236" i="7"/>
  <c r="AS252" i="7"/>
  <c r="AS254" i="7"/>
  <c r="AS256" i="7"/>
  <c r="AS262" i="7"/>
  <c r="AS274" i="7"/>
  <c r="AS280" i="7"/>
  <c r="AS402" i="7"/>
  <c r="AS404" i="7"/>
  <c r="AS410" i="7"/>
  <c r="AS418" i="7"/>
  <c r="AS422" i="7"/>
  <c r="AS426" i="7"/>
  <c r="AS428" i="7"/>
  <c r="AS348" i="7"/>
  <c r="AS484" i="7"/>
  <c r="AS490" i="7"/>
  <c r="AS492" i="7"/>
  <c r="AS494" i="7"/>
  <c r="AS498" i="7"/>
  <c r="AS500" i="7"/>
  <c r="AS502" i="7"/>
  <c r="AS50" i="7"/>
  <c r="AS58" i="7"/>
  <c r="AS64" i="7"/>
  <c r="AS66" i="7"/>
  <c r="AS84" i="7"/>
  <c r="AS86" i="7"/>
  <c r="AS173" i="7"/>
  <c r="AS453" i="7"/>
  <c r="AS483" i="7"/>
  <c r="AS487" i="7"/>
  <c r="AS493" i="7"/>
  <c r="AS497" i="7"/>
  <c r="AS499" i="7"/>
  <c r="AS505" i="7"/>
  <c r="AS346" i="7"/>
  <c r="AS390" i="7"/>
  <c r="AS398" i="7"/>
  <c r="AS112" i="7"/>
  <c r="AS197" i="7"/>
  <c r="AS201" i="7"/>
  <c r="AS217" i="7"/>
  <c r="AS219" i="7"/>
  <c r="AS221" i="7"/>
  <c r="AS225" i="7"/>
  <c r="AS227" i="7"/>
  <c r="AS229" i="7"/>
  <c r="AS251" i="7"/>
  <c r="AS255" i="7"/>
  <c r="AS261" i="7"/>
  <c r="AS263" i="7"/>
  <c r="AS265" i="7"/>
  <c r="AS271" i="7"/>
  <c r="AS273" i="7"/>
  <c r="AS434" i="7"/>
  <c r="AS436" i="7"/>
  <c r="AS440" i="7"/>
  <c r="AS468" i="7"/>
  <c r="AS470" i="7"/>
  <c r="AS472" i="7"/>
  <c r="AS474" i="7"/>
  <c r="AS476" i="7"/>
  <c r="AS478" i="7"/>
  <c r="AS13" i="7"/>
  <c r="AS23" i="7"/>
  <c r="AS25" i="7"/>
  <c r="AS35" i="7"/>
  <c r="AS41" i="7"/>
  <c r="AS43" i="7"/>
  <c r="AS45" i="7"/>
  <c r="AS47" i="7"/>
  <c r="AS297" i="7"/>
  <c r="AS301" i="7"/>
  <c r="AS303" i="7"/>
  <c r="AS305" i="7"/>
  <c r="AS309" i="7"/>
  <c r="AS311" i="7"/>
  <c r="AS319" i="7"/>
  <c r="AS321" i="7"/>
  <c r="AS323" i="7"/>
  <c r="AS329" i="7"/>
  <c r="AS331" i="7"/>
  <c r="AS333" i="7"/>
  <c r="AS335" i="7"/>
  <c r="AS339" i="7"/>
  <c r="AS53" i="7"/>
  <c r="AS174" i="7"/>
  <c r="AS347" i="7"/>
  <c r="AS361" i="7"/>
  <c r="AS391" i="7"/>
  <c r="AS393" i="7"/>
  <c r="AS397" i="7"/>
  <c r="AS399" i="7"/>
  <c r="AS141" i="7"/>
  <c r="AS70" i="7"/>
  <c r="AS98" i="7"/>
  <c r="AS106" i="7"/>
  <c r="AS163" i="7"/>
  <c r="AS238" i="7"/>
  <c r="AS244" i="7"/>
  <c r="AS377" i="7"/>
  <c r="AS379" i="7"/>
  <c r="AS381" i="7"/>
  <c r="AS383" i="7"/>
  <c r="AS385" i="7"/>
  <c r="AS527" i="7"/>
  <c r="AS529" i="7"/>
  <c r="AS537" i="7"/>
  <c r="AS143" i="7"/>
  <c r="AS165" i="7"/>
  <c r="AS485" i="7"/>
  <c r="AS51" i="7"/>
  <c r="AS266" i="7"/>
  <c r="AS284" i="7"/>
  <c r="AS68" i="7"/>
  <c r="AS289" i="7"/>
  <c r="AS55" i="7"/>
  <c r="AS57" i="7"/>
  <c r="AS63" i="7"/>
  <c r="AS67" i="7"/>
  <c r="AS83" i="7"/>
  <c r="AS85" i="7"/>
  <c r="AS87" i="7"/>
  <c r="AS181" i="7"/>
  <c r="AS403" i="7"/>
  <c r="AS74" i="7"/>
  <c r="AS93" i="7"/>
  <c r="AS107" i="7"/>
  <c r="AS342" i="7"/>
  <c r="AS344" i="7"/>
  <c r="AS439" i="7"/>
  <c r="AS111" i="7"/>
  <c r="AS115" i="7"/>
  <c r="AS119" i="7"/>
  <c r="AS121" i="7"/>
  <c r="AS123" i="7"/>
  <c r="AS127" i="7"/>
  <c r="AS129" i="7"/>
  <c r="AS131" i="7"/>
  <c r="AS162" i="7"/>
  <c r="AS164" i="7"/>
  <c r="AS168" i="7"/>
  <c r="AS170" i="7"/>
  <c r="AS239" i="7"/>
  <c r="AS259" i="7"/>
  <c r="AS358" i="7"/>
  <c r="AS380" i="7"/>
  <c r="AS382" i="7"/>
  <c r="AS384" i="7"/>
  <c r="AS445" i="7"/>
  <c r="AS449" i="7"/>
  <c r="AS451" i="7"/>
  <c r="AS469" i="7"/>
  <c r="AS512" i="7"/>
  <c r="AS520" i="7"/>
  <c r="AS524" i="7"/>
  <c r="AS530" i="7"/>
  <c r="AS532" i="7"/>
  <c r="AS534" i="7"/>
  <c r="AS54" i="7"/>
  <c r="AS56" i="7"/>
  <c r="AS89" i="7"/>
  <c r="AS91" i="7"/>
  <c r="AS110" i="7"/>
  <c r="AS116" i="7"/>
  <c r="AS118" i="7"/>
  <c r="AS120" i="7"/>
  <c r="AS147" i="7"/>
  <c r="AS149" i="7"/>
  <c r="AS151" i="7"/>
  <c r="AS178" i="7"/>
  <c r="AS473" i="7"/>
  <c r="AS235" i="7"/>
  <c r="AS272" i="7"/>
  <c r="AS350" i="7"/>
  <c r="AS405" i="7"/>
  <c r="AS411" i="7"/>
  <c r="AS438" i="7"/>
  <c r="AS444" i="7"/>
  <c r="AS450" i="7"/>
  <c r="AS452" i="7"/>
  <c r="AS510" i="7"/>
  <c r="AS535" i="7"/>
  <c r="AS79" i="6"/>
  <c r="AS19" i="6"/>
  <c r="AS76" i="7"/>
  <c r="AS80" i="7"/>
  <c r="AS105" i="7"/>
  <c r="AS142" i="7"/>
  <c r="AS144" i="7"/>
  <c r="AS182" i="7"/>
  <c r="AS184" i="7"/>
  <c r="AS186" i="7"/>
  <c r="AS188" i="7"/>
  <c r="AS241" i="7"/>
  <c r="AS243" i="7"/>
  <c r="AS245" i="7"/>
  <c r="AS247" i="7"/>
  <c r="AS249" i="7"/>
  <c r="AS276" i="7"/>
  <c r="AS278" i="7"/>
  <c r="AS456" i="7"/>
  <c r="AS458" i="7"/>
  <c r="AS466" i="7"/>
  <c r="AS489" i="7"/>
  <c r="AS514" i="7"/>
  <c r="AS516" i="7"/>
  <c r="AS190" i="7"/>
  <c r="AS196" i="7"/>
  <c r="AS299" i="7"/>
  <c r="AS360" i="7"/>
  <c r="AS429" i="7"/>
  <c r="AS522" i="7"/>
  <c r="AS148" i="7"/>
  <c r="AS154" i="7"/>
  <c r="AS202" i="7"/>
  <c r="AS218" i="7"/>
  <c r="AS228" i="7"/>
  <c r="AS65" i="7"/>
  <c r="AS71" i="7"/>
  <c r="AS73" i="7"/>
  <c r="AS75" i="7"/>
  <c r="AS96" i="7"/>
  <c r="AS102" i="7"/>
  <c r="AS104" i="7"/>
  <c r="AS166" i="7"/>
  <c r="AS185" i="7"/>
  <c r="AS248" i="7"/>
  <c r="AS250" i="7"/>
  <c r="AS275" i="7"/>
  <c r="AS279" i="7"/>
  <c r="AS292" i="7"/>
  <c r="AS357" i="7"/>
  <c r="AS406" i="7"/>
  <c r="AS416" i="7"/>
  <c r="AS443" i="7"/>
  <c r="AS455" i="7"/>
  <c r="AS459" i="7"/>
  <c r="AS461" i="7"/>
  <c r="AS463" i="7"/>
  <c r="AS465" i="7"/>
  <c r="AS488" i="7"/>
  <c r="AS515" i="7"/>
  <c r="AS538" i="7"/>
  <c r="AS52" i="7"/>
  <c r="AS82" i="7"/>
  <c r="AS117" i="7"/>
  <c r="AS157" i="7"/>
  <c r="AS159" i="7"/>
  <c r="AS179" i="7"/>
  <c r="AS194" i="7"/>
  <c r="AS260" i="7"/>
  <c r="AS277" i="7"/>
  <c r="AS352" i="7"/>
  <c r="AS354" i="7"/>
  <c r="AS408" i="7"/>
  <c r="AS425" i="7"/>
  <c r="AS446" i="7"/>
  <c r="AS448" i="7"/>
  <c r="AS480" i="7"/>
  <c r="AS504" i="7"/>
  <c r="AS506" i="7"/>
  <c r="AS513" i="7"/>
  <c r="AS531" i="7"/>
  <c r="AS11" i="7"/>
  <c r="AS60" i="7"/>
  <c r="AS62" i="7"/>
  <c r="AS69" i="7"/>
  <c r="AS95" i="7"/>
  <c r="AS97" i="7"/>
  <c r="AS135" i="7"/>
  <c r="AS161" i="7"/>
  <c r="AS172" i="7"/>
  <c r="AS183" i="7"/>
  <c r="AS200" i="7"/>
  <c r="AS204" i="7"/>
  <c r="AS206" i="7"/>
  <c r="AS208" i="7"/>
  <c r="AS210" i="7"/>
  <c r="AS212" i="7"/>
  <c r="AS214" i="7"/>
  <c r="AS216" i="7"/>
  <c r="AS220" i="7"/>
  <c r="AS222" i="7"/>
  <c r="AS224" i="7"/>
  <c r="AS230" i="7"/>
  <c r="AS232" i="7"/>
  <c r="AS253" i="7"/>
  <c r="AS264" i="7"/>
  <c r="AS270" i="7"/>
  <c r="AS281" i="7"/>
  <c r="AS337" i="7"/>
  <c r="AS343" i="7"/>
  <c r="AS345" i="7"/>
  <c r="AS356" i="7"/>
  <c r="AS362" i="7"/>
  <c r="AS364" i="7"/>
  <c r="AS366" i="7"/>
  <c r="AS368" i="7"/>
  <c r="AS370" i="7"/>
  <c r="AS374" i="7"/>
  <c r="AS376" i="7"/>
  <c r="AS378" i="7"/>
  <c r="AS414" i="7"/>
  <c r="AS454" i="7"/>
  <c r="AS495" i="7"/>
  <c r="AS508" i="7"/>
  <c r="AS526" i="7"/>
  <c r="AS533" i="7"/>
  <c r="AS49" i="7"/>
  <c r="AS99" i="7"/>
  <c r="AS101" i="7"/>
  <c r="AS103" i="7"/>
  <c r="AS114" i="7"/>
  <c r="AS139" i="7"/>
  <c r="AS176" i="7"/>
  <c r="AS191" i="7"/>
  <c r="AS240" i="7"/>
  <c r="AS246" i="7"/>
  <c r="AS296" i="7"/>
  <c r="AS349" i="7"/>
  <c r="AS386" i="7"/>
  <c r="AS388" i="7"/>
  <c r="AS394" i="7"/>
  <c r="AS396" i="7"/>
  <c r="AS420" i="7"/>
  <c r="AS460" i="7"/>
  <c r="AS464" i="7"/>
  <c r="AS477" i="7"/>
  <c r="AS481" i="7"/>
  <c r="AS503" i="7"/>
  <c r="AS521" i="7"/>
  <c r="AS528" i="7"/>
  <c r="AS81" i="7"/>
  <c r="AS158" i="7"/>
  <c r="AS353" i="7"/>
  <c r="AS409" i="7"/>
  <c r="AS424" i="7"/>
  <c r="AS523" i="7"/>
  <c r="AS59" i="7"/>
  <c r="AS61" i="7"/>
  <c r="AS122" i="7"/>
  <c r="AS124" i="7"/>
  <c r="AS126" i="7"/>
  <c r="AS128" i="7"/>
  <c r="AS132" i="7"/>
  <c r="AS136" i="7"/>
  <c r="AS203" i="7"/>
  <c r="AS332" i="7"/>
  <c r="AS72" i="7"/>
  <c r="AS100" i="7"/>
  <c r="AS140" i="7"/>
  <c r="AS209" i="7"/>
  <c r="AS211" i="7"/>
  <c r="AS213" i="7"/>
  <c r="AS223" i="7"/>
  <c r="AS237" i="7"/>
  <c r="AS267" i="7"/>
  <c r="AS269" i="7"/>
  <c r="AS363" i="7"/>
  <c r="AS365" i="7"/>
  <c r="AS371" i="7"/>
  <c r="AS373" i="7"/>
  <c r="AS375" i="7"/>
  <c r="AS387" i="7"/>
  <c r="AS389" i="7"/>
  <c r="AS415" i="7"/>
  <c r="AS417" i="7"/>
  <c r="AS457" i="7"/>
  <c r="AS511" i="7"/>
  <c r="AS518" i="7"/>
  <c r="AS536" i="7"/>
  <c r="AS531" i="6"/>
  <c r="AS521" i="6"/>
  <c r="AS511" i="6"/>
  <c r="AS501" i="6"/>
  <c r="AS491" i="6"/>
  <c r="AS481" i="6"/>
  <c r="AS471" i="6"/>
  <c r="AS461" i="6"/>
  <c r="AS451" i="6"/>
  <c r="AS441" i="6"/>
  <c r="AS431" i="6"/>
  <c r="AS421" i="6"/>
  <c r="AS411" i="6"/>
  <c r="AS401" i="6"/>
  <c r="AS391" i="6"/>
  <c r="AS381" i="6"/>
  <c r="AS371" i="6"/>
  <c r="AS361" i="6"/>
  <c r="AS351" i="6"/>
  <c r="AS341" i="6"/>
  <c r="AS331" i="6"/>
  <c r="AS321" i="6"/>
  <c r="AS311" i="6"/>
  <c r="AS301" i="6"/>
  <c r="AS291" i="6"/>
  <c r="AS281" i="6"/>
  <c r="AS271" i="6"/>
  <c r="AS261" i="6"/>
  <c r="AS251" i="6"/>
  <c r="AS241" i="6"/>
  <c r="AS231" i="6"/>
  <c r="AS221" i="6"/>
  <c r="AS211" i="6"/>
  <c r="AS201" i="6"/>
  <c r="AS191" i="6"/>
  <c r="AS181" i="6"/>
  <c r="AS171" i="6"/>
  <c r="AS161" i="6"/>
  <c r="AS151" i="6"/>
  <c r="AS141" i="6"/>
  <c r="AS131" i="6"/>
  <c r="AS121" i="6"/>
  <c r="AS111" i="6"/>
  <c r="AS101" i="6"/>
  <c r="AS91" i="6"/>
  <c r="AS81" i="6"/>
  <c r="AS71" i="6"/>
  <c r="AS61" i="6"/>
  <c r="AS51" i="6"/>
  <c r="AS20" i="7"/>
  <c r="AS30" i="7"/>
  <c r="AS78" i="7"/>
  <c r="AS113" i="7"/>
  <c r="AS153" i="7"/>
  <c r="AS155" i="7"/>
  <c r="AS177" i="7"/>
  <c r="AS295" i="7"/>
  <c r="AS419" i="7"/>
  <c r="AS442" i="7"/>
  <c r="AS482" i="7"/>
  <c r="AS491" i="7"/>
  <c r="AS15" i="7"/>
  <c r="AS17" i="7"/>
  <c r="AS21" i="7"/>
  <c r="AS31" i="7"/>
  <c r="AS33" i="7"/>
  <c r="AS16" i="6"/>
  <c r="AS18" i="7"/>
  <c r="AS24" i="7"/>
  <c r="AS28" i="7"/>
  <c r="AS38" i="7"/>
  <c r="AS40" i="7"/>
  <c r="AS26" i="7"/>
  <c r="AS39" i="7"/>
  <c r="AS17" i="6"/>
  <c r="AS19" i="7"/>
  <c r="AS32" i="7"/>
  <c r="AS34" i="7"/>
  <c r="AS12" i="7"/>
  <c r="AS36" i="7"/>
  <c r="AS41" i="6"/>
  <c r="AS31" i="6"/>
  <c r="AS21" i="6"/>
  <c r="AS14" i="7"/>
  <c r="AS27" i="7"/>
  <c r="AS16" i="7"/>
  <c r="AS29" i="7"/>
  <c r="AS42" i="7"/>
  <c r="AS44" i="7"/>
  <c r="AS22" i="7"/>
  <c r="AS46" i="7"/>
  <c r="AS37" i="7"/>
  <c r="AS18" i="6"/>
  <c r="AS534" i="6"/>
  <c r="AS524" i="6"/>
  <c r="AS514" i="6"/>
  <c r="AS504" i="6"/>
  <c r="AS494" i="6"/>
  <c r="AS484" i="6"/>
  <c r="AS474" i="6"/>
  <c r="AS464" i="6"/>
  <c r="AS454" i="6"/>
  <c r="AS444" i="6"/>
  <c r="AS434" i="6"/>
  <c r="AS424" i="6"/>
  <c r="AS414" i="6"/>
  <c r="AS404" i="6"/>
  <c r="AS394" i="6"/>
  <c r="AS384" i="6"/>
  <c r="AS374" i="6"/>
  <c r="AS364" i="6"/>
  <c r="AS354" i="6"/>
  <c r="AS344" i="6"/>
  <c r="AS334" i="6"/>
  <c r="AS324" i="6"/>
  <c r="AS314" i="6"/>
  <c r="AS304" i="6"/>
  <c r="AS294" i="6"/>
  <c r="AS284" i="6"/>
  <c r="AS274" i="6"/>
  <c r="AS264" i="6"/>
  <c r="AS254" i="6"/>
  <c r="AS244" i="6"/>
  <c r="AS234" i="6"/>
  <c r="AS224" i="6"/>
  <c r="AS214" i="6"/>
  <c r="AS204" i="6"/>
  <c r="AS194" i="6"/>
  <c r="AS184" i="6"/>
  <c r="AS174" i="6"/>
  <c r="AS164" i="6"/>
  <c r="AS154" i="6"/>
  <c r="AS144" i="6"/>
  <c r="AS134" i="6"/>
  <c r="AS124" i="6"/>
  <c r="AS114" i="6"/>
  <c r="AS104" i="6"/>
  <c r="AS94" i="6"/>
  <c r="AS84" i="6"/>
  <c r="AS74" i="6"/>
  <c r="AS64" i="6"/>
  <c r="AS54" i="6"/>
  <c r="AS44" i="6"/>
  <c r="AS34" i="6"/>
  <c r="AS24" i="6"/>
  <c r="AS530" i="6"/>
  <c r="AS520" i="6"/>
  <c r="AS510" i="6"/>
  <c r="AS500" i="6"/>
  <c r="AS490" i="6"/>
  <c r="AS480" i="6"/>
  <c r="AS470" i="6"/>
  <c r="AS460" i="6"/>
  <c r="AS450" i="6"/>
  <c r="AS440" i="6"/>
  <c r="AS430" i="6"/>
  <c r="AS420" i="6"/>
  <c r="AS410" i="6"/>
  <c r="AS400" i="6"/>
  <c r="AS390" i="6"/>
  <c r="AS380" i="6"/>
  <c r="AS370" i="6"/>
  <c r="AS360" i="6"/>
  <c r="AS350" i="6"/>
  <c r="AS340" i="6"/>
  <c r="AS330" i="6"/>
  <c r="AS320" i="6"/>
  <c r="AS310" i="6"/>
  <c r="AS300" i="6"/>
  <c r="AS290" i="6"/>
  <c r="AS280" i="6"/>
  <c r="AS270" i="6"/>
  <c r="AS260" i="6"/>
  <c r="AS250" i="6"/>
  <c r="AS240" i="6"/>
  <c r="AS230" i="6"/>
  <c r="AS220" i="6"/>
  <c r="AS210" i="6"/>
  <c r="AS200" i="6"/>
  <c r="AS190" i="6"/>
  <c r="AS180" i="6"/>
  <c r="AS170" i="6"/>
  <c r="AS160" i="6"/>
  <c r="AS150" i="6"/>
  <c r="AS140" i="6"/>
  <c r="AS130" i="6"/>
  <c r="AS120" i="6"/>
  <c r="AS110" i="6"/>
  <c r="AS100" i="6"/>
  <c r="AS90" i="6"/>
  <c r="AS80" i="6"/>
  <c r="AS70" i="6"/>
  <c r="AS60" i="6"/>
  <c r="AS50" i="6"/>
  <c r="AS40" i="6"/>
  <c r="AS30" i="6"/>
  <c r="AS20" i="6"/>
  <c r="AS11" i="6"/>
  <c r="AS529" i="6"/>
  <c r="AS519" i="6"/>
  <c r="AS509" i="6"/>
  <c r="AS499" i="6"/>
  <c r="AS489" i="6"/>
  <c r="AS479" i="6"/>
  <c r="AS469" i="6"/>
  <c r="AS459" i="6"/>
  <c r="AS449" i="6"/>
  <c r="AS439" i="6"/>
  <c r="AS429" i="6"/>
  <c r="AS419" i="6"/>
  <c r="AS409" i="6"/>
  <c r="AS399" i="6"/>
  <c r="AS389" i="6"/>
  <c r="AS379" i="6"/>
  <c r="AS369" i="6"/>
  <c r="AS359" i="6"/>
  <c r="AS349" i="6"/>
  <c r="AS339" i="6"/>
  <c r="AS329" i="6"/>
  <c r="AS319" i="6"/>
  <c r="AS309" i="6"/>
  <c r="AS299" i="6"/>
  <c r="AS289" i="6"/>
  <c r="AS279" i="6"/>
  <c r="AS269" i="6"/>
  <c r="AS259" i="6"/>
  <c r="AS249" i="6"/>
  <c r="AS239" i="6"/>
  <c r="AS229" i="6"/>
  <c r="AS219" i="6"/>
  <c r="AS209" i="6"/>
  <c r="AS199" i="6"/>
  <c r="AS189" i="6"/>
  <c r="AS179" i="6"/>
  <c r="AS169" i="6"/>
  <c r="AS159" i="6"/>
  <c r="AS149" i="6"/>
  <c r="AS139" i="6"/>
  <c r="AS129" i="6"/>
  <c r="AS119" i="6"/>
  <c r="AS109" i="6"/>
  <c r="AS99" i="6"/>
  <c r="AS89" i="6"/>
  <c r="AS69" i="6"/>
  <c r="AS59" i="6"/>
  <c r="AS49" i="6"/>
  <c r="AS39" i="6"/>
  <c r="AS29" i="6"/>
  <c r="AS538" i="6"/>
  <c r="AS528" i="6"/>
  <c r="AS518" i="6"/>
  <c r="AS508" i="6"/>
  <c r="AS498" i="6"/>
  <c r="AS488" i="6"/>
  <c r="AS478" i="6"/>
  <c r="AS468" i="6"/>
  <c r="AS458" i="6"/>
  <c r="AS448" i="6"/>
  <c r="AS438" i="6"/>
  <c r="AS428" i="6"/>
  <c r="AS418" i="6"/>
  <c r="AS408" i="6"/>
  <c r="AS398" i="6"/>
  <c r="AS388" i="6"/>
  <c r="AS378" i="6"/>
  <c r="AS368" i="6"/>
  <c r="AS358" i="6"/>
  <c r="AS348" i="6"/>
  <c r="AS338" i="6"/>
  <c r="AS328" i="6"/>
  <c r="AS318" i="6"/>
  <c r="AS308" i="6"/>
  <c r="AS298" i="6"/>
  <c r="AS288" i="6"/>
  <c r="AS278" i="6"/>
  <c r="AS268" i="6"/>
  <c r="AS258" i="6"/>
  <c r="AS248" i="6"/>
  <c r="AS238" i="6"/>
  <c r="AS228" i="6"/>
  <c r="AS218" i="6"/>
  <c r="AS208" i="6"/>
  <c r="AS198" i="6"/>
  <c r="AS188" i="6"/>
  <c r="AS178" i="6"/>
  <c r="AS168" i="6"/>
  <c r="AS158" i="6"/>
  <c r="AS148" i="6"/>
  <c r="AS138" i="6"/>
  <c r="AS128" i="6"/>
  <c r="AS118" i="6"/>
  <c r="AS108" i="6"/>
  <c r="AS98" i="6"/>
  <c r="AS88" i="6"/>
  <c r="AS78" i="6"/>
  <c r="AS68" i="6"/>
  <c r="AS58" i="6"/>
  <c r="AS48" i="6"/>
  <c r="AS38" i="6"/>
  <c r="AS28" i="6"/>
  <c r="AS537" i="6"/>
  <c r="AS527" i="6"/>
  <c r="AS517" i="6"/>
  <c r="AS507" i="6"/>
  <c r="AS497" i="6"/>
  <c r="AS487" i="6"/>
  <c r="AS477" i="6"/>
  <c r="AS467" i="6"/>
  <c r="AS457" i="6"/>
  <c r="AS447" i="6"/>
  <c r="AS437" i="6"/>
  <c r="AS427" i="6"/>
  <c r="AS417" i="6"/>
  <c r="AS407" i="6"/>
  <c r="AS397" i="6"/>
  <c r="AS387" i="6"/>
  <c r="AS377" i="6"/>
  <c r="AS367" i="6"/>
  <c r="AS357" i="6"/>
  <c r="AS347" i="6"/>
  <c r="AS337" i="6"/>
  <c r="AS327" i="6"/>
  <c r="AS317" i="6"/>
  <c r="AS307" i="6"/>
  <c r="AS297" i="6"/>
  <c r="AS287" i="6"/>
  <c r="AS277" i="6"/>
  <c r="AS267" i="6"/>
  <c r="AS257" i="6"/>
  <c r="AS247" i="6"/>
  <c r="AS237" i="6"/>
  <c r="AS227" i="6"/>
  <c r="AS217" i="6"/>
  <c r="AS207" i="6"/>
  <c r="AS197" i="6"/>
  <c r="AS187" i="6"/>
  <c r="AS177" i="6"/>
  <c r="AS167" i="6"/>
  <c r="AS157" i="6"/>
  <c r="AS147" i="6"/>
  <c r="AS137" i="6"/>
  <c r="AS127" i="6"/>
  <c r="AS117" i="6"/>
  <c r="AS107" i="6"/>
  <c r="AS97" i="6"/>
  <c r="AS87" i="6"/>
  <c r="AS77" i="6"/>
  <c r="AS67" i="6"/>
  <c r="AS57" i="6"/>
  <c r="AS47" i="6"/>
  <c r="AS37" i="6"/>
  <c r="AS27" i="6"/>
  <c r="AS536" i="6"/>
  <c r="AS526" i="6"/>
  <c r="AS516" i="6"/>
  <c r="AS506" i="6"/>
  <c r="AS496" i="6"/>
  <c r="AS486" i="6"/>
  <c r="AS476" i="6"/>
  <c r="AS466" i="6"/>
  <c r="AS456" i="6"/>
  <c r="AS446" i="6"/>
  <c r="AS436" i="6"/>
  <c r="AS426" i="6"/>
  <c r="AS416" i="6"/>
  <c r="AS406" i="6"/>
  <c r="AS396" i="6"/>
  <c r="AS386" i="6"/>
  <c r="AS376" i="6"/>
  <c r="AS366" i="6"/>
  <c r="AS356" i="6"/>
  <c r="AS346" i="6"/>
  <c r="AS336" i="6"/>
  <c r="AS326" i="6"/>
  <c r="AS316" i="6"/>
  <c r="AS306" i="6"/>
  <c r="AS296" i="6"/>
  <c r="AS286" i="6"/>
  <c r="AS276" i="6"/>
  <c r="AS266" i="6"/>
  <c r="AS256" i="6"/>
  <c r="AS246" i="6"/>
  <c r="AS236" i="6"/>
  <c r="AS226" i="6"/>
  <c r="AS216" i="6"/>
  <c r="AS206" i="6"/>
  <c r="AS196" i="6"/>
  <c r="AS186" i="6"/>
  <c r="AS176" i="6"/>
  <c r="AS166" i="6"/>
  <c r="AS156" i="6"/>
  <c r="AS146" i="6"/>
  <c r="AS136" i="6"/>
  <c r="AS126" i="6"/>
  <c r="AS116" i="6"/>
  <c r="AS106" i="6"/>
  <c r="AS96" i="6"/>
  <c r="AS86" i="6"/>
  <c r="AS76" i="6"/>
  <c r="AS66" i="6"/>
  <c r="AS56" i="6"/>
  <c r="AS46" i="6"/>
  <c r="AS36" i="6"/>
  <c r="AS26" i="6"/>
  <c r="AS535" i="6"/>
  <c r="AS525" i="6"/>
  <c r="AS515" i="6"/>
  <c r="AS505" i="6"/>
  <c r="AS495" i="6"/>
  <c r="AS485" i="6"/>
  <c r="AS475" i="6"/>
  <c r="AS465" i="6"/>
  <c r="AS455" i="6"/>
  <c r="AS445" i="6"/>
  <c r="AS435" i="6"/>
  <c r="AS425" i="6"/>
  <c r="AS415" i="6"/>
  <c r="AS405" i="6"/>
  <c r="AS395" i="6"/>
  <c r="AS385" i="6"/>
  <c r="AS375" i="6"/>
  <c r="AS365" i="6"/>
  <c r="AS355" i="6"/>
  <c r="AS345" i="6"/>
  <c r="AS335" i="6"/>
  <c r="AS325" i="6"/>
  <c r="AS315" i="6"/>
  <c r="AS305" i="6"/>
  <c r="AS295" i="6"/>
  <c r="AS285" i="6"/>
  <c r="AS275" i="6"/>
  <c r="AS265" i="6"/>
  <c r="AS255" i="6"/>
  <c r="AS245" i="6"/>
  <c r="AS235" i="6"/>
  <c r="AS225" i="6"/>
  <c r="AS215" i="6"/>
  <c r="AS205" i="6"/>
  <c r="AS195" i="6"/>
  <c r="AS185" i="6"/>
  <c r="AS175" i="6"/>
  <c r="AS165" i="6"/>
  <c r="AS155" i="6"/>
  <c r="AS145" i="6"/>
  <c r="AS135" i="6"/>
  <c r="AS125" i="6"/>
  <c r="AS115" i="6"/>
  <c r="AS105" i="6"/>
  <c r="AS95" i="6"/>
  <c r="AS85" i="6"/>
  <c r="AS75" i="6"/>
  <c r="AS65" i="6"/>
  <c r="AS55" i="6"/>
  <c r="AS45" i="6"/>
  <c r="AS35" i="6"/>
  <c r="AS25" i="6"/>
  <c r="AS15" i="6"/>
  <c r="AS533" i="6"/>
  <c r="AS523" i="6"/>
  <c r="AS513" i="6"/>
  <c r="AS503" i="6"/>
  <c r="AS493" i="6"/>
  <c r="AS483" i="6"/>
  <c r="AS473" i="6"/>
  <c r="AS463" i="6"/>
  <c r="AS453" i="6"/>
  <c r="AS443" i="6"/>
  <c r="AS433" i="6"/>
  <c r="AS423" i="6"/>
  <c r="AS413" i="6"/>
  <c r="AS403" i="6"/>
  <c r="AS393" i="6"/>
  <c r="AS383" i="6"/>
  <c r="AS373" i="6"/>
  <c r="AS363" i="6"/>
  <c r="AS353" i="6"/>
  <c r="AS343" i="6"/>
  <c r="AS333" i="6"/>
  <c r="AS323" i="6"/>
  <c r="AS313" i="6"/>
  <c r="AS303" i="6"/>
  <c r="AS293" i="6"/>
  <c r="AS283" i="6"/>
  <c r="AS273" i="6"/>
  <c r="AS263" i="6"/>
  <c r="AS253" i="6"/>
  <c r="AS243" i="6"/>
  <c r="AS233" i="6"/>
  <c r="AS223" i="6"/>
  <c r="AS213" i="6"/>
  <c r="AS203" i="6"/>
  <c r="AS193" i="6"/>
  <c r="AS183" i="6"/>
  <c r="AS173" i="6"/>
  <c r="AS163" i="6"/>
  <c r="AS153" i="6"/>
  <c r="AS143" i="6"/>
  <c r="AS133" i="6"/>
  <c r="AS123" i="6"/>
  <c r="AS113" i="6"/>
  <c r="AS103" i="6"/>
  <c r="AS93" i="6"/>
  <c r="AS83" i="6"/>
  <c r="AS73" i="6"/>
  <c r="AS63" i="6"/>
  <c r="AS53" i="6"/>
  <c r="AS43" i="6"/>
  <c r="AS33" i="6"/>
  <c r="AS23" i="6"/>
  <c r="AS532" i="6"/>
  <c r="AS522" i="6"/>
  <c r="AS512" i="6"/>
  <c r="AS502" i="6"/>
  <c r="AS492" i="6"/>
  <c r="AS482" i="6"/>
  <c r="AS472" i="6"/>
  <c r="AS462" i="6"/>
  <c r="AS452" i="6"/>
  <c r="AS442" i="6"/>
  <c r="AS432" i="6"/>
  <c r="AS422" i="6"/>
  <c r="AS412" i="6"/>
  <c r="AS402" i="6"/>
  <c r="AS392" i="6"/>
  <c r="AS382" i="6"/>
  <c r="AS372" i="6"/>
  <c r="AS362" i="6"/>
  <c r="AS352" i="6"/>
  <c r="AS342" i="6"/>
  <c r="AS332" i="6"/>
  <c r="AS322" i="6"/>
  <c r="AS312" i="6"/>
  <c r="AS302" i="6"/>
  <c r="AS292" i="6"/>
  <c r="AS282" i="6"/>
  <c r="AS272" i="6"/>
  <c r="AS262" i="6"/>
  <c r="AS252" i="6"/>
  <c r="AS242" i="6"/>
  <c r="AS232" i="6"/>
  <c r="AS222" i="6"/>
  <c r="AS212" i="6"/>
  <c r="AS202" i="6"/>
  <c r="AS192" i="6"/>
  <c r="AS182" i="6"/>
  <c r="AS172" i="6"/>
  <c r="AS162" i="6"/>
  <c r="AS152" i="6"/>
  <c r="AS142" i="6"/>
  <c r="AS132" i="6"/>
  <c r="AS122" i="6"/>
  <c r="AS112" i="6"/>
  <c r="AS102" i="6"/>
  <c r="AS92" i="6"/>
  <c r="AS82" i="6"/>
  <c r="AS72" i="6"/>
  <c r="AS62" i="6"/>
  <c r="AS52" i="6"/>
  <c r="AS42" i="6"/>
  <c r="AS32" i="6"/>
  <c r="AS22" i="6"/>
  <c r="AS13" i="6"/>
  <c r="AS12" i="6"/>
  <c r="BE29" i="7"/>
  <c r="BA30" i="7"/>
  <c r="AP147" i="7"/>
  <c r="AR147" i="7" s="1"/>
  <c r="BA147" i="7"/>
  <c r="AU186" i="7"/>
  <c r="AQ146" i="7"/>
  <c r="AZ188" i="7"/>
  <c r="AP146" i="7"/>
  <c r="AR146" i="7" s="1"/>
  <c r="BA146" i="7"/>
  <c r="BA454" i="7"/>
  <c r="AQ473" i="7"/>
  <c r="AZ509" i="7"/>
  <c r="AV16" i="7"/>
  <c r="BF59" i="7"/>
  <c r="BE108" i="7"/>
  <c r="BF136" i="7"/>
  <c r="BF207" i="7"/>
  <c r="BE299" i="7"/>
  <c r="BF306" i="7"/>
  <c r="BF320" i="7"/>
  <c r="AZ395" i="7"/>
  <c r="AZ397" i="7"/>
  <c r="BA407" i="7"/>
  <c r="AZ410" i="7"/>
  <c r="AQ422" i="7"/>
  <c r="AZ529" i="7"/>
  <c r="AZ435" i="7"/>
  <c r="AQ385" i="7"/>
  <c r="BA18" i="7"/>
  <c r="AQ27" i="7"/>
  <c r="BF31" i="7"/>
  <c r="BA55" i="7"/>
  <c r="AV81" i="7"/>
  <c r="AQ116" i="7"/>
  <c r="AV262" i="7"/>
  <c r="AV382" i="7"/>
  <c r="AV384" i="7"/>
  <c r="AP519" i="7"/>
  <c r="BA520" i="7"/>
  <c r="AQ527" i="7"/>
  <c r="AV531" i="7"/>
  <c r="AW531" i="7" s="1"/>
  <c r="BA208" i="7"/>
  <c r="BA31" i="7"/>
  <c r="BE45" i="7"/>
  <c r="AZ56" i="7"/>
  <c r="AQ59" i="7"/>
  <c r="BE62" i="7"/>
  <c r="AV106" i="7"/>
  <c r="AZ225" i="7"/>
  <c r="AQ283" i="7"/>
  <c r="BA448" i="7"/>
  <c r="BF452" i="7"/>
  <c r="AQ493" i="7"/>
  <c r="AZ514" i="7"/>
  <c r="BE66" i="7"/>
  <c r="AQ91" i="7"/>
  <c r="AQ102" i="7"/>
  <c r="AU137" i="7"/>
  <c r="BA259" i="7"/>
  <c r="BF261" i="7"/>
  <c r="BA278" i="7"/>
  <c r="AZ348" i="7"/>
  <c r="BF349" i="7"/>
  <c r="AQ508" i="7"/>
  <c r="AQ523" i="7"/>
  <c r="BF282" i="7"/>
  <c r="AV439" i="7"/>
  <c r="AQ483" i="7"/>
  <c r="AZ518" i="7"/>
  <c r="AQ521" i="7"/>
  <c r="AQ62" i="7"/>
  <c r="AU294" i="7"/>
  <c r="AV295" i="7"/>
  <c r="BF21" i="7"/>
  <c r="BA123" i="7"/>
  <c r="BA227" i="7"/>
  <c r="AQ295" i="7"/>
  <c r="BA302" i="7"/>
  <c r="BA334" i="7"/>
  <c r="BE529" i="7"/>
  <c r="BE536" i="7"/>
  <c r="BF472" i="7"/>
  <c r="AQ530" i="7"/>
  <c r="BF103" i="7"/>
  <c r="BE111" i="7"/>
  <c r="BE178" i="7"/>
  <c r="AQ532" i="7"/>
  <c r="BA66" i="7"/>
  <c r="AQ105" i="7"/>
  <c r="AU147" i="7"/>
  <c r="AU149" i="7"/>
  <c r="AV159" i="7"/>
  <c r="AP178" i="7"/>
  <c r="BF183" i="7"/>
  <c r="AV194" i="7"/>
  <c r="BF206" i="7"/>
  <c r="BF220" i="7"/>
  <c r="AQ463" i="7"/>
  <c r="AZ471" i="7"/>
  <c r="BA474" i="7"/>
  <c r="AZ524" i="7"/>
  <c r="BE82" i="7"/>
  <c r="BA83" i="7"/>
  <c r="AV98" i="7"/>
  <c r="AQ107" i="7"/>
  <c r="BF118" i="7"/>
  <c r="AV132" i="7"/>
  <c r="AQ177" i="7"/>
  <c r="AU255" i="7"/>
  <c r="AQ291" i="7"/>
  <c r="BA340" i="7"/>
  <c r="AZ385" i="7"/>
  <c r="AZ453" i="7"/>
  <c r="AU466" i="7"/>
  <c r="AP533" i="7"/>
  <c r="AQ132" i="7"/>
  <c r="AQ208" i="7"/>
  <c r="AZ485" i="7"/>
  <c r="BE49" i="7"/>
  <c r="BA50" i="7"/>
  <c r="BA126" i="7"/>
  <c r="BB126" i="7" s="1"/>
  <c r="BF185" i="7"/>
  <c r="BA200" i="7"/>
  <c r="BE213" i="7"/>
  <c r="BG213" i="7" s="1"/>
  <c r="BF260" i="7"/>
  <c r="BE274" i="7"/>
  <c r="BF445" i="7"/>
  <c r="BA224" i="7"/>
  <c r="AQ264" i="7"/>
  <c r="AQ266" i="7"/>
  <c r="BE360" i="7"/>
  <c r="BE362" i="7"/>
  <c r="BA371" i="7"/>
  <c r="BA377" i="7"/>
  <c r="BE390" i="7"/>
  <c r="AV434" i="7"/>
  <c r="AQ445" i="7"/>
  <c r="AQ477" i="7"/>
  <c r="BA41" i="7"/>
  <c r="AV436" i="7"/>
  <c r="AW436" i="7" s="1"/>
  <c r="BA483" i="7"/>
  <c r="AV64" i="7"/>
  <c r="AV69" i="7"/>
  <c r="AQ78" i="7"/>
  <c r="AQ152" i="7"/>
  <c r="AV215" i="7"/>
  <c r="AV376" i="7"/>
  <c r="AW376" i="7" s="1"/>
  <c r="BA391" i="7"/>
  <c r="BA393" i="7"/>
  <c r="AV401" i="7"/>
  <c r="BE420" i="7"/>
  <c r="BA421" i="7"/>
  <c r="BA455" i="7"/>
  <c r="AQ47" i="7"/>
  <c r="BF51" i="7"/>
  <c r="AP139" i="7"/>
  <c r="BE145" i="7"/>
  <c r="BF182" i="7"/>
  <c r="BF209" i="7"/>
  <c r="AZ256" i="7"/>
  <c r="BE357" i="7"/>
  <c r="AQ362" i="7"/>
  <c r="BF366" i="7"/>
  <c r="BE430" i="7"/>
  <c r="BF431" i="7"/>
  <c r="BF446" i="7"/>
  <c r="AU512" i="7"/>
  <c r="BA40" i="7"/>
  <c r="BA51" i="7"/>
  <c r="BB51" i="7" s="1"/>
  <c r="BE208" i="7"/>
  <c r="BA489" i="7"/>
  <c r="BB489" i="7" s="1"/>
  <c r="AV351" i="7"/>
  <c r="AV422" i="7"/>
  <c r="AQ99" i="7"/>
  <c r="BA101" i="7"/>
  <c r="AV118" i="7"/>
  <c r="AQ157" i="7"/>
  <c r="BA188" i="7"/>
  <c r="BB188" i="7" s="1"/>
  <c r="BE189" i="7"/>
  <c r="BE238" i="7"/>
  <c r="BG238" i="7" s="1"/>
  <c r="BE266" i="7"/>
  <c r="AQ269" i="7"/>
  <c r="BE503" i="7"/>
  <c r="BA28" i="7"/>
  <c r="BF41" i="7"/>
  <c r="BE293" i="7"/>
  <c r="BF125" i="7"/>
  <c r="BA174" i="7"/>
  <c r="AZ180" i="7"/>
  <c r="AZ195" i="7"/>
  <c r="BA198" i="7"/>
  <c r="AZ251" i="7"/>
  <c r="BE260" i="7"/>
  <c r="BE286" i="7"/>
  <c r="BE336" i="7"/>
  <c r="BF343" i="7"/>
  <c r="BA352" i="7"/>
  <c r="AZ398" i="7"/>
  <c r="AZ465" i="7"/>
  <c r="BE478" i="7"/>
  <c r="BE516" i="7"/>
  <c r="AQ103" i="7"/>
  <c r="AZ120" i="7"/>
  <c r="AQ125" i="7"/>
  <c r="AR125" i="7" s="1"/>
  <c r="BE126" i="7"/>
  <c r="BF127" i="7"/>
  <c r="AV164" i="7"/>
  <c r="BE205" i="7"/>
  <c r="BF212" i="7"/>
  <c r="AZ322" i="7"/>
  <c r="AZ324" i="7"/>
  <c r="AZ326" i="7"/>
  <c r="AZ328" i="7"/>
  <c r="AZ338" i="7"/>
  <c r="BE413" i="7"/>
  <c r="AZ422" i="7"/>
  <c r="AQ423" i="7"/>
  <c r="BA425" i="7"/>
  <c r="BA440" i="7"/>
  <c r="AZ467" i="7"/>
  <c r="BE482" i="7"/>
  <c r="BA501" i="7"/>
  <c r="BF503" i="7"/>
  <c r="BG503" i="7" s="1"/>
  <c r="AU48" i="7"/>
  <c r="BA52" i="7"/>
  <c r="AV65" i="7"/>
  <c r="AQ72" i="7"/>
  <c r="BF114" i="7"/>
  <c r="AZ126" i="7"/>
  <c r="AQ127" i="7"/>
  <c r="BE130" i="7"/>
  <c r="AQ218" i="7"/>
  <c r="BF226" i="7"/>
  <c r="AU240" i="7"/>
  <c r="BF249" i="7"/>
  <c r="BA256" i="7"/>
  <c r="AV275" i="7"/>
  <c r="AV286" i="7"/>
  <c r="BE290" i="7"/>
  <c r="AQ347" i="7"/>
  <c r="BA368" i="7"/>
  <c r="BE377" i="7"/>
  <c r="AP413" i="7"/>
  <c r="BA414" i="7"/>
  <c r="BE13" i="7"/>
  <c r="AZ20" i="7"/>
  <c r="BA21" i="7"/>
  <c r="BA38" i="7"/>
  <c r="BE57" i="7"/>
  <c r="BA58" i="7"/>
  <c r="BE75" i="7"/>
  <c r="AU77" i="7"/>
  <c r="AU90" i="7"/>
  <c r="BA94" i="7"/>
  <c r="BF145" i="7"/>
  <c r="AQ153" i="7"/>
  <c r="AQ155" i="7"/>
  <c r="BA162" i="7"/>
  <c r="BF232" i="7"/>
  <c r="BF253" i="7"/>
  <c r="AU297" i="7"/>
  <c r="BF334" i="7"/>
  <c r="AU348" i="7"/>
  <c r="BE385" i="7"/>
  <c r="BF396" i="7"/>
  <c r="AU410" i="7"/>
  <c r="BF420" i="7"/>
  <c r="BE458" i="7"/>
  <c r="BE460" i="7"/>
  <c r="BE462" i="7"/>
  <c r="BA463" i="7"/>
  <c r="BF474" i="7"/>
  <c r="AU479" i="7"/>
  <c r="BE497" i="7"/>
  <c r="AU35" i="7"/>
  <c r="AV36" i="7"/>
  <c r="BE237" i="7"/>
  <c r="BF240" i="7"/>
  <c r="BF288" i="7"/>
  <c r="BE341" i="7"/>
  <c r="AV394" i="7"/>
  <c r="BE61" i="7"/>
  <c r="BA145" i="7"/>
  <c r="AZ393" i="7"/>
  <c r="AU421" i="7"/>
  <c r="BF428" i="7"/>
  <c r="BF441" i="7"/>
  <c r="BF11" i="7"/>
  <c r="BF13" i="7"/>
  <c r="BG13" i="7" s="1"/>
  <c r="BA20" i="7"/>
  <c r="BB20" i="7" s="1"/>
  <c r="AZ30" i="7"/>
  <c r="BF66" i="7"/>
  <c r="AV75" i="7"/>
  <c r="BE103" i="7"/>
  <c r="BE105" i="7"/>
  <c r="AV108" i="7"/>
  <c r="AQ111" i="7"/>
  <c r="AQ126" i="7"/>
  <c r="BF128" i="7"/>
  <c r="BF130" i="7"/>
  <c r="AZ181" i="7"/>
  <c r="BE183" i="7"/>
  <c r="BG183" i="7" s="1"/>
  <c r="BF188" i="7"/>
  <c r="AQ201" i="7"/>
  <c r="BA203" i="7"/>
  <c r="AQ207" i="7"/>
  <c r="AQ227" i="7"/>
  <c r="BA248" i="7"/>
  <c r="AU249" i="7"/>
  <c r="AZ261" i="7"/>
  <c r="AQ262" i="7"/>
  <c r="BF268" i="7"/>
  <c r="AQ277" i="7"/>
  <c r="BA288" i="7"/>
  <c r="BE289" i="7"/>
  <c r="BF297" i="7"/>
  <c r="AU298" i="7"/>
  <c r="AZ337" i="7"/>
  <c r="AZ352" i="7"/>
  <c r="BE356" i="7"/>
  <c r="AZ358" i="7"/>
  <c r="BF367" i="7"/>
  <c r="BF375" i="7"/>
  <c r="BF379" i="7"/>
  <c r="AQ387" i="7"/>
  <c r="AQ400" i="7"/>
  <c r="AU403" i="7"/>
  <c r="AV404" i="7"/>
  <c r="BE423" i="7"/>
  <c r="BE429" i="7"/>
  <c r="BA469" i="7"/>
  <c r="AV475" i="7"/>
  <c r="BE481" i="7"/>
  <c r="BA502" i="7"/>
  <c r="AQ513" i="7"/>
  <c r="AZ517" i="7"/>
  <c r="BA13" i="7"/>
  <c r="AU38" i="7"/>
  <c r="AQ53" i="7"/>
  <c r="BE54" i="7"/>
  <c r="AQ57" i="7"/>
  <c r="AP125" i="7"/>
  <c r="AQ128" i="7"/>
  <c r="BF140" i="7"/>
  <c r="BE160" i="7"/>
  <c r="BE191" i="7"/>
  <c r="AQ301" i="7"/>
  <c r="AQ375" i="7"/>
  <c r="AV399" i="7"/>
  <c r="AQ443" i="7"/>
  <c r="AU485" i="7"/>
  <c r="BE47" i="7"/>
  <c r="BA48" i="7"/>
  <c r="AV97" i="7"/>
  <c r="AV103" i="7"/>
  <c r="AU189" i="7"/>
  <c r="BE195" i="7"/>
  <c r="AQ198" i="7"/>
  <c r="BF237" i="7"/>
  <c r="AQ254" i="7"/>
  <c r="BA299" i="7"/>
  <c r="BF305" i="7"/>
  <c r="BF307" i="7"/>
  <c r="AQ331" i="7"/>
  <c r="BF335" i="7"/>
  <c r="AU376" i="7"/>
  <c r="BA387" i="7"/>
  <c r="BF447" i="7"/>
  <c r="BE450" i="7"/>
  <c r="BE465" i="7"/>
  <c r="AV483" i="7"/>
  <c r="BF216" i="7"/>
  <c r="BF215" i="7"/>
  <c r="AZ535" i="7"/>
  <c r="AZ26" i="7"/>
  <c r="BF70" i="7"/>
  <c r="BA135" i="7"/>
  <c r="BF137" i="7"/>
  <c r="BF211" i="7"/>
  <c r="BF217" i="7"/>
  <c r="AZ233" i="7"/>
  <c r="BF238" i="7"/>
  <c r="BF328" i="7"/>
  <c r="BE428" i="7"/>
  <c r="BF460" i="7"/>
  <c r="BG460" i="7" s="1"/>
  <c r="AZ468" i="7"/>
  <c r="BF480" i="7"/>
  <c r="BE493" i="7"/>
  <c r="BG493" i="7" s="1"/>
  <c r="BF494" i="7"/>
  <c r="BF496" i="7"/>
  <c r="BF538" i="7"/>
  <c r="BE39" i="7"/>
  <c r="AV56" i="7"/>
  <c r="BF76" i="7"/>
  <c r="AQ98" i="7"/>
  <c r="BF141" i="7"/>
  <c r="AV151" i="7"/>
  <c r="BF164" i="7"/>
  <c r="BF176" i="7"/>
  <c r="AQ181" i="7"/>
  <c r="AZ206" i="7"/>
  <c r="AU208" i="7"/>
  <c r="BF219" i="7"/>
  <c r="BF221" i="7"/>
  <c r="BE250" i="7"/>
  <c r="BF255" i="7"/>
  <c r="BA263" i="7"/>
  <c r="BF287" i="7"/>
  <c r="AV330" i="7"/>
  <c r="BF402" i="7"/>
  <c r="BE408" i="7"/>
  <c r="BA409" i="7"/>
  <c r="BF411" i="7"/>
  <c r="BA431" i="7"/>
  <c r="BA433" i="7"/>
  <c r="AU439" i="7"/>
  <c r="BA451" i="7"/>
  <c r="BF482" i="7"/>
  <c r="BG482" i="7" s="1"/>
  <c r="AQ494" i="7"/>
  <c r="AQ496" i="7"/>
  <c r="AV519" i="7"/>
  <c r="AP530" i="7"/>
  <c r="BA11" i="7"/>
  <c r="BE12" i="7"/>
  <c r="BF17" i="7"/>
  <c r="BE21" i="7"/>
  <c r="BG21" i="7" s="1"/>
  <c r="BE23" i="7"/>
  <c r="BF26" i="7"/>
  <c r="BA33" i="7"/>
  <c r="BE50" i="7"/>
  <c r="BA60" i="7"/>
  <c r="AZ71" i="7"/>
  <c r="AQ76" i="7"/>
  <c r="AU84" i="7"/>
  <c r="AZ86" i="7"/>
  <c r="BF89" i="7"/>
  <c r="BF94" i="7"/>
  <c r="AZ102" i="7"/>
  <c r="BA108" i="7"/>
  <c r="BF113" i="7"/>
  <c r="AZ119" i="7"/>
  <c r="AV120" i="7"/>
  <c r="BF124" i="7"/>
  <c r="AZ150" i="7"/>
  <c r="BE163" i="7"/>
  <c r="BE165" i="7"/>
  <c r="AZ170" i="7"/>
  <c r="BA171" i="7"/>
  <c r="AZ175" i="7"/>
  <c r="BA178" i="7"/>
  <c r="BF189" i="7"/>
  <c r="BE197" i="7"/>
  <c r="AQ223" i="7"/>
  <c r="BF231" i="7"/>
  <c r="AV235" i="7"/>
  <c r="BE241" i="7"/>
  <c r="BE245" i="7"/>
  <c r="BF248" i="7"/>
  <c r="AQ253" i="7"/>
  <c r="AQ255" i="7"/>
  <c r="AU256" i="7"/>
  <c r="AQ258" i="7"/>
  <c r="AV267" i="7"/>
  <c r="BE270" i="7"/>
  <c r="AQ271" i="7"/>
  <c r="BA284" i="7"/>
  <c r="AZ293" i="7"/>
  <c r="AZ323" i="7"/>
  <c r="AV348" i="7"/>
  <c r="AU354" i="7"/>
  <c r="BE365" i="7"/>
  <c r="BF374" i="7"/>
  <c r="BE375" i="7"/>
  <c r="BG375" i="7" s="1"/>
  <c r="BF380" i="7"/>
  <c r="BF391" i="7"/>
  <c r="AQ402" i="7"/>
  <c r="BE403" i="7"/>
  <c r="BE412" i="7"/>
  <c r="BF422" i="7"/>
  <c r="AQ435" i="7"/>
  <c r="BA442" i="7"/>
  <c r="BE443" i="7"/>
  <c r="AU463" i="7"/>
  <c r="AV479" i="7"/>
  <c r="AQ487" i="7"/>
  <c r="AV493" i="7"/>
  <c r="AU495" i="7"/>
  <c r="BE499" i="7"/>
  <c r="AP513" i="7"/>
  <c r="AU517" i="7"/>
  <c r="AV530" i="7"/>
  <c r="AQ531" i="7"/>
  <c r="BE532" i="7"/>
  <c r="AZ12" i="7"/>
  <c r="AP23" i="7"/>
  <c r="BA35" i="7"/>
  <c r="BF37" i="7"/>
  <c r="BF46" i="7"/>
  <c r="BG46" i="7" s="1"/>
  <c r="AU161" i="7"/>
  <c r="AQ178" i="7"/>
  <c r="AR178" i="7" s="1"/>
  <c r="AU184" i="7"/>
  <c r="AQ187" i="7"/>
  <c r="AV225" i="7"/>
  <c r="AQ279" i="7"/>
  <c r="AQ284" i="7"/>
  <c r="AU300" i="7"/>
  <c r="AQ342" i="7"/>
  <c r="AV346" i="7"/>
  <c r="AQ370" i="7"/>
  <c r="AV380" i="7"/>
  <c r="BF419" i="7"/>
  <c r="AQ428" i="7"/>
  <c r="AZ436" i="7"/>
  <c r="BE445" i="7"/>
  <c r="BG445" i="7" s="1"/>
  <c r="BF477" i="7"/>
  <c r="AZ486" i="7"/>
  <c r="BE488" i="7"/>
  <c r="AP525" i="7"/>
  <c r="AZ527" i="7"/>
  <c r="AP532" i="7"/>
  <c r="AR532" i="7" s="1"/>
  <c r="BE534" i="7"/>
  <c r="BF64" i="7"/>
  <c r="BF82" i="7"/>
  <c r="BG82" i="7" s="1"/>
  <c r="BA89" i="7"/>
  <c r="BE90" i="7"/>
  <c r="BF91" i="7"/>
  <c r="BA113" i="7"/>
  <c r="AV138" i="7"/>
  <c r="AV170" i="7"/>
  <c r="AQ188" i="7"/>
  <c r="BE192" i="7"/>
  <c r="AV197" i="7"/>
  <c r="BF204" i="7"/>
  <c r="BF218" i="7"/>
  <c r="AZ230" i="7"/>
  <c r="BA231" i="7"/>
  <c r="BE232" i="7"/>
  <c r="BG232" i="7" s="1"/>
  <c r="BF235" i="7"/>
  <c r="BF262" i="7"/>
  <c r="BA279" i="7"/>
  <c r="AP283" i="7"/>
  <c r="AU285" i="7"/>
  <c r="BF293" i="7"/>
  <c r="BF309" i="7"/>
  <c r="BE316" i="7"/>
  <c r="BF319" i="7"/>
  <c r="BF325" i="7"/>
  <c r="BF333" i="7"/>
  <c r="BE407" i="7"/>
  <c r="BF408" i="7"/>
  <c r="AU416" i="7"/>
  <c r="AU436" i="7"/>
  <c r="BE438" i="7"/>
  <c r="BE440" i="7"/>
  <c r="AV468" i="7"/>
  <c r="BF470" i="7"/>
  <c r="AU472" i="7"/>
  <c r="BF481" i="7"/>
  <c r="AV484" i="7"/>
  <c r="AU488" i="7"/>
  <c r="BF495" i="7"/>
  <c r="AQ37" i="7"/>
  <c r="AZ45" i="7"/>
  <c r="AV46" i="7"/>
  <c r="AQ73" i="7"/>
  <c r="AU74" i="7"/>
  <c r="AQ81" i="7"/>
  <c r="AV82" i="7"/>
  <c r="BE83" i="7"/>
  <c r="AV91" i="7"/>
  <c r="BF117" i="7"/>
  <c r="AQ121" i="7"/>
  <c r="AV134" i="7"/>
  <c r="AQ138" i="7"/>
  <c r="AQ148" i="7"/>
  <c r="AV154" i="7"/>
  <c r="AV165" i="7"/>
  <c r="AQ174" i="7"/>
  <c r="AV203" i="7"/>
  <c r="AQ235" i="7"/>
  <c r="AQ256" i="7"/>
  <c r="BA385" i="7"/>
  <c r="AQ425" i="7"/>
  <c r="AZ522" i="7"/>
  <c r="AQ19" i="7"/>
  <c r="BA23" i="7"/>
  <c r="BF32" i="7"/>
  <c r="BG32" i="7" s="1"/>
  <c r="AQ39" i="7"/>
  <c r="BE56" i="7"/>
  <c r="AP65" i="7"/>
  <c r="AU67" i="7"/>
  <c r="BE70" i="7"/>
  <c r="BA71" i="7"/>
  <c r="BF75" i="7"/>
  <c r="BE76" i="7"/>
  <c r="AU83" i="7"/>
  <c r="BA107" i="7"/>
  <c r="AZ111" i="7"/>
  <c r="BA117" i="7"/>
  <c r="AV127" i="7"/>
  <c r="AQ135" i="7"/>
  <c r="BF152" i="7"/>
  <c r="BF177" i="7"/>
  <c r="BF184" i="7"/>
  <c r="AU187" i="7"/>
  <c r="AZ205" i="7"/>
  <c r="AV214" i="7"/>
  <c r="BE223" i="7"/>
  <c r="AV230" i="7"/>
  <c r="BF239" i="7"/>
  <c r="BE242" i="7"/>
  <c r="BA250" i="7"/>
  <c r="BE251" i="7"/>
  <c r="BF252" i="7"/>
  <c r="BA254" i="7"/>
  <c r="BE269" i="7"/>
  <c r="AZ276" i="7"/>
  <c r="BE280" i="7"/>
  <c r="BA293" i="7"/>
  <c r="BB293" i="7" s="1"/>
  <c r="BA298" i="7"/>
  <c r="AZ304" i="7"/>
  <c r="AZ306" i="7"/>
  <c r="AZ308" i="7"/>
  <c r="AZ312" i="7"/>
  <c r="AZ314" i="7"/>
  <c r="AZ316" i="7"/>
  <c r="AZ318" i="7"/>
  <c r="AZ320" i="7"/>
  <c r="BE332" i="7"/>
  <c r="AQ365" i="7"/>
  <c r="BF369" i="7"/>
  <c r="BF371" i="7"/>
  <c r="AQ414" i="7"/>
  <c r="AZ427" i="7"/>
  <c r="BE435" i="7"/>
  <c r="BE453" i="7"/>
  <c r="AU476" i="7"/>
  <c r="AU478" i="7"/>
  <c r="BA486" i="7"/>
  <c r="BE496" i="7"/>
  <c r="BG496" i="7" s="1"/>
  <c r="BA497" i="7"/>
  <c r="BF499" i="7"/>
  <c r="AZ505" i="7"/>
  <c r="AZ512" i="7"/>
  <c r="BE519" i="7"/>
  <c r="AV522" i="7"/>
  <c r="AV529" i="7"/>
  <c r="AQ534" i="7"/>
  <c r="BF16" i="7"/>
  <c r="BA25" i="7"/>
  <c r="BF27" i="7"/>
  <c r="BG27" i="7" s="1"/>
  <c r="BE42" i="7"/>
  <c r="BA43" i="7"/>
  <c r="BE67" i="7"/>
  <c r="AV83" i="7"/>
  <c r="BE94" i="7"/>
  <c r="BG94" i="7" s="1"/>
  <c r="AU111" i="7"/>
  <c r="BF179" i="7"/>
  <c r="AQ182" i="7"/>
  <c r="AV192" i="7"/>
  <c r="BE198" i="7"/>
  <c r="BF201" i="7"/>
  <c r="BE225" i="7"/>
  <c r="BA245" i="7"/>
  <c r="AP263" i="7"/>
  <c r="BE291" i="7"/>
  <c r="AP294" i="7"/>
  <c r="BF302" i="7"/>
  <c r="AV335" i="7"/>
  <c r="BE342" i="7"/>
  <c r="AV361" i="7"/>
  <c r="BA369" i="7"/>
  <c r="BE370" i="7"/>
  <c r="BF423" i="7"/>
  <c r="AV429" i="7"/>
  <c r="AV440" i="7"/>
  <c r="AU453" i="7"/>
  <c r="BF458" i="7"/>
  <c r="AZ487" i="7"/>
  <c r="AP494" i="7"/>
  <c r="AU496" i="7"/>
  <c r="AQ522" i="7"/>
  <c r="AQ529" i="7"/>
  <c r="AV536" i="7"/>
  <c r="BF36" i="7"/>
  <c r="BF38" i="7"/>
  <c r="AQ83" i="7"/>
  <c r="BE180" i="7"/>
  <c r="BF236" i="7"/>
  <c r="BF278" i="7"/>
  <c r="BF292" i="7"/>
  <c r="BF310" i="7"/>
  <c r="BF312" i="7"/>
  <c r="AQ356" i="7"/>
  <c r="BF405" i="7"/>
  <c r="BF407" i="7"/>
  <c r="BF427" i="7"/>
  <c r="AQ440" i="7"/>
  <c r="BF449" i="7"/>
  <c r="AQ469" i="7"/>
  <c r="BF476" i="7"/>
  <c r="AQ536" i="7"/>
  <c r="AU233" i="7"/>
  <c r="AZ244" i="7"/>
  <c r="AZ248" i="7"/>
  <c r="BB248" i="7" s="1"/>
  <c r="BE253" i="7"/>
  <c r="AZ263" i="7"/>
  <c r="BB263" i="7" s="1"/>
  <c r="BE297" i="7"/>
  <c r="BE353" i="7"/>
  <c r="BE355" i="7"/>
  <c r="BE376" i="7"/>
  <c r="BE448" i="7"/>
  <c r="BE464" i="7"/>
  <c r="BE469" i="7"/>
  <c r="AZ490" i="7"/>
  <c r="AZ499" i="7"/>
  <c r="BE506" i="7"/>
  <c r="BE52" i="7"/>
  <c r="AZ113" i="7"/>
  <c r="BB113" i="7" s="1"/>
  <c r="BE173" i="7"/>
  <c r="AZ214" i="7"/>
  <c r="AZ16" i="7"/>
  <c r="AU23" i="7"/>
  <c r="BE30" i="7"/>
  <c r="AZ35" i="7"/>
  <c r="BE37" i="7"/>
  <c r="AZ47" i="7"/>
  <c r="AZ75" i="7"/>
  <c r="BE77" i="7"/>
  <c r="BE81" i="7"/>
  <c r="AZ88" i="7"/>
  <c r="BE95" i="7"/>
  <c r="AU99" i="7"/>
  <c r="AU107" i="7"/>
  <c r="AZ110" i="7"/>
  <c r="BE117" i="7"/>
  <c r="BE123" i="7"/>
  <c r="AU125" i="7"/>
  <c r="AU152" i="7"/>
  <c r="BE159" i="7"/>
  <c r="BE168" i="7"/>
  <c r="AU170" i="7"/>
  <c r="AZ178" i="7"/>
  <c r="BE185" i="7"/>
  <c r="BE199" i="7"/>
  <c r="BE201" i="7"/>
  <c r="AZ203" i="7"/>
  <c r="AU235" i="7"/>
  <c r="AP253" i="7"/>
  <c r="AU262" i="7"/>
  <c r="BE271" i="7"/>
  <c r="AZ278" i="7"/>
  <c r="BB278" i="7" s="1"/>
  <c r="AZ302" i="7"/>
  <c r="BE310" i="7"/>
  <c r="BE326" i="7"/>
  <c r="AU351" i="7"/>
  <c r="AW351" i="7" s="1"/>
  <c r="AZ368" i="7"/>
  <c r="AZ370" i="7"/>
  <c r="AZ374" i="7"/>
  <c r="BE378" i="7"/>
  <c r="BE380" i="7"/>
  <c r="BE382" i="7"/>
  <c r="BE395" i="7"/>
  <c r="BE397" i="7"/>
  <c r="BE409" i="7"/>
  <c r="AU413" i="7"/>
  <c r="BE425" i="7"/>
  <c r="BE434" i="7"/>
  <c r="BE459" i="7"/>
  <c r="BE494" i="7"/>
  <c r="BG494" i="7" s="1"/>
  <c r="BE524" i="7"/>
  <c r="AP537" i="7"/>
  <c r="BE110" i="7"/>
  <c r="AZ155" i="7"/>
  <c r="BE32" i="7"/>
  <c r="BE44" i="7"/>
  <c r="AP54" i="7"/>
  <c r="AU79" i="7"/>
  <c r="AU136" i="7"/>
  <c r="BE138" i="7"/>
  <c r="BE170" i="7"/>
  <c r="AU180" i="7"/>
  <c r="AP185" i="7"/>
  <c r="AU203" i="7"/>
  <c r="BE228" i="7"/>
  <c r="BE230" i="7"/>
  <c r="AZ294" i="7"/>
  <c r="BE301" i="7"/>
  <c r="AU357" i="7"/>
  <c r="AZ357" i="7"/>
  <c r="AP378" i="7"/>
  <c r="AP432" i="7"/>
  <c r="AU457" i="7"/>
  <c r="AU459" i="7"/>
  <c r="AW459" i="7" s="1"/>
  <c r="AP485" i="7"/>
  <c r="BE498" i="7"/>
  <c r="AZ508" i="7"/>
  <c r="AZ513" i="7"/>
  <c r="AZ530" i="7"/>
  <c r="AU271" i="7"/>
  <c r="AZ271" i="7"/>
  <c r="AU334" i="7"/>
  <c r="AU384" i="7"/>
  <c r="AZ494" i="7"/>
  <c r="AZ11" i="7"/>
  <c r="BE22" i="7"/>
  <c r="AZ27" i="7"/>
  <c r="AZ32" i="7"/>
  <c r="BE34" i="7"/>
  <c r="BE85" i="7"/>
  <c r="BE102" i="7"/>
  <c r="BE114" i="7"/>
  <c r="BE127" i="7"/>
  <c r="BE129" i="7"/>
  <c r="BE131" i="7"/>
  <c r="BE133" i="7"/>
  <c r="BE142" i="7"/>
  <c r="AZ177" i="7"/>
  <c r="BE182" i="7"/>
  <c r="BG182" i="7" s="1"/>
  <c r="AZ239" i="7"/>
  <c r="AZ250" i="7"/>
  <c r="AZ287" i="7"/>
  <c r="AZ301" i="7"/>
  <c r="BE347" i="7"/>
  <c r="BE350" i="7"/>
  <c r="BG350" i="7" s="1"/>
  <c r="BE359" i="7"/>
  <c r="BE415" i="7"/>
  <c r="AZ461" i="7"/>
  <c r="BE473" i="7"/>
  <c r="AP482" i="7"/>
  <c r="BE489" i="7"/>
  <c r="AZ498" i="7"/>
  <c r="AU513" i="7"/>
  <c r="AZ534" i="7"/>
  <c r="AU20" i="7"/>
  <c r="BE17" i="7"/>
  <c r="AZ51" i="7"/>
  <c r="BE53" i="7"/>
  <c r="AZ62" i="7"/>
  <c r="BE92" i="7"/>
  <c r="AP112" i="7"/>
  <c r="AU131" i="7"/>
  <c r="BE172" i="7"/>
  <c r="AU182" i="7"/>
  <c r="AU217" i="7"/>
  <c r="AU245" i="7"/>
  <c r="BE275" i="7"/>
  <c r="AZ284" i="7"/>
  <c r="BE296" i="7"/>
  <c r="BE311" i="7"/>
  <c r="BE354" i="7"/>
  <c r="BE369" i="7"/>
  <c r="BG369" i="7" s="1"/>
  <c r="BE371" i="7"/>
  <c r="AU386" i="7"/>
  <c r="BE392" i="7"/>
  <c r="AZ401" i="7"/>
  <c r="AP445" i="7"/>
  <c r="BE470" i="7"/>
  <c r="AZ475" i="7"/>
  <c r="BE477" i="7"/>
  <c r="BE479" i="7"/>
  <c r="BE484" i="7"/>
  <c r="BE507" i="7"/>
  <c r="AP510" i="7"/>
  <c r="AP518" i="7"/>
  <c r="BE526" i="7"/>
  <c r="BE36" i="7"/>
  <c r="BE38" i="7"/>
  <c r="AZ41" i="7"/>
  <c r="BE48" i="7"/>
  <c r="AP53" i="7"/>
  <c r="AU66" i="7"/>
  <c r="AU71" i="7"/>
  <c r="AZ74" i="7"/>
  <c r="AU76" i="7"/>
  <c r="BE80" i="7"/>
  <c r="AU91" i="7"/>
  <c r="AU92" i="7"/>
  <c r="AU106" i="7"/>
  <c r="BE118" i="7"/>
  <c r="BE137" i="7"/>
  <c r="BE158" i="7"/>
  <c r="BE179" i="7"/>
  <c r="BE202" i="7"/>
  <c r="AZ259" i="7"/>
  <c r="AZ266" i="7"/>
  <c r="AU363" i="7"/>
  <c r="AP388" i="7"/>
  <c r="BG420" i="7"/>
  <c r="AP438" i="7"/>
  <c r="AU440" i="7"/>
  <c r="AU477" i="7"/>
  <c r="AP491" i="7"/>
  <c r="AU507" i="7"/>
  <c r="AU522" i="7"/>
  <c r="AW522" i="7" s="1"/>
  <c r="AP523" i="7"/>
  <c r="AU536" i="7"/>
  <c r="AW536" i="7" s="1"/>
  <c r="BE538" i="7"/>
  <c r="BE19" i="7"/>
  <c r="AP38" i="7"/>
  <c r="BE64" i="7"/>
  <c r="AZ78" i="7"/>
  <c r="AP80" i="7"/>
  <c r="BE89" i="7"/>
  <c r="AZ96" i="7"/>
  <c r="BE120" i="7"/>
  <c r="AP167" i="7"/>
  <c r="BE169" i="7"/>
  <c r="AU178" i="7"/>
  <c r="AU193" i="7"/>
  <c r="AZ193" i="7"/>
  <c r="AU202" i="7"/>
  <c r="AZ238" i="7"/>
  <c r="BE261" i="7"/>
  <c r="BG261" i="7" s="1"/>
  <c r="AU268" i="7"/>
  <c r="AP279" i="7"/>
  <c r="AR279" i="7" s="1"/>
  <c r="BE298" i="7"/>
  <c r="AZ305" i="7"/>
  <c r="AZ307" i="7"/>
  <c r="AZ311" i="7"/>
  <c r="AZ313" i="7"/>
  <c r="AZ315" i="7"/>
  <c r="AZ317" i="7"/>
  <c r="AZ319" i="7"/>
  <c r="BE323" i="7"/>
  <c r="BE331" i="7"/>
  <c r="BE381" i="7"/>
  <c r="AZ394" i="7"/>
  <c r="BE398" i="7"/>
  <c r="AU465" i="7"/>
  <c r="AZ493" i="7"/>
  <c r="BE502" i="7"/>
  <c r="AZ507" i="7"/>
  <c r="BE509" i="7"/>
  <c r="AU514" i="7"/>
  <c r="AP515" i="7"/>
  <c r="AP520" i="7"/>
  <c r="AU523" i="7"/>
  <c r="AU530" i="7"/>
  <c r="AW530" i="7" s="1"/>
  <c r="AU535" i="7"/>
  <c r="AP538" i="7"/>
  <c r="BE59" i="7"/>
  <c r="BG59" i="7" s="1"/>
  <c r="AU64" i="7"/>
  <c r="AW64" i="7" s="1"/>
  <c r="BE71" i="7"/>
  <c r="BE91" i="7"/>
  <c r="BG91" i="7" s="1"/>
  <c r="AU122" i="7"/>
  <c r="BE128" i="7"/>
  <c r="BG128" i="7" s="1"/>
  <c r="AU134" i="7"/>
  <c r="BE143" i="7"/>
  <c r="AU157" i="7"/>
  <c r="BE164" i="7"/>
  <c r="AU190" i="7"/>
  <c r="BE210" i="7"/>
  <c r="BE218" i="7"/>
  <c r="BE229" i="7"/>
  <c r="BE231" i="7"/>
  <c r="AU238" i="7"/>
  <c r="BE248" i="7"/>
  <c r="BE288" i="7"/>
  <c r="BG288" i="7" s="1"/>
  <c r="BE295" i="7"/>
  <c r="BE300" i="7"/>
  <c r="AU342" i="7"/>
  <c r="AZ342" i="7"/>
  <c r="BE344" i="7"/>
  <c r="BE346" i="7"/>
  <c r="AU381" i="7"/>
  <c r="BE400" i="7"/>
  <c r="BE414" i="7"/>
  <c r="AU424" i="7"/>
  <c r="BE455" i="7"/>
  <c r="BE472" i="7"/>
  <c r="BE474" i="7"/>
  <c r="BG474" i="7" s="1"/>
  <c r="BE483" i="7"/>
  <c r="BE495" i="7"/>
  <c r="AP502" i="7"/>
  <c r="BE514" i="7"/>
  <c r="AP517" i="7"/>
  <c r="AU527" i="7"/>
  <c r="AP528" i="7"/>
  <c r="AU537" i="7"/>
  <c r="AU51" i="7"/>
  <c r="AU54" i="7"/>
  <c r="AU308" i="7"/>
  <c r="AU323" i="7"/>
  <c r="AP450" i="7"/>
  <c r="AZ450" i="7"/>
  <c r="AU450" i="7"/>
  <c r="BE11" i="7"/>
  <c r="AU14" i="7"/>
  <c r="AZ17" i="7"/>
  <c r="BE20" i="7"/>
  <c r="BE26" i="7"/>
  <c r="BE35" i="7"/>
  <c r="BE41" i="7"/>
  <c r="AU65" i="7"/>
  <c r="AZ81" i="7"/>
  <c r="AZ84" i="7"/>
  <c r="AU116" i="7"/>
  <c r="AZ127" i="7"/>
  <c r="BE148" i="7"/>
  <c r="AU150" i="7"/>
  <c r="BE153" i="7"/>
  <c r="BE155" i="7"/>
  <c r="BE166" i="7"/>
  <c r="AU185" i="7"/>
  <c r="BE187" i="7"/>
  <c r="BE209" i="7"/>
  <c r="BG209" i="7" s="1"/>
  <c r="BE240" i="7"/>
  <c r="AZ243" i="7"/>
  <c r="AU243" i="7"/>
  <c r="AU253" i="7"/>
  <c r="BE255" i="7"/>
  <c r="BG255" i="7" s="1"/>
  <c r="BE258" i="7"/>
  <c r="AU263" i="7"/>
  <c r="BE265" i="7"/>
  <c r="BE277" i="7"/>
  <c r="AP390" i="7"/>
  <c r="AZ390" i="7"/>
  <c r="AZ457" i="7"/>
  <c r="AU11" i="7"/>
  <c r="AU26" i="7"/>
  <c r="AP29" i="7"/>
  <c r="AU29" i="7"/>
  <c r="AU41" i="7"/>
  <c r="AP44" i="7"/>
  <c r="AU44" i="7"/>
  <c r="AP59" i="7"/>
  <c r="AR59" i="7" s="1"/>
  <c r="AU59" i="7"/>
  <c r="AZ65" i="7"/>
  <c r="AZ107" i="7"/>
  <c r="BE150" i="7"/>
  <c r="BG150" i="7" s="1"/>
  <c r="BE215" i="7"/>
  <c r="BE217" i="7"/>
  <c r="BG217" i="7" s="1"/>
  <c r="BE235" i="7"/>
  <c r="AZ245" i="7"/>
  <c r="AP277" i="7"/>
  <c r="AU277" i="7"/>
  <c r="AU312" i="7"/>
  <c r="AZ355" i="7"/>
  <c r="AZ438" i="7"/>
  <c r="AU50" i="7"/>
  <c r="AU56" i="7"/>
  <c r="AU129" i="7"/>
  <c r="AZ129" i="7"/>
  <c r="AU139" i="7"/>
  <c r="AU144" i="7"/>
  <c r="AZ144" i="7"/>
  <c r="AU155" i="7"/>
  <c r="AP199" i="7"/>
  <c r="AZ199" i="7"/>
  <c r="AU199" i="7"/>
  <c r="AZ240" i="7"/>
  <c r="AP333" i="7"/>
  <c r="AZ333" i="7"/>
  <c r="AU333" i="7"/>
  <c r="AP350" i="7"/>
  <c r="AU350" i="7"/>
  <c r="AZ445" i="7"/>
  <c r="AP13" i="7"/>
  <c r="BE16" i="7"/>
  <c r="BE25" i="7"/>
  <c r="BE28" i="7"/>
  <c r="BE40" i="7"/>
  <c r="BE43" i="7"/>
  <c r="AZ50" i="7"/>
  <c r="BB50" i="7" s="1"/>
  <c r="AU53" i="7"/>
  <c r="BE58" i="7"/>
  <c r="AZ61" i="7"/>
  <c r="AU61" i="7"/>
  <c r="AZ64" i="7"/>
  <c r="AZ70" i="7"/>
  <c r="AU80" i="7"/>
  <c r="AP86" i="7"/>
  <c r="AZ89" i="7"/>
  <c r="BB89" i="7" s="1"/>
  <c r="BE97" i="7"/>
  <c r="BE100" i="7"/>
  <c r="BE113" i="7"/>
  <c r="AP116" i="7"/>
  <c r="AZ131" i="7"/>
  <c r="BE136" i="7"/>
  <c r="BG136" i="7" s="1"/>
  <c r="AZ139" i="7"/>
  <c r="BE141" i="7"/>
  <c r="AZ179" i="7"/>
  <c r="AU179" i="7"/>
  <c r="AU194" i="7"/>
  <c r="AW194" i="7" s="1"/>
  <c r="AZ194" i="7"/>
  <c r="BE203" i="7"/>
  <c r="AZ235" i="7"/>
  <c r="BE262" i="7"/>
  <c r="BE267" i="7"/>
  <c r="AZ298" i="7"/>
  <c r="BB298" i="7" s="1"/>
  <c r="AZ303" i="7"/>
  <c r="AU303" i="7"/>
  <c r="AU322" i="7"/>
  <c r="AZ350" i="7"/>
  <c r="AU13" i="7"/>
  <c r="AU16" i="7"/>
  <c r="AW16" i="7" s="1"/>
  <c r="AP19" i="7"/>
  <c r="AU19" i="7"/>
  <c r="AZ22" i="7"/>
  <c r="AU25" i="7"/>
  <c r="AP28" i="7"/>
  <c r="BE31" i="7"/>
  <c r="BG31" i="7" s="1"/>
  <c r="AP34" i="7"/>
  <c r="AU34" i="7"/>
  <c r="AZ37" i="7"/>
  <c r="AU40" i="7"/>
  <c r="AP43" i="7"/>
  <c r="BE46" i="7"/>
  <c r="BE55" i="7"/>
  <c r="AP58" i="7"/>
  <c r="BE72" i="7"/>
  <c r="AZ77" i="7"/>
  <c r="BE79" i="7"/>
  <c r="AZ80" i="7"/>
  <c r="AU86" i="7"/>
  <c r="AP91" i="7"/>
  <c r="AU97" i="7"/>
  <c r="AU103" i="7"/>
  <c r="BE115" i="7"/>
  <c r="AZ116" i="7"/>
  <c r="AZ121" i="7"/>
  <c r="AZ133" i="7"/>
  <c r="AZ160" i="7"/>
  <c r="AU165" i="7"/>
  <c r="BE176" i="7"/>
  <c r="AU196" i="7"/>
  <c r="AZ208" i="7"/>
  <c r="AZ228" i="7"/>
  <c r="AU228" i="7"/>
  <c r="BE249" i="7"/>
  <c r="BE252" i="7"/>
  <c r="BG252" i="7" s="1"/>
  <c r="AU289" i="7"/>
  <c r="AU292" i="7"/>
  <c r="AZ292" i="7"/>
  <c r="AP380" i="7"/>
  <c r="AZ380" i="7"/>
  <c r="AU380" i="7"/>
  <c r="AZ400" i="7"/>
  <c r="AU400" i="7"/>
  <c r="AP442" i="7"/>
  <c r="AZ442" i="7"/>
  <c r="AU442" i="7"/>
  <c r="AZ25" i="7"/>
  <c r="AU28" i="7"/>
  <c r="AZ31" i="7"/>
  <c r="AU31" i="7"/>
  <c r="AZ40" i="7"/>
  <c r="AU43" i="7"/>
  <c r="AZ46" i="7"/>
  <c r="AU46" i="7"/>
  <c r="AP49" i="7"/>
  <c r="AU49" i="7"/>
  <c r="AU55" i="7"/>
  <c r="AZ55" i="7"/>
  <c r="AU58" i="7"/>
  <c r="BE63" i="7"/>
  <c r="AU72" i="7"/>
  <c r="AW72" i="7" s="1"/>
  <c r="BE99" i="7"/>
  <c r="AU102" i="7"/>
  <c r="AP109" i="7"/>
  <c r="AP115" i="7"/>
  <c r="AP118" i="7"/>
  <c r="AU118" i="7"/>
  <c r="AU123" i="7"/>
  <c r="AZ123" i="7"/>
  <c r="AP128" i="7"/>
  <c r="AU128" i="7"/>
  <c r="AU133" i="7"/>
  <c r="BE149" i="7"/>
  <c r="BE154" i="7"/>
  <c r="AP157" i="7"/>
  <c r="AZ165" i="7"/>
  <c r="AP173" i="7"/>
  <c r="AU173" i="7"/>
  <c r="BE244" i="7"/>
  <c r="AZ249" i="7"/>
  <c r="AZ252" i="7"/>
  <c r="BE254" i="7"/>
  <c r="AU257" i="7"/>
  <c r="AU281" i="7"/>
  <c r="AZ281" i="7"/>
  <c r="AP286" i="7"/>
  <c r="AU286" i="7"/>
  <c r="AP297" i="7"/>
  <c r="AU311" i="7"/>
  <c r="AP337" i="7"/>
  <c r="AU337" i="7"/>
  <c r="AZ344" i="7"/>
  <c r="AP382" i="7"/>
  <c r="AZ382" i="7"/>
  <c r="AU382" i="7"/>
  <c r="AW382" i="7" s="1"/>
  <c r="AP407" i="7"/>
  <c r="AZ407" i="7"/>
  <c r="BB407" i="7" s="1"/>
  <c r="AU407" i="7"/>
  <c r="AU437" i="7"/>
  <c r="BE15" i="7"/>
  <c r="BE18" i="7"/>
  <c r="BE33" i="7"/>
  <c r="AZ52" i="7"/>
  <c r="BE60" i="7"/>
  <c r="AZ66" i="7"/>
  <c r="BE69" i="7"/>
  <c r="AZ76" i="7"/>
  <c r="BE86" i="7"/>
  <c r="AZ91" i="7"/>
  <c r="AU94" i="7"/>
  <c r="BE96" i="7"/>
  <c r="AP99" i="7"/>
  <c r="AR99" i="7" s="1"/>
  <c r="AU101" i="7"/>
  <c r="AU109" i="7"/>
  <c r="BE112" i="7"/>
  <c r="AU115" i="7"/>
  <c r="AZ128" i="7"/>
  <c r="BE135" i="7"/>
  <c r="AZ141" i="7"/>
  <c r="AU188" i="7"/>
  <c r="AP225" i="7"/>
  <c r="AU225" i="7"/>
  <c r="BE227" i="7"/>
  <c r="AP291" i="7"/>
  <c r="AR291" i="7" s="1"/>
  <c r="AP332" i="7"/>
  <c r="AZ332" i="7"/>
  <c r="AU332" i="7"/>
  <c r="AP365" i="7"/>
  <c r="AZ365" i="7"/>
  <c r="AZ430" i="7"/>
  <c r="AU430" i="7"/>
  <c r="AU15" i="7"/>
  <c r="AP18" i="7"/>
  <c r="AP24" i="7"/>
  <c r="AU24" i="7"/>
  <c r="AP33" i="7"/>
  <c r="AP39" i="7"/>
  <c r="AU39" i="7"/>
  <c r="AU60" i="7"/>
  <c r="AZ60" i="7"/>
  <c r="AZ63" i="7"/>
  <c r="AU82" i="7"/>
  <c r="AW82" i="7" s="1"/>
  <c r="AZ82" i="7"/>
  <c r="AZ85" i="7"/>
  <c r="AU96" i="7"/>
  <c r="AU108" i="7"/>
  <c r="AU112" i="7"/>
  <c r="AZ115" i="7"/>
  <c r="AZ125" i="7"/>
  <c r="AP135" i="7"/>
  <c r="AU167" i="7"/>
  <c r="AU177" i="7"/>
  <c r="AU214" i="7"/>
  <c r="AW214" i="7" s="1"/>
  <c r="AP246" i="7"/>
  <c r="AZ246" i="7"/>
  <c r="AU246" i="7"/>
  <c r="AU283" i="7"/>
  <c r="AZ418" i="7"/>
  <c r="AU418" i="7"/>
  <c r="AZ15" i="7"/>
  <c r="AU18" i="7"/>
  <c r="AZ21" i="7"/>
  <c r="BB21" i="7" s="1"/>
  <c r="AU21" i="7"/>
  <c r="AU30" i="7"/>
  <c r="AU33" i="7"/>
  <c r="AZ36" i="7"/>
  <c r="AU36" i="7"/>
  <c r="AZ42" i="7"/>
  <c r="AU45" i="7"/>
  <c r="AP48" i="7"/>
  <c r="BE51" i="7"/>
  <c r="AZ57" i="7"/>
  <c r="BE65" i="7"/>
  <c r="BE73" i="7"/>
  <c r="AU75" i="7"/>
  <c r="BE78" i="7"/>
  <c r="AU81" i="7"/>
  <c r="BE84" i="7"/>
  <c r="AU87" i="7"/>
  <c r="AP90" i="7"/>
  <c r="AZ99" i="7"/>
  <c r="BE107" i="7"/>
  <c r="AZ108" i="7"/>
  <c r="BB108" i="7" s="1"/>
  <c r="AP111" i="7"/>
  <c r="AZ112" i="7"/>
  <c r="BE132" i="7"/>
  <c r="AU135" i="7"/>
  <c r="BE140" i="7"/>
  <c r="BE175" i="7"/>
  <c r="BE190" i="7"/>
  <c r="AU200" i="7"/>
  <c r="AZ200" i="7"/>
  <c r="BB200" i="7" s="1"/>
  <c r="BE207" i="7"/>
  <c r="AZ216" i="7"/>
  <c r="BE220" i="7"/>
  <c r="BE222" i="7"/>
  <c r="AZ234" i="7"/>
  <c r="BE236" i="7"/>
  <c r="AP241" i="7"/>
  <c r="AZ241" i="7"/>
  <c r="AU241" i="7"/>
  <c r="AP273" i="7"/>
  <c r="AU273" i="7"/>
  <c r="AZ280" i="7"/>
  <c r="AZ283" i="7"/>
  <c r="BE285" i="7"/>
  <c r="AP288" i="7"/>
  <c r="AU288" i="7"/>
  <c r="AW288" i="7" s="1"/>
  <c r="AZ291" i="7"/>
  <c r="BE351" i="7"/>
  <c r="AP425" i="7"/>
  <c r="AZ425" i="7"/>
  <c r="AP462" i="7"/>
  <c r="AZ462" i="7"/>
  <c r="AU462" i="7"/>
  <c r="BE383" i="7"/>
  <c r="AZ404" i="7"/>
  <c r="AZ412" i="7"/>
  <c r="AU412" i="7"/>
  <c r="AZ415" i="7"/>
  <c r="BE426" i="7"/>
  <c r="BE439" i="7"/>
  <c r="BE447" i="7"/>
  <c r="BG447" i="7" s="1"/>
  <c r="AZ458" i="7"/>
  <c r="BE463" i="7"/>
  <c r="AU528" i="7"/>
  <c r="BE314" i="7"/>
  <c r="BE320" i="7"/>
  <c r="AZ325" i="7"/>
  <c r="AZ327" i="7"/>
  <c r="AZ329" i="7"/>
  <c r="AZ334" i="7"/>
  <c r="BB334" i="7" s="1"/>
  <c r="AZ347" i="7"/>
  <c r="AU365" i="7"/>
  <c r="BE372" i="7"/>
  <c r="AU390" i="7"/>
  <c r="AP401" i="7"/>
  <c r="AU404" i="7"/>
  <c r="AZ420" i="7"/>
  <c r="AU420" i="7"/>
  <c r="AU425" i="7"/>
  <c r="BE441" i="7"/>
  <c r="BG441" i="7" s="1"/>
  <c r="AP447" i="7"/>
  <c r="AU447" i="7"/>
  <c r="AZ455" i="7"/>
  <c r="AZ466" i="7"/>
  <c r="BE468" i="7"/>
  <c r="AU482" i="7"/>
  <c r="BE486" i="7"/>
  <c r="BE487" i="7"/>
  <c r="AZ492" i="7"/>
  <c r="AU518" i="7"/>
  <c r="BE521" i="7"/>
  <c r="BE531" i="7"/>
  <c r="AZ537" i="7"/>
  <c r="AU388" i="7"/>
  <c r="BE433" i="7"/>
  <c r="AZ441" i="7"/>
  <c r="BE444" i="7"/>
  <c r="AZ447" i="7"/>
  <c r="BE452" i="7"/>
  <c r="AP468" i="7"/>
  <c r="AP471" i="7"/>
  <c r="AP479" i="7"/>
  <c r="AZ482" i="7"/>
  <c r="AU489" i="7"/>
  <c r="AZ489" i="7"/>
  <c r="AP500" i="7"/>
  <c r="AU500" i="7"/>
  <c r="AU502" i="7"/>
  <c r="AZ515" i="7"/>
  <c r="AU520" i="7"/>
  <c r="AU521" i="7"/>
  <c r="AZ525" i="7"/>
  <c r="BE527" i="7"/>
  <c r="AU531" i="7"/>
  <c r="BE174" i="7"/>
  <c r="BE177" i="7"/>
  <c r="AZ183" i="7"/>
  <c r="AU183" i="7"/>
  <c r="AZ186" i="7"/>
  <c r="BE188" i="7"/>
  <c r="BE193" i="7"/>
  <c r="BE196" i="7"/>
  <c r="BE211" i="7"/>
  <c r="AZ224" i="7"/>
  <c r="BB224" i="7" s="1"/>
  <c r="AZ229" i="7"/>
  <c r="BE233" i="7"/>
  <c r="BE243" i="7"/>
  <c r="BE256" i="7"/>
  <c r="BE259" i="7"/>
  <c r="AU266" i="7"/>
  <c r="AW266" i="7" s="1"/>
  <c r="AU272" i="7"/>
  <c r="BE279" i="7"/>
  <c r="AZ282" i="7"/>
  <c r="AU287" i="7"/>
  <c r="AZ290" i="7"/>
  <c r="AZ309" i="7"/>
  <c r="BE333" i="7"/>
  <c r="AU339" i="7"/>
  <c r="AZ339" i="7"/>
  <c r="AP344" i="7"/>
  <c r="AU344" i="7"/>
  <c r="AU358" i="7"/>
  <c r="BE367" i="7"/>
  <c r="AU372" i="7"/>
  <c r="AZ372" i="7"/>
  <c r="BE374" i="7"/>
  <c r="BE387" i="7"/>
  <c r="AZ388" i="7"/>
  <c r="AP397" i="7"/>
  <c r="AU397" i="7"/>
  <c r="AZ403" i="7"/>
  <c r="AZ406" i="7"/>
  <c r="AU406" i="7"/>
  <c r="AZ409" i="7"/>
  <c r="BE417" i="7"/>
  <c r="AU422" i="7"/>
  <c r="AW422" i="7" s="1"/>
  <c r="AP433" i="7"/>
  <c r="AU441" i="7"/>
  <c r="AU444" i="7"/>
  <c r="BE449" i="7"/>
  <c r="AZ452" i="7"/>
  <c r="BE457" i="7"/>
  <c r="AU460" i="7"/>
  <c r="AZ460" i="7"/>
  <c r="AP465" i="7"/>
  <c r="AU468" i="7"/>
  <c r="AU471" i="7"/>
  <c r="AZ479" i="7"/>
  <c r="AP508" i="7"/>
  <c r="AU508" i="7"/>
  <c r="BE511" i="7"/>
  <c r="AP514" i="7"/>
  <c r="BE517" i="7"/>
  <c r="AZ521" i="7"/>
  <c r="AP527" i="7"/>
  <c r="AZ533" i="7"/>
  <c r="AU481" i="7"/>
  <c r="AZ481" i="7"/>
  <c r="AU494" i="7"/>
  <c r="AU505" i="7"/>
  <c r="AU510" i="7"/>
  <c r="AU511" i="7"/>
  <c r="AU519" i="7"/>
  <c r="AU532" i="7"/>
  <c r="AU533" i="7"/>
  <c r="BE264" i="7"/>
  <c r="AU274" i="7"/>
  <c r="BE276" i="7"/>
  <c r="BE281" i="7"/>
  <c r="BE284" i="7"/>
  <c r="AZ296" i="7"/>
  <c r="AZ299" i="7"/>
  <c r="BE306" i="7"/>
  <c r="BE308" i="7"/>
  <c r="BE313" i="7"/>
  <c r="BE324" i="7"/>
  <c r="BE338" i="7"/>
  <c r="BE349" i="7"/>
  <c r="BG349" i="7" s="1"/>
  <c r="BE352" i="7"/>
  <c r="AZ360" i="7"/>
  <c r="AU367" i="7"/>
  <c r="AZ367" i="7"/>
  <c r="BE384" i="7"/>
  <c r="AU387" i="7"/>
  <c r="AZ387" i="7"/>
  <c r="BB393" i="7"/>
  <c r="AU411" i="7"/>
  <c r="BE427" i="7"/>
  <c r="AZ446" i="7"/>
  <c r="BB446" i="7" s="1"/>
  <c r="BE454" i="7"/>
  <c r="AU491" i="7"/>
  <c r="AZ523" i="7"/>
  <c r="BB523" i="7" s="1"/>
  <c r="AU291" i="7"/>
  <c r="AU304" i="7"/>
  <c r="AU313" i="7"/>
  <c r="BE321" i="7"/>
  <c r="AP338" i="7"/>
  <c r="AU338" i="7"/>
  <c r="AU364" i="7"/>
  <c r="BE399" i="7"/>
  <c r="BE405" i="7"/>
  <c r="BG405" i="7" s="1"/>
  <c r="BE410" i="7"/>
  <c r="AP416" i="7"/>
  <c r="AP422" i="7"/>
  <c r="AP427" i="7"/>
  <c r="AU427" i="7"/>
  <c r="AZ432" i="7"/>
  <c r="AU445" i="7"/>
  <c r="AP456" i="7"/>
  <c r="BE467" i="7"/>
  <c r="AZ470" i="7"/>
  <c r="AZ473" i="7"/>
  <c r="AU473" i="7"/>
  <c r="AZ496" i="7"/>
  <c r="BE501" i="7"/>
  <c r="AZ502" i="7"/>
  <c r="BB502" i="7" s="1"/>
  <c r="BE504" i="7"/>
  <c r="AZ520" i="7"/>
  <c r="BB520" i="7" s="1"/>
  <c r="AU378" i="7"/>
  <c r="AU432" i="7"/>
  <c r="AU451" i="7"/>
  <c r="AZ451" i="7"/>
  <c r="AU538" i="7"/>
  <c r="AP170" i="7"/>
  <c r="AP176" i="7"/>
  <c r="AU176" i="7"/>
  <c r="BE184" i="7"/>
  <c r="AP187" i="7"/>
  <c r="AZ187" i="7"/>
  <c r="AP190" i="7"/>
  <c r="AZ190" i="7"/>
  <c r="BE200" i="7"/>
  <c r="AP205" i="7"/>
  <c r="AU205" i="7"/>
  <c r="AU210" i="7"/>
  <c r="AZ210" i="7"/>
  <c r="BE212" i="7"/>
  <c r="AZ219" i="7"/>
  <c r="AZ221" i="7"/>
  <c r="AP230" i="7"/>
  <c r="AU230" i="7"/>
  <c r="BE247" i="7"/>
  <c r="AU258" i="7"/>
  <c r="AZ258" i="7"/>
  <c r="BE273" i="7"/>
  <c r="AP278" i="7"/>
  <c r="AU278" i="7"/>
  <c r="BE283" i="7"/>
  <c r="BE294" i="7"/>
  <c r="AP298" i="7"/>
  <c r="AU301" i="7"/>
  <c r="BE303" i="7"/>
  <c r="AZ310" i="7"/>
  <c r="AU310" i="7"/>
  <c r="AZ321" i="7"/>
  <c r="AU321" i="7"/>
  <c r="BE337" i="7"/>
  <c r="BE340" i="7"/>
  <c r="BE373" i="7"/>
  <c r="AZ378" i="7"/>
  <c r="AU383" i="7"/>
  <c r="AU401" i="7"/>
  <c r="AW401" i="7" s="1"/>
  <c r="AU402" i="7"/>
  <c r="BE404" i="7"/>
  <c r="AU405" i="7"/>
  <c r="AP410" i="7"/>
  <c r="AZ413" i="7"/>
  <c r="AZ416" i="7"/>
  <c r="BE418" i="7"/>
  <c r="AZ421" i="7"/>
  <c r="BB421" i="7" s="1"/>
  <c r="BE442" i="7"/>
  <c r="AU448" i="7"/>
  <c r="AZ448" i="7"/>
  <c r="AP453" i="7"/>
  <c r="AZ456" i="7"/>
  <c r="AU475" i="7"/>
  <c r="AU487" i="7"/>
  <c r="BE490" i="7"/>
  <c r="AZ501" i="7"/>
  <c r="AU501" i="7"/>
  <c r="AU504" i="7"/>
  <c r="AZ504" i="7"/>
  <c r="AZ510" i="7"/>
  <c r="BE512" i="7"/>
  <c r="AU515" i="7"/>
  <c r="AU516" i="7"/>
  <c r="AZ516" i="7"/>
  <c r="AZ519" i="7"/>
  <c r="BE522" i="7"/>
  <c r="AU525" i="7"/>
  <c r="AU526" i="7"/>
  <c r="AZ532" i="7"/>
  <c r="AP535" i="7"/>
  <c r="AU480" i="7"/>
  <c r="BE492" i="7"/>
  <c r="AP512" i="7"/>
  <c r="AP522" i="7"/>
  <c r="AZ528" i="7"/>
  <c r="BE537" i="7"/>
  <c r="BF12" i="7"/>
  <c r="BF18" i="7"/>
  <c r="BA22" i="7"/>
  <c r="BF40" i="7"/>
  <c r="BF43" i="7"/>
  <c r="AQ68" i="7"/>
  <c r="AV78" i="7"/>
  <c r="AQ85" i="7"/>
  <c r="AQ88" i="7"/>
  <c r="BF144" i="7"/>
  <c r="BF161" i="7"/>
  <c r="AV198" i="7"/>
  <c r="BF229" i="7"/>
  <c r="BF234" i="7"/>
  <c r="BF247" i="7"/>
  <c r="BF272" i="7"/>
  <c r="BA285" i="7"/>
  <c r="BF308" i="7"/>
  <c r="BF315" i="7"/>
  <c r="BF317" i="7"/>
  <c r="BF324" i="7"/>
  <c r="BF326" i="7"/>
  <c r="BA336" i="7"/>
  <c r="BF344" i="7"/>
  <c r="BF358" i="7"/>
  <c r="BF370" i="7"/>
  <c r="BA370" i="7"/>
  <c r="AQ389" i="7"/>
  <c r="BF426" i="7"/>
  <c r="BF450" i="7"/>
  <c r="BF462" i="7"/>
  <c r="BF491" i="7"/>
  <c r="AQ512" i="7"/>
  <c r="BA516" i="7"/>
  <c r="AV527" i="7"/>
  <c r="AV534" i="7"/>
  <c r="BA12" i="7"/>
  <c r="BB12" i="7" s="1"/>
  <c r="AV15" i="7"/>
  <c r="BF30" i="7"/>
  <c r="BF33" i="7"/>
  <c r="BF49" i="7"/>
  <c r="BG49" i="7" s="1"/>
  <c r="BA73" i="7"/>
  <c r="BF78" i="7"/>
  <c r="BF100" i="7"/>
  <c r="AV113" i="7"/>
  <c r="BA114" i="7"/>
  <c r="BA124" i="7"/>
  <c r="AV147" i="7"/>
  <c r="BA153" i="7"/>
  <c r="BA155" i="7"/>
  <c r="BB155" i="7" s="1"/>
  <c r="BF158" i="7"/>
  <c r="BF175" i="7"/>
  <c r="BF178" i="7"/>
  <c r="BG178" i="7" s="1"/>
  <c r="BF187" i="7"/>
  <c r="BF246" i="7"/>
  <c r="AV271" i="7"/>
  <c r="BA272" i="7"/>
  <c r="BF300" i="7"/>
  <c r="BA330" i="7"/>
  <c r="BA341" i="7"/>
  <c r="AV357" i="7"/>
  <c r="BA358" i="7"/>
  <c r="AV362" i="7"/>
  <c r="BF377" i="7"/>
  <c r="BF383" i="7"/>
  <c r="BF417" i="7"/>
  <c r="BA423" i="7"/>
  <c r="AV425" i="7"/>
  <c r="BA450" i="7"/>
  <c r="BF453" i="7"/>
  <c r="BF487" i="7"/>
  <c r="BF497" i="7"/>
  <c r="BF500" i="7"/>
  <c r="AQ49" i="7"/>
  <c r="AQ175" i="7"/>
  <c r="AQ184" i="7"/>
  <c r="AQ500" i="7"/>
  <c r="BF20" i="7"/>
  <c r="BF23" i="7"/>
  <c r="BF39" i="7"/>
  <c r="BF42" i="7"/>
  <c r="AV61" i="7"/>
  <c r="AQ64" i="7"/>
  <c r="BF67" i="7"/>
  <c r="BA70" i="7"/>
  <c r="AQ75" i="7"/>
  <c r="BF81" i="7"/>
  <c r="AQ93" i="7"/>
  <c r="BF96" i="7"/>
  <c r="BF99" i="7"/>
  <c r="BF102" i="7"/>
  <c r="BA103" i="7"/>
  <c r="BF105" i="7"/>
  <c r="BF116" i="7"/>
  <c r="BF119" i="7"/>
  <c r="BF135" i="7"/>
  <c r="BF157" i="7"/>
  <c r="AQ165" i="7"/>
  <c r="BF181" i="7"/>
  <c r="AQ192" i="7"/>
  <c r="AQ197" i="7"/>
  <c r="BF203" i="7"/>
  <c r="BF230" i="7"/>
  <c r="BF243" i="7"/>
  <c r="BF257" i="7"/>
  <c r="BF276" i="7"/>
  <c r="BF296" i="7"/>
  <c r="BF299" i="7"/>
  <c r="BF352" i="7"/>
  <c r="BF362" i="7"/>
  <c r="BG362" i="7" s="1"/>
  <c r="BF372" i="7"/>
  <c r="BF393" i="7"/>
  <c r="AV402" i="7"/>
  <c r="BF425" i="7"/>
  <c r="BF435" i="7"/>
  <c r="BF464" i="7"/>
  <c r="BF490" i="7"/>
  <c r="BA496" i="7"/>
  <c r="BF502" i="7"/>
  <c r="AQ503" i="7"/>
  <c r="BF508" i="7"/>
  <c r="BF518" i="7"/>
  <c r="BA531" i="7"/>
  <c r="BF29" i="7"/>
  <c r="BA42" i="7"/>
  <c r="AV93" i="7"/>
  <c r="BA130" i="7"/>
  <c r="AV135" i="7"/>
  <c r="BF149" i="7"/>
  <c r="BF213" i="7"/>
  <c r="AV257" i="7"/>
  <c r="BF316" i="7"/>
  <c r="BF318" i="7"/>
  <c r="BA379" i="7"/>
  <c r="AV410" i="7"/>
  <c r="BA413" i="7"/>
  <c r="BB413" i="7" s="1"/>
  <c r="AV438" i="7"/>
  <c r="BA530" i="7"/>
  <c r="BF533" i="7"/>
  <c r="AV26" i="7"/>
  <c r="AQ29" i="7"/>
  <c r="AR29" i="7" s="1"/>
  <c r="BF54" i="7"/>
  <c r="BF69" i="7"/>
  <c r="AV77" i="7"/>
  <c r="AQ82" i="7"/>
  <c r="AQ87" i="7"/>
  <c r="AQ123" i="7"/>
  <c r="AV156" i="7"/>
  <c r="AQ159" i="7"/>
  <c r="BF186" i="7"/>
  <c r="BF208" i="7"/>
  <c r="BG208" i="7" s="1"/>
  <c r="AV220" i="7"/>
  <c r="BF222" i="7"/>
  <c r="BF224" i="7"/>
  <c r="BF227" i="7"/>
  <c r="AQ251" i="7"/>
  <c r="AQ270" i="7"/>
  <c r="AV280" i="7"/>
  <c r="BA281" i="7"/>
  <c r="BF289" i="7"/>
  <c r="BF356" i="7"/>
  <c r="AQ390" i="7"/>
  <c r="AV427" i="7"/>
  <c r="BA449" i="7"/>
  <c r="BF469" i="7"/>
  <c r="BA476" i="7"/>
  <c r="BF507" i="7"/>
  <c r="BG507" i="7" s="1"/>
  <c r="AV510" i="7"/>
  <c r="AQ519" i="7"/>
  <c r="AR519" i="7" s="1"/>
  <c r="AQ520" i="7"/>
  <c r="AV521" i="7"/>
  <c r="BF526" i="7"/>
  <c r="BF19" i="7"/>
  <c r="BF22" i="7"/>
  <c r="BF28" i="7"/>
  <c r="BG28" i="7" s="1"/>
  <c r="BA32" i="7"/>
  <c r="BB32" i="7" s="1"/>
  <c r="BF50" i="7"/>
  <c r="AQ66" i="7"/>
  <c r="AQ69" i="7"/>
  <c r="BF71" i="7"/>
  <c r="BF79" i="7"/>
  <c r="BF86" i="7"/>
  <c r="AQ94" i="7"/>
  <c r="AQ108" i="7"/>
  <c r="BF111" i="7"/>
  <c r="BG111" i="7" s="1"/>
  <c r="AQ117" i="7"/>
  <c r="BF129" i="7"/>
  <c r="BF151" i="7"/>
  <c r="AQ154" i="7"/>
  <c r="BF156" i="7"/>
  <c r="AV180" i="7"/>
  <c r="AQ205" i="7"/>
  <c r="BF210" i="7"/>
  <c r="AQ237" i="7"/>
  <c r="BF242" i="7"/>
  <c r="AV250" i="7"/>
  <c r="BF251" i="7"/>
  <c r="BF256" i="7"/>
  <c r="AQ275" i="7"/>
  <c r="BF298" i="7"/>
  <c r="BF322" i="7"/>
  <c r="BF339" i="7"/>
  <c r="BF347" i="7"/>
  <c r="BF378" i="7"/>
  <c r="BF415" i="7"/>
  <c r="BF432" i="7"/>
  <c r="AQ434" i="7"/>
  <c r="AV454" i="7"/>
  <c r="AV465" i="7"/>
  <c r="BF466" i="7"/>
  <c r="AQ474" i="7"/>
  <c r="BF478" i="7"/>
  <c r="AQ504" i="7"/>
  <c r="AQ517" i="7"/>
  <c r="AV535" i="7"/>
  <c r="BF53" i="7"/>
  <c r="BF56" i="7"/>
  <c r="AV68" i="7"/>
  <c r="AV88" i="7"/>
  <c r="AV92" i="7"/>
  <c r="AV94" i="7"/>
  <c r="AV101" i="7"/>
  <c r="AQ104" i="7"/>
  <c r="AV212" i="7"/>
  <c r="AV261" i="7"/>
  <c r="AQ285" i="7"/>
  <c r="AQ355" i="7"/>
  <c r="BA359" i="7"/>
  <c r="AV363" i="7"/>
  <c r="BA366" i="7"/>
  <c r="BF381" i="7"/>
  <c r="BA400" i="7"/>
  <c r="AV424" i="7"/>
  <c r="BF442" i="7"/>
  <c r="BF451" i="7"/>
  <c r="BF454" i="7"/>
  <c r="BF468" i="7"/>
  <c r="AV474" i="7"/>
  <c r="AV509" i="7"/>
  <c r="BF510" i="7"/>
  <c r="AV512" i="7"/>
  <c r="AW512" i="7" s="1"/>
  <c r="BA513" i="7"/>
  <c r="AV520" i="7"/>
  <c r="AQ528" i="7"/>
  <c r="AQ535" i="7"/>
  <c r="AV460" i="7"/>
  <c r="AQ460" i="7"/>
  <c r="BA460" i="7"/>
  <c r="BF15" i="7"/>
  <c r="BF25" i="7"/>
  <c r="BF35" i="7"/>
  <c r="BF45" i="7"/>
  <c r="BF52" i="7"/>
  <c r="BF55" i="7"/>
  <c r="BG55" i="7" s="1"/>
  <c r="BA61" i="7"/>
  <c r="BA62" i="7"/>
  <c r="AV73" i="7"/>
  <c r="BA86" i="7"/>
  <c r="BA125" i="7"/>
  <c r="BF133" i="7"/>
  <c r="AV150" i="7"/>
  <c r="BA150" i="7"/>
  <c r="AQ150" i="7"/>
  <c r="BF180" i="7"/>
  <c r="BG180" i="7" s="1"/>
  <c r="BA180" i="7"/>
  <c r="BB180" i="7" s="1"/>
  <c r="BA216" i="7"/>
  <c r="BA251" i="7"/>
  <c r="AQ276" i="7"/>
  <c r="BF327" i="7"/>
  <c r="AV457" i="7"/>
  <c r="BA457" i="7"/>
  <c r="BF459" i="7"/>
  <c r="BA15" i="7"/>
  <c r="BA45" i="7"/>
  <c r="BF48" i="7"/>
  <c r="BF58" i="7"/>
  <c r="BF61" i="7"/>
  <c r="BF311" i="7"/>
  <c r="BA405" i="7"/>
  <c r="AV405" i="7"/>
  <c r="AQ405" i="7"/>
  <c r="BA447" i="7"/>
  <c r="AQ524" i="7"/>
  <c r="AV524" i="7"/>
  <c r="AV25" i="7"/>
  <c r="AV35" i="7"/>
  <c r="AV45" i="7"/>
  <c r="AV55" i="7"/>
  <c r="BA91" i="7"/>
  <c r="BB91" i="7" s="1"/>
  <c r="AQ96" i="7"/>
  <c r="BA96" i="7"/>
  <c r="BA193" i="7"/>
  <c r="AQ193" i="7"/>
  <c r="BF250" i="7"/>
  <c r="BG250" i="7" s="1"/>
  <c r="AQ250" i="7"/>
  <c r="BA260" i="7"/>
  <c r="AQ260" i="7"/>
  <c r="AQ430" i="7"/>
  <c r="BA430" i="7"/>
  <c r="BF444" i="7"/>
  <c r="AQ18" i="7"/>
  <c r="AQ28" i="7"/>
  <c r="AQ38" i="7"/>
  <c r="AQ48" i="7"/>
  <c r="AQ58" i="7"/>
  <c r="BF80" i="7"/>
  <c r="BA81" i="7"/>
  <c r="BF88" i="7"/>
  <c r="BF92" i="7"/>
  <c r="BF109" i="7"/>
  <c r="AQ122" i="7"/>
  <c r="AQ176" i="7"/>
  <c r="BF198" i="7"/>
  <c r="BF228" i="7"/>
  <c r="BF303" i="7"/>
  <c r="AV364" i="7"/>
  <c r="BA364" i="7"/>
  <c r="AQ515" i="7"/>
  <c r="BA515" i="7"/>
  <c r="AV515" i="7"/>
  <c r="AV11" i="7"/>
  <c r="BF14" i="7"/>
  <c r="BG14" i="7" s="1"/>
  <c r="AV21" i="7"/>
  <c r="BF24" i="7"/>
  <c r="BG24" i="7" s="1"/>
  <c r="AV31" i="7"/>
  <c r="AW31" i="7" s="1"/>
  <c r="BF34" i="7"/>
  <c r="AV41" i="7"/>
  <c r="BF44" i="7"/>
  <c r="BF47" i="7"/>
  <c r="BG47" i="7" s="1"/>
  <c r="BF57" i="7"/>
  <c r="BF60" i="7"/>
  <c r="BA64" i="7"/>
  <c r="BA75" i="7"/>
  <c r="BA99" i="7"/>
  <c r="BF104" i="7"/>
  <c r="BF107" i="7"/>
  <c r="AQ119" i="7"/>
  <c r="BA132" i="7"/>
  <c r="BF132" i="7"/>
  <c r="BA142" i="7"/>
  <c r="BA144" i="7"/>
  <c r="BA172" i="7"/>
  <c r="BA175" i="7"/>
  <c r="BB175" i="7" s="1"/>
  <c r="AV190" i="7"/>
  <c r="AW190" i="7" s="1"/>
  <c r="BA190" i="7"/>
  <c r="AQ190" i="7"/>
  <c r="BF192" i="7"/>
  <c r="AQ228" i="7"/>
  <c r="BA300" i="7"/>
  <c r="AQ300" i="7"/>
  <c r="AQ395" i="7"/>
  <c r="BA395" i="7"/>
  <c r="BB395" i="7" s="1"/>
  <c r="AQ14" i="7"/>
  <c r="AR14" i="7" s="1"/>
  <c r="AQ24" i="7"/>
  <c r="AQ34" i="7"/>
  <c r="AQ44" i="7"/>
  <c r="AV51" i="7"/>
  <c r="AQ77" i="7"/>
  <c r="BG103" i="7"/>
  <c r="AV104" i="7"/>
  <c r="AV107" i="7"/>
  <c r="AW107" i="7" s="1"/>
  <c r="BF108" i="7"/>
  <c r="BG108" i="7" s="1"/>
  <c r="BA157" i="7"/>
  <c r="BF168" i="7"/>
  <c r="BA222" i="7"/>
  <c r="BF363" i="7"/>
  <c r="BF511" i="7"/>
  <c r="BG511" i="7" s="1"/>
  <c r="AQ514" i="7"/>
  <c r="AV514" i="7"/>
  <c r="BA16" i="7"/>
  <c r="BA17" i="7"/>
  <c r="BA26" i="7"/>
  <c r="BA27" i="7"/>
  <c r="BA36" i="7"/>
  <c r="BA37" i="7"/>
  <c r="BA46" i="7"/>
  <c r="BA47" i="7"/>
  <c r="BB47" i="7" s="1"/>
  <c r="AQ54" i="7"/>
  <c r="BA56" i="7"/>
  <c r="BB56" i="7" s="1"/>
  <c r="BA57" i="7"/>
  <c r="AV60" i="7"/>
  <c r="BF63" i="7"/>
  <c r="BG63" i="7" s="1"/>
  <c r="BF72" i="7"/>
  <c r="BA77" i="7"/>
  <c r="BA78" i="7"/>
  <c r="BF84" i="7"/>
  <c r="BF95" i="7"/>
  <c r="BA102" i="7"/>
  <c r="BB102" i="7" s="1"/>
  <c r="BF112" i="7"/>
  <c r="BG112" i="7" s="1"/>
  <c r="BA116" i="7"/>
  <c r="BF138" i="7"/>
  <c r="BG145" i="7"/>
  <c r="AV162" i="7"/>
  <c r="AW162" i="7" s="1"/>
  <c r="AQ168" i="7"/>
  <c r="BF258" i="7"/>
  <c r="AQ265" i="7"/>
  <c r="AV265" i="7"/>
  <c r="BA392" i="7"/>
  <c r="AQ12" i="7"/>
  <c r="AV20" i="7"/>
  <c r="AQ22" i="7"/>
  <c r="AV30" i="7"/>
  <c r="AQ32" i="7"/>
  <c r="AV40" i="7"/>
  <c r="AQ42" i="7"/>
  <c r="AV50" i="7"/>
  <c r="AW50" i="7" s="1"/>
  <c r="AQ63" i="7"/>
  <c r="BA72" i="7"/>
  <c r="BF74" i="7"/>
  <c r="AV79" i="7"/>
  <c r="AQ84" i="7"/>
  <c r="AQ89" i="7"/>
  <c r="AV105" i="7"/>
  <c r="BF106" i="7"/>
  <c r="BA111" i="7"/>
  <c r="BB111" i="7" s="1"/>
  <c r="AQ112" i="7"/>
  <c r="AQ114" i="7"/>
  <c r="BF121" i="7"/>
  <c r="BA138" i="7"/>
  <c r="AQ145" i="7"/>
  <c r="AQ180" i="7"/>
  <c r="BA184" i="7"/>
  <c r="BA189" i="7"/>
  <c r="BA206" i="7"/>
  <c r="AQ206" i="7"/>
  <c r="BA270" i="7"/>
  <c r="AV270" i="7"/>
  <c r="AV296" i="7"/>
  <c r="BA296" i="7"/>
  <c r="AV472" i="7"/>
  <c r="BA472" i="7"/>
  <c r="AQ472" i="7"/>
  <c r="AQ13" i="7"/>
  <c r="AQ23" i="7"/>
  <c r="AR23" i="7" s="1"/>
  <c r="AQ33" i="7"/>
  <c r="AQ43" i="7"/>
  <c r="AQ52" i="7"/>
  <c r="BA53" i="7"/>
  <c r="BF62" i="7"/>
  <c r="BG62" i="7" s="1"/>
  <c r="AQ70" i="7"/>
  <c r="AV71" i="7"/>
  <c r="AQ74" i="7"/>
  <c r="BF77" i="7"/>
  <c r="BA82" i="7"/>
  <c r="BF83" i="7"/>
  <c r="BF87" i="7"/>
  <c r="BF97" i="7"/>
  <c r="AQ101" i="7"/>
  <c r="AV114" i="7"/>
  <c r="AQ130" i="7"/>
  <c r="BF134" i="7"/>
  <c r="AQ185" i="7"/>
  <c r="BA187" i="7"/>
  <c r="BF205" i="7"/>
  <c r="BG205" i="7" s="1"/>
  <c r="AV219" i="7"/>
  <c r="AQ240" i="7"/>
  <c r="AV243" i="7"/>
  <c r="BA289" i="7"/>
  <c r="AQ289" i="7"/>
  <c r="AQ292" i="7"/>
  <c r="BF295" i="7"/>
  <c r="BF357" i="7"/>
  <c r="BG357" i="7" s="1"/>
  <c r="BF471" i="7"/>
  <c r="BF313" i="7"/>
  <c r="BG313" i="7" s="1"/>
  <c r="BF329" i="7"/>
  <c r="BF337" i="7"/>
  <c r="BF340" i="7"/>
  <c r="BA354" i="7"/>
  <c r="AV354" i="7"/>
  <c r="AQ374" i="7"/>
  <c r="AV374" i="7"/>
  <c r="BF386" i="7"/>
  <c r="BF394" i="7"/>
  <c r="BF404" i="7"/>
  <c r="AQ408" i="7"/>
  <c r="AQ411" i="7"/>
  <c r="BF414" i="7"/>
  <c r="BA420" i="7"/>
  <c r="BB420" i="7" s="1"/>
  <c r="BF424" i="7"/>
  <c r="BF440" i="7"/>
  <c r="BF456" i="7"/>
  <c r="BA495" i="7"/>
  <c r="BA511" i="7"/>
  <c r="AQ511" i="7"/>
  <c r="AV389" i="7"/>
  <c r="BA389" i="7"/>
  <c r="AQ404" i="7"/>
  <c r="AQ456" i="7"/>
  <c r="BA518" i="7"/>
  <c r="BB518" i="7" s="1"/>
  <c r="AQ518" i="7"/>
  <c r="AQ224" i="7"/>
  <c r="BF245" i="7"/>
  <c r="BF264" i="7"/>
  <c r="BA276" i="7"/>
  <c r="BB276" i="7" s="1"/>
  <c r="AV281" i="7"/>
  <c r="AV285" i="7"/>
  <c r="AW285" i="7" s="1"/>
  <c r="BF291" i="7"/>
  <c r="AQ303" i="7"/>
  <c r="AQ352" i="7"/>
  <c r="BA356" i="7"/>
  <c r="BA362" i="7"/>
  <c r="BF382" i="7"/>
  <c r="BF385" i="7"/>
  <c r="AQ407" i="7"/>
  <c r="BF410" i="7"/>
  <c r="AV417" i="7"/>
  <c r="BA417" i="7"/>
  <c r="AQ417" i="7"/>
  <c r="BA432" i="7"/>
  <c r="AQ432" i="7"/>
  <c r="BF484" i="7"/>
  <c r="AQ510" i="7"/>
  <c r="AQ537" i="7"/>
  <c r="BF148" i="7"/>
  <c r="BF167" i="7"/>
  <c r="BF171" i="7"/>
  <c r="BF174" i="7"/>
  <c r="BA186" i="7"/>
  <c r="AV187" i="7"/>
  <c r="AW187" i="7" s="1"/>
  <c r="BF197" i="7"/>
  <c r="BA229" i="7"/>
  <c r="AV245" i="7"/>
  <c r="AW245" i="7" s="1"/>
  <c r="BA247" i="7"/>
  <c r="AV249" i="7"/>
  <c r="AW249" i="7" s="1"/>
  <c r="BA257" i="7"/>
  <c r="BA258" i="7"/>
  <c r="BF266" i="7"/>
  <c r="BG266" i="7" s="1"/>
  <c r="BA273" i="7"/>
  <c r="BA287" i="7"/>
  <c r="AV288" i="7"/>
  <c r="BA291" i="7"/>
  <c r="BF294" i="7"/>
  <c r="AV352" i="7"/>
  <c r="BF416" i="7"/>
  <c r="BF455" i="7"/>
  <c r="BF506" i="7"/>
  <c r="AQ509" i="7"/>
  <c r="AV174" i="7"/>
  <c r="BA177" i="7"/>
  <c r="AV183" i="7"/>
  <c r="AQ191" i="7"/>
  <c r="BA195" i="7"/>
  <c r="AV233" i="7"/>
  <c r="BG237" i="7"/>
  <c r="BA262" i="7"/>
  <c r="BA269" i="7"/>
  <c r="AQ281" i="7"/>
  <c r="AV294" i="7"/>
  <c r="AW294" i="7" s="1"/>
  <c r="AV298" i="7"/>
  <c r="AW298" i="7" s="1"/>
  <c r="BA347" i="7"/>
  <c r="BF348" i="7"/>
  <c r="BA349" i="7"/>
  <c r="AQ349" i="7"/>
  <c r="AQ369" i="7"/>
  <c r="BF373" i="7"/>
  <c r="AV403" i="7"/>
  <c r="AW403" i="7" s="1"/>
  <c r="AQ419" i="7"/>
  <c r="AV426" i="7"/>
  <c r="BA452" i="7"/>
  <c r="BB452" i="7" s="1"/>
  <c r="AQ452" i="7"/>
  <c r="BF479" i="7"/>
  <c r="BA480" i="7"/>
  <c r="BF483" i="7"/>
  <c r="AQ506" i="7"/>
  <c r="BA152" i="7"/>
  <c r="AV155" i="7"/>
  <c r="AV161" i="7"/>
  <c r="AQ164" i="7"/>
  <c r="AQ170" i="7"/>
  <c r="BF173" i="7"/>
  <c r="AQ179" i="7"/>
  <c r="AV193" i="7"/>
  <c r="BF194" i="7"/>
  <c r="BF200" i="7"/>
  <c r="AQ203" i="7"/>
  <c r="BF214" i="7"/>
  <c r="BF223" i="7"/>
  <c r="BF241" i="7"/>
  <c r="AQ247" i="7"/>
  <c r="AV278" i="7"/>
  <c r="BF281" i="7"/>
  <c r="BF290" i="7"/>
  <c r="AV367" i="7"/>
  <c r="AW367" i="7" s="1"/>
  <c r="BA367" i="7"/>
  <c r="AQ367" i="7"/>
  <c r="BF384" i="7"/>
  <c r="BA396" i="7"/>
  <c r="AV396" i="7"/>
  <c r="AQ399" i="7"/>
  <c r="BF412" i="7"/>
  <c r="BG412" i="7" s="1"/>
  <c r="BF461" i="7"/>
  <c r="BA464" i="7"/>
  <c r="BA533" i="7"/>
  <c r="AQ533" i="7"/>
  <c r="AV160" i="7"/>
  <c r="BG176" i="7"/>
  <c r="AQ232" i="7"/>
  <c r="AV255" i="7"/>
  <c r="AW255" i="7" s="1"/>
  <c r="AV260" i="7"/>
  <c r="BA335" i="7"/>
  <c r="AV339" i="7"/>
  <c r="BA339" i="7"/>
  <c r="AQ346" i="7"/>
  <c r="BA374" i="7"/>
  <c r="BA408" i="7"/>
  <c r="BA411" i="7"/>
  <c r="BF505" i="7"/>
  <c r="BF525" i="7"/>
  <c r="BA525" i="7"/>
  <c r="BA526" i="7"/>
  <c r="AV526" i="7"/>
  <c r="AQ526" i="7"/>
  <c r="BF120" i="7"/>
  <c r="AV123" i="7"/>
  <c r="AV125" i="7"/>
  <c r="BA128" i="7"/>
  <c r="AV136" i="7"/>
  <c r="AQ142" i="7"/>
  <c r="AV158" i="7"/>
  <c r="AQ160" i="7"/>
  <c r="AQ163" i="7"/>
  <c r="BF166" i="7"/>
  <c r="AQ169" i="7"/>
  <c r="AV173" i="7"/>
  <c r="AV177" i="7"/>
  <c r="AV184" i="7"/>
  <c r="BF190" i="7"/>
  <c r="BF193" i="7"/>
  <c r="AV200" i="7"/>
  <c r="BA207" i="7"/>
  <c r="AQ213" i="7"/>
  <c r="BF225" i="7"/>
  <c r="AV238" i="7"/>
  <c r="BF244" i="7"/>
  <c r="AV256" i="7"/>
  <c r="BA261" i="7"/>
  <c r="BB261" i="7" s="1"/>
  <c r="BF280" i="7"/>
  <c r="BF286" i="7"/>
  <c r="BF323" i="7"/>
  <c r="BF332" i="7"/>
  <c r="BF338" i="7"/>
  <c r="BA344" i="7"/>
  <c r="AQ392" i="7"/>
  <c r="BF395" i="7"/>
  <c r="AV398" i="7"/>
  <c r="BA412" i="7"/>
  <c r="BB412" i="7" s="1"/>
  <c r="BA428" i="7"/>
  <c r="BF463" i="7"/>
  <c r="BF475" i="7"/>
  <c r="BA499" i="7"/>
  <c r="AQ499" i="7"/>
  <c r="BF515" i="7"/>
  <c r="AV516" i="7"/>
  <c r="AQ516" i="7"/>
  <c r="AQ525" i="7"/>
  <c r="AR525" i="7" s="1"/>
  <c r="AV537" i="7"/>
  <c r="AV347" i="7"/>
  <c r="BF353" i="7"/>
  <c r="AQ357" i="7"/>
  <c r="BF360" i="7"/>
  <c r="BF388" i="7"/>
  <c r="BA402" i="7"/>
  <c r="AV414" i="7"/>
  <c r="BF430" i="7"/>
  <c r="BG430" i="7" s="1"/>
  <c r="AQ431" i="7"/>
  <c r="AV437" i="7"/>
  <c r="AQ449" i="7"/>
  <c r="AQ451" i="7"/>
  <c r="AQ459" i="7"/>
  <c r="BA466" i="7"/>
  <c r="BF467" i="7"/>
  <c r="BG467" i="7" s="1"/>
  <c r="BF488" i="7"/>
  <c r="BG488" i="7" s="1"/>
  <c r="AQ498" i="7"/>
  <c r="BF501" i="7"/>
  <c r="AQ505" i="7"/>
  <c r="BF513" i="7"/>
  <c r="BF523" i="7"/>
  <c r="BF530" i="7"/>
  <c r="BF531" i="7"/>
  <c r="AV455" i="7"/>
  <c r="AQ488" i="7"/>
  <c r="AQ491" i="7"/>
  <c r="AR491" i="7" s="1"/>
  <c r="BA422" i="7"/>
  <c r="BF436" i="7"/>
  <c r="BA467" i="7"/>
  <c r="AV498" i="7"/>
  <c r="AV501" i="7"/>
  <c r="BA508" i="7"/>
  <c r="BF520" i="7"/>
  <c r="BF521" i="7"/>
  <c r="BF536" i="7"/>
  <c r="BA331" i="7"/>
  <c r="AV334" i="7"/>
  <c r="AV340" i="7"/>
  <c r="AV343" i="7"/>
  <c r="BF355" i="7"/>
  <c r="AV369" i="7"/>
  <c r="BF390" i="7"/>
  <c r="BG390" i="7" s="1"/>
  <c r="AQ410" i="7"/>
  <c r="BF418" i="7"/>
  <c r="BF421" i="7"/>
  <c r="AQ429" i="7"/>
  <c r="BF433" i="7"/>
  <c r="AV435" i="7"/>
  <c r="BF439" i="7"/>
  <c r="BF465" i="7"/>
  <c r="BA470" i="7"/>
  <c r="BG481" i="7"/>
  <c r="BA493" i="7"/>
  <c r="BA521" i="7"/>
  <c r="BF528" i="7"/>
  <c r="BF535" i="7"/>
  <c r="BA536" i="7"/>
  <c r="AV251" i="7"/>
  <c r="BF267" i="7"/>
  <c r="AV274" i="7"/>
  <c r="AV276" i="7"/>
  <c r="BF277" i="7"/>
  <c r="AQ280" i="7"/>
  <c r="BF283" i="7"/>
  <c r="AQ286" i="7"/>
  <c r="BA290" i="7"/>
  <c r="BF301" i="7"/>
  <c r="BF304" i="7"/>
  <c r="AQ336" i="7"/>
  <c r="BG344" i="7"/>
  <c r="BF351" i="7"/>
  <c r="BF359" i="7"/>
  <c r="BG359" i="7" s="1"/>
  <c r="BF368" i="7"/>
  <c r="BF376" i="7"/>
  <c r="AV387" i="7"/>
  <c r="BA397" i="7"/>
  <c r="BB397" i="7" s="1"/>
  <c r="BF401" i="7"/>
  <c r="BF413" i="7"/>
  <c r="BG413" i="7" s="1"/>
  <c r="AV433" i="7"/>
  <c r="AQ439" i="7"/>
  <c r="AQ442" i="7"/>
  <c r="BF448" i="7"/>
  <c r="AQ462" i="7"/>
  <c r="AQ465" i="7"/>
  <c r="BF473" i="7"/>
  <c r="BA477" i="7"/>
  <c r="AV486" i="7"/>
  <c r="AV489" i="7"/>
  <c r="AV497" i="7"/>
  <c r="AV504" i="7"/>
  <c r="AQ507" i="7"/>
  <c r="AV517" i="7"/>
  <c r="BA528" i="7"/>
  <c r="BF314" i="7"/>
  <c r="BG314" i="7" s="1"/>
  <c r="BF321" i="7"/>
  <c r="BF330" i="7"/>
  <c r="BF342" i="7"/>
  <c r="BF350" i="7"/>
  <c r="BF354" i="7"/>
  <c r="AQ361" i="7"/>
  <c r="AQ396" i="7"/>
  <c r="AV413" i="7"/>
  <c r="AQ420" i="7"/>
  <c r="BA435" i="7"/>
  <c r="AV453" i="7"/>
  <c r="AW453" i="7" s="1"/>
  <c r="BF457" i="7"/>
  <c r="AV469" i="7"/>
  <c r="AQ492" i="7"/>
  <c r="AV499" i="7"/>
  <c r="AV511" i="7"/>
  <c r="AV532" i="7"/>
  <c r="AW26" i="7"/>
  <c r="AP12" i="7"/>
  <c r="AP17" i="7"/>
  <c r="AR17" i="7" s="1"/>
  <c r="AP22" i="7"/>
  <c r="AP27" i="7"/>
  <c r="AR27" i="7" s="1"/>
  <c r="AP32" i="7"/>
  <c r="AP37" i="7"/>
  <c r="AP42" i="7"/>
  <c r="AP47" i="7"/>
  <c r="AR47" i="7" s="1"/>
  <c r="AP52" i="7"/>
  <c r="AP57" i="7"/>
  <c r="AP62" i="7"/>
  <c r="AR62" i="7" s="1"/>
  <c r="AP70" i="7"/>
  <c r="AP72" i="7"/>
  <c r="AP83" i="7"/>
  <c r="AP94" i="7"/>
  <c r="AP103" i="7"/>
  <c r="AR103" i="7" s="1"/>
  <c r="AQ129" i="7"/>
  <c r="AV129" i="7"/>
  <c r="BA129" i="7"/>
  <c r="AZ169" i="7"/>
  <c r="AU169" i="7"/>
  <c r="AP169" i="7"/>
  <c r="AV14" i="7"/>
  <c r="AV19" i="7"/>
  <c r="AV24" i="7"/>
  <c r="AV29" i="7"/>
  <c r="AV34" i="7"/>
  <c r="AV39" i="7"/>
  <c r="AV44" i="7"/>
  <c r="AV49" i="7"/>
  <c r="AV54" i="7"/>
  <c r="AW54" i="7" s="1"/>
  <c r="AV59" i="7"/>
  <c r="BE68" i="7"/>
  <c r="BA80" i="7"/>
  <c r="BA84" i="7"/>
  <c r="BA87" i="7"/>
  <c r="AP89" i="7"/>
  <c r="BA100" i="7"/>
  <c r="AQ100" i="7"/>
  <c r="BF101" i="7"/>
  <c r="AZ105" i="7"/>
  <c r="AU105" i="7"/>
  <c r="AP105" i="7"/>
  <c r="AZ114" i="7"/>
  <c r="AU114" i="7"/>
  <c r="AP114" i="7"/>
  <c r="AZ117" i="7"/>
  <c r="AU117" i="7"/>
  <c r="AP117" i="7"/>
  <c r="AZ132" i="7"/>
  <c r="AU132" i="7"/>
  <c r="AP132" i="7"/>
  <c r="BE161" i="7"/>
  <c r="AZ161" i="7"/>
  <c r="AU168" i="7"/>
  <c r="AZ168" i="7"/>
  <c r="AP168" i="7"/>
  <c r="AP11" i="7"/>
  <c r="AP16" i="7"/>
  <c r="AP21" i="7"/>
  <c r="AP26" i="7"/>
  <c r="AP31" i="7"/>
  <c r="AP36" i="7"/>
  <c r="AP41" i="7"/>
  <c r="AP46" i="7"/>
  <c r="AP51" i="7"/>
  <c r="AP56" i="7"/>
  <c r="AP61" i="7"/>
  <c r="AV63" i="7"/>
  <c r="BA67" i="7"/>
  <c r="AV67" i="7"/>
  <c r="AV76" i="7"/>
  <c r="AZ79" i="7"/>
  <c r="AP79" i="7"/>
  <c r="AV80" i="7"/>
  <c r="AQ86" i="7"/>
  <c r="BA88" i="7"/>
  <c r="BF93" i="7"/>
  <c r="BA93" i="7"/>
  <c r="AZ95" i="7"/>
  <c r="AP95" i="7"/>
  <c r="BE104" i="7"/>
  <c r="BE106" i="7"/>
  <c r="AZ106" i="7"/>
  <c r="AQ120" i="7"/>
  <c r="BE157" i="7"/>
  <c r="AZ157" i="7"/>
  <c r="AQ11" i="7"/>
  <c r="AV13" i="7"/>
  <c r="AZ14" i="7"/>
  <c r="AQ16" i="7"/>
  <c r="AV18" i="7"/>
  <c r="AZ19" i="7"/>
  <c r="AQ21" i="7"/>
  <c r="AV23" i="7"/>
  <c r="AZ24" i="7"/>
  <c r="AQ26" i="7"/>
  <c r="AV28" i="7"/>
  <c r="AZ29" i="7"/>
  <c r="AQ31" i="7"/>
  <c r="AV33" i="7"/>
  <c r="AZ34" i="7"/>
  <c r="AQ36" i="7"/>
  <c r="AV38" i="7"/>
  <c r="AW38" i="7" s="1"/>
  <c r="AZ39" i="7"/>
  <c r="AQ41" i="7"/>
  <c r="AV43" i="7"/>
  <c r="AZ44" i="7"/>
  <c r="AQ46" i="7"/>
  <c r="AV48" i="7"/>
  <c r="AZ49" i="7"/>
  <c r="AQ51" i="7"/>
  <c r="AV53" i="7"/>
  <c r="AZ54" i="7"/>
  <c r="AQ56" i="7"/>
  <c r="AV58" i="7"/>
  <c r="AW58" i="7" s="1"/>
  <c r="AZ59" i="7"/>
  <c r="AQ61" i="7"/>
  <c r="BF65" i="7"/>
  <c r="AP66" i="7"/>
  <c r="BF73" i="7"/>
  <c r="AV74" i="7"/>
  <c r="AW74" i="7" s="1"/>
  <c r="BA76" i="7"/>
  <c r="AP77" i="7"/>
  <c r="AQ79" i="7"/>
  <c r="AP81" i="7"/>
  <c r="AR81" i="7" s="1"/>
  <c r="BA92" i="7"/>
  <c r="AQ92" i="7"/>
  <c r="AZ94" i="7"/>
  <c r="BB94" i="7" s="1"/>
  <c r="AZ104" i="7"/>
  <c r="BE167" i="7"/>
  <c r="AZ167" i="7"/>
  <c r="AU12" i="7"/>
  <c r="BA14" i="7"/>
  <c r="AP15" i="7"/>
  <c r="AU17" i="7"/>
  <c r="BA19" i="7"/>
  <c r="AP20" i="7"/>
  <c r="AU22" i="7"/>
  <c r="BA24" i="7"/>
  <c r="AP25" i="7"/>
  <c r="AU27" i="7"/>
  <c r="BA29" i="7"/>
  <c r="AP30" i="7"/>
  <c r="AU32" i="7"/>
  <c r="BA34" i="7"/>
  <c r="AP35" i="7"/>
  <c r="AU37" i="7"/>
  <c r="BA39" i="7"/>
  <c r="AP40" i="7"/>
  <c r="AU42" i="7"/>
  <c r="BA44" i="7"/>
  <c r="AP45" i="7"/>
  <c r="AU47" i="7"/>
  <c r="BA49" i="7"/>
  <c r="AP50" i="7"/>
  <c r="AU52" i="7"/>
  <c r="BA54" i="7"/>
  <c r="AP55" i="7"/>
  <c r="AU57" i="7"/>
  <c r="BA59" i="7"/>
  <c r="AP60" i="7"/>
  <c r="AU62" i="7"/>
  <c r="BA65" i="7"/>
  <c r="AQ65" i="7"/>
  <c r="AU70" i="7"/>
  <c r="AZ72" i="7"/>
  <c r="AU73" i="7"/>
  <c r="AZ73" i="7"/>
  <c r="AP73" i="7"/>
  <c r="AP75" i="7"/>
  <c r="AU89" i="7"/>
  <c r="AU95" i="7"/>
  <c r="AP97" i="7"/>
  <c r="AU98" i="7"/>
  <c r="AW98" i="7" s="1"/>
  <c r="AZ98" i="7"/>
  <c r="AP98" i="7"/>
  <c r="AZ103" i="7"/>
  <c r="BA104" i="7"/>
  <c r="AQ109" i="7"/>
  <c r="BA109" i="7"/>
  <c r="AV109" i="7"/>
  <c r="BF115" i="7"/>
  <c r="AQ133" i="7"/>
  <c r="BA133" i="7"/>
  <c r="AV133" i="7"/>
  <c r="AU148" i="7"/>
  <c r="AP148" i="7"/>
  <c r="AR148" i="7" s="1"/>
  <c r="BF154" i="7"/>
  <c r="AV12" i="7"/>
  <c r="AZ13" i="7"/>
  <c r="AQ15" i="7"/>
  <c r="AV17" i="7"/>
  <c r="AZ18" i="7"/>
  <c r="BB18" i="7" s="1"/>
  <c r="AQ20" i="7"/>
  <c r="AV22" i="7"/>
  <c r="AZ23" i="7"/>
  <c r="AQ25" i="7"/>
  <c r="AV27" i="7"/>
  <c r="AZ28" i="7"/>
  <c r="BB28" i="7" s="1"/>
  <c r="AQ30" i="7"/>
  <c r="AV32" i="7"/>
  <c r="AZ33" i="7"/>
  <c r="BB33" i="7" s="1"/>
  <c r="AQ35" i="7"/>
  <c r="AV37" i="7"/>
  <c r="AZ38" i="7"/>
  <c r="AQ40" i="7"/>
  <c r="AV42" i="7"/>
  <c r="AZ43" i="7"/>
  <c r="AQ45" i="7"/>
  <c r="AV47" i="7"/>
  <c r="AZ48" i="7"/>
  <c r="AQ50" i="7"/>
  <c r="AV52" i="7"/>
  <c r="AZ53" i="7"/>
  <c r="AQ55" i="7"/>
  <c r="AV57" i="7"/>
  <c r="AZ58" i="7"/>
  <c r="AQ60" i="7"/>
  <c r="AV62" i="7"/>
  <c r="BA63" i="7"/>
  <c r="AP64" i="7"/>
  <c r="BF68" i="7"/>
  <c r="AU69" i="7"/>
  <c r="AW69" i="7" s="1"/>
  <c r="AP69" i="7"/>
  <c r="AV70" i="7"/>
  <c r="BA74" i="7"/>
  <c r="AV89" i="7"/>
  <c r="AV117" i="7"/>
  <c r="AQ118" i="7"/>
  <c r="BA118" i="7"/>
  <c r="BE121" i="7"/>
  <c r="BF122" i="7"/>
  <c r="AZ130" i="7"/>
  <c r="AU130" i="7"/>
  <c r="AP130" i="7"/>
  <c r="AZ136" i="7"/>
  <c r="AZ145" i="7"/>
  <c r="AU145" i="7"/>
  <c r="AP145" i="7"/>
  <c r="BE152" i="7"/>
  <c r="AZ152" i="7"/>
  <c r="AZ68" i="7"/>
  <c r="AP82" i="7"/>
  <c r="AZ83" i="7"/>
  <c r="BB83" i="7" s="1"/>
  <c r="AP84" i="7"/>
  <c r="BF85" i="7"/>
  <c r="AV86" i="7"/>
  <c r="BE87" i="7"/>
  <c r="AZ87" i="7"/>
  <c r="BA95" i="7"/>
  <c r="AV95" i="7"/>
  <c r="AQ95" i="7"/>
  <c r="AV66" i="7"/>
  <c r="BA68" i="7"/>
  <c r="BA79" i="7"/>
  <c r="AP87" i="7"/>
  <c r="BE88" i="7"/>
  <c r="AZ97" i="7"/>
  <c r="BA98" i="7"/>
  <c r="BF98" i="7"/>
  <c r="BG98" i="7" s="1"/>
  <c r="AZ100" i="7"/>
  <c r="AP100" i="7"/>
  <c r="AZ101" i="7"/>
  <c r="BB101" i="7" s="1"/>
  <c r="BE101" i="7"/>
  <c r="AQ106" i="7"/>
  <c r="BA106" i="7"/>
  <c r="AU110" i="7"/>
  <c r="AZ124" i="7"/>
  <c r="AU124" i="7"/>
  <c r="AP124" i="7"/>
  <c r="BA149" i="7"/>
  <c r="AQ149" i="7"/>
  <c r="AV149" i="7"/>
  <c r="AZ166" i="7"/>
  <c r="AU63" i="7"/>
  <c r="AP63" i="7"/>
  <c r="AZ67" i="7"/>
  <c r="AP67" i="7"/>
  <c r="BE74" i="7"/>
  <c r="AP76" i="7"/>
  <c r="AU78" i="7"/>
  <c r="AP78" i="7"/>
  <c r="AR78" i="7" s="1"/>
  <c r="AQ80" i="7"/>
  <c r="AR80" i="7" s="1"/>
  <c r="BF90" i="7"/>
  <c r="AZ90" i="7"/>
  <c r="BE93" i="7"/>
  <c r="AQ97" i="7"/>
  <c r="BA97" i="7"/>
  <c r="AU100" i="7"/>
  <c r="AP102" i="7"/>
  <c r="AV131" i="7"/>
  <c r="AQ131" i="7"/>
  <c r="BA131" i="7"/>
  <c r="BF160" i="7"/>
  <c r="AQ67" i="7"/>
  <c r="AZ69" i="7"/>
  <c r="BB69" i="7" s="1"/>
  <c r="AQ71" i="7"/>
  <c r="AP74" i="7"/>
  <c r="AV84" i="7"/>
  <c r="AU85" i="7"/>
  <c r="AV87" i="7"/>
  <c r="BA90" i="7"/>
  <c r="AQ90" i="7"/>
  <c r="AV90" i="7"/>
  <c r="AZ92" i="7"/>
  <c r="AP92" i="7"/>
  <c r="AV99" i="7"/>
  <c r="AV100" i="7"/>
  <c r="AP108" i="7"/>
  <c r="BE109" i="7"/>
  <c r="AZ109" i="7"/>
  <c r="BF110" i="7"/>
  <c r="AQ110" i="7"/>
  <c r="BF126" i="7"/>
  <c r="BG126" i="7" s="1"/>
  <c r="BF139" i="7"/>
  <c r="AZ143" i="7"/>
  <c r="AP143" i="7"/>
  <c r="AV112" i="7"/>
  <c r="BA115" i="7"/>
  <c r="AZ118" i="7"/>
  <c r="AP119" i="7"/>
  <c r="BE134" i="7"/>
  <c r="AZ135" i="7"/>
  <c r="AP136" i="7"/>
  <c r="AQ137" i="7"/>
  <c r="AV137" i="7"/>
  <c r="AW137" i="7" s="1"/>
  <c r="AQ151" i="7"/>
  <c r="AP152" i="7"/>
  <c r="AP161" i="7"/>
  <c r="BF165" i="7"/>
  <c r="BG165" i="7" s="1"/>
  <c r="AV96" i="7"/>
  <c r="AP101" i="7"/>
  <c r="AP104" i="7"/>
  <c r="AV115" i="7"/>
  <c r="AP121" i="7"/>
  <c r="AV122" i="7"/>
  <c r="AS125" i="7"/>
  <c r="AP134" i="7"/>
  <c r="AQ136" i="7"/>
  <c r="AU138" i="7"/>
  <c r="AP138" i="7"/>
  <c r="AR138" i="7" s="1"/>
  <c r="AQ139" i="7"/>
  <c r="AR139" i="7" s="1"/>
  <c r="BA139" i="7"/>
  <c r="AV139" i="7"/>
  <c r="BF143" i="7"/>
  <c r="AP150" i="7"/>
  <c r="BA151" i="7"/>
  <c r="BA154" i="7"/>
  <c r="BF155" i="7"/>
  <c r="AQ156" i="7"/>
  <c r="BA156" i="7"/>
  <c r="AU158" i="7"/>
  <c r="AP158" i="7"/>
  <c r="BE162" i="7"/>
  <c r="BE171" i="7"/>
  <c r="AZ171" i="7"/>
  <c r="AZ172" i="7"/>
  <c r="AP85" i="7"/>
  <c r="AU88" i="7"/>
  <c r="AP88" i="7"/>
  <c r="AZ93" i="7"/>
  <c r="AV102" i="7"/>
  <c r="BA105" i="7"/>
  <c r="AP107" i="7"/>
  <c r="AP110" i="7"/>
  <c r="AU113" i="7"/>
  <c r="AP113" i="7"/>
  <c r="BE116" i="7"/>
  <c r="BA120" i="7"/>
  <c r="AP123" i="7"/>
  <c r="BF123" i="7"/>
  <c r="AQ124" i="7"/>
  <c r="AV124" i="7"/>
  <c r="BE125" i="7"/>
  <c r="BA137" i="7"/>
  <c r="BA141" i="7"/>
  <c r="AZ142" i="7"/>
  <c r="AP142" i="7"/>
  <c r="BF142" i="7"/>
  <c r="AQ143" i="7"/>
  <c r="BE144" i="7"/>
  <c r="AV145" i="7"/>
  <c r="AP155" i="7"/>
  <c r="BA160" i="7"/>
  <c r="AP162" i="7"/>
  <c r="BA165" i="7"/>
  <c r="BA168" i="7"/>
  <c r="BF169" i="7"/>
  <c r="AV111" i="7"/>
  <c r="BA112" i="7"/>
  <c r="AQ113" i="7"/>
  <c r="AU119" i="7"/>
  <c r="BA122" i="7"/>
  <c r="AP127" i="7"/>
  <c r="AV128" i="7"/>
  <c r="AV130" i="7"/>
  <c r="AP144" i="7"/>
  <c r="AV152" i="7"/>
  <c r="AU153" i="7"/>
  <c r="AP153" i="7"/>
  <c r="AU163" i="7"/>
  <c r="AP163" i="7"/>
  <c r="AQ167" i="7"/>
  <c r="AS167" i="7"/>
  <c r="BA169" i="7"/>
  <c r="BF170" i="7"/>
  <c r="BF172" i="7"/>
  <c r="AQ172" i="7"/>
  <c r="AV119" i="7"/>
  <c r="AP129" i="7"/>
  <c r="AP131" i="7"/>
  <c r="AZ159" i="7"/>
  <c r="AU159" i="7"/>
  <c r="AW159" i="7" s="1"/>
  <c r="AP159" i="7"/>
  <c r="AQ161" i="7"/>
  <c r="BA161" i="7"/>
  <c r="BF162" i="7"/>
  <c r="AQ162" i="7"/>
  <c r="AU104" i="7"/>
  <c r="AP106" i="7"/>
  <c r="AV121" i="7"/>
  <c r="BA121" i="7"/>
  <c r="AU121" i="7"/>
  <c r="AW121" i="7" s="1"/>
  <c r="AP133" i="7"/>
  <c r="AQ134" i="7"/>
  <c r="BA143" i="7"/>
  <c r="AZ149" i="7"/>
  <c r="AP149" i="7"/>
  <c r="BE151" i="7"/>
  <c r="AZ158" i="7"/>
  <c r="AZ162" i="7"/>
  <c r="BB162" i="7" s="1"/>
  <c r="AZ164" i="7"/>
  <c r="AU164" i="7"/>
  <c r="AW164" i="7" s="1"/>
  <c r="AP164" i="7"/>
  <c r="AU68" i="7"/>
  <c r="AP68" i="7"/>
  <c r="BA85" i="7"/>
  <c r="AU93" i="7"/>
  <c r="AP93" i="7"/>
  <c r="BA110" i="7"/>
  <c r="AU120" i="7"/>
  <c r="AP120" i="7"/>
  <c r="BE122" i="7"/>
  <c r="AZ134" i="7"/>
  <c r="AZ137" i="7"/>
  <c r="AP137" i="7"/>
  <c r="BE139" i="7"/>
  <c r="AS145" i="7"/>
  <c r="AZ151" i="7"/>
  <c r="AU151" i="7"/>
  <c r="AW151" i="7" s="1"/>
  <c r="AP151" i="7"/>
  <c r="BF153" i="7"/>
  <c r="BE156" i="7"/>
  <c r="AZ156" i="7"/>
  <c r="BA158" i="7"/>
  <c r="BF163" i="7"/>
  <c r="BG163" i="7" s="1"/>
  <c r="AZ163" i="7"/>
  <c r="AP71" i="7"/>
  <c r="AV85" i="7"/>
  <c r="AP96" i="7"/>
  <c r="AV110" i="7"/>
  <c r="AQ115" i="7"/>
  <c r="AV116" i="7"/>
  <c r="BA119" i="7"/>
  <c r="BE124" i="7"/>
  <c r="AU126" i="7"/>
  <c r="AP126" i="7"/>
  <c r="BA127" i="7"/>
  <c r="AU127" i="7"/>
  <c r="AS130" i="7"/>
  <c r="BF131" i="7"/>
  <c r="BG131" i="7" s="1"/>
  <c r="BA134" i="7"/>
  <c r="BA136" i="7"/>
  <c r="AZ138" i="7"/>
  <c r="AS152" i="7"/>
  <c r="AZ153" i="7"/>
  <c r="AZ154" i="7"/>
  <c r="AU154" i="7"/>
  <c r="AW154" i="7" s="1"/>
  <c r="AP154" i="7"/>
  <c r="AU156" i="7"/>
  <c r="BF159" i="7"/>
  <c r="BA159" i="7"/>
  <c r="BA163" i="7"/>
  <c r="AP172" i="7"/>
  <c r="AP175" i="7"/>
  <c r="AP181" i="7"/>
  <c r="AV182" i="7"/>
  <c r="AW182" i="7" s="1"/>
  <c r="AP195" i="7"/>
  <c r="AZ209" i="7"/>
  <c r="AU209" i="7"/>
  <c r="AP209" i="7"/>
  <c r="AZ223" i="7"/>
  <c r="AU223" i="7"/>
  <c r="AP223" i="7"/>
  <c r="AP160" i="7"/>
  <c r="AP166" i="7"/>
  <c r="AV167" i="7"/>
  <c r="AV176" i="7"/>
  <c r="AV179" i="7"/>
  <c r="AV185" i="7"/>
  <c r="AZ218" i="7"/>
  <c r="AU218" i="7"/>
  <c r="AP218" i="7"/>
  <c r="AR218" i="7" s="1"/>
  <c r="AZ231" i="7"/>
  <c r="AZ173" i="7"/>
  <c r="AZ182" i="7"/>
  <c r="AP183" i="7"/>
  <c r="BE186" i="7"/>
  <c r="AZ189" i="7"/>
  <c r="AP189" i="7"/>
  <c r="BA192" i="7"/>
  <c r="AQ194" i="7"/>
  <c r="BA194" i="7"/>
  <c r="BF195" i="7"/>
  <c r="BG195" i="7" s="1"/>
  <c r="AQ195" i="7"/>
  <c r="AU195" i="7"/>
  <c r="AP196" i="7"/>
  <c r="AZ201" i="7"/>
  <c r="AU201" i="7"/>
  <c r="AP201" i="7"/>
  <c r="AQ210" i="7"/>
  <c r="BA210" i="7"/>
  <c r="AU172" i="7"/>
  <c r="BA173" i="7"/>
  <c r="AZ174" i="7"/>
  <c r="BB174" i="7" s="1"/>
  <c r="AP174" i="7"/>
  <c r="AR174" i="7" s="1"/>
  <c r="AZ176" i="7"/>
  <c r="AP177" i="7"/>
  <c r="AV178" i="7"/>
  <c r="BA179" i="7"/>
  <c r="AP180" i="7"/>
  <c r="AU181" i="7"/>
  <c r="BA182" i="7"/>
  <c r="AQ183" i="7"/>
  <c r="AZ185" i="7"/>
  <c r="AP186" i="7"/>
  <c r="AQ189" i="7"/>
  <c r="AP193" i="7"/>
  <c r="AZ207" i="7"/>
  <c r="AU207" i="7"/>
  <c r="AP207" i="7"/>
  <c r="AZ213" i="7"/>
  <c r="AU213" i="7"/>
  <c r="AP213" i="7"/>
  <c r="BE226" i="7"/>
  <c r="AV163" i="7"/>
  <c r="BA164" i="7"/>
  <c r="AP165" i="7"/>
  <c r="AU166" i="7"/>
  <c r="BA167" i="7"/>
  <c r="AP171" i="7"/>
  <c r="AV172" i="7"/>
  <c r="AU175" i="7"/>
  <c r="BA176" i="7"/>
  <c r="AV181" i="7"/>
  <c r="BA185" i="7"/>
  <c r="AU191" i="7"/>
  <c r="AP191" i="7"/>
  <c r="BF202" i="7"/>
  <c r="AU206" i="7"/>
  <c r="AQ219" i="7"/>
  <c r="BA219" i="7"/>
  <c r="AZ226" i="7"/>
  <c r="BE119" i="7"/>
  <c r="AZ122" i="7"/>
  <c r="AP122" i="7"/>
  <c r="AV126" i="7"/>
  <c r="AQ144" i="7"/>
  <c r="AV144" i="7"/>
  <c r="AV148" i="7"/>
  <c r="AP156" i="7"/>
  <c r="AV157" i="7"/>
  <c r="AW157" i="7" s="1"/>
  <c r="AU160" i="7"/>
  <c r="AQ166" i="7"/>
  <c r="AV166" i="7"/>
  <c r="AV169" i="7"/>
  <c r="BA170" i="7"/>
  <c r="BB170" i="7" s="1"/>
  <c r="AV175" i="7"/>
  <c r="AP188" i="7"/>
  <c r="BF196" i="7"/>
  <c r="BG196" i="7" s="1"/>
  <c r="AZ197" i="7"/>
  <c r="AU197" i="7"/>
  <c r="AW197" i="7" s="1"/>
  <c r="AP197" i="7"/>
  <c r="AQ202" i="7"/>
  <c r="AQ214" i="7"/>
  <c r="BA214" i="7"/>
  <c r="AP179" i="7"/>
  <c r="AP182" i="7"/>
  <c r="AV196" i="7"/>
  <c r="AW196" i="7" s="1"/>
  <c r="AQ196" i="7"/>
  <c r="AZ196" i="7"/>
  <c r="AZ198" i="7"/>
  <c r="AU198" i="7"/>
  <c r="AP198" i="7"/>
  <c r="AR198" i="7" s="1"/>
  <c r="AV222" i="7"/>
  <c r="AQ222" i="7"/>
  <c r="AZ236" i="7"/>
  <c r="AU236" i="7"/>
  <c r="AP236" i="7"/>
  <c r="AV168" i="7"/>
  <c r="AQ173" i="7"/>
  <c r="AU174" i="7"/>
  <c r="BA181" i="7"/>
  <c r="AQ186" i="7"/>
  <c r="AV186" i="7"/>
  <c r="AW186" i="7" s="1"/>
  <c r="AV189" i="7"/>
  <c r="AW189" i="7" s="1"/>
  <c r="BF191" i="7"/>
  <c r="BE194" i="7"/>
  <c r="BA196" i="7"/>
  <c r="BF199" i="7"/>
  <c r="AZ211" i="7"/>
  <c r="AU211" i="7"/>
  <c r="AP211" i="7"/>
  <c r="AV217" i="7"/>
  <c r="AW217" i="7" s="1"/>
  <c r="AQ217" i="7"/>
  <c r="BA217" i="7"/>
  <c r="BF233" i="7"/>
  <c r="AV153" i="7"/>
  <c r="AQ158" i="7"/>
  <c r="BA166" i="7"/>
  <c r="AQ171" i="7"/>
  <c r="AV171" i="7"/>
  <c r="AW171" i="7" s="1"/>
  <c r="AS187" i="7"/>
  <c r="AZ191" i="7"/>
  <c r="AZ192" i="7"/>
  <c r="AU192" i="7"/>
  <c r="AP192" i="7"/>
  <c r="AR192" i="7" s="1"/>
  <c r="BE204" i="7"/>
  <c r="BG204" i="7" s="1"/>
  <c r="AV210" i="7"/>
  <c r="AZ215" i="7"/>
  <c r="AU215" i="7"/>
  <c r="AP215" i="7"/>
  <c r="AZ220" i="7"/>
  <c r="AU220" i="7"/>
  <c r="AP220" i="7"/>
  <c r="BE181" i="7"/>
  <c r="BA183" i="7"/>
  <c r="AZ184" i="7"/>
  <c r="AP184" i="7"/>
  <c r="AV188" i="7"/>
  <c r="BA191" i="7"/>
  <c r="BA197" i="7"/>
  <c r="AZ204" i="7"/>
  <c r="AQ212" i="7"/>
  <c r="BA212" i="7"/>
  <c r="BF263" i="7"/>
  <c r="AQ263" i="7"/>
  <c r="AP231" i="7"/>
  <c r="BE239" i="7"/>
  <c r="AP244" i="7"/>
  <c r="AZ247" i="7"/>
  <c r="AP247" i="7"/>
  <c r="AP204" i="7"/>
  <c r="AV205" i="7"/>
  <c r="BE221" i="7"/>
  <c r="AP226" i="7"/>
  <c r="AQ230" i="7"/>
  <c r="BE234" i="7"/>
  <c r="AP239" i="7"/>
  <c r="BA240" i="7"/>
  <c r="BB240" i="7" s="1"/>
  <c r="AZ242" i="7"/>
  <c r="AP242" i="7"/>
  <c r="AR242" i="7" s="1"/>
  <c r="BA243" i="7"/>
  <c r="AV246" i="7"/>
  <c r="AQ246" i="7"/>
  <c r="AQ199" i="7"/>
  <c r="AV199" i="7"/>
  <c r="AV202" i="7"/>
  <c r="BE206" i="7"/>
  <c r="BG206" i="7" s="1"/>
  <c r="BE216" i="7"/>
  <c r="AP221" i="7"/>
  <c r="AQ225" i="7"/>
  <c r="AV228" i="7"/>
  <c r="AU231" i="7"/>
  <c r="AP234" i="7"/>
  <c r="BA235" i="7"/>
  <c r="AZ237" i="7"/>
  <c r="AP237" i="7"/>
  <c r="BA238" i="7"/>
  <c r="AV241" i="7"/>
  <c r="AQ241" i="7"/>
  <c r="BA246" i="7"/>
  <c r="AQ249" i="7"/>
  <c r="BA249" i="7"/>
  <c r="AP206" i="7"/>
  <c r="AV207" i="7"/>
  <c r="AP216" i="7"/>
  <c r="AQ220" i="7"/>
  <c r="AV223" i="7"/>
  <c r="BE224" i="7"/>
  <c r="AU226" i="7"/>
  <c r="AP229" i="7"/>
  <c r="BA230" i="7"/>
  <c r="BB230" i="7" s="1"/>
  <c r="AZ232" i="7"/>
  <c r="AP232" i="7"/>
  <c r="BA233" i="7"/>
  <c r="BB233" i="7" s="1"/>
  <c r="AV236" i="7"/>
  <c r="AQ236" i="7"/>
  <c r="BA241" i="7"/>
  <c r="AU244" i="7"/>
  <c r="AU247" i="7"/>
  <c r="AP200" i="7"/>
  <c r="AV201" i="7"/>
  <c r="BA202" i="7"/>
  <c r="AP203" i="7"/>
  <c r="AU204" i="7"/>
  <c r="BA205" i="7"/>
  <c r="AP208" i="7"/>
  <c r="AR208" i="7" s="1"/>
  <c r="AQ209" i="7"/>
  <c r="AV209" i="7"/>
  <c r="AV211" i="7"/>
  <c r="AQ211" i="7"/>
  <c r="AV213" i="7"/>
  <c r="AQ215" i="7"/>
  <c r="AV218" i="7"/>
  <c r="BE219" i="7"/>
  <c r="AU221" i="7"/>
  <c r="AP224" i="7"/>
  <c r="BA225" i="7"/>
  <c r="AZ227" i="7"/>
  <c r="BB227" i="7" s="1"/>
  <c r="AP227" i="7"/>
  <c r="BA228" i="7"/>
  <c r="AV231" i="7"/>
  <c r="AQ231" i="7"/>
  <c r="BA236" i="7"/>
  <c r="AU239" i="7"/>
  <c r="AU242" i="7"/>
  <c r="AQ244" i="7"/>
  <c r="AV244" i="7"/>
  <c r="AP245" i="7"/>
  <c r="AV247" i="7"/>
  <c r="AP248" i="7"/>
  <c r="AP194" i="7"/>
  <c r="AV195" i="7"/>
  <c r="BA199" i="7"/>
  <c r="AQ200" i="7"/>
  <c r="AQ204" i="7"/>
  <c r="AV204" i="7"/>
  <c r="AP210" i="7"/>
  <c r="AZ212" i="7"/>
  <c r="AP212" i="7"/>
  <c r="BE214" i="7"/>
  <c r="AU216" i="7"/>
  <c r="AP219" i="7"/>
  <c r="BA220" i="7"/>
  <c r="AZ222" i="7"/>
  <c r="AP222" i="7"/>
  <c r="BA223" i="7"/>
  <c r="AV226" i="7"/>
  <c r="AQ226" i="7"/>
  <c r="AU234" i="7"/>
  <c r="AU237" i="7"/>
  <c r="AQ239" i="7"/>
  <c r="AV239" i="7"/>
  <c r="AP240" i="7"/>
  <c r="AV242" i="7"/>
  <c r="AP243" i="7"/>
  <c r="AS205" i="7"/>
  <c r="BA209" i="7"/>
  <c r="BA211" i="7"/>
  <c r="AP214" i="7"/>
  <c r="BA215" i="7"/>
  <c r="AZ217" i="7"/>
  <c r="AP217" i="7"/>
  <c r="BA218" i="7"/>
  <c r="AV221" i="7"/>
  <c r="AQ221" i="7"/>
  <c r="BA226" i="7"/>
  <c r="AU229" i="7"/>
  <c r="AU232" i="7"/>
  <c r="AQ234" i="7"/>
  <c r="AV234" i="7"/>
  <c r="AP235" i="7"/>
  <c r="AV237" i="7"/>
  <c r="AP238" i="7"/>
  <c r="BA242" i="7"/>
  <c r="AQ243" i="7"/>
  <c r="BA244" i="7"/>
  <c r="BB244" i="7" s="1"/>
  <c r="BE246" i="7"/>
  <c r="BA201" i="7"/>
  <c r="AZ202" i="7"/>
  <c r="AP202" i="7"/>
  <c r="AV206" i="7"/>
  <c r="AS207" i="7"/>
  <c r="BA213" i="7"/>
  <c r="AS215" i="7"/>
  <c r="AV216" i="7"/>
  <c r="AQ216" i="7"/>
  <c r="BA221" i="7"/>
  <c r="AU224" i="7"/>
  <c r="AU227" i="7"/>
  <c r="AQ229" i="7"/>
  <c r="AV229" i="7"/>
  <c r="AS231" i="7"/>
  <c r="AV232" i="7"/>
  <c r="AP233" i="7"/>
  <c r="BA237" i="7"/>
  <c r="AQ238" i="7"/>
  <c r="BA239" i="7"/>
  <c r="AV191" i="7"/>
  <c r="BA204" i="7"/>
  <c r="AV208" i="7"/>
  <c r="AU212" i="7"/>
  <c r="AU219" i="7"/>
  <c r="AU222" i="7"/>
  <c r="AV224" i="7"/>
  <c r="AS226" i="7"/>
  <c r="AV227" i="7"/>
  <c r="AP228" i="7"/>
  <c r="AR228" i="7" s="1"/>
  <c r="BA232" i="7"/>
  <c r="AQ233" i="7"/>
  <c r="BA234" i="7"/>
  <c r="AV240" i="7"/>
  <c r="AS242" i="7"/>
  <c r="AQ245" i="7"/>
  <c r="AV248" i="7"/>
  <c r="AU248" i="7"/>
  <c r="AP249" i="7"/>
  <c r="AU250" i="7"/>
  <c r="AU251" i="7"/>
  <c r="AP257" i="7"/>
  <c r="AP259" i="7"/>
  <c r="BE272" i="7"/>
  <c r="AZ272" i="7"/>
  <c r="AP252" i="7"/>
  <c r="AV253" i="7"/>
  <c r="AP261" i="7"/>
  <c r="BF271" i="7"/>
  <c r="AP274" i="7"/>
  <c r="AP251" i="7"/>
  <c r="AZ253" i="7"/>
  <c r="AU254" i="7"/>
  <c r="AP254" i="7"/>
  <c r="AR254" i="7" s="1"/>
  <c r="BF254" i="7"/>
  <c r="BA255" i="7"/>
  <c r="AS258" i="7"/>
  <c r="BF259" i="7"/>
  <c r="AU259" i="7"/>
  <c r="AU264" i="7"/>
  <c r="AP264" i="7"/>
  <c r="AZ267" i="7"/>
  <c r="BE268" i="7"/>
  <c r="AZ274" i="7"/>
  <c r="BF275" i="7"/>
  <c r="BG275" i="7" s="1"/>
  <c r="BA275" i="7"/>
  <c r="AU252" i="7"/>
  <c r="BA253" i="7"/>
  <c r="AQ257" i="7"/>
  <c r="AV259" i="7"/>
  <c r="AQ259" i="7"/>
  <c r="AV263" i="7"/>
  <c r="AW263" i="7" s="1"/>
  <c r="AP268" i="7"/>
  <c r="AU269" i="7"/>
  <c r="AP269" i="7"/>
  <c r="AR269" i="7" s="1"/>
  <c r="BA271" i="7"/>
  <c r="BF273" i="7"/>
  <c r="AQ273" i="7"/>
  <c r="BF274" i="7"/>
  <c r="BG274" i="7" s="1"/>
  <c r="BA274" i="7"/>
  <c r="AP250" i="7"/>
  <c r="AQ252" i="7"/>
  <c r="AV252" i="7"/>
  <c r="AP256" i="7"/>
  <c r="AR256" i="7" s="1"/>
  <c r="AZ257" i="7"/>
  <c r="AP258" i="7"/>
  <c r="AR258" i="7" s="1"/>
  <c r="AZ260" i="7"/>
  <c r="AU260" i="7"/>
  <c r="AP260" i="7"/>
  <c r="AU261" i="7"/>
  <c r="BA266" i="7"/>
  <c r="BB266" i="7" s="1"/>
  <c r="AZ273" i="7"/>
  <c r="AZ265" i="7"/>
  <c r="AU265" i="7"/>
  <c r="AP265" i="7"/>
  <c r="AZ270" i="7"/>
  <c r="AU270" i="7"/>
  <c r="AP270" i="7"/>
  <c r="AP262" i="7"/>
  <c r="AZ264" i="7"/>
  <c r="AQ267" i="7"/>
  <c r="BA267" i="7"/>
  <c r="AZ268" i="7"/>
  <c r="BF269" i="7"/>
  <c r="AZ269" i="7"/>
  <c r="BA252" i="7"/>
  <c r="AZ254" i="7"/>
  <c r="BB254" i="7" s="1"/>
  <c r="BA264" i="7"/>
  <c r="AQ268" i="7"/>
  <c r="AP271" i="7"/>
  <c r="AZ255" i="7"/>
  <c r="AP255" i="7"/>
  <c r="BE257" i="7"/>
  <c r="BG257" i="7" s="1"/>
  <c r="AV258" i="7"/>
  <c r="BE263" i="7"/>
  <c r="BF265" i="7"/>
  <c r="AP266" i="7"/>
  <c r="AS268" i="7"/>
  <c r="BF270" i="7"/>
  <c r="AP276" i="7"/>
  <c r="BF279" i="7"/>
  <c r="AU280" i="7"/>
  <c r="AP282" i="7"/>
  <c r="AV283" i="7"/>
  <c r="BF285" i="7"/>
  <c r="AQ288" i="7"/>
  <c r="AV292" i="7"/>
  <c r="AP304" i="7"/>
  <c r="AS308" i="7"/>
  <c r="AV309" i="7"/>
  <c r="AQ309" i="7"/>
  <c r="BA309" i="7"/>
  <c r="AP313" i="7"/>
  <c r="AS318" i="7"/>
  <c r="AV319" i="7"/>
  <c r="AQ319" i="7"/>
  <c r="BA319" i="7"/>
  <c r="AP323" i="7"/>
  <c r="AS328" i="7"/>
  <c r="AV329" i="7"/>
  <c r="AQ329" i="7"/>
  <c r="AP267" i="7"/>
  <c r="AV268" i="7"/>
  <c r="AV277" i="7"/>
  <c r="AZ289" i="7"/>
  <c r="AS293" i="7"/>
  <c r="AP299" i="7"/>
  <c r="AV303" i="7"/>
  <c r="BE305" i="7"/>
  <c r="AV310" i="7"/>
  <c r="AQ310" i="7"/>
  <c r="BA310" i="7"/>
  <c r="AP314" i="7"/>
  <c r="BE315" i="7"/>
  <c r="BG315" i="7" s="1"/>
  <c r="AV320" i="7"/>
  <c r="AQ320" i="7"/>
  <c r="BA320" i="7"/>
  <c r="AP324" i="7"/>
  <c r="BE325" i="7"/>
  <c r="AU359" i="7"/>
  <c r="AZ359" i="7"/>
  <c r="AP359" i="7"/>
  <c r="AP284" i="7"/>
  <c r="BE287" i="7"/>
  <c r="BG287" i="7" s="1"/>
  <c r="AP290" i="7"/>
  <c r="AP293" i="7"/>
  <c r="AP296" i="7"/>
  <c r="AP305" i="7"/>
  <c r="AV311" i="7"/>
  <c r="AQ311" i="7"/>
  <c r="BA311" i="7"/>
  <c r="AP315" i="7"/>
  <c r="AV321" i="7"/>
  <c r="AQ321" i="7"/>
  <c r="BA321" i="7"/>
  <c r="AP325" i="7"/>
  <c r="AZ331" i="7"/>
  <c r="AU331" i="7"/>
  <c r="AP331" i="7"/>
  <c r="AR331" i="7" s="1"/>
  <c r="AU343" i="7"/>
  <c r="AZ343" i="7"/>
  <c r="AP343" i="7"/>
  <c r="AZ275" i="7"/>
  <c r="AP275" i="7"/>
  <c r="AZ277" i="7"/>
  <c r="BE278" i="7"/>
  <c r="BG278" i="7" s="1"/>
  <c r="AV279" i="7"/>
  <c r="AU279" i="7"/>
  <c r="BA280" i="7"/>
  <c r="AP281" i="7"/>
  <c r="AU282" i="7"/>
  <c r="BA283" i="7"/>
  <c r="BF284" i="7"/>
  <c r="BG284" i="7" s="1"/>
  <c r="AZ286" i="7"/>
  <c r="AP287" i="7"/>
  <c r="AQ290" i="7"/>
  <c r="BA292" i="7"/>
  <c r="AQ293" i="7"/>
  <c r="AQ296" i="7"/>
  <c r="AQ297" i="7"/>
  <c r="AV297" i="7"/>
  <c r="AV301" i="7"/>
  <c r="BE302" i="7"/>
  <c r="BG302" i="7" s="1"/>
  <c r="BA303" i="7"/>
  <c r="AP306" i="7"/>
  <c r="BE307" i="7"/>
  <c r="AQ312" i="7"/>
  <c r="AV312" i="7"/>
  <c r="BA312" i="7"/>
  <c r="BB312" i="7" s="1"/>
  <c r="AU314" i="7"/>
  <c r="AP316" i="7"/>
  <c r="BE317" i="7"/>
  <c r="AQ322" i="7"/>
  <c r="AV322" i="7"/>
  <c r="AW322" i="7" s="1"/>
  <c r="BA322" i="7"/>
  <c r="AU324" i="7"/>
  <c r="AP326" i="7"/>
  <c r="BE327" i="7"/>
  <c r="AZ336" i="7"/>
  <c r="AU336" i="7"/>
  <c r="AP336" i="7"/>
  <c r="AZ349" i="7"/>
  <c r="AZ356" i="7"/>
  <c r="AU356" i="7"/>
  <c r="AP356" i="7"/>
  <c r="AR356" i="7" s="1"/>
  <c r="AZ262" i="7"/>
  <c r="AV264" i="7"/>
  <c r="BA265" i="7"/>
  <c r="AU267" i="7"/>
  <c r="BA268" i="7"/>
  <c r="AP272" i="7"/>
  <c r="AV273" i="7"/>
  <c r="AU276" i="7"/>
  <c r="BA277" i="7"/>
  <c r="AQ278" i="7"/>
  <c r="AQ282" i="7"/>
  <c r="AV282" i="7"/>
  <c r="BA286" i="7"/>
  <c r="AV291" i="7"/>
  <c r="AU299" i="7"/>
  <c r="AP302" i="7"/>
  <c r="AV304" i="7"/>
  <c r="AQ304" i="7"/>
  <c r="AU305" i="7"/>
  <c r="AP307" i="7"/>
  <c r="AQ313" i="7"/>
  <c r="AV313" i="7"/>
  <c r="BA313" i="7"/>
  <c r="AU315" i="7"/>
  <c r="AP317" i="7"/>
  <c r="BE318" i="7"/>
  <c r="AQ323" i="7"/>
  <c r="AV323" i="7"/>
  <c r="BA323" i="7"/>
  <c r="AU325" i="7"/>
  <c r="AP327" i="7"/>
  <c r="BE328" i="7"/>
  <c r="BE330" i="7"/>
  <c r="AQ333" i="7"/>
  <c r="BA333" i="7"/>
  <c r="BB333" i="7" s="1"/>
  <c r="AV333" i="7"/>
  <c r="AZ341" i="7"/>
  <c r="AU341" i="7"/>
  <c r="AP341" i="7"/>
  <c r="BF365" i="7"/>
  <c r="BA365" i="7"/>
  <c r="AZ279" i="7"/>
  <c r="AS283" i="7"/>
  <c r="AZ288" i="7"/>
  <c r="AP289" i="7"/>
  <c r="BE292" i="7"/>
  <c r="AU293" i="7"/>
  <c r="BA294" i="7"/>
  <c r="AZ295" i="7"/>
  <c r="BB295" i="7" s="1"/>
  <c r="AP295" i="7"/>
  <c r="AR295" i="7" s="1"/>
  <c r="AZ297" i="7"/>
  <c r="AV299" i="7"/>
  <c r="AQ299" i="7"/>
  <c r="AZ300" i="7"/>
  <c r="AP300" i="7"/>
  <c r="BA301" i="7"/>
  <c r="BB301" i="7" s="1"/>
  <c r="BA304" i="7"/>
  <c r="AU306" i="7"/>
  <c r="AP308" i="7"/>
  <c r="BE309" i="7"/>
  <c r="AS313" i="7"/>
  <c r="AV314" i="7"/>
  <c r="AQ314" i="7"/>
  <c r="BA314" i="7"/>
  <c r="AU316" i="7"/>
  <c r="AP318" i="7"/>
  <c r="BE319" i="7"/>
  <c r="AV324" i="7"/>
  <c r="AQ324" i="7"/>
  <c r="BA324" i="7"/>
  <c r="AU326" i="7"/>
  <c r="AP328" i="7"/>
  <c r="BE329" i="7"/>
  <c r="AZ330" i="7"/>
  <c r="AU330" i="7"/>
  <c r="AP330" i="7"/>
  <c r="AQ332" i="7"/>
  <c r="BA332" i="7"/>
  <c r="AV332" i="7"/>
  <c r="BE335" i="7"/>
  <c r="BG335" i="7" s="1"/>
  <c r="AQ338" i="7"/>
  <c r="AR338" i="7" s="1"/>
  <c r="BA338" i="7"/>
  <c r="BB338" i="7" s="1"/>
  <c r="AV338" i="7"/>
  <c r="AS351" i="7"/>
  <c r="AP280" i="7"/>
  <c r="AV284" i="7"/>
  <c r="AU284" i="7"/>
  <c r="AU290" i="7"/>
  <c r="AP292" i="7"/>
  <c r="AV293" i="7"/>
  <c r="AU296" i="7"/>
  <c r="BA297" i="7"/>
  <c r="AV305" i="7"/>
  <c r="AQ305" i="7"/>
  <c r="BA305" i="7"/>
  <c r="AU307" i="7"/>
  <c r="AP309" i="7"/>
  <c r="AV315" i="7"/>
  <c r="AQ315" i="7"/>
  <c r="BA315" i="7"/>
  <c r="AU317" i="7"/>
  <c r="AP319" i="7"/>
  <c r="BG320" i="7"/>
  <c r="AV325" i="7"/>
  <c r="AQ325" i="7"/>
  <c r="BA325" i="7"/>
  <c r="AU327" i="7"/>
  <c r="AP329" i="7"/>
  <c r="BF331" i="7"/>
  <c r="AZ335" i="7"/>
  <c r="AU335" i="7"/>
  <c r="AW335" i="7" s="1"/>
  <c r="AP335" i="7"/>
  <c r="AQ337" i="7"/>
  <c r="BA337" i="7"/>
  <c r="BB337" i="7" s="1"/>
  <c r="AV337" i="7"/>
  <c r="BF341" i="7"/>
  <c r="AQ341" i="7"/>
  <c r="AQ384" i="7"/>
  <c r="BA384" i="7"/>
  <c r="AV269" i="7"/>
  <c r="AQ274" i="7"/>
  <c r="AU275" i="7"/>
  <c r="AW275" i="7" s="1"/>
  <c r="BA282" i="7"/>
  <c r="AQ287" i="7"/>
  <c r="AV287" i="7"/>
  <c r="AV290" i="7"/>
  <c r="AU302" i="7"/>
  <c r="AV306" i="7"/>
  <c r="AQ306" i="7"/>
  <c r="BA306" i="7"/>
  <c r="AP310" i="7"/>
  <c r="AS315" i="7"/>
  <c r="AV316" i="7"/>
  <c r="AQ316" i="7"/>
  <c r="BA316" i="7"/>
  <c r="AU318" i="7"/>
  <c r="AP320" i="7"/>
  <c r="AS325" i="7"/>
  <c r="AV326" i="7"/>
  <c r="AQ326" i="7"/>
  <c r="BA326" i="7"/>
  <c r="BB326" i="7" s="1"/>
  <c r="AU328" i="7"/>
  <c r="AU329" i="7"/>
  <c r="BE334" i="7"/>
  <c r="BG334" i="7" s="1"/>
  <c r="BF336" i="7"/>
  <c r="AZ340" i="7"/>
  <c r="BB340" i="7" s="1"/>
  <c r="AU340" i="7"/>
  <c r="AP340" i="7"/>
  <c r="AV350" i="7"/>
  <c r="BA350" i="7"/>
  <c r="AQ350" i="7"/>
  <c r="BA355" i="7"/>
  <c r="AQ372" i="7"/>
  <c r="BA372" i="7"/>
  <c r="AV372" i="7"/>
  <c r="AV254" i="7"/>
  <c r="AQ272" i="7"/>
  <c r="AV272" i="7"/>
  <c r="AS288" i="7"/>
  <c r="AQ302" i="7"/>
  <c r="AV302" i="7"/>
  <c r="AP303" i="7"/>
  <c r="AS306" i="7"/>
  <c r="AQ307" i="7"/>
  <c r="AV307" i="7"/>
  <c r="BA307" i="7"/>
  <c r="AU309" i="7"/>
  <c r="AP311" i="7"/>
  <c r="BE312" i="7"/>
  <c r="AS316" i="7"/>
  <c r="AQ317" i="7"/>
  <c r="AV317" i="7"/>
  <c r="BA317" i="7"/>
  <c r="AU319" i="7"/>
  <c r="AP321" i="7"/>
  <c r="BE322" i="7"/>
  <c r="AS326" i="7"/>
  <c r="AQ327" i="7"/>
  <c r="AV327" i="7"/>
  <c r="BA327" i="7"/>
  <c r="BE339" i="7"/>
  <c r="BE345" i="7"/>
  <c r="AZ392" i="7"/>
  <c r="AU392" i="7"/>
  <c r="AP392" i="7"/>
  <c r="BE282" i="7"/>
  <c r="BG282" i="7" s="1"/>
  <c r="AZ285" i="7"/>
  <c r="AP285" i="7"/>
  <c r="AV289" i="7"/>
  <c r="AQ294" i="7"/>
  <c r="AU295" i="7"/>
  <c r="AW295" i="7" s="1"/>
  <c r="AV300" i="7"/>
  <c r="AW300" i="7" s="1"/>
  <c r="AP301" i="7"/>
  <c r="BE304" i="7"/>
  <c r="AS307" i="7"/>
  <c r="AQ308" i="7"/>
  <c r="AV308" i="7"/>
  <c r="AW308" i="7" s="1"/>
  <c r="BA308" i="7"/>
  <c r="AP312" i="7"/>
  <c r="AS317" i="7"/>
  <c r="AQ318" i="7"/>
  <c r="AV318" i="7"/>
  <c r="BA318" i="7"/>
  <c r="AU320" i="7"/>
  <c r="AP322" i="7"/>
  <c r="AS327" i="7"/>
  <c r="AQ328" i="7"/>
  <c r="AV328" i="7"/>
  <c r="BA328" i="7"/>
  <c r="BA329" i="7"/>
  <c r="AZ345" i="7"/>
  <c r="AU345" i="7"/>
  <c r="AP345" i="7"/>
  <c r="BF346" i="7"/>
  <c r="BG346" i="7" s="1"/>
  <c r="BA346" i="7"/>
  <c r="BF398" i="7"/>
  <c r="BA398" i="7"/>
  <c r="BB398" i="7" s="1"/>
  <c r="AV342" i="7"/>
  <c r="BE343" i="7"/>
  <c r="BG343" i="7" s="1"/>
  <c r="AV344" i="7"/>
  <c r="BB352" i="7"/>
  <c r="AZ353" i="7"/>
  <c r="AP353" i="7"/>
  <c r="AQ364" i="7"/>
  <c r="BF364" i="7"/>
  <c r="AZ377" i="7"/>
  <c r="BB377" i="7" s="1"/>
  <c r="AU377" i="7"/>
  <c r="AP377" i="7"/>
  <c r="AZ383" i="7"/>
  <c r="AQ397" i="7"/>
  <c r="BF397" i="7"/>
  <c r="BG397" i="7" s="1"/>
  <c r="AQ330" i="7"/>
  <c r="AQ335" i="7"/>
  <c r="AQ340" i="7"/>
  <c r="AP347" i="7"/>
  <c r="AQ348" i="7"/>
  <c r="AP349" i="7"/>
  <c r="BA357" i="7"/>
  <c r="BB357" i="7" s="1"/>
  <c r="AQ359" i="7"/>
  <c r="AQ363" i="7"/>
  <c r="BA363" i="7"/>
  <c r="AZ375" i="7"/>
  <c r="AU375" i="7"/>
  <c r="AP375" i="7"/>
  <c r="AV378" i="7"/>
  <c r="AQ378" i="7"/>
  <c r="BA378" i="7"/>
  <c r="BF392" i="7"/>
  <c r="AP334" i="7"/>
  <c r="AP339" i="7"/>
  <c r="BA342" i="7"/>
  <c r="AU353" i="7"/>
  <c r="AP360" i="7"/>
  <c r="BE361" i="7"/>
  <c r="AV331" i="7"/>
  <c r="AQ334" i="7"/>
  <c r="AV336" i="7"/>
  <c r="AQ339" i="7"/>
  <c r="AV341" i="7"/>
  <c r="BF345" i="7"/>
  <c r="BA348" i="7"/>
  <c r="BB348" i="7" s="1"/>
  <c r="AQ353" i="7"/>
  <c r="BA353" i="7"/>
  <c r="AV353" i="7"/>
  <c r="AP354" i="7"/>
  <c r="AZ373" i="7"/>
  <c r="AU373" i="7"/>
  <c r="AP373" i="7"/>
  <c r="BE389" i="7"/>
  <c r="AZ399" i="7"/>
  <c r="AU399" i="7"/>
  <c r="AW399" i="7" s="1"/>
  <c r="AP399" i="7"/>
  <c r="AQ343" i="7"/>
  <c r="AV345" i="7"/>
  <c r="AQ345" i="7"/>
  <c r="AU349" i="7"/>
  <c r="AU352" i="7"/>
  <c r="AP352" i="7"/>
  <c r="AU360" i="7"/>
  <c r="AZ362" i="7"/>
  <c r="AU362" i="7"/>
  <c r="AP362" i="7"/>
  <c r="AR362" i="7" s="1"/>
  <c r="AZ371" i="7"/>
  <c r="BB371" i="7" s="1"/>
  <c r="AU371" i="7"/>
  <c r="AP371" i="7"/>
  <c r="BE379" i="7"/>
  <c r="AQ382" i="7"/>
  <c r="BA382" i="7"/>
  <c r="AP342" i="7"/>
  <c r="AZ346" i="7"/>
  <c r="AU346" i="7"/>
  <c r="AP346" i="7"/>
  <c r="AU347" i="7"/>
  <c r="AV349" i="7"/>
  <c r="AQ351" i="7"/>
  <c r="AU355" i="7"/>
  <c r="AP355" i="7"/>
  <c r="AV356" i="7"/>
  <c r="AP357" i="7"/>
  <c r="AS359" i="7"/>
  <c r="AP367" i="7"/>
  <c r="AZ369" i="7"/>
  <c r="AU369" i="7"/>
  <c r="AP369" i="7"/>
  <c r="AU370" i="7"/>
  <c r="AQ376" i="7"/>
  <c r="BA376" i="7"/>
  <c r="AZ379" i="7"/>
  <c r="AU379" i="7"/>
  <c r="AP379" i="7"/>
  <c r="AP394" i="7"/>
  <c r="BA343" i="7"/>
  <c r="AQ344" i="7"/>
  <c r="BA345" i="7"/>
  <c r="BE348" i="7"/>
  <c r="BA351" i="7"/>
  <c r="AV360" i="7"/>
  <c r="AQ360" i="7"/>
  <c r="BA360" i="7"/>
  <c r="BF361" i="7"/>
  <c r="BA361" i="7"/>
  <c r="BE363" i="7"/>
  <c r="AZ363" i="7"/>
  <c r="BE364" i="7"/>
  <c r="AU368" i="7"/>
  <c r="AU393" i="7"/>
  <c r="AU394" i="7"/>
  <c r="BE411" i="7"/>
  <c r="AZ411" i="7"/>
  <c r="AP348" i="7"/>
  <c r="AQ354" i="7"/>
  <c r="AZ354" i="7"/>
  <c r="BE358" i="7"/>
  <c r="AP363" i="7"/>
  <c r="BB370" i="7"/>
  <c r="BE402" i="7"/>
  <c r="BF406" i="7"/>
  <c r="BA415" i="7"/>
  <c r="BE419" i="7"/>
  <c r="AV365" i="7"/>
  <c r="AQ377" i="7"/>
  <c r="AQ379" i="7"/>
  <c r="AZ381" i="7"/>
  <c r="AP381" i="7"/>
  <c r="AP383" i="7"/>
  <c r="AP385" i="7"/>
  <c r="AR385" i="7" s="1"/>
  <c r="AQ386" i="7"/>
  <c r="AV386" i="7"/>
  <c r="AW386" i="7" s="1"/>
  <c r="AV388" i="7"/>
  <c r="AQ388" i="7"/>
  <c r="AV390" i="7"/>
  <c r="AW390" i="7" s="1"/>
  <c r="AP395" i="7"/>
  <c r="BF399" i="7"/>
  <c r="BA399" i="7"/>
  <c r="AZ361" i="7"/>
  <c r="AP361" i="7"/>
  <c r="AZ364" i="7"/>
  <c r="AP364" i="7"/>
  <c r="BE366" i="7"/>
  <c r="BG366" i="7" s="1"/>
  <c r="BE368" i="7"/>
  <c r="AS372" i="7"/>
  <c r="BA380" i="7"/>
  <c r="AP387" i="7"/>
  <c r="AR387" i="7" s="1"/>
  <c r="BF387" i="7"/>
  <c r="AZ389" i="7"/>
  <c r="AP389" i="7"/>
  <c r="BF389" i="7"/>
  <c r="BE391" i="7"/>
  <c r="AV392" i="7"/>
  <c r="BE393" i="7"/>
  <c r="AQ394" i="7"/>
  <c r="BE396" i="7"/>
  <c r="BF403" i="7"/>
  <c r="BG403" i="7" s="1"/>
  <c r="AP358" i="7"/>
  <c r="AV359" i="7"/>
  <c r="AZ366" i="7"/>
  <c r="AP366" i="7"/>
  <c r="AP368" i="7"/>
  <c r="AP370" i="7"/>
  <c r="AQ371" i="7"/>
  <c r="AV371" i="7"/>
  <c r="AV373" i="7"/>
  <c r="AQ373" i="7"/>
  <c r="AV375" i="7"/>
  <c r="BA386" i="7"/>
  <c r="BA388" i="7"/>
  <c r="AZ391" i="7"/>
  <c r="BB391" i="7" s="1"/>
  <c r="AP391" i="7"/>
  <c r="AP393" i="7"/>
  <c r="BA394" i="7"/>
  <c r="AU395" i="7"/>
  <c r="AU396" i="7"/>
  <c r="AZ396" i="7"/>
  <c r="AP396" i="7"/>
  <c r="AU417" i="7"/>
  <c r="AZ417" i="7"/>
  <c r="AP417" i="7"/>
  <c r="AP372" i="7"/>
  <c r="AP374" i="7"/>
  <c r="AV377" i="7"/>
  <c r="AV379" i="7"/>
  <c r="BA390" i="7"/>
  <c r="AV400" i="7"/>
  <c r="AU408" i="7"/>
  <c r="AZ408" i="7"/>
  <c r="AP408" i="7"/>
  <c r="AQ426" i="7"/>
  <c r="BA426" i="7"/>
  <c r="BG428" i="7"/>
  <c r="BA373" i="7"/>
  <c r="AZ376" i="7"/>
  <c r="AP376" i="7"/>
  <c r="AQ381" i="7"/>
  <c r="AV381" i="7"/>
  <c r="AW381" i="7" s="1"/>
  <c r="AV383" i="7"/>
  <c r="AQ383" i="7"/>
  <c r="AV385" i="7"/>
  <c r="AU385" i="7"/>
  <c r="AU389" i="7"/>
  <c r="AV395" i="7"/>
  <c r="BF400" i="7"/>
  <c r="AQ401" i="7"/>
  <c r="BA401" i="7"/>
  <c r="BB401" i="7" s="1"/>
  <c r="AZ414" i="7"/>
  <c r="BB414" i="7" s="1"/>
  <c r="AU414" i="7"/>
  <c r="AP414" i="7"/>
  <c r="BF429" i="7"/>
  <c r="AZ351" i="7"/>
  <c r="AP351" i="7"/>
  <c r="AV355" i="7"/>
  <c r="AU361" i="7"/>
  <c r="AU366" i="7"/>
  <c r="AS367" i="7"/>
  <c r="AS369" i="7"/>
  <c r="BA375" i="7"/>
  <c r="AQ380" i="7"/>
  <c r="AZ384" i="7"/>
  <c r="AP384" i="7"/>
  <c r="BE386" i="7"/>
  <c r="BE388" i="7"/>
  <c r="AU391" i="7"/>
  <c r="AS392" i="7"/>
  <c r="AS423" i="7"/>
  <c r="AQ358" i="7"/>
  <c r="AV358" i="7"/>
  <c r="AQ366" i="7"/>
  <c r="AV366" i="7"/>
  <c r="AV368" i="7"/>
  <c r="AQ368" i="7"/>
  <c r="AV370" i="7"/>
  <c r="AU374" i="7"/>
  <c r="BA381" i="7"/>
  <c r="BA383" i="7"/>
  <c r="AZ386" i="7"/>
  <c r="AP386" i="7"/>
  <c r="AQ391" i="7"/>
  <c r="AV391" i="7"/>
  <c r="AV393" i="7"/>
  <c r="AQ393" i="7"/>
  <c r="BE394" i="7"/>
  <c r="BG394" i="7" s="1"/>
  <c r="AS395" i="7"/>
  <c r="AU398" i="7"/>
  <c r="AP398" i="7"/>
  <c r="BF409" i="7"/>
  <c r="BG409" i="7" s="1"/>
  <c r="AV418" i="7"/>
  <c r="BA418" i="7"/>
  <c r="AQ418" i="7"/>
  <c r="AS412" i="7"/>
  <c r="AP418" i="7"/>
  <c r="AV419" i="7"/>
  <c r="AZ426" i="7"/>
  <c r="AU426" i="7"/>
  <c r="AP426" i="7"/>
  <c r="AZ402" i="7"/>
  <c r="AP403" i="7"/>
  <c r="BE406" i="7"/>
  <c r="AP409" i="7"/>
  <c r="AP412" i="7"/>
  <c r="AP415" i="7"/>
  <c r="AZ428" i="7"/>
  <c r="AU428" i="7"/>
  <c r="AP428" i="7"/>
  <c r="AP400" i="7"/>
  <c r="AR400" i="7" s="1"/>
  <c r="AQ403" i="7"/>
  <c r="AZ405" i="7"/>
  <c r="AP406" i="7"/>
  <c r="AV407" i="7"/>
  <c r="AW407" i="7" s="1"/>
  <c r="AQ409" i="7"/>
  <c r="AQ412" i="7"/>
  <c r="AQ415" i="7"/>
  <c r="AQ416" i="7"/>
  <c r="AV416" i="7"/>
  <c r="BA419" i="7"/>
  <c r="AP420" i="7"/>
  <c r="AQ421" i="7"/>
  <c r="AV421" i="7"/>
  <c r="BE422" i="7"/>
  <c r="BG422" i="7" s="1"/>
  <c r="AQ424" i="7"/>
  <c r="BA424" i="7"/>
  <c r="AZ429" i="7"/>
  <c r="AU429" i="7"/>
  <c r="AP429" i="7"/>
  <c r="BA443" i="7"/>
  <c r="BF443" i="7"/>
  <c r="BG443" i="7" s="1"/>
  <c r="BA444" i="7"/>
  <c r="AZ434" i="7"/>
  <c r="AU434" i="7"/>
  <c r="AP434" i="7"/>
  <c r="AZ437" i="7"/>
  <c r="BB437" i="7" s="1"/>
  <c r="BE437" i="7"/>
  <c r="AP402" i="7"/>
  <c r="AR402" i="7" s="1"/>
  <c r="BA404" i="7"/>
  <c r="BB404" i="7" s="1"/>
  <c r="AP405" i="7"/>
  <c r="AU409" i="7"/>
  <c r="AP411" i="7"/>
  <c r="AV412" i="7"/>
  <c r="AU415" i="7"/>
  <c r="BA416" i="7"/>
  <c r="AZ423" i="7"/>
  <c r="BB423" i="7" s="1"/>
  <c r="AU423" i="7"/>
  <c r="AP423" i="7"/>
  <c r="AQ427" i="7"/>
  <c r="BA427" i="7"/>
  <c r="AP430" i="7"/>
  <c r="BE431" i="7"/>
  <c r="BG431" i="7" s="1"/>
  <c r="AZ431" i="7"/>
  <c r="BB431" i="7" s="1"/>
  <c r="AP436" i="7"/>
  <c r="AP437" i="7"/>
  <c r="AV397" i="7"/>
  <c r="AQ406" i="7"/>
  <c r="AV406" i="7"/>
  <c r="AW406" i="7" s="1"/>
  <c r="AV409" i="7"/>
  <c r="BA410" i="7"/>
  <c r="BB410" i="7" s="1"/>
  <c r="AV415" i="7"/>
  <c r="AZ419" i="7"/>
  <c r="AP419" i="7"/>
  <c r="BA429" i="7"/>
  <c r="AU431" i="7"/>
  <c r="AZ433" i="7"/>
  <c r="BB433" i="7" s="1"/>
  <c r="BF434" i="7"/>
  <c r="AS407" i="7"/>
  <c r="BE416" i="7"/>
  <c r="AV420" i="7"/>
  <c r="BE424" i="7"/>
  <c r="AV430" i="7"/>
  <c r="BF437" i="7"/>
  <c r="AQ437" i="7"/>
  <c r="BA438" i="7"/>
  <c r="BF438" i="7"/>
  <c r="BE401" i="7"/>
  <c r="BA403" i="7"/>
  <c r="BB403" i="7" s="1"/>
  <c r="AP404" i="7"/>
  <c r="AV408" i="7"/>
  <c r="AQ413" i="7"/>
  <c r="AP421" i="7"/>
  <c r="AQ398" i="7"/>
  <c r="BA406" i="7"/>
  <c r="AV411" i="7"/>
  <c r="AU419" i="7"/>
  <c r="AQ436" i="7"/>
  <c r="BA436" i="7"/>
  <c r="AS437" i="7"/>
  <c r="AZ443" i="7"/>
  <c r="AU443" i="7"/>
  <c r="AP443" i="7"/>
  <c r="BE432" i="7"/>
  <c r="AU433" i="7"/>
  <c r="BA434" i="7"/>
  <c r="AP435" i="7"/>
  <c r="AQ438" i="7"/>
  <c r="AZ440" i="7"/>
  <c r="AP441" i="7"/>
  <c r="AV442" i="7"/>
  <c r="AQ444" i="7"/>
  <c r="AQ447" i="7"/>
  <c r="AQ450" i="7"/>
  <c r="AV451" i="7"/>
  <c r="AZ463" i="7"/>
  <c r="AS467" i="7"/>
  <c r="AZ472" i="7"/>
  <c r="AP473" i="7"/>
  <c r="BA481" i="7"/>
  <c r="BB481" i="7" s="1"/>
  <c r="AQ481" i="7"/>
  <c r="AZ503" i="7"/>
  <c r="AU503" i="7"/>
  <c r="AP503" i="7"/>
  <c r="BA532" i="7"/>
  <c r="BF532" i="7"/>
  <c r="AV445" i="7"/>
  <c r="AP458" i="7"/>
  <c r="BE461" i="7"/>
  <c r="AZ464" i="7"/>
  <c r="AP464" i="7"/>
  <c r="AP467" i="7"/>
  <c r="AP470" i="7"/>
  <c r="BE476" i="7"/>
  <c r="BA478" i="7"/>
  <c r="AQ478" i="7"/>
  <c r="AV478" i="7"/>
  <c r="AW478" i="7" s="1"/>
  <c r="BE480" i="7"/>
  <c r="AZ484" i="7"/>
  <c r="AU484" i="7"/>
  <c r="AP484" i="7"/>
  <c r="BF486" i="7"/>
  <c r="AQ486" i="7"/>
  <c r="BF504" i="7"/>
  <c r="BA504" i="7"/>
  <c r="BE446" i="7"/>
  <c r="BG446" i="7" s="1"/>
  <c r="AZ449" i="7"/>
  <c r="AP449" i="7"/>
  <c r="AP452" i="7"/>
  <c r="AP455" i="7"/>
  <c r="AR455" i="7" s="1"/>
  <c r="AQ458" i="7"/>
  <c r="AP461" i="7"/>
  <c r="AV462" i="7"/>
  <c r="AQ464" i="7"/>
  <c r="AQ467" i="7"/>
  <c r="AQ470" i="7"/>
  <c r="AQ471" i="7"/>
  <c r="AV471" i="7"/>
  <c r="AP476" i="7"/>
  <c r="AP480" i="7"/>
  <c r="AV482" i="7"/>
  <c r="AQ482" i="7"/>
  <c r="BA482" i="7"/>
  <c r="BA522" i="7"/>
  <c r="BF522" i="7"/>
  <c r="BA537" i="7"/>
  <c r="BF537" i="7"/>
  <c r="AU438" i="7"/>
  <c r="BA439" i="7"/>
  <c r="AP440" i="7"/>
  <c r="AR440" i="7" s="1"/>
  <c r="AP446" i="7"/>
  <c r="AV447" i="7"/>
  <c r="AV456" i="7"/>
  <c r="AW456" i="7" s="1"/>
  <c r="AP477" i="7"/>
  <c r="BF485" i="7"/>
  <c r="BA485" i="7"/>
  <c r="BB485" i="7" s="1"/>
  <c r="AU506" i="7"/>
  <c r="AZ506" i="7"/>
  <c r="AP506" i="7"/>
  <c r="AV423" i="7"/>
  <c r="AP431" i="7"/>
  <c r="AV432" i="7"/>
  <c r="AU435" i="7"/>
  <c r="AQ441" i="7"/>
  <c r="AV441" i="7"/>
  <c r="AV444" i="7"/>
  <c r="BA445" i="7"/>
  <c r="AV450" i="7"/>
  <c r="AP463" i="7"/>
  <c r="BE466" i="7"/>
  <c r="AU467" i="7"/>
  <c r="BA468" i="7"/>
  <c r="AZ469" i="7"/>
  <c r="AP469" i="7"/>
  <c r="AP472" i="7"/>
  <c r="AV473" i="7"/>
  <c r="AQ475" i="7"/>
  <c r="BA475" i="7"/>
  <c r="AQ479" i="7"/>
  <c r="BA512" i="7"/>
  <c r="BB512" i="7" s="1"/>
  <c r="BF512" i="7"/>
  <c r="AP448" i="7"/>
  <c r="BE451" i="7"/>
  <c r="AU452" i="7"/>
  <c r="BA453" i="7"/>
  <c r="AZ454" i="7"/>
  <c r="AP454" i="7"/>
  <c r="AP457" i="7"/>
  <c r="AV458" i="7"/>
  <c r="AU458" i="7"/>
  <c r="BA459" i="7"/>
  <c r="AP460" i="7"/>
  <c r="AU461" i="7"/>
  <c r="BA462" i="7"/>
  <c r="AU464" i="7"/>
  <c r="AP466" i="7"/>
  <c r="AV467" i="7"/>
  <c r="AU470" i="7"/>
  <c r="BA471" i="7"/>
  <c r="AU474" i="7"/>
  <c r="AZ474" i="7"/>
  <c r="BB474" i="7" s="1"/>
  <c r="AP474" i="7"/>
  <c r="AZ476" i="7"/>
  <c r="BA479" i="7"/>
  <c r="BA484" i="7"/>
  <c r="BF489" i="7"/>
  <c r="AQ489" i="7"/>
  <c r="AZ497" i="7"/>
  <c r="AU497" i="7"/>
  <c r="AP497" i="7"/>
  <c r="AS427" i="7"/>
  <c r="BE436" i="7"/>
  <c r="AZ439" i="7"/>
  <c r="AP439" i="7"/>
  <c r="AV443" i="7"/>
  <c r="AU446" i="7"/>
  <c r="AQ448" i="7"/>
  <c r="AU449" i="7"/>
  <c r="AP451" i="7"/>
  <c r="AV452" i="7"/>
  <c r="AQ454" i="7"/>
  <c r="AU455" i="7"/>
  <c r="BA456" i="7"/>
  <c r="AQ457" i="7"/>
  <c r="AQ461" i="7"/>
  <c r="AV461" i="7"/>
  <c r="AV464" i="7"/>
  <c r="BA465" i="7"/>
  <c r="BB465" i="7" s="1"/>
  <c r="AV470" i="7"/>
  <c r="BA473" i="7"/>
  <c r="AQ476" i="7"/>
  <c r="AZ480" i="7"/>
  <c r="AP481" i="7"/>
  <c r="BA527" i="7"/>
  <c r="BF527" i="7"/>
  <c r="BG527" i="7" s="1"/>
  <c r="BE421" i="7"/>
  <c r="AZ424" i="7"/>
  <c r="AP424" i="7"/>
  <c r="AV428" i="7"/>
  <c r="AQ433" i="7"/>
  <c r="BA441" i="7"/>
  <c r="AQ446" i="7"/>
  <c r="AV446" i="7"/>
  <c r="AV449" i="7"/>
  <c r="AS462" i="7"/>
  <c r="BE471" i="7"/>
  <c r="AZ477" i="7"/>
  <c r="AZ478" i="7"/>
  <c r="AP478" i="7"/>
  <c r="BF498" i="7"/>
  <c r="BA498" i="7"/>
  <c r="BA517" i="7"/>
  <c r="BF517" i="7"/>
  <c r="AV431" i="7"/>
  <c r="AS447" i="7"/>
  <c r="BE456" i="7"/>
  <c r="BA458" i="7"/>
  <c r="AZ459" i="7"/>
  <c r="AP459" i="7"/>
  <c r="AV463" i="7"/>
  <c r="AQ468" i="7"/>
  <c r="AU469" i="7"/>
  <c r="AW469" i="7" s="1"/>
  <c r="BE500" i="7"/>
  <c r="AZ500" i="7"/>
  <c r="AS432" i="7"/>
  <c r="AZ444" i="7"/>
  <c r="AP444" i="7"/>
  <c r="AV448" i="7"/>
  <c r="AQ453" i="7"/>
  <c r="AU454" i="7"/>
  <c r="BA461" i="7"/>
  <c r="AQ466" i="7"/>
  <c r="AV466" i="7"/>
  <c r="BE475" i="7"/>
  <c r="AV481" i="7"/>
  <c r="AZ483" i="7"/>
  <c r="BB483" i="7" s="1"/>
  <c r="AU483" i="7"/>
  <c r="AP483" i="7"/>
  <c r="AR483" i="7" s="1"/>
  <c r="AU486" i="7"/>
  <c r="BE491" i="7"/>
  <c r="AZ491" i="7"/>
  <c r="BF492" i="7"/>
  <c r="BA492" i="7"/>
  <c r="AP487" i="7"/>
  <c r="AR487" i="7" s="1"/>
  <c r="AP493" i="7"/>
  <c r="AR493" i="7" s="1"/>
  <c r="AZ495" i="7"/>
  <c r="AP496" i="7"/>
  <c r="AR496" i="7" s="1"/>
  <c r="AP499" i="7"/>
  <c r="AQ502" i="7"/>
  <c r="AR502" i="7" s="1"/>
  <c r="AP505" i="7"/>
  <c r="AV506" i="7"/>
  <c r="BA538" i="7"/>
  <c r="AV538" i="7"/>
  <c r="AP490" i="7"/>
  <c r="AV491" i="7"/>
  <c r="AV500" i="7"/>
  <c r="AV503" i="7"/>
  <c r="AP507" i="7"/>
  <c r="BF509" i="7"/>
  <c r="BA509" i="7"/>
  <c r="BB509" i="7" s="1"/>
  <c r="BF514" i="7"/>
  <c r="BG514" i="7" s="1"/>
  <c r="BA514" i="7"/>
  <c r="BB514" i="7" s="1"/>
  <c r="BF519" i="7"/>
  <c r="BG519" i="7" s="1"/>
  <c r="BA519" i="7"/>
  <c r="BF524" i="7"/>
  <c r="BA524" i="7"/>
  <c r="BB524" i="7" s="1"/>
  <c r="BF529" i="7"/>
  <c r="BG529" i="7" s="1"/>
  <c r="BA529" i="7"/>
  <c r="BB529" i="7" s="1"/>
  <c r="BF534" i="7"/>
  <c r="BA534" i="7"/>
  <c r="AP475" i="7"/>
  <c r="AV476" i="7"/>
  <c r="AW476" i="7" s="1"/>
  <c r="AQ484" i="7"/>
  <c r="AQ485" i="7"/>
  <c r="AV485" i="7"/>
  <c r="AV488" i="7"/>
  <c r="AV494" i="7"/>
  <c r="AS501" i="7"/>
  <c r="BA506" i="7"/>
  <c r="BE508" i="7"/>
  <c r="AP511" i="7"/>
  <c r="BE513" i="7"/>
  <c r="AP516" i="7"/>
  <c r="BE518" i="7"/>
  <c r="BG518" i="7" s="1"/>
  <c r="AP521" i="7"/>
  <c r="AR521" i="7" s="1"/>
  <c r="BE523" i="7"/>
  <c r="AP526" i="7"/>
  <c r="BE528" i="7"/>
  <c r="AP531" i="7"/>
  <c r="BE533" i="7"/>
  <c r="AP536" i="7"/>
  <c r="AS486" i="7"/>
  <c r="AP492" i="7"/>
  <c r="AP498" i="7"/>
  <c r="AP501" i="7"/>
  <c r="AV502" i="7"/>
  <c r="BA503" i="7"/>
  <c r="AP504" i="7"/>
  <c r="AP486" i="7"/>
  <c r="AV487" i="7"/>
  <c r="BA488" i="7"/>
  <c r="AP489" i="7"/>
  <c r="AU490" i="7"/>
  <c r="BA491" i="7"/>
  <c r="AU493" i="7"/>
  <c r="AW493" i="7" s="1"/>
  <c r="AP495" i="7"/>
  <c r="AV496" i="7"/>
  <c r="AU499" i="7"/>
  <c r="BA500" i="7"/>
  <c r="AQ501" i="7"/>
  <c r="AV505" i="7"/>
  <c r="BA510" i="7"/>
  <c r="BA535" i="7"/>
  <c r="BB535" i="7" s="1"/>
  <c r="AQ490" i="7"/>
  <c r="AV490" i="7"/>
  <c r="BA494" i="7"/>
  <c r="BB494" i="7" s="1"/>
  <c r="BA507" i="7"/>
  <c r="BB507" i="7" s="1"/>
  <c r="AV507" i="7"/>
  <c r="AW507" i="7" s="1"/>
  <c r="AZ511" i="7"/>
  <c r="AZ526" i="7"/>
  <c r="AZ531" i="7"/>
  <c r="AZ536" i="7"/>
  <c r="BB536" i="7" s="1"/>
  <c r="AQ538" i="7"/>
  <c r="BE485" i="7"/>
  <c r="BA487" i="7"/>
  <c r="AZ488" i="7"/>
  <c r="AP488" i="7"/>
  <c r="AV492" i="7"/>
  <c r="AU492" i="7"/>
  <c r="AQ497" i="7"/>
  <c r="AU498" i="7"/>
  <c r="BA505" i="7"/>
  <c r="AW525" i="7"/>
  <c r="AV477" i="7"/>
  <c r="BA490" i="7"/>
  <c r="AQ495" i="7"/>
  <c r="AV495" i="7"/>
  <c r="AW495" i="7" s="1"/>
  <c r="AU509" i="7"/>
  <c r="AU524" i="7"/>
  <c r="AU529" i="7"/>
  <c r="AW529" i="7" s="1"/>
  <c r="AU534" i="7"/>
  <c r="AQ480" i="7"/>
  <c r="AV480" i="7"/>
  <c r="AS496" i="7"/>
  <c r="BE505" i="7"/>
  <c r="AV508" i="7"/>
  <c r="BE510" i="7"/>
  <c r="AV513" i="7"/>
  <c r="BE515" i="7"/>
  <c r="AV518" i="7"/>
  <c r="BE520" i="7"/>
  <c r="AV523" i="7"/>
  <c r="BE525" i="7"/>
  <c r="AV528" i="7"/>
  <c r="BE530" i="7"/>
  <c r="AV533" i="7"/>
  <c r="AW533" i="7" s="1"/>
  <c r="BE535" i="7"/>
  <c r="BF516" i="7"/>
  <c r="AZ538" i="7"/>
  <c r="AP509" i="7"/>
  <c r="AP524" i="7"/>
  <c r="AP529" i="7"/>
  <c r="AP534" i="7"/>
  <c r="AR534" i="7" s="1"/>
  <c r="AS14" i="6"/>
  <c r="BG508" i="7" l="1"/>
  <c r="BG491" i="7"/>
  <c r="BG348" i="7"/>
  <c r="BB285" i="7"/>
  <c r="BB141" i="7"/>
  <c r="AR152" i="7"/>
  <c r="BB525" i="7"/>
  <c r="BB150" i="7"/>
  <c r="BG472" i="7"/>
  <c r="BG179" i="7"/>
  <c r="BB203" i="7"/>
  <c r="BG76" i="7"/>
  <c r="BB30" i="7"/>
  <c r="AR141" i="7"/>
  <c r="BG450" i="7"/>
  <c r="BG423" i="7"/>
  <c r="AW81" i="7"/>
  <c r="BB316" i="7"/>
  <c r="BG186" i="7"/>
  <c r="BG427" i="7"/>
  <c r="AW528" i="7"/>
  <c r="BG432" i="7"/>
  <c r="BG416" i="7"/>
  <c r="BG379" i="7"/>
  <c r="BB322" i="7"/>
  <c r="BG234" i="7"/>
  <c r="AW192" i="7"/>
  <c r="AR180" i="7"/>
  <c r="BG245" i="7"/>
  <c r="BG118" i="7"/>
  <c r="BG185" i="7"/>
  <c r="BB256" i="7"/>
  <c r="BG246" i="7"/>
  <c r="BB208" i="7"/>
  <c r="AR485" i="7"/>
  <c r="BB454" i="7"/>
  <c r="AR227" i="7"/>
  <c r="BB129" i="7"/>
  <c r="BG299" i="7"/>
  <c r="BG452" i="7"/>
  <c r="BB378" i="7"/>
  <c r="BB296" i="7"/>
  <c r="AW510" i="7"/>
  <c r="BG459" i="7"/>
  <c r="BG505" i="7"/>
  <c r="AR531" i="7"/>
  <c r="BB441" i="7"/>
  <c r="BB379" i="7"/>
  <c r="AR266" i="7"/>
  <c r="AR264" i="7"/>
  <c r="BB272" i="7"/>
  <c r="AW149" i="7"/>
  <c r="BG104" i="7"/>
  <c r="BG80" i="7"/>
  <c r="BG308" i="7"/>
  <c r="AW142" i="7"/>
  <c r="AW482" i="7"/>
  <c r="BG289" i="7"/>
  <c r="BB146" i="7"/>
  <c r="BE146" i="6"/>
  <c r="AR284" i="7"/>
  <c r="BG172" i="7"/>
  <c r="AR155" i="7"/>
  <c r="BB139" i="7"/>
  <c r="AR533" i="7"/>
  <c r="BG316" i="7"/>
  <c r="AR342" i="7"/>
  <c r="AR301" i="7"/>
  <c r="BG336" i="7"/>
  <c r="BB435" i="7"/>
  <c r="BB86" i="7"/>
  <c r="BG29" i="7"/>
  <c r="BB455" i="7"/>
  <c r="AW483" i="7"/>
  <c r="BG480" i="7"/>
  <c r="BG391" i="7"/>
  <c r="AR399" i="7"/>
  <c r="BB314" i="7"/>
  <c r="BB294" i="7"/>
  <c r="BB451" i="7"/>
  <c r="AW480" i="7"/>
  <c r="AR511" i="7"/>
  <c r="AR479" i="7"/>
  <c r="AR473" i="7"/>
  <c r="BB405" i="7"/>
  <c r="AW454" i="7"/>
  <c r="AR423" i="7"/>
  <c r="BB380" i="7"/>
  <c r="AR271" i="7"/>
  <c r="AW265" i="7"/>
  <c r="AW253" i="7"/>
  <c r="AW208" i="7"/>
  <c r="AW120" i="7"/>
  <c r="AR102" i="7"/>
  <c r="BB74" i="7"/>
  <c r="AW80" i="7"/>
  <c r="AW132" i="7"/>
  <c r="AR105" i="7"/>
  <c r="BG360" i="7"/>
  <c r="BG280" i="7"/>
  <c r="BG385" i="7"/>
  <c r="BG440" i="7"/>
  <c r="AR54" i="7"/>
  <c r="BG57" i="7"/>
  <c r="BB251" i="7"/>
  <c r="BG347" i="7"/>
  <c r="BG242" i="7"/>
  <c r="BB448" i="7"/>
  <c r="AW468" i="7"/>
  <c r="BG207" i="7"/>
  <c r="AW55" i="7"/>
  <c r="BB31" i="7"/>
  <c r="BG11" i="7"/>
  <c r="BG17" i="7"/>
  <c r="BB147" i="7"/>
  <c r="AW141" i="7"/>
  <c r="BB146" i="6"/>
  <c r="AW140" i="7"/>
  <c r="BG146" i="7"/>
  <c r="AW143" i="7"/>
  <c r="BG41" i="7"/>
  <c r="BB148" i="7"/>
  <c r="AW146" i="7"/>
  <c r="BB225" i="7"/>
  <c r="BG125" i="7"/>
  <c r="BB13" i="7"/>
  <c r="AW35" i="7"/>
  <c r="BG212" i="7"/>
  <c r="BG43" i="7"/>
  <c r="AW439" i="7"/>
  <c r="AW466" i="7"/>
  <c r="BB317" i="7"/>
  <c r="BB341" i="7"/>
  <c r="BB323" i="7"/>
  <c r="BG325" i="7"/>
  <c r="AR250" i="7"/>
  <c r="AW240" i="7"/>
  <c r="AR235" i="7"/>
  <c r="AR64" i="7"/>
  <c r="BB38" i="7"/>
  <c r="AW48" i="7"/>
  <c r="AW173" i="7"/>
  <c r="BG223" i="7"/>
  <c r="AW475" i="7"/>
  <c r="AR422" i="7"/>
  <c r="BG306" i="7"/>
  <c r="AR508" i="7"/>
  <c r="BG333" i="7"/>
  <c r="BB425" i="7"/>
  <c r="AW165" i="7"/>
  <c r="AW106" i="7"/>
  <c r="BD146" i="6"/>
  <c r="BG147" i="7"/>
  <c r="BB490" i="7"/>
  <c r="AW442" i="7"/>
  <c r="AW429" i="7"/>
  <c r="AR389" i="7"/>
  <c r="AR230" i="7"/>
  <c r="AW497" i="7"/>
  <c r="BB453" i="7"/>
  <c r="BG466" i="7"/>
  <c r="AR477" i="7"/>
  <c r="BB472" i="7"/>
  <c r="BG434" i="7"/>
  <c r="AR430" i="7"/>
  <c r="AW388" i="7"/>
  <c r="AR463" i="7"/>
  <c r="BB440" i="7"/>
  <c r="BB427" i="7"/>
  <c r="AW434" i="7"/>
  <c r="AR380" i="7"/>
  <c r="BG396" i="7"/>
  <c r="AR346" i="7"/>
  <c r="AR375" i="7"/>
  <c r="AW344" i="7"/>
  <c r="BB315" i="7"/>
  <c r="BG309" i="7"/>
  <c r="BB288" i="7"/>
  <c r="AW323" i="7"/>
  <c r="BG270" i="7"/>
  <c r="AR261" i="7"/>
  <c r="AR248" i="7"/>
  <c r="BB238" i="7"/>
  <c r="BG221" i="7"/>
  <c r="AR263" i="7"/>
  <c r="AR184" i="7"/>
  <c r="AW215" i="7"/>
  <c r="AR126" i="7"/>
  <c r="AR107" i="7"/>
  <c r="BB171" i="7"/>
  <c r="AW138" i="7"/>
  <c r="BB23" i="7"/>
  <c r="AR72" i="7"/>
  <c r="AW387" i="7"/>
  <c r="BG301" i="7"/>
  <c r="BG536" i="7"/>
  <c r="AW125" i="7"/>
  <c r="BB229" i="7"/>
  <c r="BG469" i="7"/>
  <c r="AW410" i="7"/>
  <c r="BG39" i="7"/>
  <c r="BG497" i="7"/>
  <c r="AW147" i="7"/>
  <c r="BG184" i="7"/>
  <c r="BG220" i="7"/>
  <c r="BG51" i="7"/>
  <c r="AW118" i="7"/>
  <c r="AR91" i="7"/>
  <c r="AR116" i="7"/>
  <c r="AW262" i="7"/>
  <c r="BG37" i="7"/>
  <c r="BG458" i="7"/>
  <c r="BB385" i="7"/>
  <c r="AR530" i="7"/>
  <c r="BG475" i="7"/>
  <c r="AR294" i="7"/>
  <c r="BG199" i="7"/>
  <c r="BG115" i="7"/>
  <c r="AW177" i="7"/>
  <c r="BG175" i="7"/>
  <c r="AW103" i="7"/>
  <c r="AR523" i="7"/>
  <c r="AR494" i="7"/>
  <c r="AW513" i="7"/>
  <c r="BB534" i="7"/>
  <c r="BB471" i="7"/>
  <c r="BG451" i="7"/>
  <c r="AW473" i="7"/>
  <c r="BB522" i="7"/>
  <c r="AR449" i="7"/>
  <c r="BG429" i="7"/>
  <c r="AW346" i="7"/>
  <c r="BB318" i="7"/>
  <c r="BB282" i="7"/>
  <c r="BB320" i="7"/>
  <c r="BG305" i="7"/>
  <c r="BG268" i="7"/>
  <c r="BG216" i="7"/>
  <c r="BG191" i="7"/>
  <c r="AR177" i="7"/>
  <c r="AR201" i="7"/>
  <c r="BG142" i="7"/>
  <c r="BG123" i="7"/>
  <c r="BB135" i="7"/>
  <c r="AW84" i="7"/>
  <c r="AR132" i="7"/>
  <c r="BG465" i="7"/>
  <c r="BG286" i="7"/>
  <c r="AR510" i="7"/>
  <c r="BG337" i="7"/>
  <c r="AW79" i="7"/>
  <c r="BG45" i="7"/>
  <c r="BG23" i="7"/>
  <c r="BG30" i="7"/>
  <c r="AR298" i="7"/>
  <c r="AR527" i="7"/>
  <c r="BG487" i="7"/>
  <c r="BG69" i="7"/>
  <c r="BB55" i="7"/>
  <c r="BG113" i="7"/>
  <c r="BG64" i="7"/>
  <c r="BB259" i="7"/>
  <c r="BB41" i="7"/>
  <c r="BB250" i="7"/>
  <c r="AR253" i="7"/>
  <c r="AR283" i="7"/>
  <c r="BB468" i="7"/>
  <c r="BG486" i="7"/>
  <c r="AW418" i="7"/>
  <c r="AW417" i="7"/>
  <c r="BB389" i="7"/>
  <c r="BB325" i="7"/>
  <c r="BG269" i="7"/>
  <c r="AW219" i="7"/>
  <c r="AW199" i="7"/>
  <c r="AR66" i="7"/>
  <c r="AW514" i="7"/>
  <c r="BG453" i="7"/>
  <c r="BG449" i="7"/>
  <c r="BG193" i="7"/>
  <c r="BB382" i="7"/>
  <c r="AW65" i="7"/>
  <c r="BB422" i="7"/>
  <c r="BG241" i="7"/>
  <c r="BG20" i="7"/>
  <c r="BG300" i="7"/>
  <c r="BG89" i="7"/>
  <c r="BG228" i="7"/>
  <c r="BB35" i="7"/>
  <c r="AW83" i="7"/>
  <c r="BG105" i="7"/>
  <c r="AR512" i="7"/>
  <c r="BG321" i="7"/>
  <c r="BG256" i="7"/>
  <c r="AW183" i="7"/>
  <c r="BB447" i="7"/>
  <c r="BG141" i="7"/>
  <c r="BB151" i="7"/>
  <c r="BB291" i="7"/>
  <c r="BG127" i="7"/>
  <c r="AW384" i="7"/>
  <c r="BB302" i="7"/>
  <c r="BG293" i="7"/>
  <c r="BG260" i="7"/>
  <c r="AW491" i="7"/>
  <c r="AW445" i="7"/>
  <c r="BG393" i="7"/>
  <c r="BG368" i="7"/>
  <c r="AR310" i="7"/>
  <c r="AW198" i="7"/>
  <c r="AR153" i="7"/>
  <c r="BB133" i="7"/>
  <c r="AR65" i="7"/>
  <c r="BB84" i="7"/>
  <c r="AR32" i="7"/>
  <c r="AW489" i="7"/>
  <c r="BG355" i="7"/>
  <c r="BB508" i="7"/>
  <c r="BB466" i="7"/>
  <c r="BG120" i="7"/>
  <c r="BB36" i="7"/>
  <c r="BG25" i="7"/>
  <c r="BG526" i="7"/>
  <c r="BB387" i="7"/>
  <c r="BG140" i="7"/>
  <c r="BB107" i="7"/>
  <c r="BG66" i="7"/>
  <c r="BB231" i="7"/>
  <c r="AW111" i="7"/>
  <c r="AR101" i="7"/>
  <c r="AR83" i="7"/>
  <c r="BG166" i="7"/>
  <c r="BG506" i="7"/>
  <c r="AW472" i="7"/>
  <c r="BB27" i="7"/>
  <c r="AW41" i="7"/>
  <c r="BG15" i="7"/>
  <c r="BG425" i="7"/>
  <c r="BB516" i="7"/>
  <c r="AR535" i="7"/>
  <c r="AW36" i="7"/>
  <c r="BB123" i="7"/>
  <c r="AW97" i="7"/>
  <c r="BG477" i="7"/>
  <c r="AW108" i="7"/>
  <c r="BB34" i="7"/>
  <c r="BG470" i="7"/>
  <c r="BB284" i="7"/>
  <c r="BB486" i="7"/>
  <c r="BG56" i="7"/>
  <c r="BB517" i="7"/>
  <c r="BB480" i="7"/>
  <c r="AR355" i="7"/>
  <c r="AR382" i="7"/>
  <c r="AR349" i="7"/>
  <c r="BG319" i="7"/>
  <c r="BB349" i="7"/>
  <c r="AW268" i="7"/>
  <c r="AR240" i="7"/>
  <c r="BB205" i="7"/>
  <c r="AW202" i="7"/>
  <c r="AR207" i="7"/>
  <c r="BB138" i="7"/>
  <c r="AR68" i="7"/>
  <c r="BG323" i="7"/>
  <c r="BG97" i="7"/>
  <c r="AW460" i="7"/>
  <c r="BG129" i="7"/>
  <c r="BG12" i="7"/>
  <c r="AR111" i="7"/>
  <c r="BB66" i="7"/>
  <c r="AR157" i="7"/>
  <c r="BG231" i="7"/>
  <c r="AR445" i="7"/>
  <c r="BG160" i="7"/>
  <c r="BG90" i="7"/>
  <c r="AR98" i="7"/>
  <c r="BB26" i="7"/>
  <c r="BG435" i="7"/>
  <c r="BG218" i="7"/>
  <c r="BG210" i="7"/>
  <c r="BG279" i="7"/>
  <c r="AW114" i="7"/>
  <c r="BG230" i="7"/>
  <c r="AR401" i="7"/>
  <c r="AW291" i="7"/>
  <c r="AR297" i="7"/>
  <c r="BG194" i="7"/>
  <c r="BG155" i="7"/>
  <c r="AR82" i="7"/>
  <c r="BG294" i="7"/>
  <c r="AR444" i="7"/>
  <c r="BB477" i="7"/>
  <c r="BB424" i="7"/>
  <c r="BG363" i="7"/>
  <c r="BB313" i="7"/>
  <c r="AW312" i="7"/>
  <c r="BG202" i="7"/>
  <c r="BG153" i="7"/>
  <c r="AR164" i="7"/>
  <c r="AW112" i="7"/>
  <c r="BB114" i="7"/>
  <c r="AW19" i="7"/>
  <c r="BG537" i="7"/>
  <c r="AR251" i="7"/>
  <c r="AW511" i="7"/>
  <c r="AR514" i="7"/>
  <c r="BG326" i="7"/>
  <c r="AR19" i="7"/>
  <c r="AR75" i="7"/>
  <c r="AR286" i="7"/>
  <c r="BG380" i="7"/>
  <c r="BG513" i="7"/>
  <c r="AW412" i="7"/>
  <c r="AW421" i="7"/>
  <c r="AW342" i="7"/>
  <c r="AR285" i="7"/>
  <c r="AW332" i="7"/>
  <c r="AR306" i="7"/>
  <c r="BB321" i="7"/>
  <c r="AR288" i="7"/>
  <c r="AR249" i="7"/>
  <c r="AR241" i="7"/>
  <c r="BB247" i="7"/>
  <c r="BB110" i="7"/>
  <c r="AR73" i="7"/>
  <c r="BG267" i="7"/>
  <c r="BB96" i="7"/>
  <c r="AW521" i="7"/>
  <c r="BB450" i="7"/>
  <c r="AR513" i="7"/>
  <c r="AR383" i="7"/>
  <c r="BG352" i="7"/>
  <c r="BB52" i="7"/>
  <c r="AW46" i="7"/>
  <c r="BG249" i="7"/>
  <c r="BB245" i="7"/>
  <c r="BG36" i="7"/>
  <c r="AW235" i="7"/>
  <c r="BG297" i="7"/>
  <c r="BG26" i="7"/>
  <c r="AW404" i="7"/>
  <c r="AW188" i="7"/>
  <c r="AW455" i="7"/>
  <c r="AR333" i="7"/>
  <c r="AR131" i="7"/>
  <c r="AR518" i="7"/>
  <c r="BG35" i="7"/>
  <c r="BG22" i="7"/>
  <c r="AW24" i="7"/>
  <c r="BB461" i="7"/>
  <c r="BG436" i="7"/>
  <c r="BB482" i="7"/>
  <c r="AW389" i="7"/>
  <c r="BB342" i="7"/>
  <c r="AR276" i="7"/>
  <c r="BG272" i="7"/>
  <c r="BB217" i="7"/>
  <c r="BG181" i="7"/>
  <c r="BB179" i="7"/>
  <c r="BG144" i="7"/>
  <c r="AR104" i="7"/>
  <c r="BG483" i="7"/>
  <c r="BG381" i="7"/>
  <c r="BG96" i="7"/>
  <c r="AR24" i="7"/>
  <c r="BG58" i="7"/>
  <c r="BG19" i="7"/>
  <c r="BG296" i="7"/>
  <c r="BB62" i="7"/>
  <c r="BG138" i="7"/>
  <c r="BG378" i="7"/>
  <c r="BG50" i="7"/>
  <c r="BG54" i="7"/>
  <c r="BG356" i="7"/>
  <c r="BG253" i="7"/>
  <c r="BB467" i="7"/>
  <c r="AW129" i="7"/>
  <c r="BG291" i="7"/>
  <c r="BG38" i="7"/>
  <c r="BG407" i="7"/>
  <c r="AR431" i="7"/>
  <c r="AR312" i="7"/>
  <c r="BB262" i="7"/>
  <c r="AW68" i="7"/>
  <c r="AW152" i="7"/>
  <c r="BG190" i="7"/>
  <c r="AW136" i="7"/>
  <c r="BG258" i="7"/>
  <c r="AR442" i="7"/>
  <c r="BG79" i="7"/>
  <c r="BG509" i="7"/>
  <c r="BG498" i="7"/>
  <c r="AR411" i="7"/>
  <c r="AW508" i="7"/>
  <c r="BG424" i="7"/>
  <c r="BB360" i="7"/>
  <c r="BG530" i="7"/>
  <c r="BB487" i="7"/>
  <c r="AW484" i="7"/>
  <c r="AW420" i="7"/>
  <c r="AR405" i="7"/>
  <c r="AW358" i="7"/>
  <c r="AR352" i="7"/>
  <c r="BG392" i="7"/>
  <c r="AR292" i="7"/>
  <c r="AR278" i="7"/>
  <c r="BB319" i="7"/>
  <c r="AW292" i="7"/>
  <c r="AW251" i="7"/>
  <c r="AR154" i="7"/>
  <c r="AR88" i="7"/>
  <c r="BG157" i="7"/>
  <c r="AR86" i="7"/>
  <c r="AW29" i="7"/>
  <c r="BG457" i="7"/>
  <c r="BG468" i="7"/>
  <c r="BG71" i="7"/>
  <c r="AW228" i="7"/>
  <c r="BG324" i="7"/>
  <c r="BB40" i="7"/>
  <c r="BG83" i="7"/>
  <c r="AR34" i="7"/>
  <c r="BG44" i="7"/>
  <c r="AR515" i="7"/>
  <c r="BG164" i="7"/>
  <c r="AW76" i="7"/>
  <c r="AW105" i="7"/>
  <c r="BB499" i="7"/>
  <c r="BB177" i="7"/>
  <c r="AW20" i="7"/>
  <c r="BG40" i="7"/>
  <c r="AR39" i="7"/>
  <c r="BG158" i="7"/>
  <c r="AW457" i="7"/>
  <c r="BG395" i="7"/>
  <c r="BB178" i="7"/>
  <c r="BG464" i="7"/>
  <c r="BG370" i="7"/>
  <c r="BG251" i="7"/>
  <c r="BG532" i="7"/>
  <c r="BB11" i="7"/>
  <c r="AW56" i="7"/>
  <c r="BG215" i="7"/>
  <c r="AR128" i="7"/>
  <c r="AW479" i="7"/>
  <c r="AW348" i="7"/>
  <c r="BB153" i="7"/>
  <c r="AW534" i="7"/>
  <c r="AW505" i="7"/>
  <c r="BB527" i="7"/>
  <c r="BB537" i="7"/>
  <c r="AW396" i="7"/>
  <c r="AW337" i="7"/>
  <c r="BB252" i="7"/>
  <c r="BB241" i="7"/>
  <c r="BG522" i="7"/>
  <c r="AW451" i="7"/>
  <c r="BB406" i="7"/>
  <c r="BB416" i="7"/>
  <c r="AW347" i="7"/>
  <c r="AR289" i="7"/>
  <c r="AR265" i="7"/>
  <c r="AR237" i="7"/>
  <c r="BB184" i="7"/>
  <c r="BB219" i="7"/>
  <c r="BB194" i="7"/>
  <c r="AR74" i="7"/>
  <c r="AR145" i="7"/>
  <c r="AW413" i="7"/>
  <c r="BB367" i="7"/>
  <c r="BG77" i="7"/>
  <c r="BG133" i="7"/>
  <c r="BB513" i="7"/>
  <c r="BG415" i="7"/>
  <c r="BG303" i="7"/>
  <c r="BG78" i="7"/>
  <c r="AW286" i="7"/>
  <c r="AR43" i="7"/>
  <c r="BG262" i="7"/>
  <c r="BB243" i="7"/>
  <c r="AR528" i="7"/>
  <c r="AW424" i="7"/>
  <c r="AW535" i="7"/>
  <c r="AW465" i="7"/>
  <c r="AW440" i="7"/>
  <c r="BG137" i="7"/>
  <c r="AR53" i="7"/>
  <c r="BG114" i="7"/>
  <c r="AW170" i="7"/>
  <c r="BB16" i="7"/>
  <c r="BG310" i="7"/>
  <c r="BG201" i="7"/>
  <c r="BG499" i="7"/>
  <c r="BG371" i="7"/>
  <c r="BG70" i="7"/>
  <c r="BB71" i="7"/>
  <c r="BB409" i="7"/>
  <c r="BG367" i="7"/>
  <c r="AW77" i="7"/>
  <c r="BG240" i="7"/>
  <c r="AW527" i="7"/>
  <c r="BG248" i="7"/>
  <c r="AW134" i="7"/>
  <c r="BG48" i="7"/>
  <c r="BG311" i="7"/>
  <c r="BG102" i="7"/>
  <c r="BG168" i="7"/>
  <c r="BG198" i="7"/>
  <c r="BG117" i="7"/>
  <c r="BG495" i="7"/>
  <c r="BG189" i="7"/>
  <c r="BG408" i="7"/>
  <c r="BB358" i="7"/>
  <c r="BG75" i="7"/>
  <c r="BB368" i="7"/>
  <c r="BG130" i="7"/>
  <c r="AW477" i="7"/>
  <c r="AR413" i="7"/>
  <c r="AR418" i="7"/>
  <c r="BB394" i="7"/>
  <c r="BB279" i="7"/>
  <c r="AR255" i="7"/>
  <c r="BG219" i="7"/>
  <c r="BB210" i="7"/>
  <c r="BB206" i="7"/>
  <c r="AW75" i="7"/>
  <c r="BB25" i="7"/>
  <c r="AW61" i="7"/>
  <c r="AR13" i="7"/>
  <c r="AR432" i="7"/>
  <c r="BG42" i="7"/>
  <c r="BG159" i="7"/>
  <c r="AW116" i="7"/>
  <c r="BB48" i="7"/>
  <c r="AW516" i="7"/>
  <c r="AW256" i="7"/>
  <c r="AW184" i="7"/>
  <c r="BB128" i="7"/>
  <c r="BG455" i="7"/>
  <c r="BB45" i="7"/>
  <c r="AW363" i="7"/>
  <c r="AW225" i="7"/>
  <c r="BG100" i="7"/>
  <c r="AR277" i="7"/>
  <c r="BG538" i="7"/>
  <c r="AW92" i="7"/>
  <c r="BB530" i="7"/>
  <c r="BG524" i="7"/>
  <c r="BB497" i="7"/>
  <c r="AR506" i="7"/>
  <c r="BB432" i="7"/>
  <c r="BG188" i="7"/>
  <c r="BG478" i="7"/>
  <c r="BB307" i="7"/>
  <c r="AW176" i="7"/>
  <c r="BB76" i="7"/>
  <c r="BB392" i="7"/>
  <c r="AR332" i="7"/>
  <c r="BB304" i="7"/>
  <c r="AW102" i="7"/>
  <c r="AW158" i="7"/>
  <c r="BG87" i="7"/>
  <c r="AW18" i="7"/>
  <c r="AW59" i="7"/>
  <c r="AW238" i="7"/>
  <c r="AW123" i="7"/>
  <c r="AW405" i="7"/>
  <c r="AW357" i="7"/>
  <c r="BG229" i="7"/>
  <c r="AR205" i="7"/>
  <c r="BB496" i="7"/>
  <c r="BG374" i="7"/>
  <c r="BB445" i="7"/>
  <c r="BB449" i="7"/>
  <c r="AR438" i="7"/>
  <c r="BB356" i="7"/>
  <c r="BG106" i="7"/>
  <c r="AW233" i="7"/>
  <c r="AR185" i="7"/>
  <c r="AW91" i="7"/>
  <c r="AW444" i="7"/>
  <c r="AR435" i="7"/>
  <c r="AR394" i="7"/>
  <c r="BG516" i="7"/>
  <c r="AW499" i="7"/>
  <c r="AR504" i="7"/>
  <c r="BG492" i="7"/>
  <c r="BB456" i="7"/>
  <c r="BB479" i="7"/>
  <c r="AR472" i="7"/>
  <c r="BB463" i="7"/>
  <c r="AW411" i="7"/>
  <c r="BG411" i="7"/>
  <c r="AW362" i="7"/>
  <c r="BB305" i="7"/>
  <c r="BB181" i="7"/>
  <c r="BG226" i="7"/>
  <c r="AR119" i="7"/>
  <c r="AR63" i="7"/>
  <c r="BB145" i="7"/>
  <c r="BB43" i="7"/>
  <c r="BG73" i="7"/>
  <c r="AW67" i="7"/>
  <c r="AW517" i="7"/>
  <c r="BG376" i="7"/>
  <c r="BB195" i="7"/>
  <c r="AW281" i="7"/>
  <c r="AR33" i="7"/>
  <c r="BG34" i="7"/>
  <c r="BB81" i="7"/>
  <c r="BB61" i="7"/>
  <c r="BG462" i="7"/>
  <c r="BG200" i="7"/>
  <c r="BG177" i="7"/>
  <c r="BB292" i="7"/>
  <c r="BB193" i="7"/>
  <c r="BG307" i="7"/>
  <c r="BB475" i="7"/>
  <c r="BG341" i="7"/>
  <c r="BB526" i="7"/>
  <c r="BB366" i="7"/>
  <c r="BG473" i="7"/>
  <c r="BG92" i="7"/>
  <c r="BG515" i="7"/>
  <c r="BB511" i="7"/>
  <c r="BG533" i="7"/>
  <c r="BB492" i="7"/>
  <c r="BB408" i="7"/>
  <c r="BG402" i="7"/>
  <c r="AW509" i="7"/>
  <c r="BG510" i="7"/>
  <c r="AW496" i="7"/>
  <c r="AR469" i="7"/>
  <c r="AW398" i="7"/>
  <c r="AW400" i="7"/>
  <c r="BB362" i="7"/>
  <c r="AR397" i="7"/>
  <c r="BB329" i="7"/>
  <c r="AR303" i="7"/>
  <c r="BB271" i="7"/>
  <c r="BG224" i="7"/>
  <c r="AW241" i="7"/>
  <c r="BB198" i="7"/>
  <c r="AR160" i="7"/>
  <c r="AR181" i="7"/>
  <c r="AW127" i="7"/>
  <c r="AR133" i="7"/>
  <c r="BG169" i="7"/>
  <c r="AR123" i="7"/>
  <c r="AW90" i="7"/>
  <c r="AR87" i="7"/>
  <c r="BG85" i="7"/>
  <c r="BB58" i="7"/>
  <c r="BB73" i="7"/>
  <c r="AW49" i="7"/>
  <c r="AR57" i="7"/>
  <c r="AW161" i="7"/>
  <c r="AR407" i="7"/>
  <c r="AW30" i="7"/>
  <c r="BB78" i="7"/>
  <c r="BB46" i="7"/>
  <c r="BB144" i="7"/>
  <c r="BB99" i="7"/>
  <c r="BB281" i="7"/>
  <c r="AW230" i="7"/>
  <c r="BB190" i="7"/>
  <c r="AW11" i="7"/>
  <c r="BB505" i="7"/>
  <c r="AW485" i="7"/>
  <c r="BB324" i="7"/>
  <c r="BG365" i="7"/>
  <c r="AW23" i="7"/>
  <c r="BG227" i="7"/>
  <c r="BB442" i="7"/>
  <c r="AR524" i="7"/>
  <c r="AW450" i="7"/>
  <c r="AR471" i="7"/>
  <c r="BB332" i="7"/>
  <c r="BB286" i="7"/>
  <c r="AR262" i="7"/>
  <c r="AW99" i="7"/>
  <c r="AR118" i="7"/>
  <c r="AR425" i="7"/>
  <c r="BG534" i="7"/>
  <c r="BB498" i="7"/>
  <c r="AR474" i="7"/>
  <c r="BB469" i="7"/>
  <c r="BG504" i="7"/>
  <c r="BG476" i="7"/>
  <c r="AR503" i="7"/>
  <c r="AR450" i="7"/>
  <c r="AW374" i="7"/>
  <c r="AW391" i="7"/>
  <c r="AW361" i="7"/>
  <c r="BG400" i="7"/>
  <c r="AR376" i="7"/>
  <c r="BB390" i="7"/>
  <c r="AW394" i="7"/>
  <c r="BB328" i="7"/>
  <c r="BG339" i="7"/>
  <c r="BB336" i="7"/>
  <c r="AR281" i="7"/>
  <c r="AW343" i="7"/>
  <c r="BG254" i="7"/>
  <c r="BG239" i="7"/>
  <c r="AW210" i="7"/>
  <c r="AR173" i="7"/>
  <c r="AR197" i="7"/>
  <c r="BG170" i="7"/>
  <c r="BB120" i="7"/>
  <c r="AW88" i="7"/>
  <c r="BG110" i="7"/>
  <c r="BB493" i="7"/>
  <c r="AR410" i="7"/>
  <c r="AW155" i="7"/>
  <c r="BB77" i="7"/>
  <c r="BG81" i="7"/>
  <c r="AW425" i="7"/>
  <c r="BG502" i="7"/>
  <c r="AR414" i="7"/>
  <c r="AR370" i="7"/>
  <c r="AR388" i="7"/>
  <c r="BG358" i="7"/>
  <c r="AW289" i="7"/>
  <c r="BB327" i="7"/>
  <c r="BB350" i="7"/>
  <c r="AW330" i="7"/>
  <c r="BG292" i="7"/>
  <c r="BG318" i="7"/>
  <c r="AR302" i="7"/>
  <c r="AW273" i="7"/>
  <c r="BG317" i="7"/>
  <c r="AW321" i="7"/>
  <c r="AW277" i="7"/>
  <c r="AR260" i="7"/>
  <c r="BG271" i="7"/>
  <c r="AW250" i="7"/>
  <c r="BG214" i="7"/>
  <c r="AR246" i="7"/>
  <c r="AR182" i="7"/>
  <c r="AR188" i="7"/>
  <c r="BB207" i="7"/>
  <c r="AR93" i="7"/>
  <c r="AR127" i="7"/>
  <c r="BG101" i="7"/>
  <c r="BB103" i="7"/>
  <c r="BG65" i="7"/>
  <c r="AR117" i="7"/>
  <c r="BG353" i="7"/>
  <c r="BG463" i="7"/>
  <c r="BG332" i="7"/>
  <c r="BG225" i="7"/>
  <c r="BB374" i="7"/>
  <c r="BG290" i="7"/>
  <c r="BB287" i="7"/>
  <c r="BG414" i="7"/>
  <c r="AW354" i="7"/>
  <c r="BG295" i="7"/>
  <c r="BG86" i="7"/>
  <c r="BG135" i="7"/>
  <c r="AW15" i="7"/>
  <c r="BG426" i="7"/>
  <c r="AW519" i="7"/>
  <c r="BB460" i="7"/>
  <c r="AR135" i="7"/>
  <c r="BB60" i="7"/>
  <c r="BG235" i="7"/>
  <c r="AR498" i="7"/>
  <c r="AW494" i="7"/>
  <c r="AR499" i="7"/>
  <c r="BB473" i="7"/>
  <c r="BG512" i="7"/>
  <c r="AR482" i="7"/>
  <c r="AW416" i="7"/>
  <c r="AR428" i="7"/>
  <c r="BG419" i="7"/>
  <c r="AR369" i="7"/>
  <c r="AR378" i="7"/>
  <c r="BG398" i="7"/>
  <c r="BB308" i="7"/>
  <c r="BG312" i="7"/>
  <c r="AW350" i="7"/>
  <c r="BG331" i="7"/>
  <c r="BB330" i="7"/>
  <c r="AR300" i="7"/>
  <c r="AR336" i="7"/>
  <c r="AW301" i="7"/>
  <c r="BG265" i="7"/>
  <c r="AR273" i="7"/>
  <c r="AW246" i="7"/>
  <c r="AR191" i="7"/>
  <c r="AR165" i="7"/>
  <c r="AW178" i="7"/>
  <c r="BG124" i="7"/>
  <c r="AW93" i="7"/>
  <c r="BG151" i="7"/>
  <c r="AR167" i="7"/>
  <c r="BB160" i="7"/>
  <c r="AW113" i="7"/>
  <c r="AR150" i="7"/>
  <c r="AW122" i="7"/>
  <c r="BG109" i="7"/>
  <c r="AW66" i="7"/>
  <c r="BB72" i="7"/>
  <c r="AW28" i="7"/>
  <c r="BG342" i="7"/>
  <c r="BG448" i="7"/>
  <c r="BG281" i="7"/>
  <c r="BG197" i="7"/>
  <c r="AW71" i="7"/>
  <c r="AW51" i="7"/>
  <c r="BG132" i="7"/>
  <c r="BB75" i="7"/>
  <c r="AW150" i="7"/>
  <c r="BG52" i="7"/>
  <c r="BG442" i="7"/>
  <c r="BG53" i="7"/>
  <c r="AR390" i="7"/>
  <c r="BB70" i="7"/>
  <c r="AW271" i="7"/>
  <c r="BB501" i="7"/>
  <c r="BB299" i="7"/>
  <c r="AW380" i="7"/>
  <c r="AR529" i="7"/>
  <c r="AW523" i="7"/>
  <c r="AR538" i="7"/>
  <c r="AW488" i="7"/>
  <c r="AW448" i="7"/>
  <c r="AR451" i="7"/>
  <c r="AW474" i="7"/>
  <c r="AW458" i="7"/>
  <c r="AR443" i="7"/>
  <c r="BB438" i="7"/>
  <c r="AW397" i="7"/>
  <c r="AR416" i="7"/>
  <c r="AW383" i="7"/>
  <c r="AR417" i="7"/>
  <c r="BB415" i="7"/>
  <c r="AR344" i="7"/>
  <c r="AW369" i="7"/>
  <c r="AR347" i="7"/>
  <c r="AW272" i="7"/>
  <c r="AW296" i="7"/>
  <c r="AW338" i="7"/>
  <c r="BG329" i="7"/>
  <c r="AW297" i="7"/>
  <c r="BB359" i="7"/>
  <c r="AW280" i="7"/>
  <c r="BB260" i="7"/>
  <c r="BG273" i="7"/>
  <c r="BB239" i="7"/>
  <c r="BB214" i="7"/>
  <c r="AW185" i="7"/>
  <c r="BB119" i="7"/>
  <c r="BB85" i="7"/>
  <c r="AW104" i="7"/>
  <c r="AW119" i="7"/>
  <c r="BG171" i="7"/>
  <c r="AW131" i="7"/>
  <c r="AW78" i="7"/>
  <c r="AR100" i="7"/>
  <c r="BB157" i="7"/>
  <c r="BB88" i="7"/>
  <c r="BB117" i="7"/>
  <c r="AW537" i="7"/>
  <c r="AW278" i="7"/>
  <c r="BG173" i="7"/>
  <c r="BG484" i="7"/>
  <c r="BB57" i="7"/>
  <c r="BG192" i="7"/>
  <c r="AR38" i="7"/>
  <c r="BG61" i="7"/>
  <c r="BG67" i="7"/>
  <c r="BG383" i="7"/>
  <c r="BG490" i="7"/>
  <c r="AR187" i="7"/>
  <c r="BG211" i="7"/>
  <c r="AR365" i="7"/>
  <c r="BG377" i="7"/>
  <c r="AW212" i="7"/>
  <c r="BB212" i="7"/>
  <c r="AW498" i="7"/>
  <c r="AR536" i="7"/>
  <c r="AW433" i="7"/>
  <c r="BB411" i="7"/>
  <c r="BB369" i="7"/>
  <c r="BB306" i="7"/>
  <c r="AR275" i="7"/>
  <c r="AW260" i="7"/>
  <c r="BB159" i="7"/>
  <c r="BG143" i="7"/>
  <c r="AR121" i="7"/>
  <c r="AW33" i="7"/>
  <c r="BG161" i="7"/>
  <c r="BG433" i="7"/>
  <c r="AW334" i="7"/>
  <c r="AW501" i="7"/>
  <c r="AR537" i="7"/>
  <c r="BB82" i="7"/>
  <c r="BG95" i="7"/>
  <c r="BG243" i="7"/>
  <c r="BB183" i="7"/>
  <c r="BG444" i="7"/>
  <c r="BB37" i="7"/>
  <c r="AW13" i="7"/>
  <c r="BG203" i="7"/>
  <c r="AR122" i="7"/>
  <c r="AW163" i="7"/>
  <c r="AW115" i="7"/>
  <c r="AR84" i="7"/>
  <c r="AR112" i="7"/>
  <c r="BG417" i="7"/>
  <c r="AR500" i="7"/>
  <c r="AR49" i="7"/>
  <c r="BB80" i="7"/>
  <c r="BG382" i="7"/>
  <c r="AW257" i="7"/>
  <c r="BG149" i="7"/>
  <c r="AR381" i="7"/>
  <c r="BB235" i="7"/>
  <c r="BG471" i="7"/>
  <c r="BG421" i="7"/>
  <c r="AR384" i="7"/>
  <c r="BB300" i="7"/>
  <c r="BB311" i="7"/>
  <c r="AR206" i="7"/>
  <c r="BG119" i="7"/>
  <c r="BB134" i="7"/>
  <c r="AR76" i="7"/>
  <c r="AR69" i="7"/>
  <c r="BG351" i="7"/>
  <c r="BB221" i="7"/>
  <c r="BG33" i="7"/>
  <c r="AW179" i="7"/>
  <c r="AR44" i="7"/>
  <c r="AW435" i="7"/>
  <c r="BG535" i="7"/>
  <c r="AR203" i="7"/>
  <c r="BB112" i="7"/>
  <c r="BG438" i="7"/>
  <c r="AR429" i="7"/>
  <c r="BB384" i="7"/>
  <c r="AR374" i="7"/>
  <c r="BG330" i="7"/>
  <c r="AW267" i="7"/>
  <c r="AW220" i="7"/>
  <c r="AW195" i="7"/>
  <c r="AR166" i="7"/>
  <c r="AR96" i="7"/>
  <c r="AW96" i="7"/>
  <c r="AR61" i="7"/>
  <c r="AR52" i="7"/>
  <c r="AW526" i="7"/>
  <c r="BB519" i="7"/>
  <c r="AR456" i="7"/>
  <c r="AW364" i="7"/>
  <c r="AR48" i="7"/>
  <c r="BB430" i="7"/>
  <c r="BG18" i="7"/>
  <c r="AR28" i="7"/>
  <c r="BG156" i="7"/>
  <c r="BB402" i="7"/>
  <c r="AR395" i="7"/>
  <c r="AW502" i="7"/>
  <c r="AR505" i="7"/>
  <c r="BG489" i="7"/>
  <c r="AR452" i="7"/>
  <c r="BB443" i="7"/>
  <c r="AR393" i="7"/>
  <c r="AW372" i="7"/>
  <c r="AW287" i="7"/>
  <c r="BG328" i="7"/>
  <c r="BG327" i="7"/>
  <c r="BB280" i="7"/>
  <c r="AR233" i="7"/>
  <c r="BB152" i="7"/>
  <c r="AW193" i="7"/>
  <c r="BG174" i="7"/>
  <c r="AR190" i="7"/>
  <c r="BB15" i="7"/>
  <c r="BB216" i="7"/>
  <c r="AR522" i="7"/>
  <c r="BG236" i="7"/>
  <c r="AW60" i="7"/>
  <c r="AW94" i="7"/>
  <c r="BB249" i="7"/>
  <c r="AR58" i="7"/>
  <c r="AW25" i="7"/>
  <c r="AR421" i="7"/>
  <c r="AR434" i="7"/>
  <c r="AW319" i="7"/>
  <c r="BB273" i="7"/>
  <c r="BB246" i="7"/>
  <c r="AW181" i="7"/>
  <c r="AR175" i="7"/>
  <c r="BG152" i="7"/>
  <c r="BB39" i="7"/>
  <c r="BG354" i="7"/>
  <c r="AW504" i="7"/>
  <c r="BB470" i="7"/>
  <c r="AW200" i="7"/>
  <c r="AW21" i="7"/>
  <c r="BG372" i="7"/>
  <c r="AW135" i="7"/>
  <c r="BB42" i="7"/>
  <c r="BG244" i="7"/>
  <c r="BB22" i="7"/>
  <c r="AW486" i="7"/>
  <c r="AR481" i="7"/>
  <c r="AR439" i="7"/>
  <c r="BB386" i="7"/>
  <c r="AR223" i="7"/>
  <c r="AR172" i="7"/>
  <c r="BB165" i="7"/>
  <c r="BB142" i="7"/>
  <c r="BG116" i="7"/>
  <c r="AW109" i="7"/>
  <c r="AR77" i="7"/>
  <c r="BB54" i="7"/>
  <c r="AR46" i="7"/>
  <c r="AR37" i="7"/>
  <c r="AR462" i="7"/>
  <c r="AW40" i="7"/>
  <c r="AW180" i="7"/>
  <c r="AW515" i="7"/>
  <c r="AR176" i="7"/>
  <c r="AW520" i="7"/>
  <c r="BG222" i="7"/>
  <c r="AW203" i="7"/>
  <c r="AW463" i="7"/>
  <c r="BB436" i="7"/>
  <c r="AW426" i="7"/>
  <c r="AW284" i="7"/>
  <c r="BG263" i="7"/>
  <c r="AW261" i="7"/>
  <c r="AW166" i="7"/>
  <c r="BB172" i="7"/>
  <c r="AW145" i="7"/>
  <c r="BG479" i="7"/>
  <c r="BG410" i="7"/>
  <c r="BG107" i="7"/>
  <c r="BG60" i="7"/>
  <c r="BG298" i="7"/>
  <c r="BG338" i="7"/>
  <c r="BB515" i="7"/>
  <c r="AR447" i="7"/>
  <c r="BB347" i="7"/>
  <c r="BG16" i="7"/>
  <c r="BB17" i="7"/>
  <c r="BG285" i="7"/>
  <c r="AW447" i="7"/>
  <c r="AR427" i="7"/>
  <c r="BB283" i="7"/>
  <c r="AW144" i="7"/>
  <c r="BB121" i="7"/>
  <c r="AW128" i="7"/>
  <c r="BB115" i="7"/>
  <c r="BB533" i="7"/>
  <c r="AR170" i="7"/>
  <c r="BG84" i="7"/>
  <c r="AW402" i="7"/>
  <c r="AW53" i="7"/>
  <c r="BG277" i="7"/>
  <c r="BB418" i="7"/>
  <c r="AW313" i="7"/>
  <c r="AW311" i="7"/>
  <c r="BB310" i="7"/>
  <c r="AW283" i="7"/>
  <c r="BB116" i="7"/>
  <c r="AR453" i="7"/>
  <c r="AR468" i="7"/>
  <c r="AW471" i="7"/>
  <c r="AW365" i="7"/>
  <c r="BB365" i="7"/>
  <c r="AW139" i="7"/>
  <c r="AW274" i="7"/>
  <c r="BG264" i="7"/>
  <c r="BG72" i="7"/>
  <c r="BB125" i="7"/>
  <c r="AR337" i="7"/>
  <c r="AW310" i="7"/>
  <c r="BB228" i="7"/>
  <c r="AW205" i="7"/>
  <c r="BB339" i="7"/>
  <c r="BB388" i="7"/>
  <c r="AW133" i="7"/>
  <c r="BG501" i="7"/>
  <c r="AW339" i="7"/>
  <c r="BB258" i="7"/>
  <c r="BB186" i="7"/>
  <c r="AW427" i="7"/>
  <c r="BG99" i="7"/>
  <c r="BG187" i="7"/>
  <c r="AR433" i="7"/>
  <c r="AW441" i="7"/>
  <c r="AR350" i="7"/>
  <c r="AW303" i="7"/>
  <c r="AW43" i="7"/>
  <c r="AW44" i="7"/>
  <c r="BG276" i="7"/>
  <c r="BB462" i="7"/>
  <c r="AW481" i="7"/>
  <c r="BB458" i="7"/>
  <c r="BB504" i="7"/>
  <c r="BB532" i="7"/>
  <c r="BG387" i="7"/>
  <c r="AW304" i="7"/>
  <c r="BB303" i="7"/>
  <c r="AW258" i="7"/>
  <c r="AW39" i="7"/>
  <c r="BG531" i="7"/>
  <c r="BG404" i="7"/>
  <c r="BG340" i="7"/>
  <c r="BG247" i="7"/>
  <c r="BB510" i="7"/>
  <c r="AW538" i="7"/>
  <c r="AW333" i="7"/>
  <c r="BG259" i="7"/>
  <c r="BG439" i="7"/>
  <c r="AW437" i="7"/>
  <c r="BG384" i="7"/>
  <c r="AR18" i="7"/>
  <c r="BB400" i="7"/>
  <c r="AR517" i="7"/>
  <c r="AR520" i="7"/>
  <c r="AW432" i="7"/>
  <c r="AW462" i="7"/>
  <c r="BB199" i="7"/>
  <c r="BB127" i="7"/>
  <c r="BB290" i="7"/>
  <c r="BG521" i="7"/>
  <c r="BB344" i="7"/>
  <c r="AW243" i="7"/>
  <c r="BB457" i="7"/>
  <c r="AW430" i="7"/>
  <c r="BB372" i="7"/>
  <c r="BB309" i="7"/>
  <c r="BB528" i="7"/>
  <c r="BG283" i="7"/>
  <c r="BG148" i="7"/>
  <c r="BG517" i="7"/>
  <c r="AW378" i="7"/>
  <c r="BB355" i="7"/>
  <c r="AR199" i="7"/>
  <c r="AR90" i="7"/>
  <c r="BB63" i="7"/>
  <c r="BB65" i="7"/>
  <c r="AW34" i="7"/>
  <c r="AW532" i="7"/>
  <c r="BB521" i="7"/>
  <c r="BB187" i="7"/>
  <c r="AW500" i="7"/>
  <c r="BB234" i="7"/>
  <c r="AW87" i="7"/>
  <c r="BB131" i="7"/>
  <c r="AW86" i="7"/>
  <c r="BG154" i="7"/>
  <c r="AR109" i="7"/>
  <c r="BG373" i="7"/>
  <c r="AW101" i="7"/>
  <c r="BG399" i="7"/>
  <c r="BG233" i="7"/>
  <c r="AR115" i="7"/>
  <c r="AR465" i="7"/>
  <c r="BB64" i="7"/>
  <c r="AW518" i="7"/>
  <c r="AW487" i="7"/>
  <c r="AR225" i="7"/>
  <c r="AW167" i="7"/>
  <c r="AW14" i="7"/>
  <c r="BG418" i="7"/>
  <c r="AW45" i="7"/>
  <c r="BG454" i="7"/>
  <c r="BG485" i="7"/>
  <c r="AR507" i="7"/>
  <c r="BG500" i="7"/>
  <c r="AR497" i="7"/>
  <c r="BB419" i="7"/>
  <c r="BB396" i="7"/>
  <c r="BG304" i="7"/>
  <c r="AR321" i="7"/>
  <c r="AR244" i="7"/>
  <c r="AW156" i="7"/>
  <c r="BB59" i="7"/>
  <c r="AR488" i="7"/>
  <c r="AW414" i="7"/>
  <c r="AW329" i="7"/>
  <c r="AR309" i="7"/>
  <c r="AR129" i="7"/>
  <c r="AR108" i="7"/>
  <c r="AR232" i="7"/>
  <c r="AR171" i="7"/>
  <c r="AR495" i="7"/>
  <c r="BB289" i="7"/>
  <c r="BB267" i="7"/>
  <c r="AR158" i="7"/>
  <c r="AR94" i="7"/>
  <c r="BG520" i="7"/>
  <c r="BB495" i="7"/>
  <c r="AR461" i="7"/>
  <c r="AR420" i="7"/>
  <c r="BB426" i="7"/>
  <c r="AR408" i="7"/>
  <c r="AR391" i="7"/>
  <c r="AR357" i="7"/>
  <c r="AR360" i="7"/>
  <c r="AR335" i="7"/>
  <c r="AW290" i="7"/>
  <c r="AR222" i="7"/>
  <c r="AR130" i="7"/>
  <c r="AW42" i="7"/>
  <c r="AR353" i="7"/>
  <c r="AW227" i="7"/>
  <c r="AR217" i="7"/>
  <c r="BB218" i="7"/>
  <c r="AW100" i="7"/>
  <c r="AR345" i="7"/>
  <c r="AW490" i="7"/>
  <c r="BB444" i="7"/>
  <c r="AR480" i="7"/>
  <c r="AR409" i="7"/>
  <c r="BB353" i="7"/>
  <c r="AW345" i="7"/>
  <c r="AR341" i="7"/>
  <c r="AR267" i="7"/>
  <c r="AR270" i="7"/>
  <c r="AW259" i="7"/>
  <c r="BG74" i="7"/>
  <c r="AR124" i="7"/>
  <c r="BB100" i="7"/>
  <c r="BB130" i="7"/>
  <c r="AR169" i="7"/>
  <c r="AR526" i="7"/>
  <c r="AW524" i="7"/>
  <c r="BG523" i="7"/>
  <c r="AR478" i="7"/>
  <c r="BB476" i="7"/>
  <c r="AW438" i="7"/>
  <c r="BB364" i="7"/>
  <c r="AW331" i="7"/>
  <c r="AR305" i="7"/>
  <c r="AW270" i="7"/>
  <c r="AW222" i="7"/>
  <c r="AR247" i="7"/>
  <c r="BB220" i="7"/>
  <c r="BB192" i="7"/>
  <c r="AR106" i="7"/>
  <c r="AR142" i="7"/>
  <c r="BB118" i="7"/>
  <c r="AR70" i="7"/>
  <c r="AR509" i="7"/>
  <c r="AR307" i="7"/>
  <c r="BB531" i="7"/>
  <c r="BB478" i="7"/>
  <c r="AR460" i="7"/>
  <c r="AR448" i="7"/>
  <c r="AR419" i="7"/>
  <c r="AR361" i="7"/>
  <c r="BG364" i="7"/>
  <c r="BG322" i="7"/>
  <c r="AW309" i="7"/>
  <c r="AW340" i="7"/>
  <c r="AW293" i="7"/>
  <c r="BB331" i="7"/>
  <c r="BB269" i="7"/>
  <c r="AR194" i="7"/>
  <c r="AW204" i="7"/>
  <c r="AW160" i="7"/>
  <c r="AR213" i="7"/>
  <c r="AR137" i="7"/>
  <c r="AR159" i="7"/>
  <c r="AR85" i="7"/>
  <c r="BB124" i="7"/>
  <c r="BG121" i="7"/>
  <c r="AR16" i="7"/>
  <c r="BB132" i="7"/>
  <c r="BB169" i="7"/>
  <c r="AR12" i="7"/>
  <c r="AW216" i="7"/>
  <c r="BB211" i="7"/>
  <c r="BA7" i="7"/>
  <c r="BA5" i="6" s="1"/>
  <c r="AR492" i="7"/>
  <c r="AR372" i="7"/>
  <c r="AW352" i="7"/>
  <c r="AR339" i="7"/>
  <c r="AW276" i="7"/>
  <c r="AR221" i="7"/>
  <c r="BB242" i="7"/>
  <c r="AR163" i="7"/>
  <c r="AW89" i="7"/>
  <c r="AW62" i="7"/>
  <c r="AR45" i="7"/>
  <c r="AW12" i="7"/>
  <c r="AR22" i="7"/>
  <c r="AR212" i="7"/>
  <c r="BB92" i="7"/>
  <c r="AR60" i="7"/>
  <c r="AW27" i="7"/>
  <c r="AW169" i="7"/>
  <c r="BB270" i="7"/>
  <c r="AR25" i="7"/>
  <c r="AR459" i="7"/>
  <c r="AW449" i="7"/>
  <c r="BB464" i="7"/>
  <c r="BG388" i="7"/>
  <c r="AR367" i="7"/>
  <c r="BB335" i="7"/>
  <c r="AW299" i="7"/>
  <c r="AR324" i="7"/>
  <c r="AR313" i="7"/>
  <c r="AW248" i="7"/>
  <c r="AR238" i="7"/>
  <c r="AR243" i="7"/>
  <c r="AR210" i="7"/>
  <c r="AR200" i="7"/>
  <c r="AR215" i="7"/>
  <c r="BB191" i="7"/>
  <c r="AR193" i="7"/>
  <c r="BB223" i="7"/>
  <c r="BB164" i="7"/>
  <c r="AW57" i="7"/>
  <c r="AR40" i="7"/>
  <c r="BB19" i="7"/>
  <c r="AR168" i="7"/>
  <c r="BB204" i="7"/>
  <c r="AR71" i="7"/>
  <c r="BG167" i="7"/>
  <c r="BG525" i="7"/>
  <c r="AW492" i="7"/>
  <c r="BG461" i="7"/>
  <c r="BB503" i="7"/>
  <c r="BG386" i="7"/>
  <c r="AW408" i="7"/>
  <c r="BB417" i="7"/>
  <c r="AW393" i="7"/>
  <c r="AR392" i="7"/>
  <c r="AR340" i="7"/>
  <c r="AR280" i="7"/>
  <c r="AR308" i="7"/>
  <c r="AR327" i="7"/>
  <c r="AW336" i="7"/>
  <c r="AR299" i="7"/>
  <c r="BB264" i="7"/>
  <c r="AR202" i="7"/>
  <c r="AR245" i="7"/>
  <c r="BB176" i="7"/>
  <c r="BB189" i="7"/>
  <c r="AR209" i="7"/>
  <c r="BB109" i="7"/>
  <c r="AR55" i="7"/>
  <c r="AW22" i="7"/>
  <c r="BB106" i="7"/>
  <c r="AR368" i="7"/>
  <c r="AR319" i="7"/>
  <c r="AW446" i="7"/>
  <c r="BB428" i="7"/>
  <c r="BB351" i="7"/>
  <c r="BB376" i="7"/>
  <c r="AR363" i="7"/>
  <c r="AW392" i="7"/>
  <c r="BB257" i="7"/>
  <c r="AR274" i="7"/>
  <c r="AW224" i="7"/>
  <c r="BB202" i="7"/>
  <c r="AR226" i="7"/>
  <c r="AR186" i="7"/>
  <c r="BB201" i="7"/>
  <c r="AW209" i="7"/>
  <c r="BG162" i="7"/>
  <c r="BB53" i="7"/>
  <c r="BB98" i="7"/>
  <c r="AW73" i="7"/>
  <c r="AR41" i="7"/>
  <c r="AR114" i="7"/>
  <c r="AR89" i="7"/>
  <c r="AR287" i="7"/>
  <c r="AR516" i="7"/>
  <c r="BB491" i="7"/>
  <c r="BG456" i="7"/>
  <c r="AR454" i="7"/>
  <c r="AW467" i="7"/>
  <c r="AR404" i="7"/>
  <c r="AR437" i="7"/>
  <c r="AR426" i="7"/>
  <c r="AR386" i="7"/>
  <c r="AR396" i="7"/>
  <c r="BG361" i="7"/>
  <c r="AR377" i="7"/>
  <c r="AR330" i="7"/>
  <c r="AR315" i="7"/>
  <c r="BB222" i="7"/>
  <c r="AR224" i="7"/>
  <c r="BB185" i="7"/>
  <c r="AR196" i="7"/>
  <c r="BB209" i="7"/>
  <c r="BG88" i="7"/>
  <c r="BB14" i="7"/>
  <c r="AR42" i="7"/>
  <c r="BB277" i="7"/>
  <c r="AR476" i="7"/>
  <c r="BB488" i="7"/>
  <c r="BG528" i="7"/>
  <c r="BB354" i="7"/>
  <c r="AR359" i="7"/>
  <c r="BB274" i="7"/>
  <c r="AR179" i="7"/>
  <c r="BB213" i="7"/>
  <c r="BF7" i="7"/>
  <c r="BI5" i="6" s="1"/>
  <c r="AR97" i="7"/>
  <c r="BB538" i="7"/>
  <c r="AR424" i="7"/>
  <c r="BB439" i="7"/>
  <c r="AR446" i="7"/>
  <c r="AW443" i="7"/>
  <c r="BG401" i="7"/>
  <c r="AW415" i="7"/>
  <c r="AW360" i="7"/>
  <c r="BG389" i="7"/>
  <c r="AW316" i="7"/>
  <c r="AW279" i="7"/>
  <c r="AR304" i="7"/>
  <c r="AR214" i="7"/>
  <c r="AR219" i="7"/>
  <c r="AR204" i="7"/>
  <c r="AW174" i="7"/>
  <c r="AW206" i="7"/>
  <c r="BB137" i="7"/>
  <c r="BB149" i="7"/>
  <c r="BB93" i="7"/>
  <c r="BG134" i="7"/>
  <c r="BB143" i="7"/>
  <c r="AW95" i="7"/>
  <c r="BB44" i="7"/>
  <c r="AR95" i="7"/>
  <c r="AW431" i="7"/>
  <c r="AR398" i="7"/>
  <c r="AW371" i="7"/>
  <c r="AW349" i="7"/>
  <c r="AR373" i="7"/>
  <c r="AW353" i="7"/>
  <c r="AW307" i="7"/>
  <c r="AR328" i="7"/>
  <c r="AW305" i="7"/>
  <c r="AR316" i="7"/>
  <c r="AR325" i="7"/>
  <c r="AW359" i="7"/>
  <c r="BB268" i="7"/>
  <c r="AW269" i="7"/>
  <c r="BB232" i="7"/>
  <c r="BB237" i="7"/>
  <c r="AR239" i="7"/>
  <c r="AR236" i="7"/>
  <c r="BB196" i="7"/>
  <c r="AW191" i="7"/>
  <c r="AW172" i="7"/>
  <c r="BB182" i="7"/>
  <c r="AW126" i="7"/>
  <c r="BB163" i="7"/>
  <c r="BB136" i="7"/>
  <c r="AW37" i="7"/>
  <c r="AR20" i="7"/>
  <c r="AR56" i="7"/>
  <c r="AW470" i="7"/>
  <c r="BB506" i="7"/>
  <c r="BB381" i="7"/>
  <c r="AW373" i="7"/>
  <c r="AW375" i="7"/>
  <c r="BB383" i="7"/>
  <c r="AR322" i="7"/>
  <c r="AW318" i="7"/>
  <c r="AW302" i="7"/>
  <c r="BB275" i="7"/>
  <c r="AR314" i="7"/>
  <c r="AR282" i="7"/>
  <c r="AR268" i="7"/>
  <c r="AW232" i="7"/>
  <c r="BB215" i="7"/>
  <c r="AW236" i="7"/>
  <c r="BB122" i="7"/>
  <c r="AW207" i="7"/>
  <c r="BB173" i="7"/>
  <c r="AR67" i="7"/>
  <c r="AW110" i="7"/>
  <c r="BB97" i="7"/>
  <c r="AW52" i="7"/>
  <c r="AR35" i="7"/>
  <c r="AR51" i="7"/>
  <c r="AR406" i="7"/>
  <c r="AR371" i="7"/>
  <c r="AR11" i="7"/>
  <c r="AP7" i="7"/>
  <c r="AP5" i="6" s="1"/>
  <c r="AR501" i="7"/>
  <c r="AR457" i="7"/>
  <c r="AW506" i="7"/>
  <c r="AR484" i="7"/>
  <c r="AR470" i="7"/>
  <c r="AW419" i="7"/>
  <c r="AW409" i="7"/>
  <c r="BB434" i="7"/>
  <c r="AR415" i="7"/>
  <c r="AW385" i="7"/>
  <c r="AR366" i="7"/>
  <c r="AR379" i="7"/>
  <c r="BB373" i="7"/>
  <c r="BB375" i="7"/>
  <c r="BB345" i="7"/>
  <c r="AR329" i="7"/>
  <c r="AW317" i="7"/>
  <c r="AW326" i="7"/>
  <c r="AR317" i="7"/>
  <c r="AW314" i="7"/>
  <c r="AR343" i="7"/>
  <c r="AR296" i="7"/>
  <c r="AW254" i="7"/>
  <c r="AR259" i="7"/>
  <c r="AW229" i="7"/>
  <c r="AR229" i="7"/>
  <c r="AR234" i="7"/>
  <c r="BB236" i="7"/>
  <c r="AR195" i="7"/>
  <c r="BG139" i="7"/>
  <c r="BB158" i="7"/>
  <c r="AW153" i="7"/>
  <c r="AR162" i="7"/>
  <c r="AR113" i="7"/>
  <c r="AR136" i="7"/>
  <c r="BB67" i="7"/>
  <c r="BB68" i="7"/>
  <c r="AW70" i="7"/>
  <c r="AR50" i="7"/>
  <c r="AW17" i="7"/>
  <c r="BB49" i="7"/>
  <c r="BG68" i="7"/>
  <c r="AW213" i="7"/>
  <c r="AW428" i="7"/>
  <c r="BG345" i="7"/>
  <c r="AR216" i="7"/>
  <c r="AR466" i="7"/>
  <c r="AR467" i="7"/>
  <c r="AR441" i="7"/>
  <c r="AW379" i="7"/>
  <c r="BB346" i="7"/>
  <c r="AW320" i="7"/>
  <c r="AW356" i="7"/>
  <c r="AR326" i="7"/>
  <c r="AW282" i="7"/>
  <c r="BB343" i="7"/>
  <c r="AR323" i="7"/>
  <c r="BB253" i="7"/>
  <c r="AR257" i="7"/>
  <c r="AW242" i="7"/>
  <c r="AW247" i="7"/>
  <c r="AR211" i="7"/>
  <c r="BB197" i="7"/>
  <c r="BB156" i="7"/>
  <c r="AR134" i="7"/>
  <c r="AR143" i="7"/>
  <c r="AW85" i="7"/>
  <c r="BG93" i="7"/>
  <c r="AW130" i="7"/>
  <c r="AW32" i="7"/>
  <c r="AR15" i="7"/>
  <c r="BB104" i="7"/>
  <c r="AR79" i="7"/>
  <c r="BB105" i="7"/>
  <c r="AR183" i="7"/>
  <c r="AR489" i="7"/>
  <c r="AR490" i="7"/>
  <c r="BB459" i="7"/>
  <c r="BB484" i="7"/>
  <c r="AR464" i="7"/>
  <c r="BB429" i="7"/>
  <c r="AR412" i="7"/>
  <c r="AW366" i="7"/>
  <c r="AR364" i="7"/>
  <c r="AR348" i="7"/>
  <c r="AW368" i="7"/>
  <c r="AR354" i="7"/>
  <c r="AR334" i="7"/>
  <c r="AW377" i="7"/>
  <c r="AR311" i="7"/>
  <c r="AW328" i="7"/>
  <c r="AW327" i="7"/>
  <c r="BB297" i="7"/>
  <c r="AW315" i="7"/>
  <c r="AR272" i="7"/>
  <c r="AR293" i="7"/>
  <c r="AW237" i="7"/>
  <c r="AW239" i="7"/>
  <c r="AW221" i="7"/>
  <c r="AW244" i="7"/>
  <c r="AW226" i="7"/>
  <c r="AW231" i="7"/>
  <c r="AW211" i="7"/>
  <c r="AR156" i="7"/>
  <c r="BB226" i="7"/>
  <c r="AW175" i="7"/>
  <c r="AW218" i="7"/>
  <c r="AR149" i="7"/>
  <c r="AR144" i="7"/>
  <c r="AR110" i="7"/>
  <c r="BB90" i="7"/>
  <c r="AW63" i="7"/>
  <c r="BB87" i="7"/>
  <c r="AW47" i="7"/>
  <c r="AR30" i="7"/>
  <c r="BB29" i="7"/>
  <c r="BB79" i="7"/>
  <c r="AR36" i="7"/>
  <c r="BB168" i="7"/>
  <c r="AR320" i="7"/>
  <c r="AW464" i="7"/>
  <c r="AW423" i="7"/>
  <c r="AW324" i="7"/>
  <c r="AR290" i="7"/>
  <c r="AW264" i="7"/>
  <c r="AW234" i="7"/>
  <c r="AQ7" i="7"/>
  <c r="AQ5" i="6" s="1"/>
  <c r="AR31" i="7"/>
  <c r="AW168" i="7"/>
  <c r="AW117" i="7"/>
  <c r="BB500" i="7"/>
  <c r="AW452" i="7"/>
  <c r="BG437" i="7"/>
  <c r="BG406" i="7"/>
  <c r="AR358" i="7"/>
  <c r="BB363" i="7"/>
  <c r="BB255" i="7"/>
  <c r="AR220" i="7"/>
  <c r="AR189" i="7"/>
  <c r="AR151" i="7"/>
  <c r="BG122" i="7"/>
  <c r="AR161" i="7"/>
  <c r="BB166" i="7"/>
  <c r="AW148" i="7"/>
  <c r="BB167" i="7"/>
  <c r="AR26" i="7"/>
  <c r="BB161" i="7"/>
  <c r="BE7" i="7"/>
  <c r="BH5" i="6" s="1"/>
  <c r="AR486" i="7"/>
  <c r="AR475" i="7"/>
  <c r="AW461" i="7"/>
  <c r="AR458" i="7"/>
  <c r="AW503" i="7"/>
  <c r="AR436" i="7"/>
  <c r="AR403" i="7"/>
  <c r="AR351" i="7"/>
  <c r="AW395" i="7"/>
  <c r="BB361" i="7"/>
  <c r="AW370" i="7"/>
  <c r="AW355" i="7"/>
  <c r="BB399" i="7"/>
  <c r="AR318" i="7"/>
  <c r="AW306" i="7"/>
  <c r="AW341" i="7"/>
  <c r="AW325" i="7"/>
  <c r="BB265" i="7"/>
  <c r="AW252" i="7"/>
  <c r="AR252" i="7"/>
  <c r="AR231" i="7"/>
  <c r="AW201" i="7"/>
  <c r="AW223" i="7"/>
  <c r="BB154" i="7"/>
  <c r="AR120" i="7"/>
  <c r="AR92" i="7"/>
  <c r="AW124" i="7"/>
  <c r="BB24" i="7"/>
  <c r="BB95" i="7"/>
  <c r="AR21" i="7"/>
  <c r="AZ7" i="7"/>
  <c r="AZ5" i="6" s="1"/>
  <c r="BF146" i="6" l="1"/>
  <c r="BG7" i="7"/>
  <c r="BJ5" i="6" s="1"/>
  <c r="BB7" i="7"/>
  <c r="BB5" i="6" s="1"/>
  <c r="AR7" i="7"/>
  <c r="AR5" i="6" s="1"/>
  <c r="AO12" i="6" l="1"/>
  <c r="AO13" i="6"/>
  <c r="AO14" i="6"/>
  <c r="AO15" i="6"/>
  <c r="AO16" i="6"/>
  <c r="AO17" i="6"/>
  <c r="AO18" i="6"/>
  <c r="AO19" i="6"/>
  <c r="AO20" i="6"/>
  <c r="AO21" i="6"/>
  <c r="AO22" i="6"/>
  <c r="AO23" i="6"/>
  <c r="AO24" i="6"/>
  <c r="AO25" i="6"/>
  <c r="AO26" i="6"/>
  <c r="AO27" i="6"/>
  <c r="AO28" i="6"/>
  <c r="AO29" i="6"/>
  <c r="AO30" i="6"/>
  <c r="AO31" i="6"/>
  <c r="AO32" i="6"/>
  <c r="AO33" i="6"/>
  <c r="AO34" i="6"/>
  <c r="AO35" i="6"/>
  <c r="AO36" i="6"/>
  <c r="AO37" i="6"/>
  <c r="AO38" i="6"/>
  <c r="AO39" i="6"/>
  <c r="AO40" i="6"/>
  <c r="AO41" i="6"/>
  <c r="AO42" i="6"/>
  <c r="AO43" i="6"/>
  <c r="AO44" i="6"/>
  <c r="AO45" i="6"/>
  <c r="AO46" i="6"/>
  <c r="AO47" i="6"/>
  <c r="AO48" i="6"/>
  <c r="AO49" i="6"/>
  <c r="AO50" i="6"/>
  <c r="AO51" i="6"/>
  <c r="AO52" i="6"/>
  <c r="AO53" i="6"/>
  <c r="AO54" i="6"/>
  <c r="AO55" i="6"/>
  <c r="AO56" i="6"/>
  <c r="AO57" i="6"/>
  <c r="AO58" i="6"/>
  <c r="AO59" i="6"/>
  <c r="AO60" i="6"/>
  <c r="AO61" i="6"/>
  <c r="AO62" i="6"/>
  <c r="AO63" i="6"/>
  <c r="AO64" i="6"/>
  <c r="AO65" i="6"/>
  <c r="AO66" i="6"/>
  <c r="AO67" i="6"/>
  <c r="AO68" i="6"/>
  <c r="AO69" i="6"/>
  <c r="AO70" i="6"/>
  <c r="AO71" i="6"/>
  <c r="AO72" i="6"/>
  <c r="AO73" i="6"/>
  <c r="AO74" i="6"/>
  <c r="AO75" i="6"/>
  <c r="AO76" i="6"/>
  <c r="AO77" i="6"/>
  <c r="AO78" i="6"/>
  <c r="AO79" i="6"/>
  <c r="AO80" i="6"/>
  <c r="AO81" i="6"/>
  <c r="AO82" i="6"/>
  <c r="AO83" i="6"/>
  <c r="AO84" i="6"/>
  <c r="AO85" i="6"/>
  <c r="AO86" i="6"/>
  <c r="AO87" i="6"/>
  <c r="AO88" i="6"/>
  <c r="AO89" i="6"/>
  <c r="AO90" i="6"/>
  <c r="AO91" i="6"/>
  <c r="AO92" i="6"/>
  <c r="AO93" i="6"/>
  <c r="AO94" i="6"/>
  <c r="AO95" i="6"/>
  <c r="AO96" i="6"/>
  <c r="AO97" i="6"/>
  <c r="AO98" i="6"/>
  <c r="AO99" i="6"/>
  <c r="AO100" i="6"/>
  <c r="AO101" i="6"/>
  <c r="AO102" i="6"/>
  <c r="AO103" i="6"/>
  <c r="AO104" i="6"/>
  <c r="AO105" i="6"/>
  <c r="AO106" i="6"/>
  <c r="AO107" i="6"/>
  <c r="AO108" i="6"/>
  <c r="AO109" i="6"/>
  <c r="AO110" i="6"/>
  <c r="AO111" i="6"/>
  <c r="AO112" i="6"/>
  <c r="AO113" i="6"/>
  <c r="AO114" i="6"/>
  <c r="AO115" i="6"/>
  <c r="AO116" i="6"/>
  <c r="AO117" i="6"/>
  <c r="AO118" i="6"/>
  <c r="AO119" i="6"/>
  <c r="AO120" i="6"/>
  <c r="AO121" i="6"/>
  <c r="AO122" i="6"/>
  <c r="AO123" i="6"/>
  <c r="AO124" i="6"/>
  <c r="AO125" i="6"/>
  <c r="AO126" i="6"/>
  <c r="AO127" i="6"/>
  <c r="AO128" i="6"/>
  <c r="AO129" i="6"/>
  <c r="AO130" i="6"/>
  <c r="AO131" i="6"/>
  <c r="AO132" i="6"/>
  <c r="AO133" i="6"/>
  <c r="AO134" i="6"/>
  <c r="AO135" i="6"/>
  <c r="AO136" i="6"/>
  <c r="AO137" i="6"/>
  <c r="AO138" i="6"/>
  <c r="AO139" i="6"/>
  <c r="AO140" i="6"/>
  <c r="AO141" i="6"/>
  <c r="AO142" i="6"/>
  <c r="AO143" i="6"/>
  <c r="AO144" i="6"/>
  <c r="AO145" i="6"/>
  <c r="AO146" i="6"/>
  <c r="AO147" i="6"/>
  <c r="AO148" i="6"/>
  <c r="AO149" i="6"/>
  <c r="AO150" i="6"/>
  <c r="AO151" i="6"/>
  <c r="AO152" i="6"/>
  <c r="AO153" i="6"/>
  <c r="AO154" i="6"/>
  <c r="AO155" i="6"/>
  <c r="AO156" i="6"/>
  <c r="AO157" i="6"/>
  <c r="AO158" i="6"/>
  <c r="AO159" i="6"/>
  <c r="AO160" i="6"/>
  <c r="AO161" i="6"/>
  <c r="AO162" i="6"/>
  <c r="AO163" i="6"/>
  <c r="AO164" i="6"/>
  <c r="AO165" i="6"/>
  <c r="AO166" i="6"/>
  <c r="AO167" i="6"/>
  <c r="AO168" i="6"/>
  <c r="AO169" i="6"/>
  <c r="AO170" i="6"/>
  <c r="AO171" i="6"/>
  <c r="AO172" i="6"/>
  <c r="AO173" i="6"/>
  <c r="AO174" i="6"/>
  <c r="AO175" i="6"/>
  <c r="AO176" i="6"/>
  <c r="AO177" i="6"/>
  <c r="AO178" i="6"/>
  <c r="AO179" i="6"/>
  <c r="AO180" i="6"/>
  <c r="AO181" i="6"/>
  <c r="AO182" i="6"/>
  <c r="AO183" i="6"/>
  <c r="AO184" i="6"/>
  <c r="AO185" i="6"/>
  <c r="AO186" i="6"/>
  <c r="AO187" i="6"/>
  <c r="AO188" i="6"/>
  <c r="AO189" i="6"/>
  <c r="AO190" i="6"/>
  <c r="AO191" i="6"/>
  <c r="AO192" i="6"/>
  <c r="AO193" i="6"/>
  <c r="AO194" i="6"/>
  <c r="AO195" i="6"/>
  <c r="AO196" i="6"/>
  <c r="AO197" i="6"/>
  <c r="AO198" i="6"/>
  <c r="AO199" i="6"/>
  <c r="AO200" i="6"/>
  <c r="AO201" i="6"/>
  <c r="AO202" i="6"/>
  <c r="AO203" i="6"/>
  <c r="AO204" i="6"/>
  <c r="AO205" i="6"/>
  <c r="AO206" i="6"/>
  <c r="AO207" i="6"/>
  <c r="AO208" i="6"/>
  <c r="AO209" i="6"/>
  <c r="AO210" i="6"/>
  <c r="AO211" i="6"/>
  <c r="AO212" i="6"/>
  <c r="AO213" i="6"/>
  <c r="AO214" i="6"/>
  <c r="AO215" i="6"/>
  <c r="AO216" i="6"/>
  <c r="AO217" i="6"/>
  <c r="AO218" i="6"/>
  <c r="AO219" i="6"/>
  <c r="AO220" i="6"/>
  <c r="AO221" i="6"/>
  <c r="AO222" i="6"/>
  <c r="AO223" i="6"/>
  <c r="AO224" i="6"/>
  <c r="AO225" i="6"/>
  <c r="AO226" i="6"/>
  <c r="AO227" i="6"/>
  <c r="AO228" i="6"/>
  <c r="AO229" i="6"/>
  <c r="AO230" i="6"/>
  <c r="AO231" i="6"/>
  <c r="AO232" i="6"/>
  <c r="AO233" i="6"/>
  <c r="AO234" i="6"/>
  <c r="AO235" i="6"/>
  <c r="AO236" i="6"/>
  <c r="AO237" i="6"/>
  <c r="AO238" i="6"/>
  <c r="AO239" i="6"/>
  <c r="AO240" i="6"/>
  <c r="AO241" i="6"/>
  <c r="AO242" i="6"/>
  <c r="AO243" i="6"/>
  <c r="AO244" i="6"/>
  <c r="AO245" i="6"/>
  <c r="AO246" i="6"/>
  <c r="AO247" i="6"/>
  <c r="AO248" i="6"/>
  <c r="AO249" i="6"/>
  <c r="AO250" i="6"/>
  <c r="AO251" i="6"/>
  <c r="AO252" i="6"/>
  <c r="AO253" i="6"/>
  <c r="AO254" i="6"/>
  <c r="AO255" i="6"/>
  <c r="AO256" i="6"/>
  <c r="AO257" i="6"/>
  <c r="AO258" i="6"/>
  <c r="AO259" i="6"/>
  <c r="AO260" i="6"/>
  <c r="AO261" i="6"/>
  <c r="AO262" i="6"/>
  <c r="AO263" i="6"/>
  <c r="AO264" i="6"/>
  <c r="AO265" i="6"/>
  <c r="AO266" i="6"/>
  <c r="AO267" i="6"/>
  <c r="AO268" i="6"/>
  <c r="AO269" i="6"/>
  <c r="AO270" i="6"/>
  <c r="AO271" i="6"/>
  <c r="AO272" i="6"/>
  <c r="AO273" i="6"/>
  <c r="AO274" i="6"/>
  <c r="AO275" i="6"/>
  <c r="AO276" i="6"/>
  <c r="AO277" i="6"/>
  <c r="AO278" i="6"/>
  <c r="AO279" i="6"/>
  <c r="AO280" i="6"/>
  <c r="AO281" i="6"/>
  <c r="AO282" i="6"/>
  <c r="AO283" i="6"/>
  <c r="AO284" i="6"/>
  <c r="AO285" i="6"/>
  <c r="AO286" i="6"/>
  <c r="AO287" i="6"/>
  <c r="AO288" i="6"/>
  <c r="AO289" i="6"/>
  <c r="AO290" i="6"/>
  <c r="AO291" i="6"/>
  <c r="AO292" i="6"/>
  <c r="AO293" i="6"/>
  <c r="AO294" i="6"/>
  <c r="AO295" i="6"/>
  <c r="AO296" i="6"/>
  <c r="AO297" i="6"/>
  <c r="AO298" i="6"/>
  <c r="AO299" i="6"/>
  <c r="AO300" i="6"/>
  <c r="AO301" i="6"/>
  <c r="AO302" i="6"/>
  <c r="AO303" i="6"/>
  <c r="AO304" i="6"/>
  <c r="AO305" i="6"/>
  <c r="AO306" i="6"/>
  <c r="AO307" i="6"/>
  <c r="AO308" i="6"/>
  <c r="AO309" i="6"/>
  <c r="AO310" i="6"/>
  <c r="AO311" i="6"/>
  <c r="AO312" i="6"/>
  <c r="AO313" i="6"/>
  <c r="AO314" i="6"/>
  <c r="AO315" i="6"/>
  <c r="AO316" i="6"/>
  <c r="AO317" i="6"/>
  <c r="AO318" i="6"/>
  <c r="AO319" i="6"/>
  <c r="AO320" i="6"/>
  <c r="AO321" i="6"/>
  <c r="AO322" i="6"/>
  <c r="AO323" i="6"/>
  <c r="AO324" i="6"/>
  <c r="AO325" i="6"/>
  <c r="AO326" i="6"/>
  <c r="AO327" i="6"/>
  <c r="AO328" i="6"/>
  <c r="AO329" i="6"/>
  <c r="AO330" i="6"/>
  <c r="AO331" i="6"/>
  <c r="AO332" i="6"/>
  <c r="AO333" i="6"/>
  <c r="AO334" i="6"/>
  <c r="AO335" i="6"/>
  <c r="AO336" i="6"/>
  <c r="AO337" i="6"/>
  <c r="AO338" i="6"/>
  <c r="AO339" i="6"/>
  <c r="AO340" i="6"/>
  <c r="AO341" i="6"/>
  <c r="AO342" i="6"/>
  <c r="AO343" i="6"/>
  <c r="AO344" i="6"/>
  <c r="AO345" i="6"/>
  <c r="AO346" i="6"/>
  <c r="AO347" i="6"/>
  <c r="AO348" i="6"/>
  <c r="AO349" i="6"/>
  <c r="AO350" i="6"/>
  <c r="AO351" i="6"/>
  <c r="AO352" i="6"/>
  <c r="AO353" i="6"/>
  <c r="AO354" i="6"/>
  <c r="AO355" i="6"/>
  <c r="AO356" i="6"/>
  <c r="AO357" i="6"/>
  <c r="AO358" i="6"/>
  <c r="AO359" i="6"/>
  <c r="AO360" i="6"/>
  <c r="AO361" i="6"/>
  <c r="AO362" i="6"/>
  <c r="AO363" i="6"/>
  <c r="AO364" i="6"/>
  <c r="AO365" i="6"/>
  <c r="AO366" i="6"/>
  <c r="AO367" i="6"/>
  <c r="AO368" i="6"/>
  <c r="AO369" i="6"/>
  <c r="AO370" i="6"/>
  <c r="AO371" i="6"/>
  <c r="AO372" i="6"/>
  <c r="AO373" i="6"/>
  <c r="AO374" i="6"/>
  <c r="AO375" i="6"/>
  <c r="AO376" i="6"/>
  <c r="AO377" i="6"/>
  <c r="AO378" i="6"/>
  <c r="AO379" i="6"/>
  <c r="AO380" i="6"/>
  <c r="AO381" i="6"/>
  <c r="AO382" i="6"/>
  <c r="AO383" i="6"/>
  <c r="AO384" i="6"/>
  <c r="AO385" i="6"/>
  <c r="AO386" i="6"/>
  <c r="AO387" i="6"/>
  <c r="AO388" i="6"/>
  <c r="AO389" i="6"/>
  <c r="AO390" i="6"/>
  <c r="AO391" i="6"/>
  <c r="AO392" i="6"/>
  <c r="AO393" i="6"/>
  <c r="AO394" i="6"/>
  <c r="AO395" i="6"/>
  <c r="AO396" i="6"/>
  <c r="AO397" i="6"/>
  <c r="AO398" i="6"/>
  <c r="AO399" i="6"/>
  <c r="AO400" i="6"/>
  <c r="AO401" i="6"/>
  <c r="AO402" i="6"/>
  <c r="AO403" i="6"/>
  <c r="AO404" i="6"/>
  <c r="AO405" i="6"/>
  <c r="AO406" i="6"/>
  <c r="AO407" i="6"/>
  <c r="AO408" i="6"/>
  <c r="AO409" i="6"/>
  <c r="AO410" i="6"/>
  <c r="AO411" i="6"/>
  <c r="AO412" i="6"/>
  <c r="AO413" i="6"/>
  <c r="AO414" i="6"/>
  <c r="AO415" i="6"/>
  <c r="AO416" i="6"/>
  <c r="AO417" i="6"/>
  <c r="AO418" i="6"/>
  <c r="AO419" i="6"/>
  <c r="AO420" i="6"/>
  <c r="AO421" i="6"/>
  <c r="AO422" i="6"/>
  <c r="AO423" i="6"/>
  <c r="AO424" i="6"/>
  <c r="AO425" i="6"/>
  <c r="AO426" i="6"/>
  <c r="AO427" i="6"/>
  <c r="AO428" i="6"/>
  <c r="AO429" i="6"/>
  <c r="AO430" i="6"/>
  <c r="AO431" i="6"/>
  <c r="AO432" i="6"/>
  <c r="AO433" i="6"/>
  <c r="AO434" i="6"/>
  <c r="AO435" i="6"/>
  <c r="AO436" i="6"/>
  <c r="AO437" i="6"/>
  <c r="AO438" i="6"/>
  <c r="AO439" i="6"/>
  <c r="AO440" i="6"/>
  <c r="AO441" i="6"/>
  <c r="AO442" i="6"/>
  <c r="AO443" i="6"/>
  <c r="AO444" i="6"/>
  <c r="AO445" i="6"/>
  <c r="AO446" i="6"/>
  <c r="AO447" i="6"/>
  <c r="AO448" i="6"/>
  <c r="AO449" i="6"/>
  <c r="AO450" i="6"/>
  <c r="AO451" i="6"/>
  <c r="AO452" i="6"/>
  <c r="AO453" i="6"/>
  <c r="AO454" i="6"/>
  <c r="AO455" i="6"/>
  <c r="AO456" i="6"/>
  <c r="AO457" i="6"/>
  <c r="AO458" i="6"/>
  <c r="AO459" i="6"/>
  <c r="AO460" i="6"/>
  <c r="AO461" i="6"/>
  <c r="AO462" i="6"/>
  <c r="AO463" i="6"/>
  <c r="AO464" i="6"/>
  <c r="AO465" i="6"/>
  <c r="AO466" i="6"/>
  <c r="AO467" i="6"/>
  <c r="AO468" i="6"/>
  <c r="AO469" i="6"/>
  <c r="AO470" i="6"/>
  <c r="AO471" i="6"/>
  <c r="AO472" i="6"/>
  <c r="AO473" i="6"/>
  <c r="AO474" i="6"/>
  <c r="AO475" i="6"/>
  <c r="AO476" i="6"/>
  <c r="AO477" i="6"/>
  <c r="AO478" i="6"/>
  <c r="AO479" i="6"/>
  <c r="AO480" i="6"/>
  <c r="AO481" i="6"/>
  <c r="AO482" i="6"/>
  <c r="AO483" i="6"/>
  <c r="AO484" i="6"/>
  <c r="AO485" i="6"/>
  <c r="AO486" i="6"/>
  <c r="AO487" i="6"/>
  <c r="AO488" i="6"/>
  <c r="AO489" i="6"/>
  <c r="AO490" i="6"/>
  <c r="AO491" i="6"/>
  <c r="AO492" i="6"/>
  <c r="AO493" i="6"/>
  <c r="AO494" i="6"/>
  <c r="AO495" i="6"/>
  <c r="AO496" i="6"/>
  <c r="AO497" i="6"/>
  <c r="AO498" i="6"/>
  <c r="AO499" i="6"/>
  <c r="AO500" i="6"/>
  <c r="AO501" i="6"/>
  <c r="AO502" i="6"/>
  <c r="AO503" i="6"/>
  <c r="AO504" i="6"/>
  <c r="AO505" i="6"/>
  <c r="AO506" i="6"/>
  <c r="AO507" i="6"/>
  <c r="AO508" i="6"/>
  <c r="AO509" i="6"/>
  <c r="AO510" i="6"/>
  <c r="AO511" i="6"/>
  <c r="AO512" i="6"/>
  <c r="AO513" i="6"/>
  <c r="AO514" i="6"/>
  <c r="AO515" i="6"/>
  <c r="AO516" i="6"/>
  <c r="AO517" i="6"/>
  <c r="AO518" i="6"/>
  <c r="AO519" i="6"/>
  <c r="AO520" i="6"/>
  <c r="AO521" i="6"/>
  <c r="AO522" i="6"/>
  <c r="AO523" i="6"/>
  <c r="AO524" i="6"/>
  <c r="AO525" i="6"/>
  <c r="AO526" i="6"/>
  <c r="AO527" i="6"/>
  <c r="AO528" i="6"/>
  <c r="AO529" i="6"/>
  <c r="AO530" i="6"/>
  <c r="AO531" i="6"/>
  <c r="AO532" i="6"/>
  <c r="AO533" i="6"/>
  <c r="AO534" i="6"/>
  <c r="AO535" i="6"/>
  <c r="AO536" i="6"/>
  <c r="AO537" i="6"/>
  <c r="AO538" i="6"/>
  <c r="AO11" i="6"/>
  <c r="AK12" i="6"/>
  <c r="AL12" i="6"/>
  <c r="AM12" i="6"/>
  <c r="AN12" i="6"/>
  <c r="AK13" i="6"/>
  <c r="AL13" i="6"/>
  <c r="AM13" i="6"/>
  <c r="AN13" i="6"/>
  <c r="AK14" i="6"/>
  <c r="AL14" i="6"/>
  <c r="AM14" i="6"/>
  <c r="AN14" i="6"/>
  <c r="AK15" i="6"/>
  <c r="AL15" i="6"/>
  <c r="AM15" i="6"/>
  <c r="AN15" i="6"/>
  <c r="AK16" i="6"/>
  <c r="AL16" i="6"/>
  <c r="AM16" i="6"/>
  <c r="AN16" i="6"/>
  <c r="AK17" i="6"/>
  <c r="AL17" i="6"/>
  <c r="AM17" i="6"/>
  <c r="AN17" i="6"/>
  <c r="AK18" i="6"/>
  <c r="AL18" i="6"/>
  <c r="AM18" i="6"/>
  <c r="AN18" i="6"/>
  <c r="AK19" i="6"/>
  <c r="AL19" i="6"/>
  <c r="AM19" i="6"/>
  <c r="AN19" i="6"/>
  <c r="AK20" i="6"/>
  <c r="AL20" i="6"/>
  <c r="AM20" i="6"/>
  <c r="AN20" i="6"/>
  <c r="AK21" i="6"/>
  <c r="AL21" i="6"/>
  <c r="AM21" i="6"/>
  <c r="AN21" i="6"/>
  <c r="AK22" i="6"/>
  <c r="AL22" i="6"/>
  <c r="AM22" i="6"/>
  <c r="AN22" i="6"/>
  <c r="AK23" i="6"/>
  <c r="AL23" i="6"/>
  <c r="AM23" i="6"/>
  <c r="AN23" i="6"/>
  <c r="AK24" i="6"/>
  <c r="AL24" i="6"/>
  <c r="AM24" i="6"/>
  <c r="AN24" i="6"/>
  <c r="AK25" i="6"/>
  <c r="AL25" i="6"/>
  <c r="AM25" i="6"/>
  <c r="AN25" i="6"/>
  <c r="AK26" i="6"/>
  <c r="AL26" i="6"/>
  <c r="AM26" i="6"/>
  <c r="AN26" i="6"/>
  <c r="AK27" i="6"/>
  <c r="AL27" i="6"/>
  <c r="AM27" i="6"/>
  <c r="AN27" i="6"/>
  <c r="AK28" i="6"/>
  <c r="AL28" i="6"/>
  <c r="AM28" i="6"/>
  <c r="AN28" i="6"/>
  <c r="AK29" i="6"/>
  <c r="AL29" i="6"/>
  <c r="AM29" i="6"/>
  <c r="AN29" i="6"/>
  <c r="AK30" i="6"/>
  <c r="AL30" i="6"/>
  <c r="AM30" i="6"/>
  <c r="AN30" i="6"/>
  <c r="AK31" i="6"/>
  <c r="AL31" i="6"/>
  <c r="AM31" i="6"/>
  <c r="AN31" i="6"/>
  <c r="AK32" i="6"/>
  <c r="AL32" i="6"/>
  <c r="AM32" i="6"/>
  <c r="AN32" i="6"/>
  <c r="AK33" i="6"/>
  <c r="AL33" i="6"/>
  <c r="AM33" i="6"/>
  <c r="AN33" i="6"/>
  <c r="AK34" i="6"/>
  <c r="AL34" i="6"/>
  <c r="AM34" i="6"/>
  <c r="AN34" i="6"/>
  <c r="AK35" i="6"/>
  <c r="AL35" i="6"/>
  <c r="AM35" i="6"/>
  <c r="AN35" i="6"/>
  <c r="AK36" i="6"/>
  <c r="AL36" i="6"/>
  <c r="AM36" i="6"/>
  <c r="AN36" i="6"/>
  <c r="AK37" i="6"/>
  <c r="AL37" i="6"/>
  <c r="AM37" i="6"/>
  <c r="AN37" i="6"/>
  <c r="AK38" i="6"/>
  <c r="AL38" i="6"/>
  <c r="AM38" i="6"/>
  <c r="AN38" i="6"/>
  <c r="AK39" i="6"/>
  <c r="AL39" i="6"/>
  <c r="AM39" i="6"/>
  <c r="AN39" i="6"/>
  <c r="AK40" i="6"/>
  <c r="AL40" i="6"/>
  <c r="AM40" i="6"/>
  <c r="AN40" i="6"/>
  <c r="AK41" i="6"/>
  <c r="AL41" i="6"/>
  <c r="AM41" i="6"/>
  <c r="AN41" i="6"/>
  <c r="AK42" i="6"/>
  <c r="AL42" i="6"/>
  <c r="AM42" i="6"/>
  <c r="AN42" i="6"/>
  <c r="AK43" i="6"/>
  <c r="AL43" i="6"/>
  <c r="AM43" i="6"/>
  <c r="AN43" i="6"/>
  <c r="AK44" i="6"/>
  <c r="AL44" i="6"/>
  <c r="AM44" i="6"/>
  <c r="AN44" i="6"/>
  <c r="AK45" i="6"/>
  <c r="AL45" i="6"/>
  <c r="AM45" i="6"/>
  <c r="AN45" i="6"/>
  <c r="AK46" i="6"/>
  <c r="AL46" i="6"/>
  <c r="AM46" i="6"/>
  <c r="AN46" i="6"/>
  <c r="AK47" i="6"/>
  <c r="AL47" i="6"/>
  <c r="AM47" i="6"/>
  <c r="AN47" i="6"/>
  <c r="AK48" i="6"/>
  <c r="AL48" i="6"/>
  <c r="AM48" i="6"/>
  <c r="AN48" i="6"/>
  <c r="AK49" i="6"/>
  <c r="AL49" i="6"/>
  <c r="AM49" i="6"/>
  <c r="AN49" i="6"/>
  <c r="AK50" i="6"/>
  <c r="AL50" i="6"/>
  <c r="AM50" i="6"/>
  <c r="AN50" i="6"/>
  <c r="AK51" i="6"/>
  <c r="AL51" i="6"/>
  <c r="AM51" i="6"/>
  <c r="AN51" i="6"/>
  <c r="AK52" i="6"/>
  <c r="AL52" i="6"/>
  <c r="AM52" i="6"/>
  <c r="AN52" i="6"/>
  <c r="AK53" i="6"/>
  <c r="AL53" i="6"/>
  <c r="AM53" i="6"/>
  <c r="AN53" i="6"/>
  <c r="AK54" i="6"/>
  <c r="AL54" i="6"/>
  <c r="AM54" i="6"/>
  <c r="AN54" i="6"/>
  <c r="AK55" i="6"/>
  <c r="AL55" i="6"/>
  <c r="AM55" i="6"/>
  <c r="AN55" i="6"/>
  <c r="AK56" i="6"/>
  <c r="AL56" i="6"/>
  <c r="AM56" i="6"/>
  <c r="AN56" i="6"/>
  <c r="AK57" i="6"/>
  <c r="AL57" i="6"/>
  <c r="AM57" i="6"/>
  <c r="AN57" i="6"/>
  <c r="AK58" i="6"/>
  <c r="AL58" i="6"/>
  <c r="AM58" i="6"/>
  <c r="AN58" i="6"/>
  <c r="AK59" i="6"/>
  <c r="AL59" i="6"/>
  <c r="AM59" i="6"/>
  <c r="AN59" i="6"/>
  <c r="AK60" i="6"/>
  <c r="AL60" i="6"/>
  <c r="AM60" i="6"/>
  <c r="AN60" i="6"/>
  <c r="AK61" i="6"/>
  <c r="AL61" i="6"/>
  <c r="AM61" i="6"/>
  <c r="AN61" i="6"/>
  <c r="AK62" i="6"/>
  <c r="AL62" i="6"/>
  <c r="AM62" i="6"/>
  <c r="AN62" i="6"/>
  <c r="AK63" i="6"/>
  <c r="AL63" i="6"/>
  <c r="AM63" i="6"/>
  <c r="AN63" i="6"/>
  <c r="AK64" i="6"/>
  <c r="AL64" i="6"/>
  <c r="AM64" i="6"/>
  <c r="AN64" i="6"/>
  <c r="AK65" i="6"/>
  <c r="AL65" i="6"/>
  <c r="AM65" i="6"/>
  <c r="AN65" i="6"/>
  <c r="AK66" i="6"/>
  <c r="AL66" i="6"/>
  <c r="AM66" i="6"/>
  <c r="AN66" i="6"/>
  <c r="AK67" i="6"/>
  <c r="AL67" i="6"/>
  <c r="AM67" i="6"/>
  <c r="AN67" i="6"/>
  <c r="AK68" i="6"/>
  <c r="AL68" i="6"/>
  <c r="AM68" i="6"/>
  <c r="AN68" i="6"/>
  <c r="AK69" i="6"/>
  <c r="AL69" i="6"/>
  <c r="AM69" i="6"/>
  <c r="AN69" i="6"/>
  <c r="AK70" i="6"/>
  <c r="AL70" i="6"/>
  <c r="AM70" i="6"/>
  <c r="AN70" i="6"/>
  <c r="AK71" i="6"/>
  <c r="AL71" i="6"/>
  <c r="AM71" i="6"/>
  <c r="AN71" i="6"/>
  <c r="AK72" i="6"/>
  <c r="AL72" i="6"/>
  <c r="AM72" i="6"/>
  <c r="AN72" i="6"/>
  <c r="AK73" i="6"/>
  <c r="AL73" i="6"/>
  <c r="AM73" i="6"/>
  <c r="AN73" i="6"/>
  <c r="AK74" i="6"/>
  <c r="AL74" i="6"/>
  <c r="AM74" i="6"/>
  <c r="AN74" i="6"/>
  <c r="AK75" i="6"/>
  <c r="AL75" i="6"/>
  <c r="AM75" i="6"/>
  <c r="AN75" i="6"/>
  <c r="AK76" i="6"/>
  <c r="AL76" i="6"/>
  <c r="AM76" i="6"/>
  <c r="AN76" i="6"/>
  <c r="AK77" i="6"/>
  <c r="AL77" i="6"/>
  <c r="AM77" i="6"/>
  <c r="AN77" i="6"/>
  <c r="AK78" i="6"/>
  <c r="AL78" i="6"/>
  <c r="AM78" i="6"/>
  <c r="AN78" i="6"/>
  <c r="AK79" i="6"/>
  <c r="AL79" i="6"/>
  <c r="AM79" i="6"/>
  <c r="AN79" i="6"/>
  <c r="AK80" i="6"/>
  <c r="AL80" i="6"/>
  <c r="AM80" i="6"/>
  <c r="AN80" i="6"/>
  <c r="AK81" i="6"/>
  <c r="AL81" i="6"/>
  <c r="AM81" i="6"/>
  <c r="AN81" i="6"/>
  <c r="AK82" i="6"/>
  <c r="AL82" i="6"/>
  <c r="AM82" i="6"/>
  <c r="AN82" i="6"/>
  <c r="AK83" i="6"/>
  <c r="AL83" i="6"/>
  <c r="AM83" i="6"/>
  <c r="AN83" i="6"/>
  <c r="AK84" i="6"/>
  <c r="AL84" i="6"/>
  <c r="AM84" i="6"/>
  <c r="AN84" i="6"/>
  <c r="AK85" i="6"/>
  <c r="AL85" i="6"/>
  <c r="AM85" i="6"/>
  <c r="AN85" i="6"/>
  <c r="AK86" i="6"/>
  <c r="AL86" i="6"/>
  <c r="AM86" i="6"/>
  <c r="AN86" i="6"/>
  <c r="AK87" i="6"/>
  <c r="AL87" i="6"/>
  <c r="AM87" i="6"/>
  <c r="AN87" i="6"/>
  <c r="AK88" i="6"/>
  <c r="AL88" i="6"/>
  <c r="AM88" i="6"/>
  <c r="AN88" i="6"/>
  <c r="AK89" i="6"/>
  <c r="AL89" i="6"/>
  <c r="AM89" i="6"/>
  <c r="AN89" i="6"/>
  <c r="AK90" i="6"/>
  <c r="AL90" i="6"/>
  <c r="AM90" i="6"/>
  <c r="AN90" i="6"/>
  <c r="AK91" i="6"/>
  <c r="AL91" i="6"/>
  <c r="AM91" i="6"/>
  <c r="AN91" i="6"/>
  <c r="AK92" i="6"/>
  <c r="AL92" i="6"/>
  <c r="AM92" i="6"/>
  <c r="AN92" i="6"/>
  <c r="AK93" i="6"/>
  <c r="AL93" i="6"/>
  <c r="AM93" i="6"/>
  <c r="AN93" i="6"/>
  <c r="AK94" i="6"/>
  <c r="AL94" i="6"/>
  <c r="AM94" i="6"/>
  <c r="AN94" i="6"/>
  <c r="AK95" i="6"/>
  <c r="AL95" i="6"/>
  <c r="AM95" i="6"/>
  <c r="AN95" i="6"/>
  <c r="AK96" i="6"/>
  <c r="AL96" i="6"/>
  <c r="AM96" i="6"/>
  <c r="AN96" i="6"/>
  <c r="AK97" i="6"/>
  <c r="AL97" i="6"/>
  <c r="AM97" i="6"/>
  <c r="AN97" i="6"/>
  <c r="AK98" i="6"/>
  <c r="AL98" i="6"/>
  <c r="AM98" i="6"/>
  <c r="AN98" i="6"/>
  <c r="AK99" i="6"/>
  <c r="AL99" i="6"/>
  <c r="AM99" i="6"/>
  <c r="AN99" i="6"/>
  <c r="AK100" i="6"/>
  <c r="AL100" i="6"/>
  <c r="AM100" i="6"/>
  <c r="AN100" i="6"/>
  <c r="AK101" i="6"/>
  <c r="AL101" i="6"/>
  <c r="AM101" i="6"/>
  <c r="AN101" i="6"/>
  <c r="AK102" i="6"/>
  <c r="AL102" i="6"/>
  <c r="AM102" i="6"/>
  <c r="AN102" i="6"/>
  <c r="AK103" i="6"/>
  <c r="AL103" i="6"/>
  <c r="AM103" i="6"/>
  <c r="AN103" i="6"/>
  <c r="AK104" i="6"/>
  <c r="AL104" i="6"/>
  <c r="AM104" i="6"/>
  <c r="AN104" i="6"/>
  <c r="AK105" i="6"/>
  <c r="AL105" i="6"/>
  <c r="AM105" i="6"/>
  <c r="AN105" i="6"/>
  <c r="AK106" i="6"/>
  <c r="AL106" i="6"/>
  <c r="AM106" i="6"/>
  <c r="AN106" i="6"/>
  <c r="AK107" i="6"/>
  <c r="AL107" i="6"/>
  <c r="AM107" i="6"/>
  <c r="AN107" i="6"/>
  <c r="AK108" i="6"/>
  <c r="AL108" i="6"/>
  <c r="AM108" i="6"/>
  <c r="AN108" i="6"/>
  <c r="AK109" i="6"/>
  <c r="AL109" i="6"/>
  <c r="AM109" i="6"/>
  <c r="AN109" i="6"/>
  <c r="AK110" i="6"/>
  <c r="AL110" i="6"/>
  <c r="AM110" i="6"/>
  <c r="AN110" i="6"/>
  <c r="AK111" i="6"/>
  <c r="AL111" i="6"/>
  <c r="AM111" i="6"/>
  <c r="AN111" i="6"/>
  <c r="AK112" i="6"/>
  <c r="AL112" i="6"/>
  <c r="AM112" i="6"/>
  <c r="AN112" i="6"/>
  <c r="AK113" i="6"/>
  <c r="AL113" i="6"/>
  <c r="AM113" i="6"/>
  <c r="AN113" i="6"/>
  <c r="AK114" i="6"/>
  <c r="AL114" i="6"/>
  <c r="AM114" i="6"/>
  <c r="AN114" i="6"/>
  <c r="AK115" i="6"/>
  <c r="AL115" i="6"/>
  <c r="AM115" i="6"/>
  <c r="AN115" i="6"/>
  <c r="AK116" i="6"/>
  <c r="AL116" i="6"/>
  <c r="AM116" i="6"/>
  <c r="AN116" i="6"/>
  <c r="AK117" i="6"/>
  <c r="AL117" i="6"/>
  <c r="AM117" i="6"/>
  <c r="AN117" i="6"/>
  <c r="AK118" i="6"/>
  <c r="AL118" i="6"/>
  <c r="AM118" i="6"/>
  <c r="AN118" i="6"/>
  <c r="AK119" i="6"/>
  <c r="AL119" i="6"/>
  <c r="AM119" i="6"/>
  <c r="AN119" i="6"/>
  <c r="AK120" i="6"/>
  <c r="AL120" i="6"/>
  <c r="AM120" i="6"/>
  <c r="AN120" i="6"/>
  <c r="AK121" i="6"/>
  <c r="AL121" i="6"/>
  <c r="AM121" i="6"/>
  <c r="AN121" i="6"/>
  <c r="AK122" i="6"/>
  <c r="AL122" i="6"/>
  <c r="AM122" i="6"/>
  <c r="AN122" i="6"/>
  <c r="AK123" i="6"/>
  <c r="AL123" i="6"/>
  <c r="AM123" i="6"/>
  <c r="AN123" i="6"/>
  <c r="AK124" i="6"/>
  <c r="AL124" i="6"/>
  <c r="AM124" i="6"/>
  <c r="AN124" i="6"/>
  <c r="AK125" i="6"/>
  <c r="AL125" i="6"/>
  <c r="AM125" i="6"/>
  <c r="AN125" i="6"/>
  <c r="AK126" i="6"/>
  <c r="AL126" i="6"/>
  <c r="AM126" i="6"/>
  <c r="AN126" i="6"/>
  <c r="AK127" i="6"/>
  <c r="AL127" i="6"/>
  <c r="AM127" i="6"/>
  <c r="AN127" i="6"/>
  <c r="AK128" i="6"/>
  <c r="AL128" i="6"/>
  <c r="AM128" i="6"/>
  <c r="AN128" i="6"/>
  <c r="AK129" i="6"/>
  <c r="AL129" i="6"/>
  <c r="AM129" i="6"/>
  <c r="AN129" i="6"/>
  <c r="AK130" i="6"/>
  <c r="AL130" i="6"/>
  <c r="AM130" i="6"/>
  <c r="AN130" i="6"/>
  <c r="AK131" i="6"/>
  <c r="AL131" i="6"/>
  <c r="AM131" i="6"/>
  <c r="AN131" i="6"/>
  <c r="AK132" i="6"/>
  <c r="AL132" i="6"/>
  <c r="AM132" i="6"/>
  <c r="AN132" i="6"/>
  <c r="AK133" i="6"/>
  <c r="AL133" i="6"/>
  <c r="AM133" i="6"/>
  <c r="AN133" i="6"/>
  <c r="AK134" i="6"/>
  <c r="AL134" i="6"/>
  <c r="AM134" i="6"/>
  <c r="AN134" i="6"/>
  <c r="AK135" i="6"/>
  <c r="AL135" i="6"/>
  <c r="AM135" i="6"/>
  <c r="AN135" i="6"/>
  <c r="AK136" i="6"/>
  <c r="AL136" i="6"/>
  <c r="AM136" i="6"/>
  <c r="AN136" i="6"/>
  <c r="AK137" i="6"/>
  <c r="AL137" i="6"/>
  <c r="AM137" i="6"/>
  <c r="AN137" i="6"/>
  <c r="AK138" i="6"/>
  <c r="AL138" i="6"/>
  <c r="AM138" i="6"/>
  <c r="AN138" i="6"/>
  <c r="AK139" i="6"/>
  <c r="AL139" i="6"/>
  <c r="AM139" i="6"/>
  <c r="AN139" i="6"/>
  <c r="AK140" i="6"/>
  <c r="AL140" i="6"/>
  <c r="AM140" i="6"/>
  <c r="AN140" i="6"/>
  <c r="AK141" i="6"/>
  <c r="AL141" i="6"/>
  <c r="AM141" i="6"/>
  <c r="AN141" i="6"/>
  <c r="AK142" i="6"/>
  <c r="AL142" i="6"/>
  <c r="AM142" i="6"/>
  <c r="AN142" i="6"/>
  <c r="AK143" i="6"/>
  <c r="AL143" i="6"/>
  <c r="AM143" i="6"/>
  <c r="AN143" i="6"/>
  <c r="AK144" i="6"/>
  <c r="AL144" i="6"/>
  <c r="AM144" i="6"/>
  <c r="AN144" i="6"/>
  <c r="AK145" i="6"/>
  <c r="AL145" i="6"/>
  <c r="AM145" i="6"/>
  <c r="AN145" i="6"/>
  <c r="AK146" i="6"/>
  <c r="AL146" i="6"/>
  <c r="AM146" i="6"/>
  <c r="AN146" i="6"/>
  <c r="AK147" i="6"/>
  <c r="AL147" i="6"/>
  <c r="AM147" i="6"/>
  <c r="AN147" i="6"/>
  <c r="AK148" i="6"/>
  <c r="AL148" i="6"/>
  <c r="AM148" i="6"/>
  <c r="AN148" i="6"/>
  <c r="AK149" i="6"/>
  <c r="AL149" i="6"/>
  <c r="AM149" i="6"/>
  <c r="AN149" i="6"/>
  <c r="AK150" i="6"/>
  <c r="AL150" i="6"/>
  <c r="AM150" i="6"/>
  <c r="AN150" i="6"/>
  <c r="AK151" i="6"/>
  <c r="AL151" i="6"/>
  <c r="AM151" i="6"/>
  <c r="AN151" i="6"/>
  <c r="AK152" i="6"/>
  <c r="AL152" i="6"/>
  <c r="AM152" i="6"/>
  <c r="AN152" i="6"/>
  <c r="AK153" i="6"/>
  <c r="AL153" i="6"/>
  <c r="AM153" i="6"/>
  <c r="AN153" i="6"/>
  <c r="AK154" i="6"/>
  <c r="AL154" i="6"/>
  <c r="AM154" i="6"/>
  <c r="AN154" i="6"/>
  <c r="AK155" i="6"/>
  <c r="AL155" i="6"/>
  <c r="AM155" i="6"/>
  <c r="AN155" i="6"/>
  <c r="AK156" i="6"/>
  <c r="AL156" i="6"/>
  <c r="AM156" i="6"/>
  <c r="AN156" i="6"/>
  <c r="AK157" i="6"/>
  <c r="AL157" i="6"/>
  <c r="AM157" i="6"/>
  <c r="AN157" i="6"/>
  <c r="AK158" i="6"/>
  <c r="AL158" i="6"/>
  <c r="AM158" i="6"/>
  <c r="AN158" i="6"/>
  <c r="AK159" i="6"/>
  <c r="AL159" i="6"/>
  <c r="AM159" i="6"/>
  <c r="AN159" i="6"/>
  <c r="AK160" i="6"/>
  <c r="AL160" i="6"/>
  <c r="AM160" i="6"/>
  <c r="AN160" i="6"/>
  <c r="AK161" i="6"/>
  <c r="AL161" i="6"/>
  <c r="AM161" i="6"/>
  <c r="AN161" i="6"/>
  <c r="AK162" i="6"/>
  <c r="AL162" i="6"/>
  <c r="AM162" i="6"/>
  <c r="AN162" i="6"/>
  <c r="AK163" i="6"/>
  <c r="AL163" i="6"/>
  <c r="AM163" i="6"/>
  <c r="AN163" i="6"/>
  <c r="AK164" i="6"/>
  <c r="AL164" i="6"/>
  <c r="AM164" i="6"/>
  <c r="AN164" i="6"/>
  <c r="AK165" i="6"/>
  <c r="AL165" i="6"/>
  <c r="AM165" i="6"/>
  <c r="AN165" i="6"/>
  <c r="AK166" i="6"/>
  <c r="AL166" i="6"/>
  <c r="AM166" i="6"/>
  <c r="AN166" i="6"/>
  <c r="AK167" i="6"/>
  <c r="AL167" i="6"/>
  <c r="AM167" i="6"/>
  <c r="AN167" i="6"/>
  <c r="AK168" i="6"/>
  <c r="AL168" i="6"/>
  <c r="AM168" i="6"/>
  <c r="AN168" i="6"/>
  <c r="AK169" i="6"/>
  <c r="AL169" i="6"/>
  <c r="AM169" i="6"/>
  <c r="AN169" i="6"/>
  <c r="AK170" i="6"/>
  <c r="AL170" i="6"/>
  <c r="AM170" i="6"/>
  <c r="AN170" i="6"/>
  <c r="AK171" i="6"/>
  <c r="AL171" i="6"/>
  <c r="AM171" i="6"/>
  <c r="AN171" i="6"/>
  <c r="AK172" i="6"/>
  <c r="AL172" i="6"/>
  <c r="AM172" i="6"/>
  <c r="AN172" i="6"/>
  <c r="AK173" i="6"/>
  <c r="AL173" i="6"/>
  <c r="AM173" i="6"/>
  <c r="AN173" i="6"/>
  <c r="AK174" i="6"/>
  <c r="AL174" i="6"/>
  <c r="AM174" i="6"/>
  <c r="AN174" i="6"/>
  <c r="AK175" i="6"/>
  <c r="AL175" i="6"/>
  <c r="AM175" i="6"/>
  <c r="AN175" i="6"/>
  <c r="AK176" i="6"/>
  <c r="AL176" i="6"/>
  <c r="AM176" i="6"/>
  <c r="AN176" i="6"/>
  <c r="AK177" i="6"/>
  <c r="AL177" i="6"/>
  <c r="AM177" i="6"/>
  <c r="AN177" i="6"/>
  <c r="AK178" i="6"/>
  <c r="AL178" i="6"/>
  <c r="AM178" i="6"/>
  <c r="AN178" i="6"/>
  <c r="AK179" i="6"/>
  <c r="AL179" i="6"/>
  <c r="AM179" i="6"/>
  <c r="AN179" i="6"/>
  <c r="AK180" i="6"/>
  <c r="AL180" i="6"/>
  <c r="AM180" i="6"/>
  <c r="AN180" i="6"/>
  <c r="AK181" i="6"/>
  <c r="AL181" i="6"/>
  <c r="AM181" i="6"/>
  <c r="AN181" i="6"/>
  <c r="AK182" i="6"/>
  <c r="AL182" i="6"/>
  <c r="AM182" i="6"/>
  <c r="AN182" i="6"/>
  <c r="AK183" i="6"/>
  <c r="AL183" i="6"/>
  <c r="AM183" i="6"/>
  <c r="AN183" i="6"/>
  <c r="AK184" i="6"/>
  <c r="AL184" i="6"/>
  <c r="AM184" i="6"/>
  <c r="AN184" i="6"/>
  <c r="AK185" i="6"/>
  <c r="AL185" i="6"/>
  <c r="AM185" i="6"/>
  <c r="AN185" i="6"/>
  <c r="AK186" i="6"/>
  <c r="AL186" i="6"/>
  <c r="AM186" i="6"/>
  <c r="AN186" i="6"/>
  <c r="AK187" i="6"/>
  <c r="AL187" i="6"/>
  <c r="AM187" i="6"/>
  <c r="AN187" i="6"/>
  <c r="AK188" i="6"/>
  <c r="AL188" i="6"/>
  <c r="AM188" i="6"/>
  <c r="AN188" i="6"/>
  <c r="AK189" i="6"/>
  <c r="AL189" i="6"/>
  <c r="AM189" i="6"/>
  <c r="AN189" i="6"/>
  <c r="AK190" i="6"/>
  <c r="AL190" i="6"/>
  <c r="AM190" i="6"/>
  <c r="AN190" i="6"/>
  <c r="AK191" i="6"/>
  <c r="AL191" i="6"/>
  <c r="AM191" i="6"/>
  <c r="AN191" i="6"/>
  <c r="AK192" i="6"/>
  <c r="AL192" i="6"/>
  <c r="AM192" i="6"/>
  <c r="AN192" i="6"/>
  <c r="AK193" i="6"/>
  <c r="AL193" i="6"/>
  <c r="AM193" i="6"/>
  <c r="AN193" i="6"/>
  <c r="AK194" i="6"/>
  <c r="AL194" i="6"/>
  <c r="AM194" i="6"/>
  <c r="AN194" i="6"/>
  <c r="AK195" i="6"/>
  <c r="AL195" i="6"/>
  <c r="AM195" i="6"/>
  <c r="AN195" i="6"/>
  <c r="AK196" i="6"/>
  <c r="AL196" i="6"/>
  <c r="AM196" i="6"/>
  <c r="AN196" i="6"/>
  <c r="AK197" i="6"/>
  <c r="AL197" i="6"/>
  <c r="AM197" i="6"/>
  <c r="AN197" i="6"/>
  <c r="AK198" i="6"/>
  <c r="AL198" i="6"/>
  <c r="AM198" i="6"/>
  <c r="AN198" i="6"/>
  <c r="AK199" i="6"/>
  <c r="AL199" i="6"/>
  <c r="AM199" i="6"/>
  <c r="AN199" i="6"/>
  <c r="AK200" i="6"/>
  <c r="AL200" i="6"/>
  <c r="AM200" i="6"/>
  <c r="AN200" i="6"/>
  <c r="AK201" i="6"/>
  <c r="AL201" i="6"/>
  <c r="AM201" i="6"/>
  <c r="AN201" i="6"/>
  <c r="AK202" i="6"/>
  <c r="AL202" i="6"/>
  <c r="AM202" i="6"/>
  <c r="AN202" i="6"/>
  <c r="AK203" i="6"/>
  <c r="AL203" i="6"/>
  <c r="AM203" i="6"/>
  <c r="AN203" i="6"/>
  <c r="AK204" i="6"/>
  <c r="AL204" i="6"/>
  <c r="AM204" i="6"/>
  <c r="AN204" i="6"/>
  <c r="AK205" i="6"/>
  <c r="AL205" i="6"/>
  <c r="AM205" i="6"/>
  <c r="AN205" i="6"/>
  <c r="AK206" i="6"/>
  <c r="AL206" i="6"/>
  <c r="AM206" i="6"/>
  <c r="AN206" i="6"/>
  <c r="AK207" i="6"/>
  <c r="AL207" i="6"/>
  <c r="AM207" i="6"/>
  <c r="AN207" i="6"/>
  <c r="AK208" i="6"/>
  <c r="AL208" i="6"/>
  <c r="AM208" i="6"/>
  <c r="AN208" i="6"/>
  <c r="AK209" i="6"/>
  <c r="AL209" i="6"/>
  <c r="AM209" i="6"/>
  <c r="AN209" i="6"/>
  <c r="AK210" i="6"/>
  <c r="AL210" i="6"/>
  <c r="AM210" i="6"/>
  <c r="AN210" i="6"/>
  <c r="AK211" i="6"/>
  <c r="AL211" i="6"/>
  <c r="AM211" i="6"/>
  <c r="AN211" i="6"/>
  <c r="AK212" i="6"/>
  <c r="AL212" i="6"/>
  <c r="AM212" i="6"/>
  <c r="AN212" i="6"/>
  <c r="AK213" i="6"/>
  <c r="AL213" i="6"/>
  <c r="AM213" i="6"/>
  <c r="AN213" i="6"/>
  <c r="AK214" i="6"/>
  <c r="AL214" i="6"/>
  <c r="AM214" i="6"/>
  <c r="AN214" i="6"/>
  <c r="AK215" i="6"/>
  <c r="AL215" i="6"/>
  <c r="AM215" i="6"/>
  <c r="AN215" i="6"/>
  <c r="AK216" i="6"/>
  <c r="AL216" i="6"/>
  <c r="AM216" i="6"/>
  <c r="AN216" i="6"/>
  <c r="AK217" i="6"/>
  <c r="AL217" i="6"/>
  <c r="AM217" i="6"/>
  <c r="AN217" i="6"/>
  <c r="AK218" i="6"/>
  <c r="AL218" i="6"/>
  <c r="AM218" i="6"/>
  <c r="AN218" i="6"/>
  <c r="AK219" i="6"/>
  <c r="AL219" i="6"/>
  <c r="AM219" i="6"/>
  <c r="AN219" i="6"/>
  <c r="AK220" i="6"/>
  <c r="AL220" i="6"/>
  <c r="AM220" i="6"/>
  <c r="AN220" i="6"/>
  <c r="AK221" i="6"/>
  <c r="AL221" i="6"/>
  <c r="AM221" i="6"/>
  <c r="AN221" i="6"/>
  <c r="AK222" i="6"/>
  <c r="AL222" i="6"/>
  <c r="AM222" i="6"/>
  <c r="AN222" i="6"/>
  <c r="AK223" i="6"/>
  <c r="AL223" i="6"/>
  <c r="AM223" i="6"/>
  <c r="AN223" i="6"/>
  <c r="AK224" i="6"/>
  <c r="AL224" i="6"/>
  <c r="AM224" i="6"/>
  <c r="AN224" i="6"/>
  <c r="AK225" i="6"/>
  <c r="AL225" i="6"/>
  <c r="AM225" i="6"/>
  <c r="AN225" i="6"/>
  <c r="AK226" i="6"/>
  <c r="AL226" i="6"/>
  <c r="AM226" i="6"/>
  <c r="AN226" i="6"/>
  <c r="AK227" i="6"/>
  <c r="AL227" i="6"/>
  <c r="AM227" i="6"/>
  <c r="AN227" i="6"/>
  <c r="AK228" i="6"/>
  <c r="AL228" i="6"/>
  <c r="AM228" i="6"/>
  <c r="AN228" i="6"/>
  <c r="AK229" i="6"/>
  <c r="AL229" i="6"/>
  <c r="AM229" i="6"/>
  <c r="AN229" i="6"/>
  <c r="AK230" i="6"/>
  <c r="AL230" i="6"/>
  <c r="AM230" i="6"/>
  <c r="AN230" i="6"/>
  <c r="AK231" i="6"/>
  <c r="AL231" i="6"/>
  <c r="AM231" i="6"/>
  <c r="AN231" i="6"/>
  <c r="AK232" i="6"/>
  <c r="AL232" i="6"/>
  <c r="AM232" i="6"/>
  <c r="AN232" i="6"/>
  <c r="AK233" i="6"/>
  <c r="AL233" i="6"/>
  <c r="AM233" i="6"/>
  <c r="AN233" i="6"/>
  <c r="AK234" i="6"/>
  <c r="AL234" i="6"/>
  <c r="AM234" i="6"/>
  <c r="AN234" i="6"/>
  <c r="AK235" i="6"/>
  <c r="AL235" i="6"/>
  <c r="AM235" i="6"/>
  <c r="AN235" i="6"/>
  <c r="AK236" i="6"/>
  <c r="AL236" i="6"/>
  <c r="AM236" i="6"/>
  <c r="AN236" i="6"/>
  <c r="AK237" i="6"/>
  <c r="AL237" i="6"/>
  <c r="AM237" i="6"/>
  <c r="AN237" i="6"/>
  <c r="AK238" i="6"/>
  <c r="AL238" i="6"/>
  <c r="AM238" i="6"/>
  <c r="AN238" i="6"/>
  <c r="AK239" i="6"/>
  <c r="AL239" i="6"/>
  <c r="AM239" i="6"/>
  <c r="AN239" i="6"/>
  <c r="AK240" i="6"/>
  <c r="AL240" i="6"/>
  <c r="AM240" i="6"/>
  <c r="AN240" i="6"/>
  <c r="AK241" i="6"/>
  <c r="AL241" i="6"/>
  <c r="AM241" i="6"/>
  <c r="AN241" i="6"/>
  <c r="AK242" i="6"/>
  <c r="AL242" i="6"/>
  <c r="AM242" i="6"/>
  <c r="AN242" i="6"/>
  <c r="AK243" i="6"/>
  <c r="AL243" i="6"/>
  <c r="AM243" i="6"/>
  <c r="AN243" i="6"/>
  <c r="AK244" i="6"/>
  <c r="AL244" i="6"/>
  <c r="AM244" i="6"/>
  <c r="AN244" i="6"/>
  <c r="AK245" i="6"/>
  <c r="AL245" i="6"/>
  <c r="AM245" i="6"/>
  <c r="AN245" i="6"/>
  <c r="AK246" i="6"/>
  <c r="AL246" i="6"/>
  <c r="AM246" i="6"/>
  <c r="AN246" i="6"/>
  <c r="AK247" i="6"/>
  <c r="AL247" i="6"/>
  <c r="AM247" i="6"/>
  <c r="AN247" i="6"/>
  <c r="AK248" i="6"/>
  <c r="AL248" i="6"/>
  <c r="AM248" i="6"/>
  <c r="AN248" i="6"/>
  <c r="AK249" i="6"/>
  <c r="AL249" i="6"/>
  <c r="AM249" i="6"/>
  <c r="AN249" i="6"/>
  <c r="AK250" i="6"/>
  <c r="AL250" i="6"/>
  <c r="AM250" i="6"/>
  <c r="AN250" i="6"/>
  <c r="AK251" i="6"/>
  <c r="AL251" i="6"/>
  <c r="AM251" i="6"/>
  <c r="AN251" i="6"/>
  <c r="AK252" i="6"/>
  <c r="AL252" i="6"/>
  <c r="AM252" i="6"/>
  <c r="AN252" i="6"/>
  <c r="AK253" i="6"/>
  <c r="AL253" i="6"/>
  <c r="AM253" i="6"/>
  <c r="AN253" i="6"/>
  <c r="AK254" i="6"/>
  <c r="AL254" i="6"/>
  <c r="AM254" i="6"/>
  <c r="AN254" i="6"/>
  <c r="AK255" i="6"/>
  <c r="AL255" i="6"/>
  <c r="AM255" i="6"/>
  <c r="AN255" i="6"/>
  <c r="AK256" i="6"/>
  <c r="AL256" i="6"/>
  <c r="AM256" i="6"/>
  <c r="AN256" i="6"/>
  <c r="AK257" i="6"/>
  <c r="AL257" i="6"/>
  <c r="AM257" i="6"/>
  <c r="AN257" i="6"/>
  <c r="AK258" i="6"/>
  <c r="AL258" i="6"/>
  <c r="AM258" i="6"/>
  <c r="AN258" i="6"/>
  <c r="AK259" i="6"/>
  <c r="AL259" i="6"/>
  <c r="AM259" i="6"/>
  <c r="AN259" i="6"/>
  <c r="AK260" i="6"/>
  <c r="AL260" i="6"/>
  <c r="AM260" i="6"/>
  <c r="AN260" i="6"/>
  <c r="AK261" i="6"/>
  <c r="AL261" i="6"/>
  <c r="AM261" i="6"/>
  <c r="AN261" i="6"/>
  <c r="AK262" i="6"/>
  <c r="AL262" i="6"/>
  <c r="AM262" i="6"/>
  <c r="AN262" i="6"/>
  <c r="AK263" i="6"/>
  <c r="AL263" i="6"/>
  <c r="AM263" i="6"/>
  <c r="AN263" i="6"/>
  <c r="AK264" i="6"/>
  <c r="AL264" i="6"/>
  <c r="AM264" i="6"/>
  <c r="AN264" i="6"/>
  <c r="AK265" i="6"/>
  <c r="AL265" i="6"/>
  <c r="AM265" i="6"/>
  <c r="AN265" i="6"/>
  <c r="AK266" i="6"/>
  <c r="AL266" i="6"/>
  <c r="AM266" i="6"/>
  <c r="AN266" i="6"/>
  <c r="AK267" i="6"/>
  <c r="AL267" i="6"/>
  <c r="AM267" i="6"/>
  <c r="AN267" i="6"/>
  <c r="AK268" i="6"/>
  <c r="AL268" i="6"/>
  <c r="AM268" i="6"/>
  <c r="AN268" i="6"/>
  <c r="AK269" i="6"/>
  <c r="AL269" i="6"/>
  <c r="AM269" i="6"/>
  <c r="AN269" i="6"/>
  <c r="AK270" i="6"/>
  <c r="AL270" i="6"/>
  <c r="AM270" i="6"/>
  <c r="AN270" i="6"/>
  <c r="AK271" i="6"/>
  <c r="AL271" i="6"/>
  <c r="AM271" i="6"/>
  <c r="AN271" i="6"/>
  <c r="AK272" i="6"/>
  <c r="AL272" i="6"/>
  <c r="AM272" i="6"/>
  <c r="AN272" i="6"/>
  <c r="AK273" i="6"/>
  <c r="AL273" i="6"/>
  <c r="AM273" i="6"/>
  <c r="AN273" i="6"/>
  <c r="AK274" i="6"/>
  <c r="AL274" i="6"/>
  <c r="AM274" i="6"/>
  <c r="AN274" i="6"/>
  <c r="AK275" i="6"/>
  <c r="AL275" i="6"/>
  <c r="AM275" i="6"/>
  <c r="AN275" i="6"/>
  <c r="AK276" i="6"/>
  <c r="AL276" i="6"/>
  <c r="AM276" i="6"/>
  <c r="AN276" i="6"/>
  <c r="AK277" i="6"/>
  <c r="AL277" i="6"/>
  <c r="AM277" i="6"/>
  <c r="AN277" i="6"/>
  <c r="AK278" i="6"/>
  <c r="AL278" i="6"/>
  <c r="AM278" i="6"/>
  <c r="AN278" i="6"/>
  <c r="AK279" i="6"/>
  <c r="AL279" i="6"/>
  <c r="AM279" i="6"/>
  <c r="AN279" i="6"/>
  <c r="AK280" i="6"/>
  <c r="AL280" i="6"/>
  <c r="AM280" i="6"/>
  <c r="AN280" i="6"/>
  <c r="AK281" i="6"/>
  <c r="AL281" i="6"/>
  <c r="AM281" i="6"/>
  <c r="AN281" i="6"/>
  <c r="AK282" i="6"/>
  <c r="AL282" i="6"/>
  <c r="AM282" i="6"/>
  <c r="AN282" i="6"/>
  <c r="AK283" i="6"/>
  <c r="AL283" i="6"/>
  <c r="AM283" i="6"/>
  <c r="AN283" i="6"/>
  <c r="AK284" i="6"/>
  <c r="AL284" i="6"/>
  <c r="AM284" i="6"/>
  <c r="AN284" i="6"/>
  <c r="AK285" i="6"/>
  <c r="AL285" i="6"/>
  <c r="AM285" i="6"/>
  <c r="AN285" i="6"/>
  <c r="AK286" i="6"/>
  <c r="AL286" i="6"/>
  <c r="AM286" i="6"/>
  <c r="AN286" i="6"/>
  <c r="AK287" i="6"/>
  <c r="AL287" i="6"/>
  <c r="AM287" i="6"/>
  <c r="AN287" i="6"/>
  <c r="AK288" i="6"/>
  <c r="AL288" i="6"/>
  <c r="AM288" i="6"/>
  <c r="AN288" i="6"/>
  <c r="AK289" i="6"/>
  <c r="AL289" i="6"/>
  <c r="AM289" i="6"/>
  <c r="AN289" i="6"/>
  <c r="AK290" i="6"/>
  <c r="AL290" i="6"/>
  <c r="AM290" i="6"/>
  <c r="AN290" i="6"/>
  <c r="AK291" i="6"/>
  <c r="AL291" i="6"/>
  <c r="AM291" i="6"/>
  <c r="AN291" i="6"/>
  <c r="AK292" i="6"/>
  <c r="AL292" i="6"/>
  <c r="AM292" i="6"/>
  <c r="AN292" i="6"/>
  <c r="AK293" i="6"/>
  <c r="AL293" i="6"/>
  <c r="AM293" i="6"/>
  <c r="AN293" i="6"/>
  <c r="AK294" i="6"/>
  <c r="AL294" i="6"/>
  <c r="AM294" i="6"/>
  <c r="AN294" i="6"/>
  <c r="AK295" i="6"/>
  <c r="AL295" i="6"/>
  <c r="AM295" i="6"/>
  <c r="AN295" i="6"/>
  <c r="AK296" i="6"/>
  <c r="AL296" i="6"/>
  <c r="AM296" i="6"/>
  <c r="AN296" i="6"/>
  <c r="AK297" i="6"/>
  <c r="AL297" i="6"/>
  <c r="AM297" i="6"/>
  <c r="AN297" i="6"/>
  <c r="AK298" i="6"/>
  <c r="AL298" i="6"/>
  <c r="AM298" i="6"/>
  <c r="AN298" i="6"/>
  <c r="AK299" i="6"/>
  <c r="AL299" i="6"/>
  <c r="AM299" i="6"/>
  <c r="AN299" i="6"/>
  <c r="AK300" i="6"/>
  <c r="AL300" i="6"/>
  <c r="AM300" i="6"/>
  <c r="AN300" i="6"/>
  <c r="AK301" i="6"/>
  <c r="AL301" i="6"/>
  <c r="AM301" i="6"/>
  <c r="AN301" i="6"/>
  <c r="AK302" i="6"/>
  <c r="AL302" i="6"/>
  <c r="AM302" i="6"/>
  <c r="AN302" i="6"/>
  <c r="AK303" i="6"/>
  <c r="AL303" i="6"/>
  <c r="AM303" i="6"/>
  <c r="AN303" i="6"/>
  <c r="AK304" i="6"/>
  <c r="AL304" i="6"/>
  <c r="AM304" i="6"/>
  <c r="AN304" i="6"/>
  <c r="AK305" i="6"/>
  <c r="AL305" i="6"/>
  <c r="AM305" i="6"/>
  <c r="AN305" i="6"/>
  <c r="AK306" i="6"/>
  <c r="AL306" i="6"/>
  <c r="AM306" i="6"/>
  <c r="AN306" i="6"/>
  <c r="AK307" i="6"/>
  <c r="AL307" i="6"/>
  <c r="AM307" i="6"/>
  <c r="AN307" i="6"/>
  <c r="AK308" i="6"/>
  <c r="AL308" i="6"/>
  <c r="AM308" i="6"/>
  <c r="AN308" i="6"/>
  <c r="AK309" i="6"/>
  <c r="AL309" i="6"/>
  <c r="AM309" i="6"/>
  <c r="AN309" i="6"/>
  <c r="AK310" i="6"/>
  <c r="AL310" i="6"/>
  <c r="AM310" i="6"/>
  <c r="AN310" i="6"/>
  <c r="AK311" i="6"/>
  <c r="AL311" i="6"/>
  <c r="AM311" i="6"/>
  <c r="AN311" i="6"/>
  <c r="AK312" i="6"/>
  <c r="AL312" i="6"/>
  <c r="AM312" i="6"/>
  <c r="AN312" i="6"/>
  <c r="AK313" i="6"/>
  <c r="AL313" i="6"/>
  <c r="AM313" i="6"/>
  <c r="AN313" i="6"/>
  <c r="AK314" i="6"/>
  <c r="AL314" i="6"/>
  <c r="AM314" i="6"/>
  <c r="AN314" i="6"/>
  <c r="AK315" i="6"/>
  <c r="AL315" i="6"/>
  <c r="AM315" i="6"/>
  <c r="AN315" i="6"/>
  <c r="AK316" i="6"/>
  <c r="AL316" i="6"/>
  <c r="AM316" i="6"/>
  <c r="AN316" i="6"/>
  <c r="AK317" i="6"/>
  <c r="AL317" i="6"/>
  <c r="AM317" i="6"/>
  <c r="AN317" i="6"/>
  <c r="AK318" i="6"/>
  <c r="AL318" i="6"/>
  <c r="AM318" i="6"/>
  <c r="AN318" i="6"/>
  <c r="AK319" i="6"/>
  <c r="AL319" i="6"/>
  <c r="AM319" i="6"/>
  <c r="AN319" i="6"/>
  <c r="AK320" i="6"/>
  <c r="AL320" i="6"/>
  <c r="AM320" i="6"/>
  <c r="AN320" i="6"/>
  <c r="AK321" i="6"/>
  <c r="AL321" i="6"/>
  <c r="AM321" i="6"/>
  <c r="AN321" i="6"/>
  <c r="AK322" i="6"/>
  <c r="AL322" i="6"/>
  <c r="AM322" i="6"/>
  <c r="AN322" i="6"/>
  <c r="AK323" i="6"/>
  <c r="AL323" i="6"/>
  <c r="AM323" i="6"/>
  <c r="AN323" i="6"/>
  <c r="AK324" i="6"/>
  <c r="AL324" i="6"/>
  <c r="AM324" i="6"/>
  <c r="AN324" i="6"/>
  <c r="AK325" i="6"/>
  <c r="AL325" i="6"/>
  <c r="AM325" i="6"/>
  <c r="AN325" i="6"/>
  <c r="AK326" i="6"/>
  <c r="AL326" i="6"/>
  <c r="AM326" i="6"/>
  <c r="AN326" i="6"/>
  <c r="AK327" i="6"/>
  <c r="AL327" i="6"/>
  <c r="AM327" i="6"/>
  <c r="AN327" i="6"/>
  <c r="AK328" i="6"/>
  <c r="AL328" i="6"/>
  <c r="AM328" i="6"/>
  <c r="AN328" i="6"/>
  <c r="AK329" i="6"/>
  <c r="AL329" i="6"/>
  <c r="AM329" i="6"/>
  <c r="AN329" i="6"/>
  <c r="AK330" i="6"/>
  <c r="AL330" i="6"/>
  <c r="AM330" i="6"/>
  <c r="AN330" i="6"/>
  <c r="AK331" i="6"/>
  <c r="AL331" i="6"/>
  <c r="AM331" i="6"/>
  <c r="AN331" i="6"/>
  <c r="AK332" i="6"/>
  <c r="AL332" i="6"/>
  <c r="AM332" i="6"/>
  <c r="AN332" i="6"/>
  <c r="AK333" i="6"/>
  <c r="AL333" i="6"/>
  <c r="AM333" i="6"/>
  <c r="AN333" i="6"/>
  <c r="AK334" i="6"/>
  <c r="AL334" i="6"/>
  <c r="AM334" i="6"/>
  <c r="AN334" i="6"/>
  <c r="AK335" i="6"/>
  <c r="AL335" i="6"/>
  <c r="AM335" i="6"/>
  <c r="AN335" i="6"/>
  <c r="AK336" i="6"/>
  <c r="AL336" i="6"/>
  <c r="AM336" i="6"/>
  <c r="AN336" i="6"/>
  <c r="AK337" i="6"/>
  <c r="AL337" i="6"/>
  <c r="AM337" i="6"/>
  <c r="AN337" i="6"/>
  <c r="AK338" i="6"/>
  <c r="AL338" i="6"/>
  <c r="AM338" i="6"/>
  <c r="AN338" i="6"/>
  <c r="AK339" i="6"/>
  <c r="AL339" i="6"/>
  <c r="AM339" i="6"/>
  <c r="AN339" i="6"/>
  <c r="AK340" i="6"/>
  <c r="AL340" i="6"/>
  <c r="AM340" i="6"/>
  <c r="AN340" i="6"/>
  <c r="AK341" i="6"/>
  <c r="AL341" i="6"/>
  <c r="AM341" i="6"/>
  <c r="AN341" i="6"/>
  <c r="AK342" i="6"/>
  <c r="AL342" i="6"/>
  <c r="AM342" i="6"/>
  <c r="AN342" i="6"/>
  <c r="AK343" i="6"/>
  <c r="AL343" i="6"/>
  <c r="AM343" i="6"/>
  <c r="AN343" i="6"/>
  <c r="AK344" i="6"/>
  <c r="AL344" i="6"/>
  <c r="AM344" i="6"/>
  <c r="AN344" i="6"/>
  <c r="AK345" i="6"/>
  <c r="AL345" i="6"/>
  <c r="AM345" i="6"/>
  <c r="AN345" i="6"/>
  <c r="AK346" i="6"/>
  <c r="AL346" i="6"/>
  <c r="AM346" i="6"/>
  <c r="AN346" i="6"/>
  <c r="AK347" i="6"/>
  <c r="AL347" i="6"/>
  <c r="AM347" i="6"/>
  <c r="AN347" i="6"/>
  <c r="AK348" i="6"/>
  <c r="AL348" i="6"/>
  <c r="AM348" i="6"/>
  <c r="AN348" i="6"/>
  <c r="AK349" i="6"/>
  <c r="AL349" i="6"/>
  <c r="AM349" i="6"/>
  <c r="AN349" i="6"/>
  <c r="AK350" i="6"/>
  <c r="AL350" i="6"/>
  <c r="AM350" i="6"/>
  <c r="AN350" i="6"/>
  <c r="AK351" i="6"/>
  <c r="AL351" i="6"/>
  <c r="AM351" i="6"/>
  <c r="AN351" i="6"/>
  <c r="AK352" i="6"/>
  <c r="AL352" i="6"/>
  <c r="AM352" i="6"/>
  <c r="AN352" i="6"/>
  <c r="AK353" i="6"/>
  <c r="AL353" i="6"/>
  <c r="AM353" i="6"/>
  <c r="AN353" i="6"/>
  <c r="AK354" i="6"/>
  <c r="AL354" i="6"/>
  <c r="AM354" i="6"/>
  <c r="AN354" i="6"/>
  <c r="AK355" i="6"/>
  <c r="AL355" i="6"/>
  <c r="AM355" i="6"/>
  <c r="AN355" i="6"/>
  <c r="AK356" i="6"/>
  <c r="AL356" i="6"/>
  <c r="AM356" i="6"/>
  <c r="AN356" i="6"/>
  <c r="AK357" i="6"/>
  <c r="AL357" i="6"/>
  <c r="AM357" i="6"/>
  <c r="AN357" i="6"/>
  <c r="AK358" i="6"/>
  <c r="AL358" i="6"/>
  <c r="AM358" i="6"/>
  <c r="AN358" i="6"/>
  <c r="AK359" i="6"/>
  <c r="AL359" i="6"/>
  <c r="AM359" i="6"/>
  <c r="AN359" i="6"/>
  <c r="AK360" i="6"/>
  <c r="AL360" i="6"/>
  <c r="AM360" i="6"/>
  <c r="AN360" i="6"/>
  <c r="AK361" i="6"/>
  <c r="AL361" i="6"/>
  <c r="AM361" i="6"/>
  <c r="AN361" i="6"/>
  <c r="AK362" i="6"/>
  <c r="AL362" i="6"/>
  <c r="AM362" i="6"/>
  <c r="AN362" i="6"/>
  <c r="AK363" i="6"/>
  <c r="AL363" i="6"/>
  <c r="AM363" i="6"/>
  <c r="AN363" i="6"/>
  <c r="AK364" i="6"/>
  <c r="AL364" i="6"/>
  <c r="AM364" i="6"/>
  <c r="AN364" i="6"/>
  <c r="AK365" i="6"/>
  <c r="AL365" i="6"/>
  <c r="AM365" i="6"/>
  <c r="AN365" i="6"/>
  <c r="AK366" i="6"/>
  <c r="AL366" i="6"/>
  <c r="AM366" i="6"/>
  <c r="AN366" i="6"/>
  <c r="AK367" i="6"/>
  <c r="AL367" i="6"/>
  <c r="AM367" i="6"/>
  <c r="AN367" i="6"/>
  <c r="AK368" i="6"/>
  <c r="AL368" i="6"/>
  <c r="AM368" i="6"/>
  <c r="AN368" i="6"/>
  <c r="AK369" i="6"/>
  <c r="AL369" i="6"/>
  <c r="AM369" i="6"/>
  <c r="AN369" i="6"/>
  <c r="AK370" i="6"/>
  <c r="AL370" i="6"/>
  <c r="AM370" i="6"/>
  <c r="AN370" i="6"/>
  <c r="AK371" i="6"/>
  <c r="AL371" i="6"/>
  <c r="AM371" i="6"/>
  <c r="AN371" i="6"/>
  <c r="AK372" i="6"/>
  <c r="AL372" i="6"/>
  <c r="AM372" i="6"/>
  <c r="AN372" i="6"/>
  <c r="AK373" i="6"/>
  <c r="AL373" i="6"/>
  <c r="AM373" i="6"/>
  <c r="AN373" i="6"/>
  <c r="AK374" i="6"/>
  <c r="AL374" i="6"/>
  <c r="AM374" i="6"/>
  <c r="AN374" i="6"/>
  <c r="AK375" i="6"/>
  <c r="AL375" i="6"/>
  <c r="AM375" i="6"/>
  <c r="AN375" i="6"/>
  <c r="AK376" i="6"/>
  <c r="AL376" i="6"/>
  <c r="AM376" i="6"/>
  <c r="AN376" i="6"/>
  <c r="AK377" i="6"/>
  <c r="AL377" i="6"/>
  <c r="AM377" i="6"/>
  <c r="AN377" i="6"/>
  <c r="AK378" i="6"/>
  <c r="AL378" i="6"/>
  <c r="AM378" i="6"/>
  <c r="AN378" i="6"/>
  <c r="AK379" i="6"/>
  <c r="AL379" i="6"/>
  <c r="AM379" i="6"/>
  <c r="AN379" i="6"/>
  <c r="AK380" i="6"/>
  <c r="AL380" i="6"/>
  <c r="AM380" i="6"/>
  <c r="AN380" i="6"/>
  <c r="AK381" i="6"/>
  <c r="AL381" i="6"/>
  <c r="AM381" i="6"/>
  <c r="AN381" i="6"/>
  <c r="AK382" i="6"/>
  <c r="AL382" i="6"/>
  <c r="AM382" i="6"/>
  <c r="AN382" i="6"/>
  <c r="AK383" i="6"/>
  <c r="AL383" i="6"/>
  <c r="AM383" i="6"/>
  <c r="AN383" i="6"/>
  <c r="AK384" i="6"/>
  <c r="AL384" i="6"/>
  <c r="AM384" i="6"/>
  <c r="AN384" i="6"/>
  <c r="AK385" i="6"/>
  <c r="AL385" i="6"/>
  <c r="AM385" i="6"/>
  <c r="AN385" i="6"/>
  <c r="AK386" i="6"/>
  <c r="AL386" i="6"/>
  <c r="AM386" i="6"/>
  <c r="AN386" i="6"/>
  <c r="AK387" i="6"/>
  <c r="AL387" i="6"/>
  <c r="AM387" i="6"/>
  <c r="AN387" i="6"/>
  <c r="AK388" i="6"/>
  <c r="AL388" i="6"/>
  <c r="AM388" i="6"/>
  <c r="AN388" i="6"/>
  <c r="AK389" i="6"/>
  <c r="AL389" i="6"/>
  <c r="AM389" i="6"/>
  <c r="AN389" i="6"/>
  <c r="AK390" i="6"/>
  <c r="AL390" i="6"/>
  <c r="AM390" i="6"/>
  <c r="AN390" i="6"/>
  <c r="AK391" i="6"/>
  <c r="AL391" i="6"/>
  <c r="AM391" i="6"/>
  <c r="AN391" i="6"/>
  <c r="AK392" i="6"/>
  <c r="AL392" i="6"/>
  <c r="AM392" i="6"/>
  <c r="AN392" i="6"/>
  <c r="AK393" i="6"/>
  <c r="AL393" i="6"/>
  <c r="AM393" i="6"/>
  <c r="AN393" i="6"/>
  <c r="AK394" i="6"/>
  <c r="AL394" i="6"/>
  <c r="AM394" i="6"/>
  <c r="AN394" i="6"/>
  <c r="AK395" i="6"/>
  <c r="AL395" i="6"/>
  <c r="AM395" i="6"/>
  <c r="AN395" i="6"/>
  <c r="AK396" i="6"/>
  <c r="AL396" i="6"/>
  <c r="AM396" i="6"/>
  <c r="AN396" i="6"/>
  <c r="AK397" i="6"/>
  <c r="AL397" i="6"/>
  <c r="AM397" i="6"/>
  <c r="AN397" i="6"/>
  <c r="AK398" i="6"/>
  <c r="AL398" i="6"/>
  <c r="AM398" i="6"/>
  <c r="AN398" i="6"/>
  <c r="AK399" i="6"/>
  <c r="AL399" i="6"/>
  <c r="AM399" i="6"/>
  <c r="AN399" i="6"/>
  <c r="AK400" i="6"/>
  <c r="AL400" i="6"/>
  <c r="AM400" i="6"/>
  <c r="AN400" i="6"/>
  <c r="AK401" i="6"/>
  <c r="AL401" i="6"/>
  <c r="AM401" i="6"/>
  <c r="AN401" i="6"/>
  <c r="AK402" i="6"/>
  <c r="AL402" i="6"/>
  <c r="AM402" i="6"/>
  <c r="AN402" i="6"/>
  <c r="AK403" i="6"/>
  <c r="AL403" i="6"/>
  <c r="AM403" i="6"/>
  <c r="AN403" i="6"/>
  <c r="AK404" i="6"/>
  <c r="AL404" i="6"/>
  <c r="AM404" i="6"/>
  <c r="AN404" i="6"/>
  <c r="AK405" i="6"/>
  <c r="AL405" i="6"/>
  <c r="AM405" i="6"/>
  <c r="AN405" i="6"/>
  <c r="AK406" i="6"/>
  <c r="AL406" i="6"/>
  <c r="AM406" i="6"/>
  <c r="AN406" i="6"/>
  <c r="AK407" i="6"/>
  <c r="AL407" i="6"/>
  <c r="AM407" i="6"/>
  <c r="AN407" i="6"/>
  <c r="AK408" i="6"/>
  <c r="AL408" i="6"/>
  <c r="AM408" i="6"/>
  <c r="AN408" i="6"/>
  <c r="AK409" i="6"/>
  <c r="AL409" i="6"/>
  <c r="AM409" i="6"/>
  <c r="AN409" i="6"/>
  <c r="AK410" i="6"/>
  <c r="AL410" i="6"/>
  <c r="AM410" i="6"/>
  <c r="AN410" i="6"/>
  <c r="AK411" i="6"/>
  <c r="AL411" i="6"/>
  <c r="AM411" i="6"/>
  <c r="AN411" i="6"/>
  <c r="AK412" i="6"/>
  <c r="AL412" i="6"/>
  <c r="AM412" i="6"/>
  <c r="AN412" i="6"/>
  <c r="AK413" i="6"/>
  <c r="AL413" i="6"/>
  <c r="AM413" i="6"/>
  <c r="AN413" i="6"/>
  <c r="AK414" i="6"/>
  <c r="AL414" i="6"/>
  <c r="AM414" i="6"/>
  <c r="AN414" i="6"/>
  <c r="AK415" i="6"/>
  <c r="AL415" i="6"/>
  <c r="AM415" i="6"/>
  <c r="AN415" i="6"/>
  <c r="AK416" i="6"/>
  <c r="AL416" i="6"/>
  <c r="AM416" i="6"/>
  <c r="AN416" i="6"/>
  <c r="AK417" i="6"/>
  <c r="AL417" i="6"/>
  <c r="AM417" i="6"/>
  <c r="AN417" i="6"/>
  <c r="AK418" i="6"/>
  <c r="AL418" i="6"/>
  <c r="AM418" i="6"/>
  <c r="AN418" i="6"/>
  <c r="AK419" i="6"/>
  <c r="AL419" i="6"/>
  <c r="AM419" i="6"/>
  <c r="AN419" i="6"/>
  <c r="AK420" i="6"/>
  <c r="AL420" i="6"/>
  <c r="AM420" i="6"/>
  <c r="AN420" i="6"/>
  <c r="AK421" i="6"/>
  <c r="AL421" i="6"/>
  <c r="AM421" i="6"/>
  <c r="AN421" i="6"/>
  <c r="AK422" i="6"/>
  <c r="AL422" i="6"/>
  <c r="AM422" i="6"/>
  <c r="AN422" i="6"/>
  <c r="AK423" i="6"/>
  <c r="AL423" i="6"/>
  <c r="AM423" i="6"/>
  <c r="AN423" i="6"/>
  <c r="AK424" i="6"/>
  <c r="AL424" i="6"/>
  <c r="AM424" i="6"/>
  <c r="AN424" i="6"/>
  <c r="AK425" i="6"/>
  <c r="AL425" i="6"/>
  <c r="AM425" i="6"/>
  <c r="AN425" i="6"/>
  <c r="AK426" i="6"/>
  <c r="AL426" i="6"/>
  <c r="AM426" i="6"/>
  <c r="AN426" i="6"/>
  <c r="AK427" i="6"/>
  <c r="AL427" i="6"/>
  <c r="AM427" i="6"/>
  <c r="AN427" i="6"/>
  <c r="AK428" i="6"/>
  <c r="AL428" i="6"/>
  <c r="AM428" i="6"/>
  <c r="AN428" i="6"/>
  <c r="AK429" i="6"/>
  <c r="AL429" i="6"/>
  <c r="AM429" i="6"/>
  <c r="AN429" i="6"/>
  <c r="AK430" i="6"/>
  <c r="AL430" i="6"/>
  <c r="AM430" i="6"/>
  <c r="AN430" i="6"/>
  <c r="AK431" i="6"/>
  <c r="AL431" i="6"/>
  <c r="AM431" i="6"/>
  <c r="AN431" i="6"/>
  <c r="AK432" i="6"/>
  <c r="AL432" i="6"/>
  <c r="AM432" i="6"/>
  <c r="AN432" i="6"/>
  <c r="AK433" i="6"/>
  <c r="AL433" i="6"/>
  <c r="AM433" i="6"/>
  <c r="AN433" i="6"/>
  <c r="AK434" i="6"/>
  <c r="AL434" i="6"/>
  <c r="AM434" i="6"/>
  <c r="AN434" i="6"/>
  <c r="AK435" i="6"/>
  <c r="AL435" i="6"/>
  <c r="AM435" i="6"/>
  <c r="AN435" i="6"/>
  <c r="AK436" i="6"/>
  <c r="AL436" i="6"/>
  <c r="AM436" i="6"/>
  <c r="AN436" i="6"/>
  <c r="AK437" i="6"/>
  <c r="AL437" i="6"/>
  <c r="AM437" i="6"/>
  <c r="AN437" i="6"/>
  <c r="AK438" i="6"/>
  <c r="AL438" i="6"/>
  <c r="AM438" i="6"/>
  <c r="AN438" i="6"/>
  <c r="AK439" i="6"/>
  <c r="AL439" i="6"/>
  <c r="AM439" i="6"/>
  <c r="AN439" i="6"/>
  <c r="AK440" i="6"/>
  <c r="AL440" i="6"/>
  <c r="AM440" i="6"/>
  <c r="AN440" i="6"/>
  <c r="AK441" i="6"/>
  <c r="AL441" i="6"/>
  <c r="AM441" i="6"/>
  <c r="AN441" i="6"/>
  <c r="AK442" i="6"/>
  <c r="AL442" i="6"/>
  <c r="AM442" i="6"/>
  <c r="AN442" i="6"/>
  <c r="AK443" i="6"/>
  <c r="AL443" i="6"/>
  <c r="AM443" i="6"/>
  <c r="AN443" i="6"/>
  <c r="AK444" i="6"/>
  <c r="AL444" i="6"/>
  <c r="AM444" i="6"/>
  <c r="AN444" i="6"/>
  <c r="AK445" i="6"/>
  <c r="AL445" i="6"/>
  <c r="AM445" i="6"/>
  <c r="AN445" i="6"/>
  <c r="AK446" i="6"/>
  <c r="AL446" i="6"/>
  <c r="AM446" i="6"/>
  <c r="AN446" i="6"/>
  <c r="AK447" i="6"/>
  <c r="AL447" i="6"/>
  <c r="AM447" i="6"/>
  <c r="AN447" i="6"/>
  <c r="AK448" i="6"/>
  <c r="AL448" i="6"/>
  <c r="AM448" i="6"/>
  <c r="AN448" i="6"/>
  <c r="AK449" i="6"/>
  <c r="AL449" i="6"/>
  <c r="AM449" i="6"/>
  <c r="AN449" i="6"/>
  <c r="AK450" i="6"/>
  <c r="AL450" i="6"/>
  <c r="AM450" i="6"/>
  <c r="AN450" i="6"/>
  <c r="AK451" i="6"/>
  <c r="AL451" i="6"/>
  <c r="AM451" i="6"/>
  <c r="AN451" i="6"/>
  <c r="AK452" i="6"/>
  <c r="AL452" i="6"/>
  <c r="AM452" i="6"/>
  <c r="AN452" i="6"/>
  <c r="AK453" i="6"/>
  <c r="AL453" i="6"/>
  <c r="AM453" i="6"/>
  <c r="AN453" i="6"/>
  <c r="AK454" i="6"/>
  <c r="AL454" i="6"/>
  <c r="AM454" i="6"/>
  <c r="AN454" i="6"/>
  <c r="AK455" i="6"/>
  <c r="AL455" i="6"/>
  <c r="AM455" i="6"/>
  <c r="AN455" i="6"/>
  <c r="AK456" i="6"/>
  <c r="AL456" i="6"/>
  <c r="AM456" i="6"/>
  <c r="AN456" i="6"/>
  <c r="AK457" i="6"/>
  <c r="AL457" i="6"/>
  <c r="AM457" i="6"/>
  <c r="AN457" i="6"/>
  <c r="AK458" i="6"/>
  <c r="AL458" i="6"/>
  <c r="AM458" i="6"/>
  <c r="AN458" i="6"/>
  <c r="AK459" i="6"/>
  <c r="AL459" i="6"/>
  <c r="AM459" i="6"/>
  <c r="AN459" i="6"/>
  <c r="AK460" i="6"/>
  <c r="AL460" i="6"/>
  <c r="AM460" i="6"/>
  <c r="AN460" i="6"/>
  <c r="AK461" i="6"/>
  <c r="AL461" i="6"/>
  <c r="AM461" i="6"/>
  <c r="AN461" i="6"/>
  <c r="AK462" i="6"/>
  <c r="AL462" i="6"/>
  <c r="AM462" i="6"/>
  <c r="AN462" i="6"/>
  <c r="AK463" i="6"/>
  <c r="AL463" i="6"/>
  <c r="AM463" i="6"/>
  <c r="AN463" i="6"/>
  <c r="AK464" i="6"/>
  <c r="AL464" i="6"/>
  <c r="AM464" i="6"/>
  <c r="AN464" i="6"/>
  <c r="AK465" i="6"/>
  <c r="AL465" i="6"/>
  <c r="AM465" i="6"/>
  <c r="AN465" i="6"/>
  <c r="AK466" i="6"/>
  <c r="AL466" i="6"/>
  <c r="AM466" i="6"/>
  <c r="AN466" i="6"/>
  <c r="AK467" i="6"/>
  <c r="AL467" i="6"/>
  <c r="AM467" i="6"/>
  <c r="AN467" i="6"/>
  <c r="AK468" i="6"/>
  <c r="AL468" i="6"/>
  <c r="AM468" i="6"/>
  <c r="AN468" i="6"/>
  <c r="AK469" i="6"/>
  <c r="AL469" i="6"/>
  <c r="AM469" i="6"/>
  <c r="AN469" i="6"/>
  <c r="AK470" i="6"/>
  <c r="AL470" i="6"/>
  <c r="AM470" i="6"/>
  <c r="AN470" i="6"/>
  <c r="AK471" i="6"/>
  <c r="AL471" i="6"/>
  <c r="AM471" i="6"/>
  <c r="AN471" i="6"/>
  <c r="AK472" i="6"/>
  <c r="AL472" i="6"/>
  <c r="AM472" i="6"/>
  <c r="AN472" i="6"/>
  <c r="AK473" i="6"/>
  <c r="AL473" i="6"/>
  <c r="AM473" i="6"/>
  <c r="AN473" i="6"/>
  <c r="AK474" i="6"/>
  <c r="AL474" i="6"/>
  <c r="AM474" i="6"/>
  <c r="AN474" i="6"/>
  <c r="AK475" i="6"/>
  <c r="AL475" i="6"/>
  <c r="AM475" i="6"/>
  <c r="AN475" i="6"/>
  <c r="AK476" i="6"/>
  <c r="AL476" i="6"/>
  <c r="AM476" i="6"/>
  <c r="AN476" i="6"/>
  <c r="AK477" i="6"/>
  <c r="AL477" i="6"/>
  <c r="AM477" i="6"/>
  <c r="AN477" i="6"/>
  <c r="AK478" i="6"/>
  <c r="AL478" i="6"/>
  <c r="AM478" i="6"/>
  <c r="AN478" i="6"/>
  <c r="AK479" i="6"/>
  <c r="AL479" i="6"/>
  <c r="AM479" i="6"/>
  <c r="AN479" i="6"/>
  <c r="AK480" i="6"/>
  <c r="AL480" i="6"/>
  <c r="AM480" i="6"/>
  <c r="AN480" i="6"/>
  <c r="AK481" i="6"/>
  <c r="AL481" i="6"/>
  <c r="AM481" i="6"/>
  <c r="AN481" i="6"/>
  <c r="AK482" i="6"/>
  <c r="AL482" i="6"/>
  <c r="AM482" i="6"/>
  <c r="AN482" i="6"/>
  <c r="AK483" i="6"/>
  <c r="AL483" i="6"/>
  <c r="AM483" i="6"/>
  <c r="AN483" i="6"/>
  <c r="AK484" i="6"/>
  <c r="AL484" i="6"/>
  <c r="AM484" i="6"/>
  <c r="AN484" i="6"/>
  <c r="AK485" i="6"/>
  <c r="AL485" i="6"/>
  <c r="AM485" i="6"/>
  <c r="AN485" i="6"/>
  <c r="AK486" i="6"/>
  <c r="AL486" i="6"/>
  <c r="AM486" i="6"/>
  <c r="AN486" i="6"/>
  <c r="AK487" i="6"/>
  <c r="AL487" i="6"/>
  <c r="AM487" i="6"/>
  <c r="AN487" i="6"/>
  <c r="AK488" i="6"/>
  <c r="AL488" i="6"/>
  <c r="AM488" i="6"/>
  <c r="AN488" i="6"/>
  <c r="AK489" i="6"/>
  <c r="AL489" i="6"/>
  <c r="AM489" i="6"/>
  <c r="AN489" i="6"/>
  <c r="AK490" i="6"/>
  <c r="AL490" i="6"/>
  <c r="AM490" i="6"/>
  <c r="AN490" i="6"/>
  <c r="AK491" i="6"/>
  <c r="AL491" i="6"/>
  <c r="AM491" i="6"/>
  <c r="AN491" i="6"/>
  <c r="AK492" i="6"/>
  <c r="AL492" i="6"/>
  <c r="AM492" i="6"/>
  <c r="AN492" i="6"/>
  <c r="AK493" i="6"/>
  <c r="AL493" i="6"/>
  <c r="AM493" i="6"/>
  <c r="AN493" i="6"/>
  <c r="AK494" i="6"/>
  <c r="AL494" i="6"/>
  <c r="AM494" i="6"/>
  <c r="AN494" i="6"/>
  <c r="AK495" i="6"/>
  <c r="AL495" i="6"/>
  <c r="AM495" i="6"/>
  <c r="AN495" i="6"/>
  <c r="AK496" i="6"/>
  <c r="AL496" i="6"/>
  <c r="AM496" i="6"/>
  <c r="AN496" i="6"/>
  <c r="AK497" i="6"/>
  <c r="AL497" i="6"/>
  <c r="AM497" i="6"/>
  <c r="AN497" i="6"/>
  <c r="AK498" i="6"/>
  <c r="AL498" i="6"/>
  <c r="AM498" i="6"/>
  <c r="AN498" i="6"/>
  <c r="AK499" i="6"/>
  <c r="AL499" i="6"/>
  <c r="AM499" i="6"/>
  <c r="AN499" i="6"/>
  <c r="AK500" i="6"/>
  <c r="AL500" i="6"/>
  <c r="AM500" i="6"/>
  <c r="AN500" i="6"/>
  <c r="AK501" i="6"/>
  <c r="AL501" i="6"/>
  <c r="AM501" i="6"/>
  <c r="AN501" i="6"/>
  <c r="AK502" i="6"/>
  <c r="AL502" i="6"/>
  <c r="AM502" i="6"/>
  <c r="AN502" i="6"/>
  <c r="AK503" i="6"/>
  <c r="AL503" i="6"/>
  <c r="AM503" i="6"/>
  <c r="AN503" i="6"/>
  <c r="AK504" i="6"/>
  <c r="AL504" i="6"/>
  <c r="AM504" i="6"/>
  <c r="AN504" i="6"/>
  <c r="AK505" i="6"/>
  <c r="AL505" i="6"/>
  <c r="AM505" i="6"/>
  <c r="AN505" i="6"/>
  <c r="AK506" i="6"/>
  <c r="AL506" i="6"/>
  <c r="AM506" i="6"/>
  <c r="AN506" i="6"/>
  <c r="AK507" i="6"/>
  <c r="AL507" i="6"/>
  <c r="AM507" i="6"/>
  <c r="AN507" i="6"/>
  <c r="AK508" i="6"/>
  <c r="AL508" i="6"/>
  <c r="AM508" i="6"/>
  <c r="AN508" i="6"/>
  <c r="AK509" i="6"/>
  <c r="AL509" i="6"/>
  <c r="AM509" i="6"/>
  <c r="AN509" i="6"/>
  <c r="AK510" i="6"/>
  <c r="AL510" i="6"/>
  <c r="AM510" i="6"/>
  <c r="AN510" i="6"/>
  <c r="AK511" i="6"/>
  <c r="AL511" i="6"/>
  <c r="AM511" i="6"/>
  <c r="AN511" i="6"/>
  <c r="AK512" i="6"/>
  <c r="AL512" i="6"/>
  <c r="AM512" i="6"/>
  <c r="AN512" i="6"/>
  <c r="AK513" i="6"/>
  <c r="AL513" i="6"/>
  <c r="AM513" i="6"/>
  <c r="AN513" i="6"/>
  <c r="AK514" i="6"/>
  <c r="AL514" i="6"/>
  <c r="AM514" i="6"/>
  <c r="AN514" i="6"/>
  <c r="AK515" i="6"/>
  <c r="AL515" i="6"/>
  <c r="AM515" i="6"/>
  <c r="AN515" i="6"/>
  <c r="AK516" i="6"/>
  <c r="AL516" i="6"/>
  <c r="AM516" i="6"/>
  <c r="AN516" i="6"/>
  <c r="AK517" i="6"/>
  <c r="AL517" i="6"/>
  <c r="AM517" i="6"/>
  <c r="AN517" i="6"/>
  <c r="AK518" i="6"/>
  <c r="AL518" i="6"/>
  <c r="AM518" i="6"/>
  <c r="AN518" i="6"/>
  <c r="AK519" i="6"/>
  <c r="AL519" i="6"/>
  <c r="AM519" i="6"/>
  <c r="AN519" i="6"/>
  <c r="AK520" i="6"/>
  <c r="AL520" i="6"/>
  <c r="AM520" i="6"/>
  <c r="AN520" i="6"/>
  <c r="AK521" i="6"/>
  <c r="AL521" i="6"/>
  <c r="AM521" i="6"/>
  <c r="AN521" i="6"/>
  <c r="AK522" i="6"/>
  <c r="AL522" i="6"/>
  <c r="AM522" i="6"/>
  <c r="AN522" i="6"/>
  <c r="AK523" i="6"/>
  <c r="AL523" i="6"/>
  <c r="AM523" i="6"/>
  <c r="AN523" i="6"/>
  <c r="AK524" i="6"/>
  <c r="AL524" i="6"/>
  <c r="AM524" i="6"/>
  <c r="AN524" i="6"/>
  <c r="AK525" i="6"/>
  <c r="AL525" i="6"/>
  <c r="AM525" i="6"/>
  <c r="AN525" i="6"/>
  <c r="AK526" i="6"/>
  <c r="AL526" i="6"/>
  <c r="AM526" i="6"/>
  <c r="AN526" i="6"/>
  <c r="AK527" i="6"/>
  <c r="AL527" i="6"/>
  <c r="AM527" i="6"/>
  <c r="AN527" i="6"/>
  <c r="AK528" i="6"/>
  <c r="AL528" i="6"/>
  <c r="AM528" i="6"/>
  <c r="AN528" i="6"/>
  <c r="AK529" i="6"/>
  <c r="AL529" i="6"/>
  <c r="AM529" i="6"/>
  <c r="AN529" i="6"/>
  <c r="AK530" i="6"/>
  <c r="AL530" i="6"/>
  <c r="AM530" i="6"/>
  <c r="AN530" i="6"/>
  <c r="AK531" i="6"/>
  <c r="AL531" i="6"/>
  <c r="AM531" i="6"/>
  <c r="AN531" i="6"/>
  <c r="AK532" i="6"/>
  <c r="AL532" i="6"/>
  <c r="AM532" i="6"/>
  <c r="AN532" i="6"/>
  <c r="AK533" i="6"/>
  <c r="AL533" i="6"/>
  <c r="AM533" i="6"/>
  <c r="AN533" i="6"/>
  <c r="AK534" i="6"/>
  <c r="AL534" i="6"/>
  <c r="AM534" i="6"/>
  <c r="AN534" i="6"/>
  <c r="AK535" i="6"/>
  <c r="AL535" i="6"/>
  <c r="AM535" i="6"/>
  <c r="AN535" i="6"/>
  <c r="AK536" i="6"/>
  <c r="AL536" i="6"/>
  <c r="AM536" i="6"/>
  <c r="AN536" i="6"/>
  <c r="AK537" i="6"/>
  <c r="AL537" i="6"/>
  <c r="AM537" i="6"/>
  <c r="AN537" i="6"/>
  <c r="AK538" i="6"/>
  <c r="AL538" i="6"/>
  <c r="AM538" i="6"/>
  <c r="AN538" i="6"/>
  <c r="AN11" i="6"/>
  <c r="AM11" i="6"/>
  <c r="AL11" i="6"/>
  <c r="AK11" i="6"/>
  <c r="AA11" i="6"/>
  <c r="AF11" i="6"/>
  <c r="AA12" i="6"/>
  <c r="AB12" i="6"/>
  <c r="AC12" i="6"/>
  <c r="AD12" i="6"/>
  <c r="AF12" i="6"/>
  <c r="AG12" i="6"/>
  <c r="AH12" i="6"/>
  <c r="AI12" i="6"/>
  <c r="AA13" i="6"/>
  <c r="AB13" i="6"/>
  <c r="AC13" i="6"/>
  <c r="AD13" i="6"/>
  <c r="AF13" i="6"/>
  <c r="AG13" i="6"/>
  <c r="AH13" i="6"/>
  <c r="AI13" i="6"/>
  <c r="AA14" i="6"/>
  <c r="AB14" i="6"/>
  <c r="AC14" i="6"/>
  <c r="AD14" i="6"/>
  <c r="AF14" i="6"/>
  <c r="AG14" i="6"/>
  <c r="AH14" i="6"/>
  <c r="AI14" i="6"/>
  <c r="AA15" i="6"/>
  <c r="AB15" i="6"/>
  <c r="AC15" i="6"/>
  <c r="AD15" i="6"/>
  <c r="AF15" i="6"/>
  <c r="AG15" i="6"/>
  <c r="AH15" i="6"/>
  <c r="AI15" i="6"/>
  <c r="AA16" i="6"/>
  <c r="AB16" i="6"/>
  <c r="AC16" i="6"/>
  <c r="AD16" i="6"/>
  <c r="AF16" i="6"/>
  <c r="AG16" i="6"/>
  <c r="AH16" i="6"/>
  <c r="AI16" i="6"/>
  <c r="AA17" i="6"/>
  <c r="AB17" i="6"/>
  <c r="AC17" i="6"/>
  <c r="AD17" i="6"/>
  <c r="AF17" i="6"/>
  <c r="AG17" i="6"/>
  <c r="AH17" i="6"/>
  <c r="AI17" i="6"/>
  <c r="AA18" i="6"/>
  <c r="AB18" i="6"/>
  <c r="AC18" i="6"/>
  <c r="AD18" i="6"/>
  <c r="AF18" i="6"/>
  <c r="AG18" i="6"/>
  <c r="AH18" i="6"/>
  <c r="AI18" i="6"/>
  <c r="AA19" i="6"/>
  <c r="AB19" i="6"/>
  <c r="AC19" i="6"/>
  <c r="AD19" i="6"/>
  <c r="AF19" i="6"/>
  <c r="AG19" i="6"/>
  <c r="AH19" i="6"/>
  <c r="AI19" i="6"/>
  <c r="AA20" i="6"/>
  <c r="AB20" i="6"/>
  <c r="AC20" i="6"/>
  <c r="AD20" i="6"/>
  <c r="AF20" i="6"/>
  <c r="AG20" i="6"/>
  <c r="AH20" i="6"/>
  <c r="AI20" i="6"/>
  <c r="AA21" i="6"/>
  <c r="AB21" i="6"/>
  <c r="AC21" i="6"/>
  <c r="AD21" i="6"/>
  <c r="AF21" i="6"/>
  <c r="AG21" i="6"/>
  <c r="AH21" i="6"/>
  <c r="AI21" i="6"/>
  <c r="AA22" i="6"/>
  <c r="AB22" i="6"/>
  <c r="AC22" i="6"/>
  <c r="AD22" i="6"/>
  <c r="AF22" i="6"/>
  <c r="AG22" i="6"/>
  <c r="AH22" i="6"/>
  <c r="AI22" i="6"/>
  <c r="AA23" i="6"/>
  <c r="AB23" i="6"/>
  <c r="AC23" i="6"/>
  <c r="AD23" i="6"/>
  <c r="AF23" i="6"/>
  <c r="AG23" i="6"/>
  <c r="AH23" i="6"/>
  <c r="AI23" i="6"/>
  <c r="AA24" i="6"/>
  <c r="AB24" i="6"/>
  <c r="AC24" i="6"/>
  <c r="AD24" i="6"/>
  <c r="AF24" i="6"/>
  <c r="AG24" i="6"/>
  <c r="AH24" i="6"/>
  <c r="AI24" i="6"/>
  <c r="AA25" i="6"/>
  <c r="AB25" i="6"/>
  <c r="AC25" i="6"/>
  <c r="AD25" i="6"/>
  <c r="AF25" i="6"/>
  <c r="AG25" i="6"/>
  <c r="AH25" i="6"/>
  <c r="AI25" i="6"/>
  <c r="AA26" i="6"/>
  <c r="AB26" i="6"/>
  <c r="AC26" i="6"/>
  <c r="AD26" i="6"/>
  <c r="AF26" i="6"/>
  <c r="AG26" i="6"/>
  <c r="AH26" i="6"/>
  <c r="AI26" i="6"/>
  <c r="AA27" i="6"/>
  <c r="AB27" i="6"/>
  <c r="AC27" i="6"/>
  <c r="AD27" i="6"/>
  <c r="AF27" i="6"/>
  <c r="AG27" i="6"/>
  <c r="AH27" i="6"/>
  <c r="AI27" i="6"/>
  <c r="AA28" i="6"/>
  <c r="AB28" i="6"/>
  <c r="AC28" i="6"/>
  <c r="AD28" i="6"/>
  <c r="AF28" i="6"/>
  <c r="AG28" i="6"/>
  <c r="AH28" i="6"/>
  <c r="AI28" i="6"/>
  <c r="AA29" i="6"/>
  <c r="AB29" i="6"/>
  <c r="AC29" i="6"/>
  <c r="AD29" i="6"/>
  <c r="AF29" i="6"/>
  <c r="AG29" i="6"/>
  <c r="AH29" i="6"/>
  <c r="AI29" i="6"/>
  <c r="AA30" i="6"/>
  <c r="AB30" i="6"/>
  <c r="AC30" i="6"/>
  <c r="AD30" i="6"/>
  <c r="AF30" i="6"/>
  <c r="AG30" i="6"/>
  <c r="AH30" i="6"/>
  <c r="AI30" i="6"/>
  <c r="AA31" i="6"/>
  <c r="AB31" i="6"/>
  <c r="AC31" i="6"/>
  <c r="AD31" i="6"/>
  <c r="AF31" i="6"/>
  <c r="AG31" i="6"/>
  <c r="AH31" i="6"/>
  <c r="AI31" i="6"/>
  <c r="AA32" i="6"/>
  <c r="AB32" i="6"/>
  <c r="AC32" i="6"/>
  <c r="AD32" i="6"/>
  <c r="AF32" i="6"/>
  <c r="AG32" i="6"/>
  <c r="AH32" i="6"/>
  <c r="AI32" i="6"/>
  <c r="AA33" i="6"/>
  <c r="AB33" i="6"/>
  <c r="AC33" i="6"/>
  <c r="AD33" i="6"/>
  <c r="AF33" i="6"/>
  <c r="AG33" i="6"/>
  <c r="AH33" i="6"/>
  <c r="AI33" i="6"/>
  <c r="AA34" i="6"/>
  <c r="AB34" i="6"/>
  <c r="AC34" i="6"/>
  <c r="AD34" i="6"/>
  <c r="AF34" i="6"/>
  <c r="AG34" i="6"/>
  <c r="AH34" i="6"/>
  <c r="AI34" i="6"/>
  <c r="AA35" i="6"/>
  <c r="AB35" i="6"/>
  <c r="AC35" i="6"/>
  <c r="AD35" i="6"/>
  <c r="AF35" i="6"/>
  <c r="AG35" i="6"/>
  <c r="AH35" i="6"/>
  <c r="AI35" i="6"/>
  <c r="AA36" i="6"/>
  <c r="AB36" i="6"/>
  <c r="AC36" i="6"/>
  <c r="AD36" i="6"/>
  <c r="AF36" i="6"/>
  <c r="AG36" i="6"/>
  <c r="AH36" i="6"/>
  <c r="AI36" i="6"/>
  <c r="AA37" i="6"/>
  <c r="AB37" i="6"/>
  <c r="AC37" i="6"/>
  <c r="AD37" i="6"/>
  <c r="AF37" i="6"/>
  <c r="AG37" i="6"/>
  <c r="AH37" i="6"/>
  <c r="AI37" i="6"/>
  <c r="AA38" i="6"/>
  <c r="AB38" i="6"/>
  <c r="AC38" i="6"/>
  <c r="AD38" i="6"/>
  <c r="AF38" i="6"/>
  <c r="AG38" i="6"/>
  <c r="AH38" i="6"/>
  <c r="AI38" i="6"/>
  <c r="AA39" i="6"/>
  <c r="AB39" i="6"/>
  <c r="AC39" i="6"/>
  <c r="AD39" i="6"/>
  <c r="AF39" i="6"/>
  <c r="AG39" i="6"/>
  <c r="AH39" i="6"/>
  <c r="AI39" i="6"/>
  <c r="AA40" i="6"/>
  <c r="AB40" i="6"/>
  <c r="AC40" i="6"/>
  <c r="AD40" i="6"/>
  <c r="AF40" i="6"/>
  <c r="AG40" i="6"/>
  <c r="AH40" i="6"/>
  <c r="AI40" i="6"/>
  <c r="AA41" i="6"/>
  <c r="AB41" i="6"/>
  <c r="AC41" i="6"/>
  <c r="AD41" i="6"/>
  <c r="AF41" i="6"/>
  <c r="AG41" i="6"/>
  <c r="AH41" i="6"/>
  <c r="AI41" i="6"/>
  <c r="AA42" i="6"/>
  <c r="AB42" i="6"/>
  <c r="AC42" i="6"/>
  <c r="AD42" i="6"/>
  <c r="AF42" i="6"/>
  <c r="AG42" i="6"/>
  <c r="AH42" i="6"/>
  <c r="AI42" i="6"/>
  <c r="AA43" i="6"/>
  <c r="AB43" i="6"/>
  <c r="AC43" i="6"/>
  <c r="AD43" i="6"/>
  <c r="AF43" i="6"/>
  <c r="AG43" i="6"/>
  <c r="AH43" i="6"/>
  <c r="AI43" i="6"/>
  <c r="AA44" i="6"/>
  <c r="AB44" i="6"/>
  <c r="AC44" i="6"/>
  <c r="AD44" i="6"/>
  <c r="AF44" i="6"/>
  <c r="AG44" i="6"/>
  <c r="AH44" i="6"/>
  <c r="AI44" i="6"/>
  <c r="AA45" i="6"/>
  <c r="AB45" i="6"/>
  <c r="AC45" i="6"/>
  <c r="AD45" i="6"/>
  <c r="AF45" i="6"/>
  <c r="AG45" i="6"/>
  <c r="AH45" i="6"/>
  <c r="AI45" i="6"/>
  <c r="AA46" i="6"/>
  <c r="AB46" i="6"/>
  <c r="AC46" i="6"/>
  <c r="AD46" i="6"/>
  <c r="AF46" i="6"/>
  <c r="AG46" i="6"/>
  <c r="AH46" i="6"/>
  <c r="AI46" i="6"/>
  <c r="AA47" i="6"/>
  <c r="AB47" i="6"/>
  <c r="AC47" i="6"/>
  <c r="AD47" i="6"/>
  <c r="AF47" i="6"/>
  <c r="AG47" i="6"/>
  <c r="AH47" i="6"/>
  <c r="AI47" i="6"/>
  <c r="AA48" i="6"/>
  <c r="AB48" i="6"/>
  <c r="AC48" i="6"/>
  <c r="AD48" i="6"/>
  <c r="AF48" i="6"/>
  <c r="AG48" i="6"/>
  <c r="AH48" i="6"/>
  <c r="AI48" i="6"/>
  <c r="AA49" i="6"/>
  <c r="AB49" i="6"/>
  <c r="AC49" i="6"/>
  <c r="AD49" i="6"/>
  <c r="AF49" i="6"/>
  <c r="AG49" i="6"/>
  <c r="AH49" i="6"/>
  <c r="AI49" i="6"/>
  <c r="AA50" i="6"/>
  <c r="AB50" i="6"/>
  <c r="AC50" i="6"/>
  <c r="AD50" i="6"/>
  <c r="AF50" i="6"/>
  <c r="AG50" i="6"/>
  <c r="AH50" i="6"/>
  <c r="AI50" i="6"/>
  <c r="AA51" i="6"/>
  <c r="AB51" i="6"/>
  <c r="AC51" i="6"/>
  <c r="AD51" i="6"/>
  <c r="AF51" i="6"/>
  <c r="AG51" i="6"/>
  <c r="AH51" i="6"/>
  <c r="AI51" i="6"/>
  <c r="AA52" i="6"/>
  <c r="AB52" i="6"/>
  <c r="AC52" i="6"/>
  <c r="AD52" i="6"/>
  <c r="AF52" i="6"/>
  <c r="AG52" i="6"/>
  <c r="AH52" i="6"/>
  <c r="AI52" i="6"/>
  <c r="AA53" i="6"/>
  <c r="AB53" i="6"/>
  <c r="AC53" i="6"/>
  <c r="AD53" i="6"/>
  <c r="AF53" i="6"/>
  <c r="AG53" i="6"/>
  <c r="AH53" i="6"/>
  <c r="AI53" i="6"/>
  <c r="AA54" i="6"/>
  <c r="AB54" i="6"/>
  <c r="AC54" i="6"/>
  <c r="AD54" i="6"/>
  <c r="AF54" i="6"/>
  <c r="AG54" i="6"/>
  <c r="AH54" i="6"/>
  <c r="AI54" i="6"/>
  <c r="AA55" i="6"/>
  <c r="AB55" i="6"/>
  <c r="AC55" i="6"/>
  <c r="AD55" i="6"/>
  <c r="AF55" i="6"/>
  <c r="AG55" i="6"/>
  <c r="AH55" i="6"/>
  <c r="AI55" i="6"/>
  <c r="AA56" i="6"/>
  <c r="AB56" i="6"/>
  <c r="AC56" i="6"/>
  <c r="AD56" i="6"/>
  <c r="AF56" i="6"/>
  <c r="AG56" i="6"/>
  <c r="AH56" i="6"/>
  <c r="AI56" i="6"/>
  <c r="AA57" i="6"/>
  <c r="AB57" i="6"/>
  <c r="AC57" i="6"/>
  <c r="AD57" i="6"/>
  <c r="AF57" i="6"/>
  <c r="AG57" i="6"/>
  <c r="AH57" i="6"/>
  <c r="AI57" i="6"/>
  <c r="AA58" i="6"/>
  <c r="AB58" i="6"/>
  <c r="AC58" i="6"/>
  <c r="AD58" i="6"/>
  <c r="AF58" i="6"/>
  <c r="AG58" i="6"/>
  <c r="AH58" i="6"/>
  <c r="AI58" i="6"/>
  <c r="AA59" i="6"/>
  <c r="AB59" i="6"/>
  <c r="AC59" i="6"/>
  <c r="AD59" i="6"/>
  <c r="AF59" i="6"/>
  <c r="AG59" i="6"/>
  <c r="AH59" i="6"/>
  <c r="AI59" i="6"/>
  <c r="AA60" i="6"/>
  <c r="AB60" i="6"/>
  <c r="AC60" i="6"/>
  <c r="AD60" i="6"/>
  <c r="AF60" i="6"/>
  <c r="AG60" i="6"/>
  <c r="AH60" i="6"/>
  <c r="AI60" i="6"/>
  <c r="AA61" i="6"/>
  <c r="AB61" i="6"/>
  <c r="AC61" i="6"/>
  <c r="AD61" i="6"/>
  <c r="AF61" i="6"/>
  <c r="AG61" i="6"/>
  <c r="AH61" i="6"/>
  <c r="AI61" i="6"/>
  <c r="AA62" i="6"/>
  <c r="AB62" i="6"/>
  <c r="AC62" i="6"/>
  <c r="AD62" i="6"/>
  <c r="AF62" i="6"/>
  <c r="AG62" i="6"/>
  <c r="AH62" i="6"/>
  <c r="AI62" i="6"/>
  <c r="AA63" i="6"/>
  <c r="AB63" i="6"/>
  <c r="AC63" i="6"/>
  <c r="AD63" i="6"/>
  <c r="AF63" i="6"/>
  <c r="AG63" i="6"/>
  <c r="AH63" i="6"/>
  <c r="AI63" i="6"/>
  <c r="AA64" i="6"/>
  <c r="AB64" i="6"/>
  <c r="AC64" i="6"/>
  <c r="AD64" i="6"/>
  <c r="AF64" i="6"/>
  <c r="AG64" i="6"/>
  <c r="AH64" i="6"/>
  <c r="AI64" i="6"/>
  <c r="AA65" i="6"/>
  <c r="AB65" i="6"/>
  <c r="AC65" i="6"/>
  <c r="AD65" i="6"/>
  <c r="AF65" i="6"/>
  <c r="AG65" i="6"/>
  <c r="AH65" i="6"/>
  <c r="AI65" i="6"/>
  <c r="AA66" i="6"/>
  <c r="AB66" i="6"/>
  <c r="AC66" i="6"/>
  <c r="AD66" i="6"/>
  <c r="AF66" i="6"/>
  <c r="AG66" i="6"/>
  <c r="AH66" i="6"/>
  <c r="AI66" i="6"/>
  <c r="AA67" i="6"/>
  <c r="AB67" i="6"/>
  <c r="AC67" i="6"/>
  <c r="AD67" i="6"/>
  <c r="AF67" i="6"/>
  <c r="AG67" i="6"/>
  <c r="AH67" i="6"/>
  <c r="AI67" i="6"/>
  <c r="AA68" i="6"/>
  <c r="AB68" i="6"/>
  <c r="AC68" i="6"/>
  <c r="AD68" i="6"/>
  <c r="AF68" i="6"/>
  <c r="AG68" i="6"/>
  <c r="AH68" i="6"/>
  <c r="AI68" i="6"/>
  <c r="AA69" i="6"/>
  <c r="AB69" i="6"/>
  <c r="AC69" i="6"/>
  <c r="AD69" i="6"/>
  <c r="AF69" i="6"/>
  <c r="AG69" i="6"/>
  <c r="AH69" i="6"/>
  <c r="AI69" i="6"/>
  <c r="AA70" i="6"/>
  <c r="AB70" i="6"/>
  <c r="AC70" i="6"/>
  <c r="AD70" i="6"/>
  <c r="AF70" i="6"/>
  <c r="AG70" i="6"/>
  <c r="AH70" i="6"/>
  <c r="AI70" i="6"/>
  <c r="AA71" i="6"/>
  <c r="AB71" i="6"/>
  <c r="AC71" i="6"/>
  <c r="AD71" i="6"/>
  <c r="AF71" i="6"/>
  <c r="AG71" i="6"/>
  <c r="AH71" i="6"/>
  <c r="AI71" i="6"/>
  <c r="AA72" i="6"/>
  <c r="AB72" i="6"/>
  <c r="AC72" i="6"/>
  <c r="AD72" i="6"/>
  <c r="AF72" i="6"/>
  <c r="AG72" i="6"/>
  <c r="AH72" i="6"/>
  <c r="AI72" i="6"/>
  <c r="AA73" i="6"/>
  <c r="AB73" i="6"/>
  <c r="AC73" i="6"/>
  <c r="AD73" i="6"/>
  <c r="AF73" i="6"/>
  <c r="AG73" i="6"/>
  <c r="AH73" i="6"/>
  <c r="AI73" i="6"/>
  <c r="AA74" i="6"/>
  <c r="AB74" i="6"/>
  <c r="AC74" i="6"/>
  <c r="AD74" i="6"/>
  <c r="AF74" i="6"/>
  <c r="AG74" i="6"/>
  <c r="AH74" i="6"/>
  <c r="AI74" i="6"/>
  <c r="AA75" i="6"/>
  <c r="AB75" i="6"/>
  <c r="AC75" i="6"/>
  <c r="AD75" i="6"/>
  <c r="AF75" i="6"/>
  <c r="AG75" i="6"/>
  <c r="AH75" i="6"/>
  <c r="AI75" i="6"/>
  <c r="AA76" i="6"/>
  <c r="AB76" i="6"/>
  <c r="AC76" i="6"/>
  <c r="AD76" i="6"/>
  <c r="AF76" i="6"/>
  <c r="AG76" i="6"/>
  <c r="AH76" i="6"/>
  <c r="AI76" i="6"/>
  <c r="AA77" i="6"/>
  <c r="AB77" i="6"/>
  <c r="AC77" i="6"/>
  <c r="AD77" i="6"/>
  <c r="AF77" i="6"/>
  <c r="AG77" i="6"/>
  <c r="AH77" i="6"/>
  <c r="AI77" i="6"/>
  <c r="AA78" i="6"/>
  <c r="AB78" i="6"/>
  <c r="AC78" i="6"/>
  <c r="AD78" i="6"/>
  <c r="AF78" i="6"/>
  <c r="AG78" i="6"/>
  <c r="AH78" i="6"/>
  <c r="AI78" i="6"/>
  <c r="AA79" i="6"/>
  <c r="AB79" i="6"/>
  <c r="AC79" i="6"/>
  <c r="AD79" i="6"/>
  <c r="AF79" i="6"/>
  <c r="AG79" i="6"/>
  <c r="AH79" i="6"/>
  <c r="AI79" i="6"/>
  <c r="AA80" i="6"/>
  <c r="AB80" i="6"/>
  <c r="AC80" i="6"/>
  <c r="AD80" i="6"/>
  <c r="AF80" i="6"/>
  <c r="AG80" i="6"/>
  <c r="AH80" i="6"/>
  <c r="AI80" i="6"/>
  <c r="AA81" i="6"/>
  <c r="AB81" i="6"/>
  <c r="AC81" i="6"/>
  <c r="AD81" i="6"/>
  <c r="AF81" i="6"/>
  <c r="AG81" i="6"/>
  <c r="AH81" i="6"/>
  <c r="AI81" i="6"/>
  <c r="AA82" i="6"/>
  <c r="AB82" i="6"/>
  <c r="AC82" i="6"/>
  <c r="AD82" i="6"/>
  <c r="AF82" i="6"/>
  <c r="AG82" i="6"/>
  <c r="AH82" i="6"/>
  <c r="AI82" i="6"/>
  <c r="AA83" i="6"/>
  <c r="AB83" i="6"/>
  <c r="AC83" i="6"/>
  <c r="AD83" i="6"/>
  <c r="AF83" i="6"/>
  <c r="AG83" i="6"/>
  <c r="AH83" i="6"/>
  <c r="AI83" i="6"/>
  <c r="AA84" i="6"/>
  <c r="AB84" i="6"/>
  <c r="AC84" i="6"/>
  <c r="AD84" i="6"/>
  <c r="AF84" i="6"/>
  <c r="AG84" i="6"/>
  <c r="AH84" i="6"/>
  <c r="AI84" i="6"/>
  <c r="AA85" i="6"/>
  <c r="AB85" i="6"/>
  <c r="AC85" i="6"/>
  <c r="AD85" i="6"/>
  <c r="AF85" i="6"/>
  <c r="AG85" i="6"/>
  <c r="AH85" i="6"/>
  <c r="AI85" i="6"/>
  <c r="AA86" i="6"/>
  <c r="AB86" i="6"/>
  <c r="AC86" i="6"/>
  <c r="AD86" i="6"/>
  <c r="AF86" i="6"/>
  <c r="AG86" i="6"/>
  <c r="AH86" i="6"/>
  <c r="AI86" i="6"/>
  <c r="AA87" i="6"/>
  <c r="AB87" i="6"/>
  <c r="AC87" i="6"/>
  <c r="AD87" i="6"/>
  <c r="AF87" i="6"/>
  <c r="AG87" i="6"/>
  <c r="AH87" i="6"/>
  <c r="AI87" i="6"/>
  <c r="AA88" i="6"/>
  <c r="AB88" i="6"/>
  <c r="AC88" i="6"/>
  <c r="AD88" i="6"/>
  <c r="AF88" i="6"/>
  <c r="AG88" i="6"/>
  <c r="AH88" i="6"/>
  <c r="AI88" i="6"/>
  <c r="AA89" i="6"/>
  <c r="AB89" i="6"/>
  <c r="AC89" i="6"/>
  <c r="AD89" i="6"/>
  <c r="AF89" i="6"/>
  <c r="AG89" i="6"/>
  <c r="AH89" i="6"/>
  <c r="AI89" i="6"/>
  <c r="AA90" i="6"/>
  <c r="AB90" i="6"/>
  <c r="AC90" i="6"/>
  <c r="AD90" i="6"/>
  <c r="AF90" i="6"/>
  <c r="AG90" i="6"/>
  <c r="AH90" i="6"/>
  <c r="AI90" i="6"/>
  <c r="AA91" i="6"/>
  <c r="AB91" i="6"/>
  <c r="AC91" i="6"/>
  <c r="AD91" i="6"/>
  <c r="AF91" i="6"/>
  <c r="AG91" i="6"/>
  <c r="AH91" i="6"/>
  <c r="AI91" i="6"/>
  <c r="AA92" i="6"/>
  <c r="AB92" i="6"/>
  <c r="AC92" i="6"/>
  <c r="AD92" i="6"/>
  <c r="AF92" i="6"/>
  <c r="AG92" i="6"/>
  <c r="AH92" i="6"/>
  <c r="AI92" i="6"/>
  <c r="AA93" i="6"/>
  <c r="AB93" i="6"/>
  <c r="AC93" i="6"/>
  <c r="AD93" i="6"/>
  <c r="AF93" i="6"/>
  <c r="AG93" i="6"/>
  <c r="AH93" i="6"/>
  <c r="AI93" i="6"/>
  <c r="AA94" i="6"/>
  <c r="AB94" i="6"/>
  <c r="AC94" i="6"/>
  <c r="AD94" i="6"/>
  <c r="AF94" i="6"/>
  <c r="AG94" i="6"/>
  <c r="AH94" i="6"/>
  <c r="AI94" i="6"/>
  <c r="AA95" i="6"/>
  <c r="AB95" i="6"/>
  <c r="AC95" i="6"/>
  <c r="AD95" i="6"/>
  <c r="AF95" i="6"/>
  <c r="AG95" i="6"/>
  <c r="AH95" i="6"/>
  <c r="AI95" i="6"/>
  <c r="AA96" i="6"/>
  <c r="AB96" i="6"/>
  <c r="AC96" i="6"/>
  <c r="AD96" i="6"/>
  <c r="AF96" i="6"/>
  <c r="AG96" i="6"/>
  <c r="AH96" i="6"/>
  <c r="AI96" i="6"/>
  <c r="AA97" i="6"/>
  <c r="AB97" i="6"/>
  <c r="AC97" i="6"/>
  <c r="AD97" i="6"/>
  <c r="AF97" i="6"/>
  <c r="AG97" i="6"/>
  <c r="AH97" i="6"/>
  <c r="AI97" i="6"/>
  <c r="AA98" i="6"/>
  <c r="AB98" i="6"/>
  <c r="AC98" i="6"/>
  <c r="AD98" i="6"/>
  <c r="AF98" i="6"/>
  <c r="AG98" i="6"/>
  <c r="AH98" i="6"/>
  <c r="AI98" i="6"/>
  <c r="AA99" i="6"/>
  <c r="AB99" i="6"/>
  <c r="AC99" i="6"/>
  <c r="AD99" i="6"/>
  <c r="AF99" i="6"/>
  <c r="AG99" i="6"/>
  <c r="AH99" i="6"/>
  <c r="AI99" i="6"/>
  <c r="AA100" i="6"/>
  <c r="AB100" i="6"/>
  <c r="AC100" i="6"/>
  <c r="AD100" i="6"/>
  <c r="AF100" i="6"/>
  <c r="AG100" i="6"/>
  <c r="AH100" i="6"/>
  <c r="AI100" i="6"/>
  <c r="AA101" i="6"/>
  <c r="AB101" i="6"/>
  <c r="AC101" i="6"/>
  <c r="AD101" i="6"/>
  <c r="AF101" i="6"/>
  <c r="AG101" i="6"/>
  <c r="AH101" i="6"/>
  <c r="AI101" i="6"/>
  <c r="AA102" i="6"/>
  <c r="AB102" i="6"/>
  <c r="AC102" i="6"/>
  <c r="AD102" i="6"/>
  <c r="AF102" i="6"/>
  <c r="AG102" i="6"/>
  <c r="AH102" i="6"/>
  <c r="AI102" i="6"/>
  <c r="AA103" i="6"/>
  <c r="AB103" i="6"/>
  <c r="AC103" i="6"/>
  <c r="AD103" i="6"/>
  <c r="AF103" i="6"/>
  <c r="AG103" i="6"/>
  <c r="AH103" i="6"/>
  <c r="AI103" i="6"/>
  <c r="AA104" i="6"/>
  <c r="AB104" i="6"/>
  <c r="AC104" i="6"/>
  <c r="AD104" i="6"/>
  <c r="AF104" i="6"/>
  <c r="AG104" i="6"/>
  <c r="AH104" i="6"/>
  <c r="AI104" i="6"/>
  <c r="AA105" i="6"/>
  <c r="AB105" i="6"/>
  <c r="AC105" i="6"/>
  <c r="AD105" i="6"/>
  <c r="AF105" i="6"/>
  <c r="AG105" i="6"/>
  <c r="AH105" i="6"/>
  <c r="AI105" i="6"/>
  <c r="AA106" i="6"/>
  <c r="AB106" i="6"/>
  <c r="AC106" i="6"/>
  <c r="AD106" i="6"/>
  <c r="AF106" i="6"/>
  <c r="AG106" i="6"/>
  <c r="AH106" i="6"/>
  <c r="AI106" i="6"/>
  <c r="AA107" i="6"/>
  <c r="AB107" i="6"/>
  <c r="AC107" i="6"/>
  <c r="AD107" i="6"/>
  <c r="AF107" i="6"/>
  <c r="AG107" i="6"/>
  <c r="AH107" i="6"/>
  <c r="AI107" i="6"/>
  <c r="AA108" i="6"/>
  <c r="AB108" i="6"/>
  <c r="AC108" i="6"/>
  <c r="AD108" i="6"/>
  <c r="AF108" i="6"/>
  <c r="AG108" i="6"/>
  <c r="AH108" i="6"/>
  <c r="AI108" i="6"/>
  <c r="AA109" i="6"/>
  <c r="AB109" i="6"/>
  <c r="AC109" i="6"/>
  <c r="AD109" i="6"/>
  <c r="AF109" i="6"/>
  <c r="AG109" i="6"/>
  <c r="AH109" i="6"/>
  <c r="AI109" i="6"/>
  <c r="AA110" i="6"/>
  <c r="AB110" i="6"/>
  <c r="AC110" i="6"/>
  <c r="AD110" i="6"/>
  <c r="AF110" i="6"/>
  <c r="AG110" i="6"/>
  <c r="AH110" i="6"/>
  <c r="AI110" i="6"/>
  <c r="AA111" i="6"/>
  <c r="AB111" i="6"/>
  <c r="AC111" i="6"/>
  <c r="AD111" i="6"/>
  <c r="AF111" i="6"/>
  <c r="AG111" i="6"/>
  <c r="AH111" i="6"/>
  <c r="AI111" i="6"/>
  <c r="AA112" i="6"/>
  <c r="AB112" i="6"/>
  <c r="AC112" i="6"/>
  <c r="AD112" i="6"/>
  <c r="AF112" i="6"/>
  <c r="AG112" i="6"/>
  <c r="AH112" i="6"/>
  <c r="AI112" i="6"/>
  <c r="AA113" i="6"/>
  <c r="AB113" i="6"/>
  <c r="AC113" i="6"/>
  <c r="AD113" i="6"/>
  <c r="AF113" i="6"/>
  <c r="AG113" i="6"/>
  <c r="AH113" i="6"/>
  <c r="AI113" i="6"/>
  <c r="AA114" i="6"/>
  <c r="AB114" i="6"/>
  <c r="AC114" i="6"/>
  <c r="AD114" i="6"/>
  <c r="AF114" i="6"/>
  <c r="AG114" i="6"/>
  <c r="AH114" i="6"/>
  <c r="AI114" i="6"/>
  <c r="AA115" i="6"/>
  <c r="AB115" i="6"/>
  <c r="AC115" i="6"/>
  <c r="AD115" i="6"/>
  <c r="AF115" i="6"/>
  <c r="AG115" i="6"/>
  <c r="AH115" i="6"/>
  <c r="AI115" i="6"/>
  <c r="AA116" i="6"/>
  <c r="AB116" i="6"/>
  <c r="AC116" i="6"/>
  <c r="AD116" i="6"/>
  <c r="AF116" i="6"/>
  <c r="AG116" i="6"/>
  <c r="AH116" i="6"/>
  <c r="AI116" i="6"/>
  <c r="AA117" i="6"/>
  <c r="AB117" i="6"/>
  <c r="AC117" i="6"/>
  <c r="AD117" i="6"/>
  <c r="AF117" i="6"/>
  <c r="AG117" i="6"/>
  <c r="AH117" i="6"/>
  <c r="AI117" i="6"/>
  <c r="AA118" i="6"/>
  <c r="AB118" i="6"/>
  <c r="AC118" i="6"/>
  <c r="AD118" i="6"/>
  <c r="AF118" i="6"/>
  <c r="AG118" i="6"/>
  <c r="AH118" i="6"/>
  <c r="AI118" i="6"/>
  <c r="AA119" i="6"/>
  <c r="AB119" i="6"/>
  <c r="AC119" i="6"/>
  <c r="AD119" i="6"/>
  <c r="AF119" i="6"/>
  <c r="AG119" i="6"/>
  <c r="AH119" i="6"/>
  <c r="AI119" i="6"/>
  <c r="AA120" i="6"/>
  <c r="AB120" i="6"/>
  <c r="AC120" i="6"/>
  <c r="AD120" i="6"/>
  <c r="AF120" i="6"/>
  <c r="AG120" i="6"/>
  <c r="AH120" i="6"/>
  <c r="AI120" i="6"/>
  <c r="AA121" i="6"/>
  <c r="AB121" i="6"/>
  <c r="AC121" i="6"/>
  <c r="AD121" i="6"/>
  <c r="AF121" i="6"/>
  <c r="AG121" i="6"/>
  <c r="AH121" i="6"/>
  <c r="AI121" i="6"/>
  <c r="AA122" i="6"/>
  <c r="AB122" i="6"/>
  <c r="AC122" i="6"/>
  <c r="AD122" i="6"/>
  <c r="AF122" i="6"/>
  <c r="AG122" i="6"/>
  <c r="AH122" i="6"/>
  <c r="AI122" i="6"/>
  <c r="AA123" i="6"/>
  <c r="AB123" i="6"/>
  <c r="AC123" i="6"/>
  <c r="AD123" i="6"/>
  <c r="AF123" i="6"/>
  <c r="AG123" i="6"/>
  <c r="AH123" i="6"/>
  <c r="AI123" i="6"/>
  <c r="AA124" i="6"/>
  <c r="AB124" i="6"/>
  <c r="AC124" i="6"/>
  <c r="AD124" i="6"/>
  <c r="AF124" i="6"/>
  <c r="AG124" i="6"/>
  <c r="AH124" i="6"/>
  <c r="AI124" i="6"/>
  <c r="AA125" i="6"/>
  <c r="AB125" i="6"/>
  <c r="AC125" i="6"/>
  <c r="AD125" i="6"/>
  <c r="AF125" i="6"/>
  <c r="AG125" i="6"/>
  <c r="AH125" i="6"/>
  <c r="AI125" i="6"/>
  <c r="AA126" i="6"/>
  <c r="AB126" i="6"/>
  <c r="AC126" i="6"/>
  <c r="AD126" i="6"/>
  <c r="AF126" i="6"/>
  <c r="AG126" i="6"/>
  <c r="AH126" i="6"/>
  <c r="AI126" i="6"/>
  <c r="AA127" i="6"/>
  <c r="AB127" i="6"/>
  <c r="AC127" i="6"/>
  <c r="AD127" i="6"/>
  <c r="AF127" i="6"/>
  <c r="AG127" i="6"/>
  <c r="AH127" i="6"/>
  <c r="AI127" i="6"/>
  <c r="AA128" i="6"/>
  <c r="AB128" i="6"/>
  <c r="AC128" i="6"/>
  <c r="AD128" i="6"/>
  <c r="AF128" i="6"/>
  <c r="AG128" i="6"/>
  <c r="AH128" i="6"/>
  <c r="AI128" i="6"/>
  <c r="AA129" i="6"/>
  <c r="AB129" i="6"/>
  <c r="AC129" i="6"/>
  <c r="AD129" i="6"/>
  <c r="AF129" i="6"/>
  <c r="AG129" i="6"/>
  <c r="AH129" i="6"/>
  <c r="AI129" i="6"/>
  <c r="AA130" i="6"/>
  <c r="AB130" i="6"/>
  <c r="AC130" i="6"/>
  <c r="AD130" i="6"/>
  <c r="AF130" i="6"/>
  <c r="AG130" i="6"/>
  <c r="AH130" i="6"/>
  <c r="AI130" i="6"/>
  <c r="AA131" i="6"/>
  <c r="AB131" i="6"/>
  <c r="AC131" i="6"/>
  <c r="AD131" i="6"/>
  <c r="AF131" i="6"/>
  <c r="AG131" i="6"/>
  <c r="AH131" i="6"/>
  <c r="AI131" i="6"/>
  <c r="AA132" i="6"/>
  <c r="AB132" i="6"/>
  <c r="AC132" i="6"/>
  <c r="AD132" i="6"/>
  <c r="AF132" i="6"/>
  <c r="AG132" i="6"/>
  <c r="AH132" i="6"/>
  <c r="AI132" i="6"/>
  <c r="AA133" i="6"/>
  <c r="AB133" i="6"/>
  <c r="AC133" i="6"/>
  <c r="AD133" i="6"/>
  <c r="AF133" i="6"/>
  <c r="AG133" i="6"/>
  <c r="AH133" i="6"/>
  <c r="AI133" i="6"/>
  <c r="AA134" i="6"/>
  <c r="AB134" i="6"/>
  <c r="AC134" i="6"/>
  <c r="AD134" i="6"/>
  <c r="AF134" i="6"/>
  <c r="AG134" i="6"/>
  <c r="AH134" i="6"/>
  <c r="AI134" i="6"/>
  <c r="AA135" i="6"/>
  <c r="AB135" i="6"/>
  <c r="AC135" i="6"/>
  <c r="AD135" i="6"/>
  <c r="AF135" i="6"/>
  <c r="AG135" i="6"/>
  <c r="AH135" i="6"/>
  <c r="AI135" i="6"/>
  <c r="AA136" i="6"/>
  <c r="AB136" i="6"/>
  <c r="AC136" i="6"/>
  <c r="AD136" i="6"/>
  <c r="AF136" i="6"/>
  <c r="AG136" i="6"/>
  <c r="AH136" i="6"/>
  <c r="AI136" i="6"/>
  <c r="AA137" i="6"/>
  <c r="AB137" i="6"/>
  <c r="AC137" i="6"/>
  <c r="AD137" i="6"/>
  <c r="AF137" i="6"/>
  <c r="AG137" i="6"/>
  <c r="AH137" i="6"/>
  <c r="AI137" i="6"/>
  <c r="AA138" i="6"/>
  <c r="AB138" i="6"/>
  <c r="AC138" i="6"/>
  <c r="AD138" i="6"/>
  <c r="AF138" i="6"/>
  <c r="AG138" i="6"/>
  <c r="AH138" i="6"/>
  <c r="AI138" i="6"/>
  <c r="AA139" i="6"/>
  <c r="AB139" i="6"/>
  <c r="AC139" i="6"/>
  <c r="AD139" i="6"/>
  <c r="AF139" i="6"/>
  <c r="AG139" i="6"/>
  <c r="AH139" i="6"/>
  <c r="AI139" i="6"/>
  <c r="AA140" i="6"/>
  <c r="AB140" i="6"/>
  <c r="AC140" i="6"/>
  <c r="AD140" i="6"/>
  <c r="AF140" i="6"/>
  <c r="AG140" i="6"/>
  <c r="AH140" i="6"/>
  <c r="AI140" i="6"/>
  <c r="AA141" i="6"/>
  <c r="AB141" i="6"/>
  <c r="AC141" i="6"/>
  <c r="AD141" i="6"/>
  <c r="AF141" i="6"/>
  <c r="AG141" i="6"/>
  <c r="AH141" i="6"/>
  <c r="AI141" i="6"/>
  <c r="AA142" i="6"/>
  <c r="AB142" i="6"/>
  <c r="AC142" i="6"/>
  <c r="AD142" i="6"/>
  <c r="AF142" i="6"/>
  <c r="AG142" i="6"/>
  <c r="AH142" i="6"/>
  <c r="AI142" i="6"/>
  <c r="AA143" i="6"/>
  <c r="AB143" i="6"/>
  <c r="AC143" i="6"/>
  <c r="AD143" i="6"/>
  <c r="AF143" i="6"/>
  <c r="AG143" i="6"/>
  <c r="AH143" i="6"/>
  <c r="AI143" i="6"/>
  <c r="AA144" i="6"/>
  <c r="AB144" i="6"/>
  <c r="AC144" i="6"/>
  <c r="AD144" i="6"/>
  <c r="AF144" i="6"/>
  <c r="AG144" i="6"/>
  <c r="AH144" i="6"/>
  <c r="AI144" i="6"/>
  <c r="AA145" i="6"/>
  <c r="AB145" i="6"/>
  <c r="AC145" i="6"/>
  <c r="AD145" i="6"/>
  <c r="AF145" i="6"/>
  <c r="AG145" i="6"/>
  <c r="AH145" i="6"/>
  <c r="AI145" i="6"/>
  <c r="AA146" i="6"/>
  <c r="AB146" i="6"/>
  <c r="AF146" i="6"/>
  <c r="AG146" i="6"/>
  <c r="AA147" i="6"/>
  <c r="AB147" i="6"/>
  <c r="AC147" i="6"/>
  <c r="AF147" i="6"/>
  <c r="AG147" i="6"/>
  <c r="AA148" i="6"/>
  <c r="AB148" i="6"/>
  <c r="AC148" i="6"/>
  <c r="AF148" i="6"/>
  <c r="AG148" i="6"/>
  <c r="AH148" i="6"/>
  <c r="AA149" i="6"/>
  <c r="AB149" i="6"/>
  <c r="AC149" i="6"/>
  <c r="AF149" i="6"/>
  <c r="AG149" i="6"/>
  <c r="AH149" i="6"/>
  <c r="AA150" i="6"/>
  <c r="AB150" i="6"/>
  <c r="AC150" i="6"/>
  <c r="AD150" i="6"/>
  <c r="AF150" i="6"/>
  <c r="AG150" i="6"/>
  <c r="AH150" i="6"/>
  <c r="AA151" i="6"/>
  <c r="AB151" i="6"/>
  <c r="AC151" i="6"/>
  <c r="AD151" i="6"/>
  <c r="AF151" i="6"/>
  <c r="AG151" i="6"/>
  <c r="AH151" i="6"/>
  <c r="AA152" i="6"/>
  <c r="AB152" i="6"/>
  <c r="AC152" i="6"/>
  <c r="AD152" i="6"/>
  <c r="AF152" i="6"/>
  <c r="AG152" i="6"/>
  <c r="AH152" i="6"/>
  <c r="AI152" i="6"/>
  <c r="AA153" i="6"/>
  <c r="AB153" i="6"/>
  <c r="AC153" i="6"/>
  <c r="AD153" i="6"/>
  <c r="AF153" i="6"/>
  <c r="AG153" i="6"/>
  <c r="AH153" i="6"/>
  <c r="AI153" i="6"/>
  <c r="AA154" i="6"/>
  <c r="AB154" i="6"/>
  <c r="AC154" i="6"/>
  <c r="AD154" i="6"/>
  <c r="AF154" i="6"/>
  <c r="AG154" i="6"/>
  <c r="AH154" i="6"/>
  <c r="AI154" i="6"/>
  <c r="AA155" i="6"/>
  <c r="AB155" i="6"/>
  <c r="AC155" i="6"/>
  <c r="AD155" i="6"/>
  <c r="AF155" i="6"/>
  <c r="AG155" i="6"/>
  <c r="AH155" i="6"/>
  <c r="AI155" i="6"/>
  <c r="AA156" i="6"/>
  <c r="AB156" i="6"/>
  <c r="AC156" i="6"/>
  <c r="AD156" i="6"/>
  <c r="AF156" i="6"/>
  <c r="AG156" i="6"/>
  <c r="AH156" i="6"/>
  <c r="AI156" i="6"/>
  <c r="AA157" i="6"/>
  <c r="AB157" i="6"/>
  <c r="AC157" i="6"/>
  <c r="AD157" i="6"/>
  <c r="AF157" i="6"/>
  <c r="AG157" i="6"/>
  <c r="AH157" i="6"/>
  <c r="AI157" i="6"/>
  <c r="AA158" i="6"/>
  <c r="AB158" i="6"/>
  <c r="AC158" i="6"/>
  <c r="AD158" i="6"/>
  <c r="AF158" i="6"/>
  <c r="AG158" i="6"/>
  <c r="AH158" i="6"/>
  <c r="AI158" i="6"/>
  <c r="AA159" i="6"/>
  <c r="AB159" i="6"/>
  <c r="AC159" i="6"/>
  <c r="AD159" i="6"/>
  <c r="AF159" i="6"/>
  <c r="AG159" i="6"/>
  <c r="AH159" i="6"/>
  <c r="AI159" i="6"/>
  <c r="AA160" i="6"/>
  <c r="AB160" i="6"/>
  <c r="AC160" i="6"/>
  <c r="AD160" i="6"/>
  <c r="AF160" i="6"/>
  <c r="AG160" i="6"/>
  <c r="AH160" i="6"/>
  <c r="AI160" i="6"/>
  <c r="AA161" i="6"/>
  <c r="AB161" i="6"/>
  <c r="AC161" i="6"/>
  <c r="AD161" i="6"/>
  <c r="AF161" i="6"/>
  <c r="AG161" i="6"/>
  <c r="AH161" i="6"/>
  <c r="AI161" i="6"/>
  <c r="AA162" i="6"/>
  <c r="AB162" i="6"/>
  <c r="AC162" i="6"/>
  <c r="AD162" i="6"/>
  <c r="AF162" i="6"/>
  <c r="AG162" i="6"/>
  <c r="AH162" i="6"/>
  <c r="AI162" i="6"/>
  <c r="AA163" i="6"/>
  <c r="AB163" i="6"/>
  <c r="AC163" i="6"/>
  <c r="AD163" i="6"/>
  <c r="AF163" i="6"/>
  <c r="AG163" i="6"/>
  <c r="AH163" i="6"/>
  <c r="AI163" i="6"/>
  <c r="AA164" i="6"/>
  <c r="AB164" i="6"/>
  <c r="AC164" i="6"/>
  <c r="AD164" i="6"/>
  <c r="AF164" i="6"/>
  <c r="AG164" i="6"/>
  <c r="AH164" i="6"/>
  <c r="AI164" i="6"/>
  <c r="AA165" i="6"/>
  <c r="AB165" i="6"/>
  <c r="AC165" i="6"/>
  <c r="AD165" i="6"/>
  <c r="AF165" i="6"/>
  <c r="AG165" i="6"/>
  <c r="AH165" i="6"/>
  <c r="AI165" i="6"/>
  <c r="AA166" i="6"/>
  <c r="AB166" i="6"/>
  <c r="AC166" i="6"/>
  <c r="AD166" i="6"/>
  <c r="AF166" i="6"/>
  <c r="AG166" i="6"/>
  <c r="AH166" i="6"/>
  <c r="AI166" i="6"/>
  <c r="AA167" i="6"/>
  <c r="AB167" i="6"/>
  <c r="AC167" i="6"/>
  <c r="AD167" i="6"/>
  <c r="AF167" i="6"/>
  <c r="AG167" i="6"/>
  <c r="AH167" i="6"/>
  <c r="AI167" i="6"/>
  <c r="AA168" i="6"/>
  <c r="AB168" i="6"/>
  <c r="AC168" i="6"/>
  <c r="AD168" i="6"/>
  <c r="AF168" i="6"/>
  <c r="AG168" i="6"/>
  <c r="AH168" i="6"/>
  <c r="AI168" i="6"/>
  <c r="AA169" i="6"/>
  <c r="AB169" i="6"/>
  <c r="AC169" i="6"/>
  <c r="AD169" i="6"/>
  <c r="AF169" i="6"/>
  <c r="AG169" i="6"/>
  <c r="AH169" i="6"/>
  <c r="AI169" i="6"/>
  <c r="AA170" i="6"/>
  <c r="AB170" i="6"/>
  <c r="AC170" i="6"/>
  <c r="AD170" i="6"/>
  <c r="AF170" i="6"/>
  <c r="AG170" i="6"/>
  <c r="AH170" i="6"/>
  <c r="AI170" i="6"/>
  <c r="AA171" i="6"/>
  <c r="AB171" i="6"/>
  <c r="AC171" i="6"/>
  <c r="AD171" i="6"/>
  <c r="AF171" i="6"/>
  <c r="AG171" i="6"/>
  <c r="AH171" i="6"/>
  <c r="AI171" i="6"/>
  <c r="AA172" i="6"/>
  <c r="AB172" i="6"/>
  <c r="AC172" i="6"/>
  <c r="AD172" i="6"/>
  <c r="AF172" i="6"/>
  <c r="AG172" i="6"/>
  <c r="AH172" i="6"/>
  <c r="AI172" i="6"/>
  <c r="AA173" i="6"/>
  <c r="AB173" i="6"/>
  <c r="AC173" i="6"/>
  <c r="AD173" i="6"/>
  <c r="AF173" i="6"/>
  <c r="AG173" i="6"/>
  <c r="AH173" i="6"/>
  <c r="AI173" i="6"/>
  <c r="AA174" i="6"/>
  <c r="AB174" i="6"/>
  <c r="AC174" i="6"/>
  <c r="AD174" i="6"/>
  <c r="AF174" i="6"/>
  <c r="AG174" i="6"/>
  <c r="AH174" i="6"/>
  <c r="AI174" i="6"/>
  <c r="AA175" i="6"/>
  <c r="AB175" i="6"/>
  <c r="AC175" i="6"/>
  <c r="AD175" i="6"/>
  <c r="AF175" i="6"/>
  <c r="AG175" i="6"/>
  <c r="AH175" i="6"/>
  <c r="AI175" i="6"/>
  <c r="AA176" i="6"/>
  <c r="AB176" i="6"/>
  <c r="AC176" i="6"/>
  <c r="AD176" i="6"/>
  <c r="AF176" i="6"/>
  <c r="AG176" i="6"/>
  <c r="AH176" i="6"/>
  <c r="AI176" i="6"/>
  <c r="AA177" i="6"/>
  <c r="AB177" i="6"/>
  <c r="AC177" i="6"/>
  <c r="AD177" i="6"/>
  <c r="AF177" i="6"/>
  <c r="AG177" i="6"/>
  <c r="AH177" i="6"/>
  <c r="AI177" i="6"/>
  <c r="AA178" i="6"/>
  <c r="AB178" i="6"/>
  <c r="AC178" i="6"/>
  <c r="AD178" i="6"/>
  <c r="AF178" i="6"/>
  <c r="AG178" i="6"/>
  <c r="AH178" i="6"/>
  <c r="AI178" i="6"/>
  <c r="AA179" i="6"/>
  <c r="AB179" i="6"/>
  <c r="AC179" i="6"/>
  <c r="AD179" i="6"/>
  <c r="AF179" i="6"/>
  <c r="AG179" i="6"/>
  <c r="AH179" i="6"/>
  <c r="AI179" i="6"/>
  <c r="AA180" i="6"/>
  <c r="AB180" i="6"/>
  <c r="AC180" i="6"/>
  <c r="AD180" i="6"/>
  <c r="AF180" i="6"/>
  <c r="AG180" i="6"/>
  <c r="AH180" i="6"/>
  <c r="AI180" i="6"/>
  <c r="AA181" i="6"/>
  <c r="AB181" i="6"/>
  <c r="AC181" i="6"/>
  <c r="AD181" i="6"/>
  <c r="AF181" i="6"/>
  <c r="AG181" i="6"/>
  <c r="AH181" i="6"/>
  <c r="AI181" i="6"/>
  <c r="AA182" i="6"/>
  <c r="AB182" i="6"/>
  <c r="AC182" i="6"/>
  <c r="AD182" i="6"/>
  <c r="AF182" i="6"/>
  <c r="AG182" i="6"/>
  <c r="AH182" i="6"/>
  <c r="AI182" i="6"/>
  <c r="AA183" i="6"/>
  <c r="AB183" i="6"/>
  <c r="AC183" i="6"/>
  <c r="AD183" i="6"/>
  <c r="AF183" i="6"/>
  <c r="AG183" i="6"/>
  <c r="AH183" i="6"/>
  <c r="AI183" i="6"/>
  <c r="AA184" i="6"/>
  <c r="AB184" i="6"/>
  <c r="AC184" i="6"/>
  <c r="AD184" i="6"/>
  <c r="AF184" i="6"/>
  <c r="AG184" i="6"/>
  <c r="AH184" i="6"/>
  <c r="AI184" i="6"/>
  <c r="AA185" i="6"/>
  <c r="AB185" i="6"/>
  <c r="AC185" i="6"/>
  <c r="AD185" i="6"/>
  <c r="AF185" i="6"/>
  <c r="AG185" i="6"/>
  <c r="AH185" i="6"/>
  <c r="AI185" i="6"/>
  <c r="AA186" i="6"/>
  <c r="AB186" i="6"/>
  <c r="AC186" i="6"/>
  <c r="AD186" i="6"/>
  <c r="AF186" i="6"/>
  <c r="AG186" i="6"/>
  <c r="AH186" i="6"/>
  <c r="AI186" i="6"/>
  <c r="AA187" i="6"/>
  <c r="AB187" i="6"/>
  <c r="AC187" i="6"/>
  <c r="AD187" i="6"/>
  <c r="AF187" i="6"/>
  <c r="AG187" i="6"/>
  <c r="AH187" i="6"/>
  <c r="AI187" i="6"/>
  <c r="AA188" i="6"/>
  <c r="AB188" i="6"/>
  <c r="AC188" i="6"/>
  <c r="AD188" i="6"/>
  <c r="AF188" i="6"/>
  <c r="AG188" i="6"/>
  <c r="AH188" i="6"/>
  <c r="AI188" i="6"/>
  <c r="AA189" i="6"/>
  <c r="AB189" i="6"/>
  <c r="AC189" i="6"/>
  <c r="AD189" i="6"/>
  <c r="AF189" i="6"/>
  <c r="AG189" i="6"/>
  <c r="AH189" i="6"/>
  <c r="AI189" i="6"/>
  <c r="AA190" i="6"/>
  <c r="AB190" i="6"/>
  <c r="AC190" i="6"/>
  <c r="AD190" i="6"/>
  <c r="AF190" i="6"/>
  <c r="AG190" i="6"/>
  <c r="AH190" i="6"/>
  <c r="AI190" i="6"/>
  <c r="AA191" i="6"/>
  <c r="AB191" i="6"/>
  <c r="AC191" i="6"/>
  <c r="AD191" i="6"/>
  <c r="AF191" i="6"/>
  <c r="AG191" i="6"/>
  <c r="AH191" i="6"/>
  <c r="AI191" i="6"/>
  <c r="AA192" i="6"/>
  <c r="AB192" i="6"/>
  <c r="AC192" i="6"/>
  <c r="AD192" i="6"/>
  <c r="AF192" i="6"/>
  <c r="AG192" i="6"/>
  <c r="AH192" i="6"/>
  <c r="AI192" i="6"/>
  <c r="AA193" i="6"/>
  <c r="AB193" i="6"/>
  <c r="AC193" i="6"/>
  <c r="AD193" i="6"/>
  <c r="AF193" i="6"/>
  <c r="AG193" i="6"/>
  <c r="AH193" i="6"/>
  <c r="AI193" i="6"/>
  <c r="AA194" i="6"/>
  <c r="AB194" i="6"/>
  <c r="AC194" i="6"/>
  <c r="AD194" i="6"/>
  <c r="AF194" i="6"/>
  <c r="AG194" i="6"/>
  <c r="AH194" i="6"/>
  <c r="AI194" i="6"/>
  <c r="AA195" i="6"/>
  <c r="AB195" i="6"/>
  <c r="AC195" i="6"/>
  <c r="AD195" i="6"/>
  <c r="AF195" i="6"/>
  <c r="AG195" i="6"/>
  <c r="AH195" i="6"/>
  <c r="AI195" i="6"/>
  <c r="AA196" i="6"/>
  <c r="AB196" i="6"/>
  <c r="AC196" i="6"/>
  <c r="AD196" i="6"/>
  <c r="AF196" i="6"/>
  <c r="AG196" i="6"/>
  <c r="AH196" i="6"/>
  <c r="AI196" i="6"/>
  <c r="AA197" i="6"/>
  <c r="AB197" i="6"/>
  <c r="AC197" i="6"/>
  <c r="AD197" i="6"/>
  <c r="AF197" i="6"/>
  <c r="AG197" i="6"/>
  <c r="AH197" i="6"/>
  <c r="AI197" i="6"/>
  <c r="AA198" i="6"/>
  <c r="AB198" i="6"/>
  <c r="AC198" i="6"/>
  <c r="AD198" i="6"/>
  <c r="AF198" i="6"/>
  <c r="AG198" i="6"/>
  <c r="AH198" i="6"/>
  <c r="AI198" i="6"/>
  <c r="AA199" i="6"/>
  <c r="AB199" i="6"/>
  <c r="AC199" i="6"/>
  <c r="AD199" i="6"/>
  <c r="AF199" i="6"/>
  <c r="AG199" i="6"/>
  <c r="AH199" i="6"/>
  <c r="AI199" i="6"/>
  <c r="AA200" i="6"/>
  <c r="AB200" i="6"/>
  <c r="AC200" i="6"/>
  <c r="AD200" i="6"/>
  <c r="AF200" i="6"/>
  <c r="AG200" i="6"/>
  <c r="AH200" i="6"/>
  <c r="AI200" i="6"/>
  <c r="AA201" i="6"/>
  <c r="AB201" i="6"/>
  <c r="AC201" i="6"/>
  <c r="AD201" i="6"/>
  <c r="AF201" i="6"/>
  <c r="AG201" i="6"/>
  <c r="AH201" i="6"/>
  <c r="AI201" i="6"/>
  <c r="AA202" i="6"/>
  <c r="AB202" i="6"/>
  <c r="AC202" i="6"/>
  <c r="AD202" i="6"/>
  <c r="AF202" i="6"/>
  <c r="AG202" i="6"/>
  <c r="AH202" i="6"/>
  <c r="AI202" i="6"/>
  <c r="AA203" i="6"/>
  <c r="AB203" i="6"/>
  <c r="AC203" i="6"/>
  <c r="AD203" i="6"/>
  <c r="AF203" i="6"/>
  <c r="AG203" i="6"/>
  <c r="AH203" i="6"/>
  <c r="AI203" i="6"/>
  <c r="AA204" i="6"/>
  <c r="AB204" i="6"/>
  <c r="AC204" i="6"/>
  <c r="AD204" i="6"/>
  <c r="AF204" i="6"/>
  <c r="AG204" i="6"/>
  <c r="AH204" i="6"/>
  <c r="AI204" i="6"/>
  <c r="AA205" i="6"/>
  <c r="AB205" i="6"/>
  <c r="AC205" i="6"/>
  <c r="AD205" i="6"/>
  <c r="AF205" i="6"/>
  <c r="AG205" i="6"/>
  <c r="AH205" i="6"/>
  <c r="AI205" i="6"/>
  <c r="AA206" i="6"/>
  <c r="AB206" i="6"/>
  <c r="AC206" i="6"/>
  <c r="AD206" i="6"/>
  <c r="AF206" i="6"/>
  <c r="AG206" i="6"/>
  <c r="AH206" i="6"/>
  <c r="AI206" i="6"/>
  <c r="AA207" i="6"/>
  <c r="AB207" i="6"/>
  <c r="AC207" i="6"/>
  <c r="AD207" i="6"/>
  <c r="AF207" i="6"/>
  <c r="AG207" i="6"/>
  <c r="AH207" i="6"/>
  <c r="AI207" i="6"/>
  <c r="AA208" i="6"/>
  <c r="AB208" i="6"/>
  <c r="AC208" i="6"/>
  <c r="AD208" i="6"/>
  <c r="AF208" i="6"/>
  <c r="AG208" i="6"/>
  <c r="AH208" i="6"/>
  <c r="AI208" i="6"/>
  <c r="AA209" i="6"/>
  <c r="AB209" i="6"/>
  <c r="AC209" i="6"/>
  <c r="AD209" i="6"/>
  <c r="AF209" i="6"/>
  <c r="AG209" i="6"/>
  <c r="AH209" i="6"/>
  <c r="AI209" i="6"/>
  <c r="AA210" i="6"/>
  <c r="AB210" i="6"/>
  <c r="AC210" i="6"/>
  <c r="AD210" i="6"/>
  <c r="AF210" i="6"/>
  <c r="AG210" i="6"/>
  <c r="AH210" i="6"/>
  <c r="AI210" i="6"/>
  <c r="AA211" i="6"/>
  <c r="AB211" i="6"/>
  <c r="AC211" i="6"/>
  <c r="AD211" i="6"/>
  <c r="AF211" i="6"/>
  <c r="AG211" i="6"/>
  <c r="AH211" i="6"/>
  <c r="AI211" i="6"/>
  <c r="AA212" i="6"/>
  <c r="AB212" i="6"/>
  <c r="AC212" i="6"/>
  <c r="AD212" i="6"/>
  <c r="AF212" i="6"/>
  <c r="AG212" i="6"/>
  <c r="AH212" i="6"/>
  <c r="AI212" i="6"/>
  <c r="AA213" i="6"/>
  <c r="AB213" i="6"/>
  <c r="AC213" i="6"/>
  <c r="AD213" i="6"/>
  <c r="AF213" i="6"/>
  <c r="AG213" i="6"/>
  <c r="AH213" i="6"/>
  <c r="AI213" i="6"/>
  <c r="AA214" i="6"/>
  <c r="AB214" i="6"/>
  <c r="AC214" i="6"/>
  <c r="AD214" i="6"/>
  <c r="AF214" i="6"/>
  <c r="AG214" i="6"/>
  <c r="AH214" i="6"/>
  <c r="AI214" i="6"/>
  <c r="AA215" i="6"/>
  <c r="AB215" i="6"/>
  <c r="AC215" i="6"/>
  <c r="AD215" i="6"/>
  <c r="AF215" i="6"/>
  <c r="AG215" i="6"/>
  <c r="AH215" i="6"/>
  <c r="AI215" i="6"/>
  <c r="AA216" i="6"/>
  <c r="AB216" i="6"/>
  <c r="AC216" i="6"/>
  <c r="AD216" i="6"/>
  <c r="AF216" i="6"/>
  <c r="AG216" i="6"/>
  <c r="AH216" i="6"/>
  <c r="AI216" i="6"/>
  <c r="AA217" i="6"/>
  <c r="AB217" i="6"/>
  <c r="AC217" i="6"/>
  <c r="AD217" i="6"/>
  <c r="AF217" i="6"/>
  <c r="AG217" i="6"/>
  <c r="AH217" i="6"/>
  <c r="AI217" i="6"/>
  <c r="AA218" i="6"/>
  <c r="AB218" i="6"/>
  <c r="AC218" i="6"/>
  <c r="AD218" i="6"/>
  <c r="AF218" i="6"/>
  <c r="AG218" i="6"/>
  <c r="AH218" i="6"/>
  <c r="AI218" i="6"/>
  <c r="AA219" i="6"/>
  <c r="AB219" i="6"/>
  <c r="AC219" i="6"/>
  <c r="AD219" i="6"/>
  <c r="AF219" i="6"/>
  <c r="AG219" i="6"/>
  <c r="AH219" i="6"/>
  <c r="AI219" i="6"/>
  <c r="AA220" i="6"/>
  <c r="AB220" i="6"/>
  <c r="AC220" i="6"/>
  <c r="AD220" i="6"/>
  <c r="AF220" i="6"/>
  <c r="AG220" i="6"/>
  <c r="AH220" i="6"/>
  <c r="AI220" i="6"/>
  <c r="AA221" i="6"/>
  <c r="AB221" i="6"/>
  <c r="AC221" i="6"/>
  <c r="AD221" i="6"/>
  <c r="AF221" i="6"/>
  <c r="AG221" i="6"/>
  <c r="AH221" i="6"/>
  <c r="AI221" i="6"/>
  <c r="AA222" i="6"/>
  <c r="AB222" i="6"/>
  <c r="AC222" i="6"/>
  <c r="AD222" i="6"/>
  <c r="AF222" i="6"/>
  <c r="AG222" i="6"/>
  <c r="AH222" i="6"/>
  <c r="AI222" i="6"/>
  <c r="AA223" i="6"/>
  <c r="AB223" i="6"/>
  <c r="AC223" i="6"/>
  <c r="AD223" i="6"/>
  <c r="AF223" i="6"/>
  <c r="AG223" i="6"/>
  <c r="AH223" i="6"/>
  <c r="AI223" i="6"/>
  <c r="AA224" i="6"/>
  <c r="AB224" i="6"/>
  <c r="AC224" i="6"/>
  <c r="AD224" i="6"/>
  <c r="AF224" i="6"/>
  <c r="AG224" i="6"/>
  <c r="AH224" i="6"/>
  <c r="AI224" i="6"/>
  <c r="AA225" i="6"/>
  <c r="AB225" i="6"/>
  <c r="AC225" i="6"/>
  <c r="AD225" i="6"/>
  <c r="AF225" i="6"/>
  <c r="AG225" i="6"/>
  <c r="AH225" i="6"/>
  <c r="AI225" i="6"/>
  <c r="AA226" i="6"/>
  <c r="AB226" i="6"/>
  <c r="AC226" i="6"/>
  <c r="AD226" i="6"/>
  <c r="AF226" i="6"/>
  <c r="AG226" i="6"/>
  <c r="AH226" i="6"/>
  <c r="AI226" i="6"/>
  <c r="AA227" i="6"/>
  <c r="AB227" i="6"/>
  <c r="AC227" i="6"/>
  <c r="AD227" i="6"/>
  <c r="AF227" i="6"/>
  <c r="AG227" i="6"/>
  <c r="AH227" i="6"/>
  <c r="AI227" i="6"/>
  <c r="AA228" i="6"/>
  <c r="AB228" i="6"/>
  <c r="AC228" i="6"/>
  <c r="AD228" i="6"/>
  <c r="AF228" i="6"/>
  <c r="AG228" i="6"/>
  <c r="AH228" i="6"/>
  <c r="AI228" i="6"/>
  <c r="AA229" i="6"/>
  <c r="AB229" i="6"/>
  <c r="AC229" i="6"/>
  <c r="AD229" i="6"/>
  <c r="AF229" i="6"/>
  <c r="AG229" i="6"/>
  <c r="AH229" i="6"/>
  <c r="AI229" i="6"/>
  <c r="AA230" i="6"/>
  <c r="AB230" i="6"/>
  <c r="AC230" i="6"/>
  <c r="AD230" i="6"/>
  <c r="AF230" i="6"/>
  <c r="AG230" i="6"/>
  <c r="AH230" i="6"/>
  <c r="AI230" i="6"/>
  <c r="AA231" i="6"/>
  <c r="AB231" i="6"/>
  <c r="AC231" i="6"/>
  <c r="AD231" i="6"/>
  <c r="AF231" i="6"/>
  <c r="AG231" i="6"/>
  <c r="AH231" i="6"/>
  <c r="AI231" i="6"/>
  <c r="AA232" i="6"/>
  <c r="AB232" i="6"/>
  <c r="AC232" i="6"/>
  <c r="AD232" i="6"/>
  <c r="AF232" i="6"/>
  <c r="AG232" i="6"/>
  <c r="AH232" i="6"/>
  <c r="AI232" i="6"/>
  <c r="AA233" i="6"/>
  <c r="AB233" i="6"/>
  <c r="AC233" i="6"/>
  <c r="AD233" i="6"/>
  <c r="AF233" i="6"/>
  <c r="AG233" i="6"/>
  <c r="AH233" i="6"/>
  <c r="AI233" i="6"/>
  <c r="AA234" i="6"/>
  <c r="AB234" i="6"/>
  <c r="AC234" i="6"/>
  <c r="AD234" i="6"/>
  <c r="AF234" i="6"/>
  <c r="AG234" i="6"/>
  <c r="AH234" i="6"/>
  <c r="AI234" i="6"/>
  <c r="AA235" i="6"/>
  <c r="AB235" i="6"/>
  <c r="AC235" i="6"/>
  <c r="AD235" i="6"/>
  <c r="AF235" i="6"/>
  <c r="AG235" i="6"/>
  <c r="AH235" i="6"/>
  <c r="AI235" i="6"/>
  <c r="AA236" i="6"/>
  <c r="AB236" i="6"/>
  <c r="AC236" i="6"/>
  <c r="AD236" i="6"/>
  <c r="AF236" i="6"/>
  <c r="AG236" i="6"/>
  <c r="AH236" i="6"/>
  <c r="AI236" i="6"/>
  <c r="AA237" i="6"/>
  <c r="AB237" i="6"/>
  <c r="AC237" i="6"/>
  <c r="AD237" i="6"/>
  <c r="AF237" i="6"/>
  <c r="AG237" i="6"/>
  <c r="AH237" i="6"/>
  <c r="AI237" i="6"/>
  <c r="AA238" i="6"/>
  <c r="AB238" i="6"/>
  <c r="AC238" i="6"/>
  <c r="AD238" i="6"/>
  <c r="AF238" i="6"/>
  <c r="AG238" i="6"/>
  <c r="AH238" i="6"/>
  <c r="AI238" i="6"/>
  <c r="AA239" i="6"/>
  <c r="AB239" i="6"/>
  <c r="AC239" i="6"/>
  <c r="AD239" i="6"/>
  <c r="AF239" i="6"/>
  <c r="AG239" i="6"/>
  <c r="AH239" i="6"/>
  <c r="AI239" i="6"/>
  <c r="AA240" i="6"/>
  <c r="AB240" i="6"/>
  <c r="AC240" i="6"/>
  <c r="AD240" i="6"/>
  <c r="AF240" i="6"/>
  <c r="AG240" i="6"/>
  <c r="AH240" i="6"/>
  <c r="AI240" i="6"/>
  <c r="AA241" i="6"/>
  <c r="AB241" i="6"/>
  <c r="AC241" i="6"/>
  <c r="AD241" i="6"/>
  <c r="AF241" i="6"/>
  <c r="AG241" i="6"/>
  <c r="AH241" i="6"/>
  <c r="AI241" i="6"/>
  <c r="AA242" i="6"/>
  <c r="AB242" i="6"/>
  <c r="AC242" i="6"/>
  <c r="AD242" i="6"/>
  <c r="AF242" i="6"/>
  <c r="AG242" i="6"/>
  <c r="AH242" i="6"/>
  <c r="AI242" i="6"/>
  <c r="AA243" i="6"/>
  <c r="AB243" i="6"/>
  <c r="AC243" i="6"/>
  <c r="AD243" i="6"/>
  <c r="AF243" i="6"/>
  <c r="AG243" i="6"/>
  <c r="AH243" i="6"/>
  <c r="AI243" i="6"/>
  <c r="AA244" i="6"/>
  <c r="AB244" i="6"/>
  <c r="AC244" i="6"/>
  <c r="AD244" i="6"/>
  <c r="AF244" i="6"/>
  <c r="AG244" i="6"/>
  <c r="AH244" i="6"/>
  <c r="AI244" i="6"/>
  <c r="AA245" i="6"/>
  <c r="AB245" i="6"/>
  <c r="AC245" i="6"/>
  <c r="AD245" i="6"/>
  <c r="AF245" i="6"/>
  <c r="AG245" i="6"/>
  <c r="AH245" i="6"/>
  <c r="AI245" i="6"/>
  <c r="AA246" i="6"/>
  <c r="AB246" i="6"/>
  <c r="AC246" i="6"/>
  <c r="AD246" i="6"/>
  <c r="AF246" i="6"/>
  <c r="AG246" i="6"/>
  <c r="AH246" i="6"/>
  <c r="AI246" i="6"/>
  <c r="AA247" i="6"/>
  <c r="AB247" i="6"/>
  <c r="AC247" i="6"/>
  <c r="AD247" i="6"/>
  <c r="AF247" i="6"/>
  <c r="AG247" i="6"/>
  <c r="AH247" i="6"/>
  <c r="AI247" i="6"/>
  <c r="AA248" i="6"/>
  <c r="AB248" i="6"/>
  <c r="AC248" i="6"/>
  <c r="AD248" i="6"/>
  <c r="AF248" i="6"/>
  <c r="AG248" i="6"/>
  <c r="AH248" i="6"/>
  <c r="AI248" i="6"/>
  <c r="AA249" i="6"/>
  <c r="AB249" i="6"/>
  <c r="AC249" i="6"/>
  <c r="AD249" i="6"/>
  <c r="AF249" i="6"/>
  <c r="AG249" i="6"/>
  <c r="AH249" i="6"/>
  <c r="AI249" i="6"/>
  <c r="AA250" i="6"/>
  <c r="AB250" i="6"/>
  <c r="AC250" i="6"/>
  <c r="AD250" i="6"/>
  <c r="AF250" i="6"/>
  <c r="AG250" i="6"/>
  <c r="AH250" i="6"/>
  <c r="AI250" i="6"/>
  <c r="AA251" i="6"/>
  <c r="AB251" i="6"/>
  <c r="AC251" i="6"/>
  <c r="AD251" i="6"/>
  <c r="AF251" i="6"/>
  <c r="AG251" i="6"/>
  <c r="AH251" i="6"/>
  <c r="AI251" i="6"/>
  <c r="AA252" i="6"/>
  <c r="AB252" i="6"/>
  <c r="AC252" i="6"/>
  <c r="AD252" i="6"/>
  <c r="AF252" i="6"/>
  <c r="AG252" i="6"/>
  <c r="AH252" i="6"/>
  <c r="AI252" i="6"/>
  <c r="AA253" i="6"/>
  <c r="AB253" i="6"/>
  <c r="AC253" i="6"/>
  <c r="AD253" i="6"/>
  <c r="AF253" i="6"/>
  <c r="AG253" i="6"/>
  <c r="AH253" i="6"/>
  <c r="AI253" i="6"/>
  <c r="AA254" i="6"/>
  <c r="AB254" i="6"/>
  <c r="AC254" i="6"/>
  <c r="AD254" i="6"/>
  <c r="AF254" i="6"/>
  <c r="AG254" i="6"/>
  <c r="AH254" i="6"/>
  <c r="AI254" i="6"/>
  <c r="AA255" i="6"/>
  <c r="AB255" i="6"/>
  <c r="AC255" i="6"/>
  <c r="AD255" i="6"/>
  <c r="AF255" i="6"/>
  <c r="AG255" i="6"/>
  <c r="AH255" i="6"/>
  <c r="AI255" i="6"/>
  <c r="AA256" i="6"/>
  <c r="AB256" i="6"/>
  <c r="AC256" i="6"/>
  <c r="AD256" i="6"/>
  <c r="AF256" i="6"/>
  <c r="AG256" i="6"/>
  <c r="AH256" i="6"/>
  <c r="AI256" i="6"/>
  <c r="AA257" i="6"/>
  <c r="AB257" i="6"/>
  <c r="AC257" i="6"/>
  <c r="AD257" i="6"/>
  <c r="AF257" i="6"/>
  <c r="AG257" i="6"/>
  <c r="AH257" i="6"/>
  <c r="AI257" i="6"/>
  <c r="AA258" i="6"/>
  <c r="AB258" i="6"/>
  <c r="AC258" i="6"/>
  <c r="AD258" i="6"/>
  <c r="AF258" i="6"/>
  <c r="AG258" i="6"/>
  <c r="AH258" i="6"/>
  <c r="AI258" i="6"/>
  <c r="AA259" i="6"/>
  <c r="AB259" i="6"/>
  <c r="AC259" i="6"/>
  <c r="AD259" i="6"/>
  <c r="AF259" i="6"/>
  <c r="AG259" i="6"/>
  <c r="AH259" i="6"/>
  <c r="AI259" i="6"/>
  <c r="AA260" i="6"/>
  <c r="AB260" i="6"/>
  <c r="AC260" i="6"/>
  <c r="AD260" i="6"/>
  <c r="AF260" i="6"/>
  <c r="AG260" i="6"/>
  <c r="AH260" i="6"/>
  <c r="AI260" i="6"/>
  <c r="AA261" i="6"/>
  <c r="AB261" i="6"/>
  <c r="AC261" i="6"/>
  <c r="AD261" i="6"/>
  <c r="AF261" i="6"/>
  <c r="AG261" i="6"/>
  <c r="AH261" i="6"/>
  <c r="AI261" i="6"/>
  <c r="AA262" i="6"/>
  <c r="AB262" i="6"/>
  <c r="AC262" i="6"/>
  <c r="AD262" i="6"/>
  <c r="AF262" i="6"/>
  <c r="AG262" i="6"/>
  <c r="AH262" i="6"/>
  <c r="AI262" i="6"/>
  <c r="AA263" i="6"/>
  <c r="AB263" i="6"/>
  <c r="AC263" i="6"/>
  <c r="AD263" i="6"/>
  <c r="AF263" i="6"/>
  <c r="AG263" i="6"/>
  <c r="AH263" i="6"/>
  <c r="AI263" i="6"/>
  <c r="AA264" i="6"/>
  <c r="AB264" i="6"/>
  <c r="AC264" i="6"/>
  <c r="AD264" i="6"/>
  <c r="AF264" i="6"/>
  <c r="AG264" i="6"/>
  <c r="AH264" i="6"/>
  <c r="AI264" i="6"/>
  <c r="AA265" i="6"/>
  <c r="AB265" i="6"/>
  <c r="AC265" i="6"/>
  <c r="AD265" i="6"/>
  <c r="AF265" i="6"/>
  <c r="AG265" i="6"/>
  <c r="AH265" i="6"/>
  <c r="AI265" i="6"/>
  <c r="AA266" i="6"/>
  <c r="AB266" i="6"/>
  <c r="AC266" i="6"/>
  <c r="AD266" i="6"/>
  <c r="AF266" i="6"/>
  <c r="AG266" i="6"/>
  <c r="AH266" i="6"/>
  <c r="AI266" i="6"/>
  <c r="AA267" i="6"/>
  <c r="AB267" i="6"/>
  <c r="AC267" i="6"/>
  <c r="AD267" i="6"/>
  <c r="AF267" i="6"/>
  <c r="AG267" i="6"/>
  <c r="AH267" i="6"/>
  <c r="AI267" i="6"/>
  <c r="AA268" i="6"/>
  <c r="AB268" i="6"/>
  <c r="AC268" i="6"/>
  <c r="AD268" i="6"/>
  <c r="AF268" i="6"/>
  <c r="AG268" i="6"/>
  <c r="AH268" i="6"/>
  <c r="AI268" i="6"/>
  <c r="AA269" i="6"/>
  <c r="AB269" i="6"/>
  <c r="AC269" i="6"/>
  <c r="AD269" i="6"/>
  <c r="AF269" i="6"/>
  <c r="AG269" i="6"/>
  <c r="AH269" i="6"/>
  <c r="AI269" i="6"/>
  <c r="AA270" i="6"/>
  <c r="AB270" i="6"/>
  <c r="AC270" i="6"/>
  <c r="AD270" i="6"/>
  <c r="AF270" i="6"/>
  <c r="AG270" i="6"/>
  <c r="AH270" i="6"/>
  <c r="AI270" i="6"/>
  <c r="AA271" i="6"/>
  <c r="AB271" i="6"/>
  <c r="AC271" i="6"/>
  <c r="AD271" i="6"/>
  <c r="AF271" i="6"/>
  <c r="AG271" i="6"/>
  <c r="AH271" i="6"/>
  <c r="AI271" i="6"/>
  <c r="AA272" i="6"/>
  <c r="AB272" i="6"/>
  <c r="AC272" i="6"/>
  <c r="AD272" i="6"/>
  <c r="AF272" i="6"/>
  <c r="AG272" i="6"/>
  <c r="AH272" i="6"/>
  <c r="AI272" i="6"/>
  <c r="AA273" i="6"/>
  <c r="AB273" i="6"/>
  <c r="AC273" i="6"/>
  <c r="AD273" i="6"/>
  <c r="AF273" i="6"/>
  <c r="AG273" i="6"/>
  <c r="AH273" i="6"/>
  <c r="AI273" i="6"/>
  <c r="AA274" i="6"/>
  <c r="AB274" i="6"/>
  <c r="AC274" i="6"/>
  <c r="AD274" i="6"/>
  <c r="AF274" i="6"/>
  <c r="AG274" i="6"/>
  <c r="AH274" i="6"/>
  <c r="AI274" i="6"/>
  <c r="AA275" i="6"/>
  <c r="AB275" i="6"/>
  <c r="AC275" i="6"/>
  <c r="AD275" i="6"/>
  <c r="AF275" i="6"/>
  <c r="AG275" i="6"/>
  <c r="AH275" i="6"/>
  <c r="AI275" i="6"/>
  <c r="AA276" i="6"/>
  <c r="AB276" i="6"/>
  <c r="AC276" i="6"/>
  <c r="AD276" i="6"/>
  <c r="AF276" i="6"/>
  <c r="AG276" i="6"/>
  <c r="AH276" i="6"/>
  <c r="AI276" i="6"/>
  <c r="AA277" i="6"/>
  <c r="AB277" i="6"/>
  <c r="AC277" i="6"/>
  <c r="AD277" i="6"/>
  <c r="AF277" i="6"/>
  <c r="AG277" i="6"/>
  <c r="AH277" i="6"/>
  <c r="AI277" i="6"/>
  <c r="AA278" i="6"/>
  <c r="AB278" i="6"/>
  <c r="AC278" i="6"/>
  <c r="AD278" i="6"/>
  <c r="AF278" i="6"/>
  <c r="AG278" i="6"/>
  <c r="AH278" i="6"/>
  <c r="AI278" i="6"/>
  <c r="AA279" i="6"/>
  <c r="AB279" i="6"/>
  <c r="AC279" i="6"/>
  <c r="AD279" i="6"/>
  <c r="AF279" i="6"/>
  <c r="AG279" i="6"/>
  <c r="AH279" i="6"/>
  <c r="AI279" i="6"/>
  <c r="AA280" i="6"/>
  <c r="AB280" i="6"/>
  <c r="AC280" i="6"/>
  <c r="AD280" i="6"/>
  <c r="AF280" i="6"/>
  <c r="AG280" i="6"/>
  <c r="AH280" i="6"/>
  <c r="AI280" i="6"/>
  <c r="AA281" i="6"/>
  <c r="AB281" i="6"/>
  <c r="AC281" i="6"/>
  <c r="AD281" i="6"/>
  <c r="AF281" i="6"/>
  <c r="AG281" i="6"/>
  <c r="AH281" i="6"/>
  <c r="AI281" i="6"/>
  <c r="AA282" i="6"/>
  <c r="AB282" i="6"/>
  <c r="AC282" i="6"/>
  <c r="AD282" i="6"/>
  <c r="AF282" i="6"/>
  <c r="AG282" i="6"/>
  <c r="AH282" i="6"/>
  <c r="AI282" i="6"/>
  <c r="AA283" i="6"/>
  <c r="AB283" i="6"/>
  <c r="AC283" i="6"/>
  <c r="AD283" i="6"/>
  <c r="AF283" i="6"/>
  <c r="AG283" i="6"/>
  <c r="AH283" i="6"/>
  <c r="AI283" i="6"/>
  <c r="AA284" i="6"/>
  <c r="AB284" i="6"/>
  <c r="AC284" i="6"/>
  <c r="AD284" i="6"/>
  <c r="AF284" i="6"/>
  <c r="AG284" i="6"/>
  <c r="AH284" i="6"/>
  <c r="AI284" i="6"/>
  <c r="AA285" i="6"/>
  <c r="AB285" i="6"/>
  <c r="AC285" i="6"/>
  <c r="AD285" i="6"/>
  <c r="AF285" i="6"/>
  <c r="AG285" i="6"/>
  <c r="AH285" i="6"/>
  <c r="AI285" i="6"/>
  <c r="AA286" i="6"/>
  <c r="AB286" i="6"/>
  <c r="AC286" i="6"/>
  <c r="AD286" i="6"/>
  <c r="AF286" i="6"/>
  <c r="AG286" i="6"/>
  <c r="AH286" i="6"/>
  <c r="AI286" i="6"/>
  <c r="AA287" i="6"/>
  <c r="AB287" i="6"/>
  <c r="AC287" i="6"/>
  <c r="AD287" i="6"/>
  <c r="AF287" i="6"/>
  <c r="AG287" i="6"/>
  <c r="AH287" i="6"/>
  <c r="AI287" i="6"/>
  <c r="AA288" i="6"/>
  <c r="AB288" i="6"/>
  <c r="AC288" i="6"/>
  <c r="AD288" i="6"/>
  <c r="AF288" i="6"/>
  <c r="AG288" i="6"/>
  <c r="AH288" i="6"/>
  <c r="AI288" i="6"/>
  <c r="AA289" i="6"/>
  <c r="AB289" i="6"/>
  <c r="AC289" i="6"/>
  <c r="AD289" i="6"/>
  <c r="AF289" i="6"/>
  <c r="AG289" i="6"/>
  <c r="AH289" i="6"/>
  <c r="AI289" i="6"/>
  <c r="AA290" i="6"/>
  <c r="AB290" i="6"/>
  <c r="AC290" i="6"/>
  <c r="AD290" i="6"/>
  <c r="AF290" i="6"/>
  <c r="AG290" i="6"/>
  <c r="AH290" i="6"/>
  <c r="AI290" i="6"/>
  <c r="AA291" i="6"/>
  <c r="AB291" i="6"/>
  <c r="AC291" i="6"/>
  <c r="AD291" i="6"/>
  <c r="AF291" i="6"/>
  <c r="AG291" i="6"/>
  <c r="AH291" i="6"/>
  <c r="AI291" i="6"/>
  <c r="AA292" i="6"/>
  <c r="AB292" i="6"/>
  <c r="AC292" i="6"/>
  <c r="AD292" i="6"/>
  <c r="AF292" i="6"/>
  <c r="AG292" i="6"/>
  <c r="AH292" i="6"/>
  <c r="AI292" i="6"/>
  <c r="AA293" i="6"/>
  <c r="AB293" i="6"/>
  <c r="AC293" i="6"/>
  <c r="AD293" i="6"/>
  <c r="AF293" i="6"/>
  <c r="AG293" i="6"/>
  <c r="AH293" i="6"/>
  <c r="AI293" i="6"/>
  <c r="AA294" i="6"/>
  <c r="AB294" i="6"/>
  <c r="AC294" i="6"/>
  <c r="AD294" i="6"/>
  <c r="AF294" i="6"/>
  <c r="AG294" i="6"/>
  <c r="AH294" i="6"/>
  <c r="AI294" i="6"/>
  <c r="AA295" i="6"/>
  <c r="AB295" i="6"/>
  <c r="AC295" i="6"/>
  <c r="AD295" i="6"/>
  <c r="AF295" i="6"/>
  <c r="AG295" i="6"/>
  <c r="AH295" i="6"/>
  <c r="AI295" i="6"/>
  <c r="AA296" i="6"/>
  <c r="AB296" i="6"/>
  <c r="AC296" i="6"/>
  <c r="AD296" i="6"/>
  <c r="AF296" i="6"/>
  <c r="AG296" i="6"/>
  <c r="AH296" i="6"/>
  <c r="AI296" i="6"/>
  <c r="AA297" i="6"/>
  <c r="AB297" i="6"/>
  <c r="AC297" i="6"/>
  <c r="AD297" i="6"/>
  <c r="AF297" i="6"/>
  <c r="AG297" i="6"/>
  <c r="AH297" i="6"/>
  <c r="AI297" i="6"/>
  <c r="AA298" i="6"/>
  <c r="AB298" i="6"/>
  <c r="AC298" i="6"/>
  <c r="AD298" i="6"/>
  <c r="AF298" i="6"/>
  <c r="AG298" i="6"/>
  <c r="AH298" i="6"/>
  <c r="AI298" i="6"/>
  <c r="AA299" i="6"/>
  <c r="AB299" i="6"/>
  <c r="AC299" i="6"/>
  <c r="AD299" i="6"/>
  <c r="AF299" i="6"/>
  <c r="AG299" i="6"/>
  <c r="AH299" i="6"/>
  <c r="AI299" i="6"/>
  <c r="AA300" i="6"/>
  <c r="AB300" i="6"/>
  <c r="AC300" i="6"/>
  <c r="AD300" i="6"/>
  <c r="AF300" i="6"/>
  <c r="AG300" i="6"/>
  <c r="AH300" i="6"/>
  <c r="AI300" i="6"/>
  <c r="AA301" i="6"/>
  <c r="AB301" i="6"/>
  <c r="AC301" i="6"/>
  <c r="AD301" i="6"/>
  <c r="AF301" i="6"/>
  <c r="AG301" i="6"/>
  <c r="AH301" i="6"/>
  <c r="AI301" i="6"/>
  <c r="AA302" i="6"/>
  <c r="AB302" i="6"/>
  <c r="AC302" i="6"/>
  <c r="AD302" i="6"/>
  <c r="AF302" i="6"/>
  <c r="AG302" i="6"/>
  <c r="AH302" i="6"/>
  <c r="AI302" i="6"/>
  <c r="AA303" i="6"/>
  <c r="AB303" i="6"/>
  <c r="AC303" i="6"/>
  <c r="AD303" i="6"/>
  <c r="AF303" i="6"/>
  <c r="AG303" i="6"/>
  <c r="AH303" i="6"/>
  <c r="AI303" i="6"/>
  <c r="AA304" i="6"/>
  <c r="AB304" i="6"/>
  <c r="AC304" i="6"/>
  <c r="AD304" i="6"/>
  <c r="AF304" i="6"/>
  <c r="AG304" i="6"/>
  <c r="AH304" i="6"/>
  <c r="AI304" i="6"/>
  <c r="AA305" i="6"/>
  <c r="AB305" i="6"/>
  <c r="AC305" i="6"/>
  <c r="AD305" i="6"/>
  <c r="AF305" i="6"/>
  <c r="AG305" i="6"/>
  <c r="AH305" i="6"/>
  <c r="AI305" i="6"/>
  <c r="AA306" i="6"/>
  <c r="AB306" i="6"/>
  <c r="AC306" i="6"/>
  <c r="AD306" i="6"/>
  <c r="AF306" i="6"/>
  <c r="AG306" i="6"/>
  <c r="AH306" i="6"/>
  <c r="AI306" i="6"/>
  <c r="AA307" i="6"/>
  <c r="AB307" i="6"/>
  <c r="AC307" i="6"/>
  <c r="AD307" i="6"/>
  <c r="AF307" i="6"/>
  <c r="AG307" i="6"/>
  <c r="AH307" i="6"/>
  <c r="AI307" i="6"/>
  <c r="AA308" i="6"/>
  <c r="AB308" i="6"/>
  <c r="AC308" i="6"/>
  <c r="AD308" i="6"/>
  <c r="AF308" i="6"/>
  <c r="AG308" i="6"/>
  <c r="AH308" i="6"/>
  <c r="AI308" i="6"/>
  <c r="AA309" i="6"/>
  <c r="AB309" i="6"/>
  <c r="AC309" i="6"/>
  <c r="AD309" i="6"/>
  <c r="AF309" i="6"/>
  <c r="AG309" i="6"/>
  <c r="AH309" i="6"/>
  <c r="AI309" i="6"/>
  <c r="AA310" i="6"/>
  <c r="AB310" i="6"/>
  <c r="AC310" i="6"/>
  <c r="AD310" i="6"/>
  <c r="AF310" i="6"/>
  <c r="AG310" i="6"/>
  <c r="AH310" i="6"/>
  <c r="AI310" i="6"/>
  <c r="AA311" i="6"/>
  <c r="AB311" i="6"/>
  <c r="AC311" i="6"/>
  <c r="AD311" i="6"/>
  <c r="AF311" i="6"/>
  <c r="AG311" i="6"/>
  <c r="AH311" i="6"/>
  <c r="AI311" i="6"/>
  <c r="AA312" i="6"/>
  <c r="AB312" i="6"/>
  <c r="AC312" i="6"/>
  <c r="AD312" i="6"/>
  <c r="AF312" i="6"/>
  <c r="AG312" i="6"/>
  <c r="AH312" i="6"/>
  <c r="AI312" i="6"/>
  <c r="AA313" i="6"/>
  <c r="AB313" i="6"/>
  <c r="AC313" i="6"/>
  <c r="AD313" i="6"/>
  <c r="AF313" i="6"/>
  <c r="AG313" i="6"/>
  <c r="AH313" i="6"/>
  <c r="AI313" i="6"/>
  <c r="AA314" i="6"/>
  <c r="AB314" i="6"/>
  <c r="AC314" i="6"/>
  <c r="AD314" i="6"/>
  <c r="AF314" i="6"/>
  <c r="AG314" i="6"/>
  <c r="AH314" i="6"/>
  <c r="AI314" i="6"/>
  <c r="AA315" i="6"/>
  <c r="AB315" i="6"/>
  <c r="AC315" i="6"/>
  <c r="AD315" i="6"/>
  <c r="AF315" i="6"/>
  <c r="AG315" i="6"/>
  <c r="AH315" i="6"/>
  <c r="AI315" i="6"/>
  <c r="AA316" i="6"/>
  <c r="AB316" i="6"/>
  <c r="AC316" i="6"/>
  <c r="AD316" i="6"/>
  <c r="AF316" i="6"/>
  <c r="AG316" i="6"/>
  <c r="AH316" i="6"/>
  <c r="AI316" i="6"/>
  <c r="AA317" i="6"/>
  <c r="AB317" i="6"/>
  <c r="AC317" i="6"/>
  <c r="AD317" i="6"/>
  <c r="AF317" i="6"/>
  <c r="AG317" i="6"/>
  <c r="AH317" i="6"/>
  <c r="AI317" i="6"/>
  <c r="AA318" i="6"/>
  <c r="AB318" i="6"/>
  <c r="AC318" i="6"/>
  <c r="AD318" i="6"/>
  <c r="AF318" i="6"/>
  <c r="AG318" i="6"/>
  <c r="AH318" i="6"/>
  <c r="AI318" i="6"/>
  <c r="AA319" i="6"/>
  <c r="AB319" i="6"/>
  <c r="AC319" i="6"/>
  <c r="AD319" i="6"/>
  <c r="AF319" i="6"/>
  <c r="AG319" i="6"/>
  <c r="AH319" i="6"/>
  <c r="AI319" i="6"/>
  <c r="AA320" i="6"/>
  <c r="AB320" i="6"/>
  <c r="AC320" i="6"/>
  <c r="AD320" i="6"/>
  <c r="AF320" i="6"/>
  <c r="AG320" i="6"/>
  <c r="AH320" i="6"/>
  <c r="AI320" i="6"/>
  <c r="AA321" i="6"/>
  <c r="AB321" i="6"/>
  <c r="AC321" i="6"/>
  <c r="AD321" i="6"/>
  <c r="AF321" i="6"/>
  <c r="AG321" i="6"/>
  <c r="AH321" i="6"/>
  <c r="AI321" i="6"/>
  <c r="AA322" i="6"/>
  <c r="AB322" i="6"/>
  <c r="AC322" i="6"/>
  <c r="AD322" i="6"/>
  <c r="AF322" i="6"/>
  <c r="AG322" i="6"/>
  <c r="AH322" i="6"/>
  <c r="AI322" i="6"/>
  <c r="AA323" i="6"/>
  <c r="AB323" i="6"/>
  <c r="AC323" i="6"/>
  <c r="AD323" i="6"/>
  <c r="AF323" i="6"/>
  <c r="AG323" i="6"/>
  <c r="AH323" i="6"/>
  <c r="AI323" i="6"/>
  <c r="AA324" i="6"/>
  <c r="AB324" i="6"/>
  <c r="AC324" i="6"/>
  <c r="AD324" i="6"/>
  <c r="AF324" i="6"/>
  <c r="AG324" i="6"/>
  <c r="AH324" i="6"/>
  <c r="AI324" i="6"/>
  <c r="AA325" i="6"/>
  <c r="AB325" i="6"/>
  <c r="AC325" i="6"/>
  <c r="AD325" i="6"/>
  <c r="AF325" i="6"/>
  <c r="AG325" i="6"/>
  <c r="AH325" i="6"/>
  <c r="AI325" i="6"/>
  <c r="AA326" i="6"/>
  <c r="AB326" i="6"/>
  <c r="AC326" i="6"/>
  <c r="AD326" i="6"/>
  <c r="AF326" i="6"/>
  <c r="AG326" i="6"/>
  <c r="AH326" i="6"/>
  <c r="AI326" i="6"/>
  <c r="AA327" i="6"/>
  <c r="AB327" i="6"/>
  <c r="AC327" i="6"/>
  <c r="AD327" i="6"/>
  <c r="AF327" i="6"/>
  <c r="AG327" i="6"/>
  <c r="AH327" i="6"/>
  <c r="AI327" i="6"/>
  <c r="AA328" i="6"/>
  <c r="AB328" i="6"/>
  <c r="AC328" i="6"/>
  <c r="AD328" i="6"/>
  <c r="AF328" i="6"/>
  <c r="AG328" i="6"/>
  <c r="AH328" i="6"/>
  <c r="AI328" i="6"/>
  <c r="AA329" i="6"/>
  <c r="AB329" i="6"/>
  <c r="AC329" i="6"/>
  <c r="AD329" i="6"/>
  <c r="AF329" i="6"/>
  <c r="AG329" i="6"/>
  <c r="AH329" i="6"/>
  <c r="AI329" i="6"/>
  <c r="AA330" i="6"/>
  <c r="AB330" i="6"/>
  <c r="AC330" i="6"/>
  <c r="AD330" i="6"/>
  <c r="AF330" i="6"/>
  <c r="AG330" i="6"/>
  <c r="AH330" i="6"/>
  <c r="AI330" i="6"/>
  <c r="AA331" i="6"/>
  <c r="AB331" i="6"/>
  <c r="AC331" i="6"/>
  <c r="AD331" i="6"/>
  <c r="AF331" i="6"/>
  <c r="AG331" i="6"/>
  <c r="AH331" i="6"/>
  <c r="AI331" i="6"/>
  <c r="AA332" i="6"/>
  <c r="AB332" i="6"/>
  <c r="AC332" i="6"/>
  <c r="AD332" i="6"/>
  <c r="AF332" i="6"/>
  <c r="AG332" i="6"/>
  <c r="AH332" i="6"/>
  <c r="AI332" i="6"/>
  <c r="AA333" i="6"/>
  <c r="AB333" i="6"/>
  <c r="AC333" i="6"/>
  <c r="AD333" i="6"/>
  <c r="AF333" i="6"/>
  <c r="AG333" i="6"/>
  <c r="AH333" i="6"/>
  <c r="AI333" i="6"/>
  <c r="AA334" i="6"/>
  <c r="AB334" i="6"/>
  <c r="AC334" i="6"/>
  <c r="AD334" i="6"/>
  <c r="AF334" i="6"/>
  <c r="AG334" i="6"/>
  <c r="AH334" i="6"/>
  <c r="AI334" i="6"/>
  <c r="AA335" i="6"/>
  <c r="AB335" i="6"/>
  <c r="AC335" i="6"/>
  <c r="AD335" i="6"/>
  <c r="AF335" i="6"/>
  <c r="AG335" i="6"/>
  <c r="AH335" i="6"/>
  <c r="AI335" i="6"/>
  <c r="AA336" i="6"/>
  <c r="AB336" i="6"/>
  <c r="AC336" i="6"/>
  <c r="AD336" i="6"/>
  <c r="AF336" i="6"/>
  <c r="AG336" i="6"/>
  <c r="AH336" i="6"/>
  <c r="AI336" i="6"/>
  <c r="AA337" i="6"/>
  <c r="AB337" i="6"/>
  <c r="AC337" i="6"/>
  <c r="AD337" i="6"/>
  <c r="AF337" i="6"/>
  <c r="AG337" i="6"/>
  <c r="AH337" i="6"/>
  <c r="AI337" i="6"/>
  <c r="AA338" i="6"/>
  <c r="AB338" i="6"/>
  <c r="AC338" i="6"/>
  <c r="AD338" i="6"/>
  <c r="AF338" i="6"/>
  <c r="AG338" i="6"/>
  <c r="AH338" i="6"/>
  <c r="AI338" i="6"/>
  <c r="AA339" i="6"/>
  <c r="AB339" i="6"/>
  <c r="AC339" i="6"/>
  <c r="AD339" i="6"/>
  <c r="AF339" i="6"/>
  <c r="AG339" i="6"/>
  <c r="AH339" i="6"/>
  <c r="AI339" i="6"/>
  <c r="AA340" i="6"/>
  <c r="AB340" i="6"/>
  <c r="AC340" i="6"/>
  <c r="AD340" i="6"/>
  <c r="AF340" i="6"/>
  <c r="AG340" i="6"/>
  <c r="AH340" i="6"/>
  <c r="AI340" i="6"/>
  <c r="AA341" i="6"/>
  <c r="AB341" i="6"/>
  <c r="AC341" i="6"/>
  <c r="AD341" i="6"/>
  <c r="AF341" i="6"/>
  <c r="AG341" i="6"/>
  <c r="AH341" i="6"/>
  <c r="AI341" i="6"/>
  <c r="AA342" i="6"/>
  <c r="AB342" i="6"/>
  <c r="AC342" i="6"/>
  <c r="AD342" i="6"/>
  <c r="AF342" i="6"/>
  <c r="AG342" i="6"/>
  <c r="AH342" i="6"/>
  <c r="AI342" i="6"/>
  <c r="AA343" i="6"/>
  <c r="AB343" i="6"/>
  <c r="AC343" i="6"/>
  <c r="AD343" i="6"/>
  <c r="AF343" i="6"/>
  <c r="AG343" i="6"/>
  <c r="AH343" i="6"/>
  <c r="AI343" i="6"/>
  <c r="AA344" i="6"/>
  <c r="AB344" i="6"/>
  <c r="AC344" i="6"/>
  <c r="AD344" i="6"/>
  <c r="AF344" i="6"/>
  <c r="AG344" i="6"/>
  <c r="AH344" i="6"/>
  <c r="AI344" i="6"/>
  <c r="AA345" i="6"/>
  <c r="AB345" i="6"/>
  <c r="AC345" i="6"/>
  <c r="AD345" i="6"/>
  <c r="AF345" i="6"/>
  <c r="AG345" i="6"/>
  <c r="AH345" i="6"/>
  <c r="AI345" i="6"/>
  <c r="AA346" i="6"/>
  <c r="AB346" i="6"/>
  <c r="AC346" i="6"/>
  <c r="AD346" i="6"/>
  <c r="AF346" i="6"/>
  <c r="AG346" i="6"/>
  <c r="AH346" i="6"/>
  <c r="AI346" i="6"/>
  <c r="AA347" i="6"/>
  <c r="AB347" i="6"/>
  <c r="AC347" i="6"/>
  <c r="AD347" i="6"/>
  <c r="AF347" i="6"/>
  <c r="AG347" i="6"/>
  <c r="AH347" i="6"/>
  <c r="AI347" i="6"/>
  <c r="AA348" i="6"/>
  <c r="AB348" i="6"/>
  <c r="AC348" i="6"/>
  <c r="AD348" i="6"/>
  <c r="AF348" i="6"/>
  <c r="AG348" i="6"/>
  <c r="AH348" i="6"/>
  <c r="AI348" i="6"/>
  <c r="AA349" i="6"/>
  <c r="AB349" i="6"/>
  <c r="AC349" i="6"/>
  <c r="AD349" i="6"/>
  <c r="AF349" i="6"/>
  <c r="AG349" i="6"/>
  <c r="AH349" i="6"/>
  <c r="AI349" i="6"/>
  <c r="AA350" i="6"/>
  <c r="AB350" i="6"/>
  <c r="AC350" i="6"/>
  <c r="AD350" i="6"/>
  <c r="AF350" i="6"/>
  <c r="AG350" i="6"/>
  <c r="AH350" i="6"/>
  <c r="AI350" i="6"/>
  <c r="AA351" i="6"/>
  <c r="AB351" i="6"/>
  <c r="AC351" i="6"/>
  <c r="AD351" i="6"/>
  <c r="AF351" i="6"/>
  <c r="AG351" i="6"/>
  <c r="AH351" i="6"/>
  <c r="AI351" i="6"/>
  <c r="AA352" i="6"/>
  <c r="AB352" i="6"/>
  <c r="AC352" i="6"/>
  <c r="AD352" i="6"/>
  <c r="AF352" i="6"/>
  <c r="AG352" i="6"/>
  <c r="AH352" i="6"/>
  <c r="AI352" i="6"/>
  <c r="AA353" i="6"/>
  <c r="AB353" i="6"/>
  <c r="AC353" i="6"/>
  <c r="AD353" i="6"/>
  <c r="AF353" i="6"/>
  <c r="AG353" i="6"/>
  <c r="AH353" i="6"/>
  <c r="AI353" i="6"/>
  <c r="AA354" i="6"/>
  <c r="AB354" i="6"/>
  <c r="AC354" i="6"/>
  <c r="AD354" i="6"/>
  <c r="AF354" i="6"/>
  <c r="AG354" i="6"/>
  <c r="AH354" i="6"/>
  <c r="AI354" i="6"/>
  <c r="AA355" i="6"/>
  <c r="AB355" i="6"/>
  <c r="AC355" i="6"/>
  <c r="AD355" i="6"/>
  <c r="AF355" i="6"/>
  <c r="AG355" i="6"/>
  <c r="AH355" i="6"/>
  <c r="AI355" i="6"/>
  <c r="AA356" i="6"/>
  <c r="AB356" i="6"/>
  <c r="AC356" i="6"/>
  <c r="AD356" i="6"/>
  <c r="AF356" i="6"/>
  <c r="AG356" i="6"/>
  <c r="AH356" i="6"/>
  <c r="AI356" i="6"/>
  <c r="AA357" i="6"/>
  <c r="AB357" i="6"/>
  <c r="AC357" i="6"/>
  <c r="AD357" i="6"/>
  <c r="AF357" i="6"/>
  <c r="AG357" i="6"/>
  <c r="AH357" i="6"/>
  <c r="AI357" i="6"/>
  <c r="AA358" i="6"/>
  <c r="AB358" i="6"/>
  <c r="AC358" i="6"/>
  <c r="AD358" i="6"/>
  <c r="AF358" i="6"/>
  <c r="AG358" i="6"/>
  <c r="AH358" i="6"/>
  <c r="AI358" i="6"/>
  <c r="AA359" i="6"/>
  <c r="AB359" i="6"/>
  <c r="AC359" i="6"/>
  <c r="AD359" i="6"/>
  <c r="AF359" i="6"/>
  <c r="AG359" i="6"/>
  <c r="AH359" i="6"/>
  <c r="AI359" i="6"/>
  <c r="AA360" i="6"/>
  <c r="AB360" i="6"/>
  <c r="AC360" i="6"/>
  <c r="AD360" i="6"/>
  <c r="AF360" i="6"/>
  <c r="AG360" i="6"/>
  <c r="AH360" i="6"/>
  <c r="AI360" i="6"/>
  <c r="AA361" i="6"/>
  <c r="AB361" i="6"/>
  <c r="AC361" i="6"/>
  <c r="AD361" i="6"/>
  <c r="AF361" i="6"/>
  <c r="AG361" i="6"/>
  <c r="AH361" i="6"/>
  <c r="AI361" i="6"/>
  <c r="AA362" i="6"/>
  <c r="AB362" i="6"/>
  <c r="AC362" i="6"/>
  <c r="AD362" i="6"/>
  <c r="AF362" i="6"/>
  <c r="AG362" i="6"/>
  <c r="AH362" i="6"/>
  <c r="AI362" i="6"/>
  <c r="AA363" i="6"/>
  <c r="AB363" i="6"/>
  <c r="AC363" i="6"/>
  <c r="AD363" i="6"/>
  <c r="AF363" i="6"/>
  <c r="AG363" i="6"/>
  <c r="AH363" i="6"/>
  <c r="AI363" i="6"/>
  <c r="AA364" i="6"/>
  <c r="AB364" i="6"/>
  <c r="AC364" i="6"/>
  <c r="AD364" i="6"/>
  <c r="AF364" i="6"/>
  <c r="AG364" i="6"/>
  <c r="AH364" i="6"/>
  <c r="AI364" i="6"/>
  <c r="AA365" i="6"/>
  <c r="AB365" i="6"/>
  <c r="AC365" i="6"/>
  <c r="AD365" i="6"/>
  <c r="AF365" i="6"/>
  <c r="AG365" i="6"/>
  <c r="AH365" i="6"/>
  <c r="AI365" i="6"/>
  <c r="AA366" i="6"/>
  <c r="AB366" i="6"/>
  <c r="AC366" i="6"/>
  <c r="AD366" i="6"/>
  <c r="AF366" i="6"/>
  <c r="AG366" i="6"/>
  <c r="AH366" i="6"/>
  <c r="AI366" i="6"/>
  <c r="AA367" i="6"/>
  <c r="AB367" i="6"/>
  <c r="AC367" i="6"/>
  <c r="AD367" i="6"/>
  <c r="AF367" i="6"/>
  <c r="AG367" i="6"/>
  <c r="AH367" i="6"/>
  <c r="AI367" i="6"/>
  <c r="AA368" i="6"/>
  <c r="AB368" i="6"/>
  <c r="AC368" i="6"/>
  <c r="AD368" i="6"/>
  <c r="AF368" i="6"/>
  <c r="AG368" i="6"/>
  <c r="AH368" i="6"/>
  <c r="AI368" i="6"/>
  <c r="AA369" i="6"/>
  <c r="AB369" i="6"/>
  <c r="AC369" i="6"/>
  <c r="AD369" i="6"/>
  <c r="AF369" i="6"/>
  <c r="AG369" i="6"/>
  <c r="AH369" i="6"/>
  <c r="AI369" i="6"/>
  <c r="AA370" i="6"/>
  <c r="AB370" i="6"/>
  <c r="AC370" i="6"/>
  <c r="AD370" i="6"/>
  <c r="AF370" i="6"/>
  <c r="AG370" i="6"/>
  <c r="AH370" i="6"/>
  <c r="AI370" i="6"/>
  <c r="AA371" i="6"/>
  <c r="AB371" i="6"/>
  <c r="AC371" i="6"/>
  <c r="AD371" i="6"/>
  <c r="AF371" i="6"/>
  <c r="AG371" i="6"/>
  <c r="AH371" i="6"/>
  <c r="AI371" i="6"/>
  <c r="AA372" i="6"/>
  <c r="AB372" i="6"/>
  <c r="AC372" i="6"/>
  <c r="AD372" i="6"/>
  <c r="AF372" i="6"/>
  <c r="AG372" i="6"/>
  <c r="AH372" i="6"/>
  <c r="AI372" i="6"/>
  <c r="AA373" i="6"/>
  <c r="AB373" i="6"/>
  <c r="AC373" i="6"/>
  <c r="AD373" i="6"/>
  <c r="AF373" i="6"/>
  <c r="AG373" i="6"/>
  <c r="AH373" i="6"/>
  <c r="AI373" i="6"/>
  <c r="AA374" i="6"/>
  <c r="AB374" i="6"/>
  <c r="AC374" i="6"/>
  <c r="AD374" i="6"/>
  <c r="AF374" i="6"/>
  <c r="AG374" i="6"/>
  <c r="AH374" i="6"/>
  <c r="AI374" i="6"/>
  <c r="AA375" i="6"/>
  <c r="AB375" i="6"/>
  <c r="AC375" i="6"/>
  <c r="AD375" i="6"/>
  <c r="AF375" i="6"/>
  <c r="AG375" i="6"/>
  <c r="AH375" i="6"/>
  <c r="AI375" i="6"/>
  <c r="AA376" i="6"/>
  <c r="AB376" i="6"/>
  <c r="AC376" i="6"/>
  <c r="AD376" i="6"/>
  <c r="AF376" i="6"/>
  <c r="AG376" i="6"/>
  <c r="AH376" i="6"/>
  <c r="AI376" i="6"/>
  <c r="AA377" i="6"/>
  <c r="AB377" i="6"/>
  <c r="AC377" i="6"/>
  <c r="AD377" i="6"/>
  <c r="AF377" i="6"/>
  <c r="AG377" i="6"/>
  <c r="AH377" i="6"/>
  <c r="AI377" i="6"/>
  <c r="AA378" i="6"/>
  <c r="AB378" i="6"/>
  <c r="AC378" i="6"/>
  <c r="AD378" i="6"/>
  <c r="AF378" i="6"/>
  <c r="AG378" i="6"/>
  <c r="AH378" i="6"/>
  <c r="AI378" i="6"/>
  <c r="AA379" i="6"/>
  <c r="AB379" i="6"/>
  <c r="AC379" i="6"/>
  <c r="AD379" i="6"/>
  <c r="AF379" i="6"/>
  <c r="AG379" i="6"/>
  <c r="AH379" i="6"/>
  <c r="AI379" i="6"/>
  <c r="AA380" i="6"/>
  <c r="AB380" i="6"/>
  <c r="AC380" i="6"/>
  <c r="AD380" i="6"/>
  <c r="AF380" i="6"/>
  <c r="AG380" i="6"/>
  <c r="AH380" i="6"/>
  <c r="AI380" i="6"/>
  <c r="AA381" i="6"/>
  <c r="AB381" i="6"/>
  <c r="AC381" i="6"/>
  <c r="AD381" i="6"/>
  <c r="AF381" i="6"/>
  <c r="AG381" i="6"/>
  <c r="AH381" i="6"/>
  <c r="AI381" i="6"/>
  <c r="AA382" i="6"/>
  <c r="AB382" i="6"/>
  <c r="AC382" i="6"/>
  <c r="AD382" i="6"/>
  <c r="AF382" i="6"/>
  <c r="AG382" i="6"/>
  <c r="AH382" i="6"/>
  <c r="AI382" i="6"/>
  <c r="AA383" i="6"/>
  <c r="AB383" i="6"/>
  <c r="AC383" i="6"/>
  <c r="AD383" i="6"/>
  <c r="AF383" i="6"/>
  <c r="AG383" i="6"/>
  <c r="AH383" i="6"/>
  <c r="AI383" i="6"/>
  <c r="AA384" i="6"/>
  <c r="AB384" i="6"/>
  <c r="AC384" i="6"/>
  <c r="AD384" i="6"/>
  <c r="AF384" i="6"/>
  <c r="AG384" i="6"/>
  <c r="AH384" i="6"/>
  <c r="AI384" i="6"/>
  <c r="AA385" i="6"/>
  <c r="AB385" i="6"/>
  <c r="AC385" i="6"/>
  <c r="AD385" i="6"/>
  <c r="AF385" i="6"/>
  <c r="AG385" i="6"/>
  <c r="AH385" i="6"/>
  <c r="AI385" i="6"/>
  <c r="AA386" i="6"/>
  <c r="AB386" i="6"/>
  <c r="AC386" i="6"/>
  <c r="AD386" i="6"/>
  <c r="AF386" i="6"/>
  <c r="AG386" i="6"/>
  <c r="AH386" i="6"/>
  <c r="AI386" i="6"/>
  <c r="AA387" i="6"/>
  <c r="AB387" i="6"/>
  <c r="AC387" i="6"/>
  <c r="AD387" i="6"/>
  <c r="AF387" i="6"/>
  <c r="AG387" i="6"/>
  <c r="AH387" i="6"/>
  <c r="AI387" i="6"/>
  <c r="AA388" i="6"/>
  <c r="AB388" i="6"/>
  <c r="AC388" i="6"/>
  <c r="AD388" i="6"/>
  <c r="AF388" i="6"/>
  <c r="AG388" i="6"/>
  <c r="AH388" i="6"/>
  <c r="AI388" i="6"/>
  <c r="AA389" i="6"/>
  <c r="AB389" i="6"/>
  <c r="AC389" i="6"/>
  <c r="AD389" i="6"/>
  <c r="AF389" i="6"/>
  <c r="AG389" i="6"/>
  <c r="AH389" i="6"/>
  <c r="AI389" i="6"/>
  <c r="AA390" i="6"/>
  <c r="AB390" i="6"/>
  <c r="AC390" i="6"/>
  <c r="AD390" i="6"/>
  <c r="AF390" i="6"/>
  <c r="AG390" i="6"/>
  <c r="AH390" i="6"/>
  <c r="AI390" i="6"/>
  <c r="AA391" i="6"/>
  <c r="AB391" i="6"/>
  <c r="AC391" i="6"/>
  <c r="AD391" i="6"/>
  <c r="AF391" i="6"/>
  <c r="AG391" i="6"/>
  <c r="AH391" i="6"/>
  <c r="AI391" i="6"/>
  <c r="AA392" i="6"/>
  <c r="AB392" i="6"/>
  <c r="AC392" i="6"/>
  <c r="AD392" i="6"/>
  <c r="AF392" i="6"/>
  <c r="AG392" i="6"/>
  <c r="AH392" i="6"/>
  <c r="AI392" i="6"/>
  <c r="AA393" i="6"/>
  <c r="AB393" i="6"/>
  <c r="AC393" i="6"/>
  <c r="AD393" i="6"/>
  <c r="AF393" i="6"/>
  <c r="AG393" i="6"/>
  <c r="AH393" i="6"/>
  <c r="AI393" i="6"/>
  <c r="AA394" i="6"/>
  <c r="AB394" i="6"/>
  <c r="AC394" i="6"/>
  <c r="AD394" i="6"/>
  <c r="AF394" i="6"/>
  <c r="AG394" i="6"/>
  <c r="AH394" i="6"/>
  <c r="AI394" i="6"/>
  <c r="AA395" i="6"/>
  <c r="AB395" i="6"/>
  <c r="AC395" i="6"/>
  <c r="AD395" i="6"/>
  <c r="AF395" i="6"/>
  <c r="AG395" i="6"/>
  <c r="AH395" i="6"/>
  <c r="AI395" i="6"/>
  <c r="AA396" i="6"/>
  <c r="AB396" i="6"/>
  <c r="AC396" i="6"/>
  <c r="AD396" i="6"/>
  <c r="AF396" i="6"/>
  <c r="AG396" i="6"/>
  <c r="AH396" i="6"/>
  <c r="AI396" i="6"/>
  <c r="AA397" i="6"/>
  <c r="AB397" i="6"/>
  <c r="AC397" i="6"/>
  <c r="AD397" i="6"/>
  <c r="AF397" i="6"/>
  <c r="AG397" i="6"/>
  <c r="AH397" i="6"/>
  <c r="AI397" i="6"/>
  <c r="AA398" i="6"/>
  <c r="AB398" i="6"/>
  <c r="AC398" i="6"/>
  <c r="AD398" i="6"/>
  <c r="AF398" i="6"/>
  <c r="AG398" i="6"/>
  <c r="AH398" i="6"/>
  <c r="AI398" i="6"/>
  <c r="AA399" i="6"/>
  <c r="AB399" i="6"/>
  <c r="AC399" i="6"/>
  <c r="AD399" i="6"/>
  <c r="AF399" i="6"/>
  <c r="AG399" i="6"/>
  <c r="AH399" i="6"/>
  <c r="AI399" i="6"/>
  <c r="AA400" i="6"/>
  <c r="AB400" i="6"/>
  <c r="AC400" i="6"/>
  <c r="AD400" i="6"/>
  <c r="AF400" i="6"/>
  <c r="AG400" i="6"/>
  <c r="AH400" i="6"/>
  <c r="AI400" i="6"/>
  <c r="AA401" i="6"/>
  <c r="AB401" i="6"/>
  <c r="AC401" i="6"/>
  <c r="AD401" i="6"/>
  <c r="AF401" i="6"/>
  <c r="AG401" i="6"/>
  <c r="AH401" i="6"/>
  <c r="AI401" i="6"/>
  <c r="AA402" i="6"/>
  <c r="AB402" i="6"/>
  <c r="AC402" i="6"/>
  <c r="AD402" i="6"/>
  <c r="AF402" i="6"/>
  <c r="AG402" i="6"/>
  <c r="AH402" i="6"/>
  <c r="AI402" i="6"/>
  <c r="AA403" i="6"/>
  <c r="AB403" i="6"/>
  <c r="AC403" i="6"/>
  <c r="AD403" i="6"/>
  <c r="AF403" i="6"/>
  <c r="AG403" i="6"/>
  <c r="AH403" i="6"/>
  <c r="AI403" i="6"/>
  <c r="AA404" i="6"/>
  <c r="AB404" i="6"/>
  <c r="AC404" i="6"/>
  <c r="AD404" i="6"/>
  <c r="AF404" i="6"/>
  <c r="AG404" i="6"/>
  <c r="AH404" i="6"/>
  <c r="AI404" i="6"/>
  <c r="AA405" i="6"/>
  <c r="AB405" i="6"/>
  <c r="AC405" i="6"/>
  <c r="AD405" i="6"/>
  <c r="AF405" i="6"/>
  <c r="AG405" i="6"/>
  <c r="AH405" i="6"/>
  <c r="AI405" i="6"/>
  <c r="AA406" i="6"/>
  <c r="AB406" i="6"/>
  <c r="AC406" i="6"/>
  <c r="AD406" i="6"/>
  <c r="AF406" i="6"/>
  <c r="AG406" i="6"/>
  <c r="AH406" i="6"/>
  <c r="AI406" i="6"/>
  <c r="AA407" i="6"/>
  <c r="AB407" i="6"/>
  <c r="AC407" i="6"/>
  <c r="AD407" i="6"/>
  <c r="AF407" i="6"/>
  <c r="AG407" i="6"/>
  <c r="AH407" i="6"/>
  <c r="AI407" i="6"/>
  <c r="AA408" i="6"/>
  <c r="AB408" i="6"/>
  <c r="AC408" i="6"/>
  <c r="AD408" i="6"/>
  <c r="AF408" i="6"/>
  <c r="AG408" i="6"/>
  <c r="AH408" i="6"/>
  <c r="AI408" i="6"/>
  <c r="AA409" i="6"/>
  <c r="AB409" i="6"/>
  <c r="AC409" i="6"/>
  <c r="AD409" i="6"/>
  <c r="AF409" i="6"/>
  <c r="AG409" i="6"/>
  <c r="AH409" i="6"/>
  <c r="AI409" i="6"/>
  <c r="AA410" i="6"/>
  <c r="AB410" i="6"/>
  <c r="AC410" i="6"/>
  <c r="AD410" i="6"/>
  <c r="AF410" i="6"/>
  <c r="AG410" i="6"/>
  <c r="AH410" i="6"/>
  <c r="AI410" i="6"/>
  <c r="AA411" i="6"/>
  <c r="AB411" i="6"/>
  <c r="AC411" i="6"/>
  <c r="AD411" i="6"/>
  <c r="AF411" i="6"/>
  <c r="AG411" i="6"/>
  <c r="AH411" i="6"/>
  <c r="AI411" i="6"/>
  <c r="AA412" i="6"/>
  <c r="AB412" i="6"/>
  <c r="AC412" i="6"/>
  <c r="AD412" i="6"/>
  <c r="AF412" i="6"/>
  <c r="AG412" i="6"/>
  <c r="AH412" i="6"/>
  <c r="AI412" i="6"/>
  <c r="AA413" i="6"/>
  <c r="AB413" i="6"/>
  <c r="AC413" i="6"/>
  <c r="AD413" i="6"/>
  <c r="AF413" i="6"/>
  <c r="AG413" i="6"/>
  <c r="AH413" i="6"/>
  <c r="AI413" i="6"/>
  <c r="AA414" i="6"/>
  <c r="AB414" i="6"/>
  <c r="AC414" i="6"/>
  <c r="AD414" i="6"/>
  <c r="AF414" i="6"/>
  <c r="AG414" i="6"/>
  <c r="AH414" i="6"/>
  <c r="AI414" i="6"/>
  <c r="AA415" i="6"/>
  <c r="AB415" i="6"/>
  <c r="AC415" i="6"/>
  <c r="AD415" i="6"/>
  <c r="AF415" i="6"/>
  <c r="AG415" i="6"/>
  <c r="AH415" i="6"/>
  <c r="AI415" i="6"/>
  <c r="AA416" i="6"/>
  <c r="AB416" i="6"/>
  <c r="AC416" i="6"/>
  <c r="AD416" i="6"/>
  <c r="AF416" i="6"/>
  <c r="AG416" i="6"/>
  <c r="AH416" i="6"/>
  <c r="AI416" i="6"/>
  <c r="AA417" i="6"/>
  <c r="AB417" i="6"/>
  <c r="AC417" i="6"/>
  <c r="AD417" i="6"/>
  <c r="AF417" i="6"/>
  <c r="AG417" i="6"/>
  <c r="AH417" i="6"/>
  <c r="AI417" i="6"/>
  <c r="AA418" i="6"/>
  <c r="AB418" i="6"/>
  <c r="AC418" i="6"/>
  <c r="AD418" i="6"/>
  <c r="AF418" i="6"/>
  <c r="AG418" i="6"/>
  <c r="AH418" i="6"/>
  <c r="AI418" i="6"/>
  <c r="AA419" i="6"/>
  <c r="AB419" i="6"/>
  <c r="AC419" i="6"/>
  <c r="AD419" i="6"/>
  <c r="AF419" i="6"/>
  <c r="AG419" i="6"/>
  <c r="AH419" i="6"/>
  <c r="AI419" i="6"/>
  <c r="AA420" i="6"/>
  <c r="AB420" i="6"/>
  <c r="AC420" i="6"/>
  <c r="AD420" i="6"/>
  <c r="AF420" i="6"/>
  <c r="AG420" i="6"/>
  <c r="AH420" i="6"/>
  <c r="AI420" i="6"/>
  <c r="AA421" i="6"/>
  <c r="AB421" i="6"/>
  <c r="AC421" i="6"/>
  <c r="AD421" i="6"/>
  <c r="AF421" i="6"/>
  <c r="AG421" i="6"/>
  <c r="AH421" i="6"/>
  <c r="AI421" i="6"/>
  <c r="AA422" i="6"/>
  <c r="AB422" i="6"/>
  <c r="AC422" i="6"/>
  <c r="AD422" i="6"/>
  <c r="AF422" i="6"/>
  <c r="AG422" i="6"/>
  <c r="AH422" i="6"/>
  <c r="AI422" i="6"/>
  <c r="AA423" i="6"/>
  <c r="AB423" i="6"/>
  <c r="AC423" i="6"/>
  <c r="AD423" i="6"/>
  <c r="AF423" i="6"/>
  <c r="AG423" i="6"/>
  <c r="AH423" i="6"/>
  <c r="AI423" i="6"/>
  <c r="AA424" i="6"/>
  <c r="AB424" i="6"/>
  <c r="AC424" i="6"/>
  <c r="AD424" i="6"/>
  <c r="AF424" i="6"/>
  <c r="AG424" i="6"/>
  <c r="AH424" i="6"/>
  <c r="AI424" i="6"/>
  <c r="AA425" i="6"/>
  <c r="AB425" i="6"/>
  <c r="AC425" i="6"/>
  <c r="AD425" i="6"/>
  <c r="AF425" i="6"/>
  <c r="AG425" i="6"/>
  <c r="AH425" i="6"/>
  <c r="AI425" i="6"/>
  <c r="AA426" i="6"/>
  <c r="AB426" i="6"/>
  <c r="AC426" i="6"/>
  <c r="AD426" i="6"/>
  <c r="AF426" i="6"/>
  <c r="AG426" i="6"/>
  <c r="AH426" i="6"/>
  <c r="AI426" i="6"/>
  <c r="AA427" i="6"/>
  <c r="AB427" i="6"/>
  <c r="AC427" i="6"/>
  <c r="AD427" i="6"/>
  <c r="AF427" i="6"/>
  <c r="AG427" i="6"/>
  <c r="AH427" i="6"/>
  <c r="AI427" i="6"/>
  <c r="AA428" i="6"/>
  <c r="AB428" i="6"/>
  <c r="AC428" i="6"/>
  <c r="AD428" i="6"/>
  <c r="AF428" i="6"/>
  <c r="AG428" i="6"/>
  <c r="AH428" i="6"/>
  <c r="AI428" i="6"/>
  <c r="AA429" i="6"/>
  <c r="AB429" i="6"/>
  <c r="AC429" i="6"/>
  <c r="AD429" i="6"/>
  <c r="AF429" i="6"/>
  <c r="AG429" i="6"/>
  <c r="AH429" i="6"/>
  <c r="AI429" i="6"/>
  <c r="AA430" i="6"/>
  <c r="AB430" i="6"/>
  <c r="AC430" i="6"/>
  <c r="AD430" i="6"/>
  <c r="AF430" i="6"/>
  <c r="AG430" i="6"/>
  <c r="AH430" i="6"/>
  <c r="AI430" i="6"/>
  <c r="AA431" i="6"/>
  <c r="AB431" i="6"/>
  <c r="AC431" i="6"/>
  <c r="AD431" i="6"/>
  <c r="AF431" i="6"/>
  <c r="AG431" i="6"/>
  <c r="AH431" i="6"/>
  <c r="AI431" i="6"/>
  <c r="AA432" i="6"/>
  <c r="AB432" i="6"/>
  <c r="AC432" i="6"/>
  <c r="AD432" i="6"/>
  <c r="AF432" i="6"/>
  <c r="AG432" i="6"/>
  <c r="AH432" i="6"/>
  <c r="AI432" i="6"/>
  <c r="AA433" i="6"/>
  <c r="AB433" i="6"/>
  <c r="AC433" i="6"/>
  <c r="AD433" i="6"/>
  <c r="AF433" i="6"/>
  <c r="AG433" i="6"/>
  <c r="AH433" i="6"/>
  <c r="AI433" i="6"/>
  <c r="AA434" i="6"/>
  <c r="AB434" i="6"/>
  <c r="AC434" i="6"/>
  <c r="AD434" i="6"/>
  <c r="AF434" i="6"/>
  <c r="AG434" i="6"/>
  <c r="AH434" i="6"/>
  <c r="AI434" i="6"/>
  <c r="AA435" i="6"/>
  <c r="AB435" i="6"/>
  <c r="AC435" i="6"/>
  <c r="AD435" i="6"/>
  <c r="AF435" i="6"/>
  <c r="AG435" i="6"/>
  <c r="AH435" i="6"/>
  <c r="AI435" i="6"/>
  <c r="AA436" i="6"/>
  <c r="AB436" i="6"/>
  <c r="AC436" i="6"/>
  <c r="AD436" i="6"/>
  <c r="AF436" i="6"/>
  <c r="AG436" i="6"/>
  <c r="AH436" i="6"/>
  <c r="AI436" i="6"/>
  <c r="AA437" i="6"/>
  <c r="AB437" i="6"/>
  <c r="AC437" i="6"/>
  <c r="AD437" i="6"/>
  <c r="AF437" i="6"/>
  <c r="AG437" i="6"/>
  <c r="AH437" i="6"/>
  <c r="AI437" i="6"/>
  <c r="AA438" i="6"/>
  <c r="AB438" i="6"/>
  <c r="AC438" i="6"/>
  <c r="AD438" i="6"/>
  <c r="AF438" i="6"/>
  <c r="AG438" i="6"/>
  <c r="AH438" i="6"/>
  <c r="AI438" i="6"/>
  <c r="AA439" i="6"/>
  <c r="AB439" i="6"/>
  <c r="AC439" i="6"/>
  <c r="AD439" i="6"/>
  <c r="AF439" i="6"/>
  <c r="AG439" i="6"/>
  <c r="AH439" i="6"/>
  <c r="AI439" i="6"/>
  <c r="AA440" i="6"/>
  <c r="AB440" i="6"/>
  <c r="AC440" i="6"/>
  <c r="AD440" i="6"/>
  <c r="AF440" i="6"/>
  <c r="AG440" i="6"/>
  <c r="AH440" i="6"/>
  <c r="AI440" i="6"/>
  <c r="AA441" i="6"/>
  <c r="AB441" i="6"/>
  <c r="AC441" i="6"/>
  <c r="AD441" i="6"/>
  <c r="AF441" i="6"/>
  <c r="AG441" i="6"/>
  <c r="AH441" i="6"/>
  <c r="AI441" i="6"/>
  <c r="AA442" i="6"/>
  <c r="AB442" i="6"/>
  <c r="AC442" i="6"/>
  <c r="AD442" i="6"/>
  <c r="AF442" i="6"/>
  <c r="AG442" i="6"/>
  <c r="AH442" i="6"/>
  <c r="AI442" i="6"/>
  <c r="AA443" i="6"/>
  <c r="AB443" i="6"/>
  <c r="AC443" i="6"/>
  <c r="AD443" i="6"/>
  <c r="AF443" i="6"/>
  <c r="AG443" i="6"/>
  <c r="AH443" i="6"/>
  <c r="AI443" i="6"/>
  <c r="AA444" i="6"/>
  <c r="AB444" i="6"/>
  <c r="AC444" i="6"/>
  <c r="AD444" i="6"/>
  <c r="AF444" i="6"/>
  <c r="AG444" i="6"/>
  <c r="AH444" i="6"/>
  <c r="AI444" i="6"/>
  <c r="AA445" i="6"/>
  <c r="AB445" i="6"/>
  <c r="AC445" i="6"/>
  <c r="AD445" i="6"/>
  <c r="AF445" i="6"/>
  <c r="AG445" i="6"/>
  <c r="AH445" i="6"/>
  <c r="AI445" i="6"/>
  <c r="AA446" i="6"/>
  <c r="AB446" i="6"/>
  <c r="AC446" i="6"/>
  <c r="AD446" i="6"/>
  <c r="AF446" i="6"/>
  <c r="AG446" i="6"/>
  <c r="AH446" i="6"/>
  <c r="AI446" i="6"/>
  <c r="AA447" i="6"/>
  <c r="AB447" i="6"/>
  <c r="AC447" i="6"/>
  <c r="AD447" i="6"/>
  <c r="AF447" i="6"/>
  <c r="AG447" i="6"/>
  <c r="AH447" i="6"/>
  <c r="AI447" i="6"/>
  <c r="AA448" i="6"/>
  <c r="AB448" i="6"/>
  <c r="AC448" i="6"/>
  <c r="AD448" i="6"/>
  <c r="AF448" i="6"/>
  <c r="AG448" i="6"/>
  <c r="AH448" i="6"/>
  <c r="AI448" i="6"/>
  <c r="AA449" i="6"/>
  <c r="AB449" i="6"/>
  <c r="AC449" i="6"/>
  <c r="AD449" i="6"/>
  <c r="AF449" i="6"/>
  <c r="AG449" i="6"/>
  <c r="AH449" i="6"/>
  <c r="AI449" i="6"/>
  <c r="AA450" i="6"/>
  <c r="AB450" i="6"/>
  <c r="AC450" i="6"/>
  <c r="AD450" i="6"/>
  <c r="AF450" i="6"/>
  <c r="AG450" i="6"/>
  <c r="AH450" i="6"/>
  <c r="AI450" i="6"/>
  <c r="AA451" i="6"/>
  <c r="AB451" i="6"/>
  <c r="AC451" i="6"/>
  <c r="AD451" i="6"/>
  <c r="AF451" i="6"/>
  <c r="AG451" i="6"/>
  <c r="AH451" i="6"/>
  <c r="AI451" i="6"/>
  <c r="AA452" i="6"/>
  <c r="AB452" i="6"/>
  <c r="AC452" i="6"/>
  <c r="AD452" i="6"/>
  <c r="AF452" i="6"/>
  <c r="AG452" i="6"/>
  <c r="AH452" i="6"/>
  <c r="AI452" i="6"/>
  <c r="AA453" i="6"/>
  <c r="AB453" i="6"/>
  <c r="AC453" i="6"/>
  <c r="AD453" i="6"/>
  <c r="AF453" i="6"/>
  <c r="AG453" i="6"/>
  <c r="AH453" i="6"/>
  <c r="AI453" i="6"/>
  <c r="AA454" i="6"/>
  <c r="AB454" i="6"/>
  <c r="AC454" i="6"/>
  <c r="AD454" i="6"/>
  <c r="AF454" i="6"/>
  <c r="AG454" i="6"/>
  <c r="AH454" i="6"/>
  <c r="AI454" i="6"/>
  <c r="AA455" i="6"/>
  <c r="AB455" i="6"/>
  <c r="AC455" i="6"/>
  <c r="AD455" i="6"/>
  <c r="AF455" i="6"/>
  <c r="AG455" i="6"/>
  <c r="AH455" i="6"/>
  <c r="AI455" i="6"/>
  <c r="AA456" i="6"/>
  <c r="AB456" i="6"/>
  <c r="AC456" i="6"/>
  <c r="AD456" i="6"/>
  <c r="AF456" i="6"/>
  <c r="AG456" i="6"/>
  <c r="AH456" i="6"/>
  <c r="AI456" i="6"/>
  <c r="AA457" i="6"/>
  <c r="AB457" i="6"/>
  <c r="AC457" i="6"/>
  <c r="AD457" i="6"/>
  <c r="AF457" i="6"/>
  <c r="AG457" i="6"/>
  <c r="AH457" i="6"/>
  <c r="AI457" i="6"/>
  <c r="AA458" i="6"/>
  <c r="AB458" i="6"/>
  <c r="AC458" i="6"/>
  <c r="AD458" i="6"/>
  <c r="AF458" i="6"/>
  <c r="AG458" i="6"/>
  <c r="AH458" i="6"/>
  <c r="AI458" i="6"/>
  <c r="AA459" i="6"/>
  <c r="AB459" i="6"/>
  <c r="AC459" i="6"/>
  <c r="AD459" i="6"/>
  <c r="AF459" i="6"/>
  <c r="AG459" i="6"/>
  <c r="AH459" i="6"/>
  <c r="AI459" i="6"/>
  <c r="AA460" i="6"/>
  <c r="AB460" i="6"/>
  <c r="AC460" i="6"/>
  <c r="AD460" i="6"/>
  <c r="AF460" i="6"/>
  <c r="AG460" i="6"/>
  <c r="AH460" i="6"/>
  <c r="AI460" i="6"/>
  <c r="AA461" i="6"/>
  <c r="AB461" i="6"/>
  <c r="AC461" i="6"/>
  <c r="AD461" i="6"/>
  <c r="AF461" i="6"/>
  <c r="AG461" i="6"/>
  <c r="AH461" i="6"/>
  <c r="AI461" i="6"/>
  <c r="AA462" i="6"/>
  <c r="AB462" i="6"/>
  <c r="AC462" i="6"/>
  <c r="AD462" i="6"/>
  <c r="AF462" i="6"/>
  <c r="AG462" i="6"/>
  <c r="AH462" i="6"/>
  <c r="AI462" i="6"/>
  <c r="AA463" i="6"/>
  <c r="AB463" i="6"/>
  <c r="AC463" i="6"/>
  <c r="AD463" i="6"/>
  <c r="AF463" i="6"/>
  <c r="AG463" i="6"/>
  <c r="AH463" i="6"/>
  <c r="AI463" i="6"/>
  <c r="AA464" i="6"/>
  <c r="AB464" i="6"/>
  <c r="AC464" i="6"/>
  <c r="AD464" i="6"/>
  <c r="AF464" i="6"/>
  <c r="AG464" i="6"/>
  <c r="AH464" i="6"/>
  <c r="AI464" i="6"/>
  <c r="AA465" i="6"/>
  <c r="AB465" i="6"/>
  <c r="AC465" i="6"/>
  <c r="AD465" i="6"/>
  <c r="AF465" i="6"/>
  <c r="AG465" i="6"/>
  <c r="AH465" i="6"/>
  <c r="AI465" i="6"/>
  <c r="AA466" i="6"/>
  <c r="AB466" i="6"/>
  <c r="AC466" i="6"/>
  <c r="AD466" i="6"/>
  <c r="AF466" i="6"/>
  <c r="AG466" i="6"/>
  <c r="AH466" i="6"/>
  <c r="AI466" i="6"/>
  <c r="AA467" i="6"/>
  <c r="AB467" i="6"/>
  <c r="AC467" i="6"/>
  <c r="AD467" i="6"/>
  <c r="AF467" i="6"/>
  <c r="AG467" i="6"/>
  <c r="AH467" i="6"/>
  <c r="AI467" i="6"/>
  <c r="AA468" i="6"/>
  <c r="AB468" i="6"/>
  <c r="AC468" i="6"/>
  <c r="AD468" i="6"/>
  <c r="AF468" i="6"/>
  <c r="AG468" i="6"/>
  <c r="AH468" i="6"/>
  <c r="AI468" i="6"/>
  <c r="AA469" i="6"/>
  <c r="AB469" i="6"/>
  <c r="AC469" i="6"/>
  <c r="AD469" i="6"/>
  <c r="AF469" i="6"/>
  <c r="AG469" i="6"/>
  <c r="AH469" i="6"/>
  <c r="AI469" i="6"/>
  <c r="AA470" i="6"/>
  <c r="AB470" i="6"/>
  <c r="AC470" i="6"/>
  <c r="AD470" i="6"/>
  <c r="AF470" i="6"/>
  <c r="AG470" i="6"/>
  <c r="AH470" i="6"/>
  <c r="AI470" i="6"/>
  <c r="AA471" i="6"/>
  <c r="AB471" i="6"/>
  <c r="AC471" i="6"/>
  <c r="AD471" i="6"/>
  <c r="AF471" i="6"/>
  <c r="AG471" i="6"/>
  <c r="AH471" i="6"/>
  <c r="AI471" i="6"/>
  <c r="AA472" i="6"/>
  <c r="AB472" i="6"/>
  <c r="AC472" i="6"/>
  <c r="AD472" i="6"/>
  <c r="AF472" i="6"/>
  <c r="AG472" i="6"/>
  <c r="AH472" i="6"/>
  <c r="AI472" i="6"/>
  <c r="AA473" i="6"/>
  <c r="AB473" i="6"/>
  <c r="AC473" i="6"/>
  <c r="AD473" i="6"/>
  <c r="AF473" i="6"/>
  <c r="AG473" i="6"/>
  <c r="AH473" i="6"/>
  <c r="AI473" i="6"/>
  <c r="AA474" i="6"/>
  <c r="AB474" i="6"/>
  <c r="AC474" i="6"/>
  <c r="AD474" i="6"/>
  <c r="AF474" i="6"/>
  <c r="AG474" i="6"/>
  <c r="AH474" i="6"/>
  <c r="AI474" i="6"/>
  <c r="AA475" i="6"/>
  <c r="AB475" i="6"/>
  <c r="AC475" i="6"/>
  <c r="AD475" i="6"/>
  <c r="AF475" i="6"/>
  <c r="AG475" i="6"/>
  <c r="AH475" i="6"/>
  <c r="AI475" i="6"/>
  <c r="AA476" i="6"/>
  <c r="AB476" i="6"/>
  <c r="AC476" i="6"/>
  <c r="AD476" i="6"/>
  <c r="AF476" i="6"/>
  <c r="AG476" i="6"/>
  <c r="AH476" i="6"/>
  <c r="AI476" i="6"/>
  <c r="AA477" i="6"/>
  <c r="AB477" i="6"/>
  <c r="AC477" i="6"/>
  <c r="AD477" i="6"/>
  <c r="AF477" i="6"/>
  <c r="AG477" i="6"/>
  <c r="AH477" i="6"/>
  <c r="AI477" i="6"/>
  <c r="AA478" i="6"/>
  <c r="AB478" i="6"/>
  <c r="AC478" i="6"/>
  <c r="AD478" i="6"/>
  <c r="AF478" i="6"/>
  <c r="AG478" i="6"/>
  <c r="AH478" i="6"/>
  <c r="AI478" i="6"/>
  <c r="AA479" i="6"/>
  <c r="AB479" i="6"/>
  <c r="AC479" i="6"/>
  <c r="AD479" i="6"/>
  <c r="AF479" i="6"/>
  <c r="AG479" i="6"/>
  <c r="AH479" i="6"/>
  <c r="AI479" i="6"/>
  <c r="AA480" i="6"/>
  <c r="AB480" i="6"/>
  <c r="AC480" i="6"/>
  <c r="AD480" i="6"/>
  <c r="AF480" i="6"/>
  <c r="AG480" i="6"/>
  <c r="AH480" i="6"/>
  <c r="AI480" i="6"/>
  <c r="AA481" i="6"/>
  <c r="AB481" i="6"/>
  <c r="AC481" i="6"/>
  <c r="AD481" i="6"/>
  <c r="AF481" i="6"/>
  <c r="AG481" i="6"/>
  <c r="AH481" i="6"/>
  <c r="AI481" i="6"/>
  <c r="AA482" i="6"/>
  <c r="AB482" i="6"/>
  <c r="AC482" i="6"/>
  <c r="AD482" i="6"/>
  <c r="AF482" i="6"/>
  <c r="AG482" i="6"/>
  <c r="AH482" i="6"/>
  <c r="AI482" i="6"/>
  <c r="AA483" i="6"/>
  <c r="AB483" i="6"/>
  <c r="AC483" i="6"/>
  <c r="AD483" i="6"/>
  <c r="AF483" i="6"/>
  <c r="AG483" i="6"/>
  <c r="AH483" i="6"/>
  <c r="AI483" i="6"/>
  <c r="AA484" i="6"/>
  <c r="AB484" i="6"/>
  <c r="AC484" i="6"/>
  <c r="AD484" i="6"/>
  <c r="AF484" i="6"/>
  <c r="AG484" i="6"/>
  <c r="AH484" i="6"/>
  <c r="AI484" i="6"/>
  <c r="AA485" i="6"/>
  <c r="AB485" i="6"/>
  <c r="AC485" i="6"/>
  <c r="AD485" i="6"/>
  <c r="AF485" i="6"/>
  <c r="AG485" i="6"/>
  <c r="AH485" i="6"/>
  <c r="AI485" i="6"/>
  <c r="AA486" i="6"/>
  <c r="AB486" i="6"/>
  <c r="AC486" i="6"/>
  <c r="AD486" i="6"/>
  <c r="AF486" i="6"/>
  <c r="AG486" i="6"/>
  <c r="AH486" i="6"/>
  <c r="AI486" i="6"/>
  <c r="AA487" i="6"/>
  <c r="AB487" i="6"/>
  <c r="AC487" i="6"/>
  <c r="AD487" i="6"/>
  <c r="AF487" i="6"/>
  <c r="AG487" i="6"/>
  <c r="AH487" i="6"/>
  <c r="AI487" i="6"/>
  <c r="AA488" i="6"/>
  <c r="AB488" i="6"/>
  <c r="AC488" i="6"/>
  <c r="AD488" i="6"/>
  <c r="AF488" i="6"/>
  <c r="AG488" i="6"/>
  <c r="AH488" i="6"/>
  <c r="AI488" i="6"/>
  <c r="AA489" i="6"/>
  <c r="AB489" i="6"/>
  <c r="AC489" i="6"/>
  <c r="AD489" i="6"/>
  <c r="AF489" i="6"/>
  <c r="AG489" i="6"/>
  <c r="AH489" i="6"/>
  <c r="AI489" i="6"/>
  <c r="AA490" i="6"/>
  <c r="AB490" i="6"/>
  <c r="AC490" i="6"/>
  <c r="AD490" i="6"/>
  <c r="AF490" i="6"/>
  <c r="AG490" i="6"/>
  <c r="AH490" i="6"/>
  <c r="AI490" i="6"/>
  <c r="AA491" i="6"/>
  <c r="AB491" i="6"/>
  <c r="AC491" i="6"/>
  <c r="AD491" i="6"/>
  <c r="AF491" i="6"/>
  <c r="AG491" i="6"/>
  <c r="AH491" i="6"/>
  <c r="AI491" i="6"/>
  <c r="AA492" i="6"/>
  <c r="AB492" i="6"/>
  <c r="AC492" i="6"/>
  <c r="AD492" i="6"/>
  <c r="AF492" i="6"/>
  <c r="AG492" i="6"/>
  <c r="AH492" i="6"/>
  <c r="AI492" i="6"/>
  <c r="AA493" i="6"/>
  <c r="AB493" i="6"/>
  <c r="AC493" i="6"/>
  <c r="AD493" i="6"/>
  <c r="AF493" i="6"/>
  <c r="AG493" i="6"/>
  <c r="AH493" i="6"/>
  <c r="AI493" i="6"/>
  <c r="AA494" i="6"/>
  <c r="AB494" i="6"/>
  <c r="AC494" i="6"/>
  <c r="AD494" i="6"/>
  <c r="AF494" i="6"/>
  <c r="AG494" i="6"/>
  <c r="AH494" i="6"/>
  <c r="AI494" i="6"/>
  <c r="AA495" i="6"/>
  <c r="AB495" i="6"/>
  <c r="AC495" i="6"/>
  <c r="AD495" i="6"/>
  <c r="AF495" i="6"/>
  <c r="AG495" i="6"/>
  <c r="AH495" i="6"/>
  <c r="AI495" i="6"/>
  <c r="AA496" i="6"/>
  <c r="AB496" i="6"/>
  <c r="AC496" i="6"/>
  <c r="AD496" i="6"/>
  <c r="AF496" i="6"/>
  <c r="AG496" i="6"/>
  <c r="AH496" i="6"/>
  <c r="AI496" i="6"/>
  <c r="AA497" i="6"/>
  <c r="AB497" i="6"/>
  <c r="AC497" i="6"/>
  <c r="AD497" i="6"/>
  <c r="AF497" i="6"/>
  <c r="AG497" i="6"/>
  <c r="AH497" i="6"/>
  <c r="AI497" i="6"/>
  <c r="AA498" i="6"/>
  <c r="AB498" i="6"/>
  <c r="AC498" i="6"/>
  <c r="AD498" i="6"/>
  <c r="AF498" i="6"/>
  <c r="AG498" i="6"/>
  <c r="AH498" i="6"/>
  <c r="AI498" i="6"/>
  <c r="AA499" i="6"/>
  <c r="AB499" i="6"/>
  <c r="AC499" i="6"/>
  <c r="AD499" i="6"/>
  <c r="AF499" i="6"/>
  <c r="AG499" i="6"/>
  <c r="AH499" i="6"/>
  <c r="AI499" i="6"/>
  <c r="AA500" i="6"/>
  <c r="AB500" i="6"/>
  <c r="AC500" i="6"/>
  <c r="AD500" i="6"/>
  <c r="AF500" i="6"/>
  <c r="AG500" i="6"/>
  <c r="AH500" i="6"/>
  <c r="AI500" i="6"/>
  <c r="AA501" i="6"/>
  <c r="AB501" i="6"/>
  <c r="AC501" i="6"/>
  <c r="AD501" i="6"/>
  <c r="AF501" i="6"/>
  <c r="AG501" i="6"/>
  <c r="AH501" i="6"/>
  <c r="AI501" i="6"/>
  <c r="AA502" i="6"/>
  <c r="AB502" i="6"/>
  <c r="AC502" i="6"/>
  <c r="AD502" i="6"/>
  <c r="AF502" i="6"/>
  <c r="AG502" i="6"/>
  <c r="AH502" i="6"/>
  <c r="AI502" i="6"/>
  <c r="AA503" i="6"/>
  <c r="AB503" i="6"/>
  <c r="AC503" i="6"/>
  <c r="AD503" i="6"/>
  <c r="AF503" i="6"/>
  <c r="AG503" i="6"/>
  <c r="AH503" i="6"/>
  <c r="AI503" i="6"/>
  <c r="AA504" i="6"/>
  <c r="AB504" i="6"/>
  <c r="AC504" i="6"/>
  <c r="AD504" i="6"/>
  <c r="AF504" i="6"/>
  <c r="AG504" i="6"/>
  <c r="AH504" i="6"/>
  <c r="AI504" i="6"/>
  <c r="AA505" i="6"/>
  <c r="AB505" i="6"/>
  <c r="AC505" i="6"/>
  <c r="AD505" i="6"/>
  <c r="AF505" i="6"/>
  <c r="AG505" i="6"/>
  <c r="AH505" i="6"/>
  <c r="AI505" i="6"/>
  <c r="AA506" i="6"/>
  <c r="AB506" i="6"/>
  <c r="AC506" i="6"/>
  <c r="AD506" i="6"/>
  <c r="AF506" i="6"/>
  <c r="AG506" i="6"/>
  <c r="AH506" i="6"/>
  <c r="AI506" i="6"/>
  <c r="AA507" i="6"/>
  <c r="AB507" i="6"/>
  <c r="AC507" i="6"/>
  <c r="AD507" i="6"/>
  <c r="AF507" i="6"/>
  <c r="AG507" i="6"/>
  <c r="AH507" i="6"/>
  <c r="AI507" i="6"/>
  <c r="AA508" i="6"/>
  <c r="AB508" i="6"/>
  <c r="AC508" i="6"/>
  <c r="AD508" i="6"/>
  <c r="AF508" i="6"/>
  <c r="AG508" i="6"/>
  <c r="AH508" i="6"/>
  <c r="AI508" i="6"/>
  <c r="AA509" i="6"/>
  <c r="AB509" i="6"/>
  <c r="AC509" i="6"/>
  <c r="AD509" i="6"/>
  <c r="AF509" i="6"/>
  <c r="AG509" i="6"/>
  <c r="AH509" i="6"/>
  <c r="AI509" i="6"/>
  <c r="AA510" i="6"/>
  <c r="AB510" i="6"/>
  <c r="AC510" i="6"/>
  <c r="AD510" i="6"/>
  <c r="AF510" i="6"/>
  <c r="AG510" i="6"/>
  <c r="AH510" i="6"/>
  <c r="AI510" i="6"/>
  <c r="AA511" i="6"/>
  <c r="AB511" i="6"/>
  <c r="AC511" i="6"/>
  <c r="AD511" i="6"/>
  <c r="AF511" i="6"/>
  <c r="AG511" i="6"/>
  <c r="AH511" i="6"/>
  <c r="AI511" i="6"/>
  <c r="AA512" i="6"/>
  <c r="AB512" i="6"/>
  <c r="AC512" i="6"/>
  <c r="AD512" i="6"/>
  <c r="AF512" i="6"/>
  <c r="AG512" i="6"/>
  <c r="AH512" i="6"/>
  <c r="AI512" i="6"/>
  <c r="AA513" i="6"/>
  <c r="AB513" i="6"/>
  <c r="AC513" i="6"/>
  <c r="AD513" i="6"/>
  <c r="AF513" i="6"/>
  <c r="AG513" i="6"/>
  <c r="AH513" i="6"/>
  <c r="AI513" i="6"/>
  <c r="AA514" i="6"/>
  <c r="AB514" i="6"/>
  <c r="AC514" i="6"/>
  <c r="AD514" i="6"/>
  <c r="AF514" i="6"/>
  <c r="AG514" i="6"/>
  <c r="AH514" i="6"/>
  <c r="AI514" i="6"/>
  <c r="AA515" i="6"/>
  <c r="AB515" i="6"/>
  <c r="AC515" i="6"/>
  <c r="AD515" i="6"/>
  <c r="AF515" i="6"/>
  <c r="AG515" i="6"/>
  <c r="AH515" i="6"/>
  <c r="AI515" i="6"/>
  <c r="AA516" i="6"/>
  <c r="AB516" i="6"/>
  <c r="AC516" i="6"/>
  <c r="AD516" i="6"/>
  <c r="AF516" i="6"/>
  <c r="AG516" i="6"/>
  <c r="AH516" i="6"/>
  <c r="AI516" i="6"/>
  <c r="AA517" i="6"/>
  <c r="AB517" i="6"/>
  <c r="AC517" i="6"/>
  <c r="AD517" i="6"/>
  <c r="AF517" i="6"/>
  <c r="AG517" i="6"/>
  <c r="AH517" i="6"/>
  <c r="AI517" i="6"/>
  <c r="AA518" i="6"/>
  <c r="AB518" i="6"/>
  <c r="AC518" i="6"/>
  <c r="AD518" i="6"/>
  <c r="AF518" i="6"/>
  <c r="AG518" i="6"/>
  <c r="AH518" i="6"/>
  <c r="AI518" i="6"/>
  <c r="AA519" i="6"/>
  <c r="AB519" i="6"/>
  <c r="AC519" i="6"/>
  <c r="AD519" i="6"/>
  <c r="AF519" i="6"/>
  <c r="AG519" i="6"/>
  <c r="AH519" i="6"/>
  <c r="AI519" i="6"/>
  <c r="AA520" i="6"/>
  <c r="AB520" i="6"/>
  <c r="AC520" i="6"/>
  <c r="AD520" i="6"/>
  <c r="AF520" i="6"/>
  <c r="AG520" i="6"/>
  <c r="AH520" i="6"/>
  <c r="AI520" i="6"/>
  <c r="AA521" i="6"/>
  <c r="AB521" i="6"/>
  <c r="AC521" i="6"/>
  <c r="AD521" i="6"/>
  <c r="AF521" i="6"/>
  <c r="AG521" i="6"/>
  <c r="AH521" i="6"/>
  <c r="AI521" i="6"/>
  <c r="AA522" i="6"/>
  <c r="AB522" i="6"/>
  <c r="AC522" i="6"/>
  <c r="AD522" i="6"/>
  <c r="AF522" i="6"/>
  <c r="AG522" i="6"/>
  <c r="AH522" i="6"/>
  <c r="AI522" i="6"/>
  <c r="AA523" i="6"/>
  <c r="AB523" i="6"/>
  <c r="AC523" i="6"/>
  <c r="AD523" i="6"/>
  <c r="AF523" i="6"/>
  <c r="AG523" i="6"/>
  <c r="AH523" i="6"/>
  <c r="AI523" i="6"/>
  <c r="AA524" i="6"/>
  <c r="AB524" i="6"/>
  <c r="AC524" i="6"/>
  <c r="AD524" i="6"/>
  <c r="AF524" i="6"/>
  <c r="AG524" i="6"/>
  <c r="AH524" i="6"/>
  <c r="AI524" i="6"/>
  <c r="AA525" i="6"/>
  <c r="AB525" i="6"/>
  <c r="AC525" i="6"/>
  <c r="AD525" i="6"/>
  <c r="AF525" i="6"/>
  <c r="AG525" i="6"/>
  <c r="AH525" i="6"/>
  <c r="AI525" i="6"/>
  <c r="AA526" i="6"/>
  <c r="AB526" i="6"/>
  <c r="AC526" i="6"/>
  <c r="AD526" i="6"/>
  <c r="AF526" i="6"/>
  <c r="AG526" i="6"/>
  <c r="AH526" i="6"/>
  <c r="AI526" i="6"/>
  <c r="AA527" i="6"/>
  <c r="AB527" i="6"/>
  <c r="AC527" i="6"/>
  <c r="AD527" i="6"/>
  <c r="AF527" i="6"/>
  <c r="AG527" i="6"/>
  <c r="AH527" i="6"/>
  <c r="AI527" i="6"/>
  <c r="AA528" i="6"/>
  <c r="AB528" i="6"/>
  <c r="AC528" i="6"/>
  <c r="AD528" i="6"/>
  <c r="AF528" i="6"/>
  <c r="AG528" i="6"/>
  <c r="AH528" i="6"/>
  <c r="AI528" i="6"/>
  <c r="AA529" i="6"/>
  <c r="AB529" i="6"/>
  <c r="AC529" i="6"/>
  <c r="AD529" i="6"/>
  <c r="AF529" i="6"/>
  <c r="AG529" i="6"/>
  <c r="AH529" i="6"/>
  <c r="AI529" i="6"/>
  <c r="AA530" i="6"/>
  <c r="AB530" i="6"/>
  <c r="AC530" i="6"/>
  <c r="AD530" i="6"/>
  <c r="AF530" i="6"/>
  <c r="AG530" i="6"/>
  <c r="AH530" i="6"/>
  <c r="AI530" i="6"/>
  <c r="AA531" i="6"/>
  <c r="AB531" i="6"/>
  <c r="AC531" i="6"/>
  <c r="AD531" i="6"/>
  <c r="AF531" i="6"/>
  <c r="AG531" i="6"/>
  <c r="AH531" i="6"/>
  <c r="AI531" i="6"/>
  <c r="AA532" i="6"/>
  <c r="AB532" i="6"/>
  <c r="AC532" i="6"/>
  <c r="AD532" i="6"/>
  <c r="AF532" i="6"/>
  <c r="AG532" i="6"/>
  <c r="AH532" i="6"/>
  <c r="AI532" i="6"/>
  <c r="AA533" i="6"/>
  <c r="AB533" i="6"/>
  <c r="AC533" i="6"/>
  <c r="AD533" i="6"/>
  <c r="AF533" i="6"/>
  <c r="AG533" i="6"/>
  <c r="AH533" i="6"/>
  <c r="AI533" i="6"/>
  <c r="AA534" i="6"/>
  <c r="AB534" i="6"/>
  <c r="AC534" i="6"/>
  <c r="AD534" i="6"/>
  <c r="AF534" i="6"/>
  <c r="AG534" i="6"/>
  <c r="AH534" i="6"/>
  <c r="AI534" i="6"/>
  <c r="AA535" i="6"/>
  <c r="AB535" i="6"/>
  <c r="AC535" i="6"/>
  <c r="AD535" i="6"/>
  <c r="AF535" i="6"/>
  <c r="AG535" i="6"/>
  <c r="AH535" i="6"/>
  <c r="AI535" i="6"/>
  <c r="AA536" i="6"/>
  <c r="AB536" i="6"/>
  <c r="AC536" i="6"/>
  <c r="AD536" i="6"/>
  <c r="AF536" i="6"/>
  <c r="AG536" i="6"/>
  <c r="AH536" i="6"/>
  <c r="AI536" i="6"/>
  <c r="AA537" i="6"/>
  <c r="AB537" i="6"/>
  <c r="AC537" i="6"/>
  <c r="AD537" i="6"/>
  <c r="AF537" i="6"/>
  <c r="AG537" i="6"/>
  <c r="AH537" i="6"/>
  <c r="AI537" i="6"/>
  <c r="AA538" i="6"/>
  <c r="AB538" i="6"/>
  <c r="AC538" i="6"/>
  <c r="AD538" i="6"/>
  <c r="AF538" i="6"/>
  <c r="AG538" i="6"/>
  <c r="AH538" i="6"/>
  <c r="AI538" i="6"/>
  <c r="AG11" i="6"/>
  <c r="AH11" i="6"/>
  <c r="AI11" i="6"/>
  <c r="AD11" i="6"/>
  <c r="AC11" i="6"/>
  <c r="AB11" i="6"/>
  <c r="BI525" i="6" l="1"/>
  <c r="BI515" i="6"/>
  <c r="BI510" i="6"/>
  <c r="BI490" i="6"/>
  <c r="BI425" i="6"/>
  <c r="BI420" i="6"/>
  <c r="BI405" i="6"/>
  <c r="BI400" i="6"/>
  <c r="BI395" i="6"/>
  <c r="BH538" i="6"/>
  <c r="BH533" i="6"/>
  <c r="BH528" i="6"/>
  <c r="BH523" i="6"/>
  <c r="BH518" i="6"/>
  <c r="BH513" i="6"/>
  <c r="BH508" i="6"/>
  <c r="BH503" i="6"/>
  <c r="BH498" i="6"/>
  <c r="BH493" i="6"/>
  <c r="BH488" i="6"/>
  <c r="BH483" i="6"/>
  <c r="BM483" i="6" s="1"/>
  <c r="BH478" i="6"/>
  <c r="BH473" i="6"/>
  <c r="BH468" i="6"/>
  <c r="BH463" i="6"/>
  <c r="BH458" i="6"/>
  <c r="BH453" i="6"/>
  <c r="BH448" i="6"/>
  <c r="BH443" i="6"/>
  <c r="BH438" i="6"/>
  <c r="BH433" i="6"/>
  <c r="BH428" i="6"/>
  <c r="BH423" i="6"/>
  <c r="BH418" i="6"/>
  <c r="BH413" i="6"/>
  <c r="BH408" i="6"/>
  <c r="BH403" i="6"/>
  <c r="BH398" i="6"/>
  <c r="BH393" i="6"/>
  <c r="BH383" i="6"/>
  <c r="BH378" i="6"/>
  <c r="AU147" i="6"/>
  <c r="BI530" i="6"/>
  <c r="BN530" i="6" s="1"/>
  <c r="BI520" i="6"/>
  <c r="BI495" i="6"/>
  <c r="BI485" i="6"/>
  <c r="BI480" i="6"/>
  <c r="BI470" i="6"/>
  <c r="BI460" i="6"/>
  <c r="BI440" i="6"/>
  <c r="BI390" i="6"/>
  <c r="BI380" i="6"/>
  <c r="AP146" i="6"/>
  <c r="BH146" i="6"/>
  <c r="AU146" i="6"/>
  <c r="AW146" i="6" s="1"/>
  <c r="AQ146" i="6"/>
  <c r="BI146" i="6"/>
  <c r="BN146" i="6" s="1"/>
  <c r="AV146" i="6"/>
  <c r="BI535" i="6"/>
  <c r="BI505" i="6"/>
  <c r="BI475" i="6"/>
  <c r="BI450" i="6"/>
  <c r="BI445" i="6"/>
  <c r="BI435" i="6"/>
  <c r="BN435" i="6" s="1"/>
  <c r="BI415" i="6"/>
  <c r="BI385" i="6"/>
  <c r="AV147" i="6"/>
  <c r="BI500" i="6"/>
  <c r="BI465" i="6"/>
  <c r="BI455" i="6"/>
  <c r="BI430" i="6"/>
  <c r="BI410" i="6"/>
  <c r="AZ147" i="6"/>
  <c r="BB147" i="6" s="1"/>
  <c r="AQ533" i="6"/>
  <c r="AQ493" i="6"/>
  <c r="AQ483" i="6"/>
  <c r="AQ428" i="6"/>
  <c r="AP371" i="6"/>
  <c r="AP366" i="6"/>
  <c r="AQ188" i="6"/>
  <c r="BH163" i="6"/>
  <c r="BI160" i="6"/>
  <c r="BH158" i="6"/>
  <c r="BI155" i="6"/>
  <c r="BH153" i="6"/>
  <c r="BI150" i="6"/>
  <c r="BH148" i="6"/>
  <c r="BH145" i="6"/>
  <c r="BI142" i="6"/>
  <c r="BH140" i="6"/>
  <c r="BI137" i="6"/>
  <c r="BH135" i="6"/>
  <c r="BI132" i="6"/>
  <c r="BH130" i="6"/>
  <c r="BI127" i="6"/>
  <c r="BH125" i="6"/>
  <c r="BI122" i="6"/>
  <c r="BH120" i="6"/>
  <c r="BI117" i="6"/>
  <c r="BH115" i="6"/>
  <c r="BI112" i="6"/>
  <c r="BH110" i="6"/>
  <c r="BI107" i="6"/>
  <c r="BH105" i="6"/>
  <c r="BI102" i="6"/>
  <c r="BH100" i="6"/>
  <c r="BI97" i="6"/>
  <c r="BN97" i="6" s="1"/>
  <c r="BH95" i="6"/>
  <c r="BI92" i="6"/>
  <c r="BH90" i="6"/>
  <c r="BI87" i="6"/>
  <c r="BH85" i="6"/>
  <c r="BI82" i="6"/>
  <c r="BH80" i="6"/>
  <c r="BI77" i="6"/>
  <c r="BN77" i="6" s="1"/>
  <c r="BH75" i="6"/>
  <c r="BI72" i="6"/>
  <c r="BH70" i="6"/>
  <c r="BI67" i="6"/>
  <c r="BH65" i="6"/>
  <c r="BI62" i="6"/>
  <c r="BH60" i="6"/>
  <c r="BI57" i="6"/>
  <c r="BH55" i="6"/>
  <c r="BI52" i="6"/>
  <c r="BH50" i="6"/>
  <c r="BI47" i="6"/>
  <c r="AP27" i="6"/>
  <c r="BI536" i="6"/>
  <c r="BH534" i="6"/>
  <c r="BI531" i="6"/>
  <c r="BH529" i="6"/>
  <c r="BI526" i="6"/>
  <c r="BH524" i="6"/>
  <c r="BI521" i="6"/>
  <c r="BH519" i="6"/>
  <c r="BI516" i="6"/>
  <c r="BH514" i="6"/>
  <c r="BI511" i="6"/>
  <c r="BH509" i="6"/>
  <c r="BI506" i="6"/>
  <c r="BH504" i="6"/>
  <c r="BI501" i="6"/>
  <c r="BH499" i="6"/>
  <c r="BI496" i="6"/>
  <c r="BH494" i="6"/>
  <c r="BI491" i="6"/>
  <c r="BH489" i="6"/>
  <c r="BI486" i="6"/>
  <c r="BH484" i="6"/>
  <c r="BI481" i="6"/>
  <c r="BH479" i="6"/>
  <c r="BI476" i="6"/>
  <c r="BH474" i="6"/>
  <c r="BI471" i="6"/>
  <c r="BH469" i="6"/>
  <c r="BI466" i="6"/>
  <c r="BH464" i="6"/>
  <c r="BI461" i="6"/>
  <c r="BH459" i="6"/>
  <c r="BI456" i="6"/>
  <c r="BH454" i="6"/>
  <c r="BI451" i="6"/>
  <c r="BH449" i="6"/>
  <c r="BI446" i="6"/>
  <c r="BH444" i="6"/>
  <c r="BI441" i="6"/>
  <c r="BH439" i="6"/>
  <c r="BI436" i="6"/>
  <c r="BH434" i="6"/>
  <c r="BI431" i="6"/>
  <c r="BH429" i="6"/>
  <c r="BI426" i="6"/>
  <c r="BH424" i="6"/>
  <c r="BI421" i="6"/>
  <c r="BH419" i="6"/>
  <c r="BI416" i="6"/>
  <c r="BH414" i="6"/>
  <c r="BI411" i="6"/>
  <c r="BH409" i="6"/>
  <c r="BI406" i="6"/>
  <c r="BH404" i="6"/>
  <c r="BI401" i="6"/>
  <c r="BH399" i="6"/>
  <c r="BI396" i="6"/>
  <c r="BH394" i="6"/>
  <c r="BI391" i="6"/>
  <c r="BN391" i="6" s="1"/>
  <c r="BH389" i="6"/>
  <c r="BI386" i="6"/>
  <c r="BH384" i="6"/>
  <c r="BI381" i="6"/>
  <c r="BH379" i="6"/>
  <c r="BI376" i="6"/>
  <c r="BH374" i="6"/>
  <c r="BI371" i="6"/>
  <c r="BN371" i="6" s="1"/>
  <c r="BH369" i="6"/>
  <c r="BI366" i="6"/>
  <c r="BH364" i="6"/>
  <c r="BI361" i="6"/>
  <c r="BH359" i="6"/>
  <c r="BI356" i="6"/>
  <c r="BH354" i="6"/>
  <c r="BI351" i="6"/>
  <c r="BN351" i="6" s="1"/>
  <c r="BH349" i="6"/>
  <c r="BI346" i="6"/>
  <c r="BH344" i="6"/>
  <c r="BI341" i="6"/>
  <c r="BH339" i="6"/>
  <c r="BI336" i="6"/>
  <c r="BH334" i="6"/>
  <c r="BI331" i="6"/>
  <c r="BN331" i="6" s="1"/>
  <c r="BH329" i="6"/>
  <c r="BI326" i="6"/>
  <c r="BH324" i="6"/>
  <c r="BI321" i="6"/>
  <c r="BH319" i="6"/>
  <c r="BI316" i="6"/>
  <c r="BH314" i="6"/>
  <c r="AQ446" i="6"/>
  <c r="AQ411" i="6"/>
  <c r="AQ406" i="6"/>
  <c r="AQ351" i="6"/>
  <c r="AQ326" i="6"/>
  <c r="AP309" i="6"/>
  <c r="AQ251" i="6"/>
  <c r="AP234" i="6"/>
  <c r="AP209" i="6"/>
  <c r="AQ201" i="6"/>
  <c r="AP184" i="6"/>
  <c r="AQ176" i="6"/>
  <c r="AQ151" i="6"/>
  <c r="AP121" i="6"/>
  <c r="AP46" i="6"/>
  <c r="BI311" i="6"/>
  <c r="BH309" i="6"/>
  <c r="BI306" i="6"/>
  <c r="BH304" i="6"/>
  <c r="BI301" i="6"/>
  <c r="BH299" i="6"/>
  <c r="BI296" i="6"/>
  <c r="BH294" i="6"/>
  <c r="BI291" i="6"/>
  <c r="BH289" i="6"/>
  <c r="BM289" i="6" s="1"/>
  <c r="BI286" i="6"/>
  <c r="BH284" i="6"/>
  <c r="BI281" i="6"/>
  <c r="BH279" i="6"/>
  <c r="BI276" i="6"/>
  <c r="BH274" i="6"/>
  <c r="BI271" i="6"/>
  <c r="BH269" i="6"/>
  <c r="BI266" i="6"/>
  <c r="BH264" i="6"/>
  <c r="BI261" i="6"/>
  <c r="BH259" i="6"/>
  <c r="BI256" i="6"/>
  <c r="BH254" i="6"/>
  <c r="BI251" i="6"/>
  <c r="BH249" i="6"/>
  <c r="BI246" i="6"/>
  <c r="BH244" i="6"/>
  <c r="BI241" i="6"/>
  <c r="BH239" i="6"/>
  <c r="BI236" i="6"/>
  <c r="BH234" i="6"/>
  <c r="BI231" i="6"/>
  <c r="BH229" i="6"/>
  <c r="BI226" i="6"/>
  <c r="BH224" i="6"/>
  <c r="BI221" i="6"/>
  <c r="BH219" i="6"/>
  <c r="BI216" i="6"/>
  <c r="BH214" i="6"/>
  <c r="BI211" i="6"/>
  <c r="BH209" i="6"/>
  <c r="BI206" i="6"/>
  <c r="BH204" i="6"/>
  <c r="BI201" i="6"/>
  <c r="BH199" i="6"/>
  <c r="BI196" i="6"/>
  <c r="BH194" i="6"/>
  <c r="BI191" i="6"/>
  <c r="BN191" i="6" s="1"/>
  <c r="BH189" i="6"/>
  <c r="BI186" i="6"/>
  <c r="BH184" i="6"/>
  <c r="BI181" i="6"/>
  <c r="BH179" i="6"/>
  <c r="BI176" i="6"/>
  <c r="BH174" i="6"/>
  <c r="BI171" i="6"/>
  <c r="BH169" i="6"/>
  <c r="BM169" i="6" s="1"/>
  <c r="BI166" i="6"/>
  <c r="BH164" i="6"/>
  <c r="BI161" i="6"/>
  <c r="BH159" i="6"/>
  <c r="BI156" i="6"/>
  <c r="BH154" i="6"/>
  <c r="BI151" i="6"/>
  <c r="BH149" i="6"/>
  <c r="BI143" i="6"/>
  <c r="BH141" i="6"/>
  <c r="BI138" i="6"/>
  <c r="BH136" i="6"/>
  <c r="BI133" i="6"/>
  <c r="BH131" i="6"/>
  <c r="BI128" i="6"/>
  <c r="BH126" i="6"/>
  <c r="BI123" i="6"/>
  <c r="BH121" i="6"/>
  <c r="BI118" i="6"/>
  <c r="BH116" i="6"/>
  <c r="BI113" i="6"/>
  <c r="BH111" i="6"/>
  <c r="BI108" i="6"/>
  <c r="BH106" i="6"/>
  <c r="BI103" i="6"/>
  <c r="BH101" i="6"/>
  <c r="BI98" i="6"/>
  <c r="BH217" i="6"/>
  <c r="BH207" i="6"/>
  <c r="BI204" i="6"/>
  <c r="BH202" i="6"/>
  <c r="BI199" i="6"/>
  <c r="BH167" i="6"/>
  <c r="BH162" i="6"/>
  <c r="BH157" i="6"/>
  <c r="BI154" i="6"/>
  <c r="BH152" i="6"/>
  <c r="BI149" i="6"/>
  <c r="BI141" i="6"/>
  <c r="BH139" i="6"/>
  <c r="BH134" i="6"/>
  <c r="BI131" i="6"/>
  <c r="BI126" i="6"/>
  <c r="BH124" i="6"/>
  <c r="BH388" i="6"/>
  <c r="BH11" i="6"/>
  <c r="BI375" i="6"/>
  <c r="BN375" i="6" s="1"/>
  <c r="BH373" i="6"/>
  <c r="BI370" i="6"/>
  <c r="BH368" i="6"/>
  <c r="BI365" i="6"/>
  <c r="BH363" i="6"/>
  <c r="BI360" i="6"/>
  <c r="BH358" i="6"/>
  <c r="BI355" i="6"/>
  <c r="BN355" i="6" s="1"/>
  <c r="BH353" i="6"/>
  <c r="BI350" i="6"/>
  <c r="BH348" i="6"/>
  <c r="BI345" i="6"/>
  <c r="BH343" i="6"/>
  <c r="BI340" i="6"/>
  <c r="BH338" i="6"/>
  <c r="BI335" i="6"/>
  <c r="BN335" i="6" s="1"/>
  <c r="BH333" i="6"/>
  <c r="BI330" i="6"/>
  <c r="BH328" i="6"/>
  <c r="BI325" i="6"/>
  <c r="BH323" i="6"/>
  <c r="BI320" i="6"/>
  <c r="BH318" i="6"/>
  <c r="BI315" i="6"/>
  <c r="BH313" i="6"/>
  <c r="BM313" i="6" s="1"/>
  <c r="BI310" i="6"/>
  <c r="BH308" i="6"/>
  <c r="BI305" i="6"/>
  <c r="BH303" i="6"/>
  <c r="BI300" i="6"/>
  <c r="BH298" i="6"/>
  <c r="BI295" i="6"/>
  <c r="BH293" i="6"/>
  <c r="BI290" i="6"/>
  <c r="BH288" i="6"/>
  <c r="BI285" i="6"/>
  <c r="BH283" i="6"/>
  <c r="BI280" i="6"/>
  <c r="BH278" i="6"/>
  <c r="BI275" i="6"/>
  <c r="BH273" i="6"/>
  <c r="BI270" i="6"/>
  <c r="BH268" i="6"/>
  <c r="BI265" i="6"/>
  <c r="BH263" i="6"/>
  <c r="BI260" i="6"/>
  <c r="BH258" i="6"/>
  <c r="BI255" i="6"/>
  <c r="BH253" i="6"/>
  <c r="BI250" i="6"/>
  <c r="BH248" i="6"/>
  <c r="BI245" i="6"/>
  <c r="BH243" i="6"/>
  <c r="BI240" i="6"/>
  <c r="BH238" i="6"/>
  <c r="BI235" i="6"/>
  <c r="BH233" i="6"/>
  <c r="BI230" i="6"/>
  <c r="BH228" i="6"/>
  <c r="BI225" i="6"/>
  <c r="BH223" i="6"/>
  <c r="BI220" i="6"/>
  <c r="BH218" i="6"/>
  <c r="BM218" i="6" s="1"/>
  <c r="BI215" i="6"/>
  <c r="BH213" i="6"/>
  <c r="BI210" i="6"/>
  <c r="BH208" i="6"/>
  <c r="BI205" i="6"/>
  <c r="BH203" i="6"/>
  <c r="BI200" i="6"/>
  <c r="BH198" i="6"/>
  <c r="BI195" i="6"/>
  <c r="BH193" i="6"/>
  <c r="BI190" i="6"/>
  <c r="BH188" i="6"/>
  <c r="BI185" i="6"/>
  <c r="BH183" i="6"/>
  <c r="BI180" i="6"/>
  <c r="BH178" i="6"/>
  <c r="BI175" i="6"/>
  <c r="BH173" i="6"/>
  <c r="BI170" i="6"/>
  <c r="BH168" i="6"/>
  <c r="BI165" i="6"/>
  <c r="BH537" i="6"/>
  <c r="BI534" i="6"/>
  <c r="BH532" i="6"/>
  <c r="BI529" i="6"/>
  <c r="BH527" i="6"/>
  <c r="BM527" i="6" s="1"/>
  <c r="BI524" i="6"/>
  <c r="BH522" i="6"/>
  <c r="BI519" i="6"/>
  <c r="BH517" i="6"/>
  <c r="BI514" i="6"/>
  <c r="BH512" i="6"/>
  <c r="BI509" i="6"/>
  <c r="BH507" i="6"/>
  <c r="BM507" i="6" s="1"/>
  <c r="BI504" i="6"/>
  <c r="BH502" i="6"/>
  <c r="BI499" i="6"/>
  <c r="BH497" i="6"/>
  <c r="BI494" i="6"/>
  <c r="BH492" i="6"/>
  <c r="BI489" i="6"/>
  <c r="BH487" i="6"/>
  <c r="BM487" i="6" s="1"/>
  <c r="BI484" i="6"/>
  <c r="BH482" i="6"/>
  <c r="BI479" i="6"/>
  <c r="BH477" i="6"/>
  <c r="BI474" i="6"/>
  <c r="BH472" i="6"/>
  <c r="BI469" i="6"/>
  <c r="BH467" i="6"/>
  <c r="BI464" i="6"/>
  <c r="BH462" i="6"/>
  <c r="BI459" i="6"/>
  <c r="BH457" i="6"/>
  <c r="BI454" i="6"/>
  <c r="BH452" i="6"/>
  <c r="BM452" i="6" s="1"/>
  <c r="BI449" i="6"/>
  <c r="BH447" i="6"/>
  <c r="BI444" i="6"/>
  <c r="BI537" i="6"/>
  <c r="BH535" i="6"/>
  <c r="BI532" i="6"/>
  <c r="BH530" i="6"/>
  <c r="BI527" i="6"/>
  <c r="BN527" i="6" s="1"/>
  <c r="BH525" i="6"/>
  <c r="BI522" i="6"/>
  <c r="BH520" i="6"/>
  <c r="BI517" i="6"/>
  <c r="BH515" i="6"/>
  <c r="BI512" i="6"/>
  <c r="BH510" i="6"/>
  <c r="BI507" i="6"/>
  <c r="BH505" i="6"/>
  <c r="BI502" i="6"/>
  <c r="BH500" i="6"/>
  <c r="BI497" i="6"/>
  <c r="BN497" i="6" s="1"/>
  <c r="BH495" i="6"/>
  <c r="BI492" i="6"/>
  <c r="BN492" i="6" s="1"/>
  <c r="BH490" i="6"/>
  <c r="BI487" i="6"/>
  <c r="BH485" i="6"/>
  <c r="BI482" i="6"/>
  <c r="BH480" i="6"/>
  <c r="BI477" i="6"/>
  <c r="BN477" i="6" s="1"/>
  <c r="BH475" i="6"/>
  <c r="BI472" i="6"/>
  <c r="BH470" i="6"/>
  <c r="BI467" i="6"/>
  <c r="BH465" i="6"/>
  <c r="BI462" i="6"/>
  <c r="BN462" i="6" s="1"/>
  <c r="BH460" i="6"/>
  <c r="BI457" i="6"/>
  <c r="BH455" i="6"/>
  <c r="BI452" i="6"/>
  <c r="BH450" i="6"/>
  <c r="BI447" i="6"/>
  <c r="BH445" i="6"/>
  <c r="BI442" i="6"/>
  <c r="BH440" i="6"/>
  <c r="BI437" i="6"/>
  <c r="BI538" i="6"/>
  <c r="BH536" i="6"/>
  <c r="BI533" i="6"/>
  <c r="BH531" i="6"/>
  <c r="AQ429" i="6"/>
  <c r="BH442" i="6"/>
  <c r="BI439" i="6"/>
  <c r="BH437" i="6"/>
  <c r="BI434" i="6"/>
  <c r="BH432" i="6"/>
  <c r="BI429" i="6"/>
  <c r="BH427" i="6"/>
  <c r="BI424" i="6"/>
  <c r="BH422" i="6"/>
  <c r="BM422" i="6" s="1"/>
  <c r="BI419" i="6"/>
  <c r="BH417" i="6"/>
  <c r="BI414" i="6"/>
  <c r="BH412" i="6"/>
  <c r="BI409" i="6"/>
  <c r="BH407" i="6"/>
  <c r="BI404" i="6"/>
  <c r="BH402" i="6"/>
  <c r="BM402" i="6" s="1"/>
  <c r="BI399" i="6"/>
  <c r="BH397" i="6"/>
  <c r="BI394" i="6"/>
  <c r="BH392" i="6"/>
  <c r="BI389" i="6"/>
  <c r="BH387" i="6"/>
  <c r="BI384" i="6"/>
  <c r="BH382" i="6"/>
  <c r="BM382" i="6" s="1"/>
  <c r="BI379" i="6"/>
  <c r="BH377" i="6"/>
  <c r="BI374" i="6"/>
  <c r="BH372" i="6"/>
  <c r="BI369" i="6"/>
  <c r="BH367" i="6"/>
  <c r="BI364" i="6"/>
  <c r="BH362" i="6"/>
  <c r="BI359" i="6"/>
  <c r="BH357" i="6"/>
  <c r="BI354" i="6"/>
  <c r="BH352" i="6"/>
  <c r="BI349" i="6"/>
  <c r="BH347" i="6"/>
  <c r="BM347" i="6" s="1"/>
  <c r="BI344" i="6"/>
  <c r="BH342" i="6"/>
  <c r="BI339" i="6"/>
  <c r="BH337" i="6"/>
  <c r="BI334" i="6"/>
  <c r="BH332" i="6"/>
  <c r="BI329" i="6"/>
  <c r="BH327" i="6"/>
  <c r="BM327" i="6" s="1"/>
  <c r="BI324" i="6"/>
  <c r="BH322" i="6"/>
  <c r="BJ322" i="6" s="1"/>
  <c r="BI319" i="6"/>
  <c r="BH317" i="6"/>
  <c r="BI314" i="6"/>
  <c r="BH312" i="6"/>
  <c r="BI309" i="6"/>
  <c r="BH307" i="6"/>
  <c r="BM307" i="6" s="1"/>
  <c r="BI304" i="6"/>
  <c r="BH302" i="6"/>
  <c r="BI299" i="6"/>
  <c r="BH297" i="6"/>
  <c r="BI294" i="6"/>
  <c r="BH292" i="6"/>
  <c r="BI289" i="6"/>
  <c r="BH287" i="6"/>
  <c r="BM287" i="6" s="1"/>
  <c r="BI284" i="6"/>
  <c r="BH282" i="6"/>
  <c r="BI279" i="6"/>
  <c r="BH277" i="6"/>
  <c r="BI274" i="6"/>
  <c r="BH272" i="6"/>
  <c r="BI269" i="6"/>
  <c r="BH267" i="6"/>
  <c r="BI264" i="6"/>
  <c r="BH262" i="6"/>
  <c r="BI259" i="6"/>
  <c r="BH257" i="6"/>
  <c r="BI254" i="6"/>
  <c r="BH252" i="6"/>
  <c r="BI249" i="6"/>
  <c r="BH247" i="6"/>
  <c r="BI244" i="6"/>
  <c r="BN244" i="6" s="1"/>
  <c r="BH242" i="6"/>
  <c r="BI239" i="6"/>
  <c r="BH237" i="6"/>
  <c r="BI234" i="6"/>
  <c r="BH232" i="6"/>
  <c r="BM232" i="6" s="1"/>
  <c r="BH45" i="6"/>
  <c r="BI42" i="6"/>
  <c r="BH40" i="6"/>
  <c r="BI37" i="6"/>
  <c r="BH35" i="6"/>
  <c r="BI32" i="6"/>
  <c r="BH30" i="6"/>
  <c r="BI27" i="6"/>
  <c r="BH25" i="6"/>
  <c r="BI22" i="6"/>
  <c r="BH20" i="6"/>
  <c r="BM20" i="6" s="1"/>
  <c r="BI17" i="6"/>
  <c r="BH15" i="6"/>
  <c r="BI12" i="6"/>
  <c r="BH96" i="6"/>
  <c r="BI93" i="6"/>
  <c r="BH91" i="6"/>
  <c r="BI88" i="6"/>
  <c r="BH86" i="6"/>
  <c r="BI83" i="6"/>
  <c r="BN83" i="6" s="1"/>
  <c r="BH81" i="6"/>
  <c r="BI78" i="6"/>
  <c r="BH76" i="6"/>
  <c r="BI73" i="6"/>
  <c r="BH71" i="6"/>
  <c r="BI68" i="6"/>
  <c r="BH66" i="6"/>
  <c r="BI63" i="6"/>
  <c r="BH61" i="6"/>
  <c r="BI58" i="6"/>
  <c r="BH56" i="6"/>
  <c r="BI53" i="6"/>
  <c r="BH51" i="6"/>
  <c r="BI48" i="6"/>
  <c r="BH46" i="6"/>
  <c r="BI43" i="6"/>
  <c r="BH41" i="6"/>
  <c r="BI38" i="6"/>
  <c r="BH36" i="6"/>
  <c r="BI33" i="6"/>
  <c r="BH31" i="6"/>
  <c r="BI28" i="6"/>
  <c r="BH26" i="6"/>
  <c r="BI23" i="6"/>
  <c r="BH21" i="6"/>
  <c r="BI18" i="6"/>
  <c r="BH16" i="6"/>
  <c r="BI13" i="6"/>
  <c r="BH435" i="6"/>
  <c r="BI432" i="6"/>
  <c r="BH430" i="6"/>
  <c r="BI427" i="6"/>
  <c r="BH425" i="6"/>
  <c r="BI422" i="6"/>
  <c r="BH420" i="6"/>
  <c r="BI417" i="6"/>
  <c r="BH415" i="6"/>
  <c r="BI412" i="6"/>
  <c r="BH410" i="6"/>
  <c r="BI407" i="6"/>
  <c r="BN407" i="6" s="1"/>
  <c r="BH405" i="6"/>
  <c r="BI402" i="6"/>
  <c r="BH400" i="6"/>
  <c r="BI397" i="6"/>
  <c r="BH395" i="6"/>
  <c r="BI392" i="6"/>
  <c r="BH390" i="6"/>
  <c r="BI387" i="6"/>
  <c r="BN387" i="6" s="1"/>
  <c r="BH385" i="6"/>
  <c r="BI382" i="6"/>
  <c r="BH380" i="6"/>
  <c r="BI377" i="6"/>
  <c r="BH375" i="6"/>
  <c r="BI372" i="6"/>
  <c r="BH370" i="6"/>
  <c r="BI367" i="6"/>
  <c r="BH365" i="6"/>
  <c r="BI362" i="6"/>
  <c r="BH360" i="6"/>
  <c r="BI357" i="6"/>
  <c r="BH355" i="6"/>
  <c r="BI352" i="6"/>
  <c r="BH350" i="6"/>
  <c r="BI347" i="6"/>
  <c r="BH345" i="6"/>
  <c r="BI342" i="6"/>
  <c r="BH340" i="6"/>
  <c r="BI337" i="6"/>
  <c r="BH335" i="6"/>
  <c r="BI332" i="6"/>
  <c r="BH330" i="6"/>
  <c r="BI327" i="6"/>
  <c r="BH325" i="6"/>
  <c r="BI322" i="6"/>
  <c r="BH320" i="6"/>
  <c r="BI317" i="6"/>
  <c r="BH315" i="6"/>
  <c r="BI312" i="6"/>
  <c r="BH310" i="6"/>
  <c r="BI307" i="6"/>
  <c r="BH305" i="6"/>
  <c r="BI302" i="6"/>
  <c r="BH300" i="6"/>
  <c r="BI297" i="6"/>
  <c r="BH295" i="6"/>
  <c r="BI292" i="6"/>
  <c r="BH290" i="6"/>
  <c r="BM290" i="6" s="1"/>
  <c r="BI287" i="6"/>
  <c r="BH285" i="6"/>
  <c r="BI282" i="6"/>
  <c r="BH280" i="6"/>
  <c r="BI277" i="6"/>
  <c r="BH275" i="6"/>
  <c r="BI272" i="6"/>
  <c r="BH270" i="6"/>
  <c r="BI267" i="6"/>
  <c r="BH265" i="6"/>
  <c r="BI262" i="6"/>
  <c r="BH260" i="6"/>
  <c r="BI257" i="6"/>
  <c r="BH255" i="6"/>
  <c r="BI252" i="6"/>
  <c r="BH250" i="6"/>
  <c r="BI247" i="6"/>
  <c r="BH245" i="6"/>
  <c r="BI242" i="6"/>
  <c r="BH240" i="6"/>
  <c r="BI237" i="6"/>
  <c r="BH235" i="6"/>
  <c r="BI232" i="6"/>
  <c r="BH230" i="6"/>
  <c r="BI227" i="6"/>
  <c r="BN227" i="6" s="1"/>
  <c r="BH225" i="6"/>
  <c r="AQ332" i="6"/>
  <c r="AQ282" i="6"/>
  <c r="AQ157" i="6"/>
  <c r="AQ94" i="6"/>
  <c r="BI528" i="6"/>
  <c r="BH526" i="6"/>
  <c r="BM526" i="6" s="1"/>
  <c r="BI523" i="6"/>
  <c r="BH521" i="6"/>
  <c r="BI518" i="6"/>
  <c r="BH516" i="6"/>
  <c r="BI513" i="6"/>
  <c r="BH511" i="6"/>
  <c r="BI508" i="6"/>
  <c r="BH506" i="6"/>
  <c r="BI503" i="6"/>
  <c r="BH501" i="6"/>
  <c r="BI498" i="6"/>
  <c r="BH496" i="6"/>
  <c r="BI493" i="6"/>
  <c r="BH491" i="6"/>
  <c r="BI488" i="6"/>
  <c r="BH486" i="6"/>
  <c r="BI483" i="6"/>
  <c r="BH481" i="6"/>
  <c r="BI478" i="6"/>
  <c r="BH476" i="6"/>
  <c r="BI473" i="6"/>
  <c r="BH471" i="6"/>
  <c r="BI468" i="6"/>
  <c r="BH466" i="6"/>
  <c r="BI463" i="6"/>
  <c r="BH461" i="6"/>
  <c r="BI458" i="6"/>
  <c r="BH456" i="6"/>
  <c r="BI453" i="6"/>
  <c r="BH451" i="6"/>
  <c r="BI448" i="6"/>
  <c r="BH446" i="6"/>
  <c r="BI443" i="6"/>
  <c r="BH441" i="6"/>
  <c r="BI438" i="6"/>
  <c r="BH436" i="6"/>
  <c r="BI433" i="6"/>
  <c r="BH431" i="6"/>
  <c r="BI428" i="6"/>
  <c r="BH426" i="6"/>
  <c r="BI423" i="6"/>
  <c r="BH421" i="6"/>
  <c r="BI418" i="6"/>
  <c r="BH416" i="6"/>
  <c r="BI413" i="6"/>
  <c r="BH411" i="6"/>
  <c r="BI408" i="6"/>
  <c r="BH406" i="6"/>
  <c r="BI403" i="6"/>
  <c r="BH401" i="6"/>
  <c r="BI398" i="6"/>
  <c r="BH396" i="6"/>
  <c r="BI393" i="6"/>
  <c r="BH391" i="6"/>
  <c r="BI388" i="6"/>
  <c r="BH386" i="6"/>
  <c r="BI383" i="6"/>
  <c r="BH381" i="6"/>
  <c r="BI378" i="6"/>
  <c r="BH376" i="6"/>
  <c r="BI373" i="6"/>
  <c r="BH371" i="6"/>
  <c r="BI368" i="6"/>
  <c r="BH366" i="6"/>
  <c r="BI363" i="6"/>
  <c r="BH361" i="6"/>
  <c r="BI358" i="6"/>
  <c r="BH356" i="6"/>
  <c r="BI353" i="6"/>
  <c r="BN353" i="6" s="1"/>
  <c r="BH351" i="6"/>
  <c r="BI348" i="6"/>
  <c r="BH346" i="6"/>
  <c r="AP352" i="6"/>
  <c r="BI229" i="6"/>
  <c r="BH227" i="6"/>
  <c r="BI224" i="6"/>
  <c r="BH222" i="6"/>
  <c r="BI219" i="6"/>
  <c r="BI214" i="6"/>
  <c r="BH212" i="6"/>
  <c r="BM212" i="6" s="1"/>
  <c r="BI209" i="6"/>
  <c r="BH197" i="6"/>
  <c r="BI194" i="6"/>
  <c r="BH192" i="6"/>
  <c r="BI189" i="6"/>
  <c r="BH187" i="6"/>
  <c r="BI184" i="6"/>
  <c r="BH182" i="6"/>
  <c r="BI179" i="6"/>
  <c r="BH177" i="6"/>
  <c r="BI174" i="6"/>
  <c r="BH172" i="6"/>
  <c r="BI169" i="6"/>
  <c r="BI164" i="6"/>
  <c r="BI159" i="6"/>
  <c r="BH147" i="6"/>
  <c r="BH144" i="6"/>
  <c r="BI136" i="6"/>
  <c r="BH129" i="6"/>
  <c r="BI121" i="6"/>
  <c r="BH119" i="6"/>
  <c r="BI116" i="6"/>
  <c r="BH114" i="6"/>
  <c r="BI111" i="6"/>
  <c r="BH109" i="6"/>
  <c r="BM109" i="6" s="1"/>
  <c r="BI106" i="6"/>
  <c r="BH104" i="6"/>
  <c r="BI101" i="6"/>
  <c r="BH99" i="6"/>
  <c r="BI96" i="6"/>
  <c r="BH94" i="6"/>
  <c r="BI91" i="6"/>
  <c r="BH89" i="6"/>
  <c r="BI86" i="6"/>
  <c r="BH84" i="6"/>
  <c r="BI81" i="6"/>
  <c r="BH79" i="6"/>
  <c r="BI76" i="6"/>
  <c r="BH74" i="6"/>
  <c r="BI71" i="6"/>
  <c r="BH69" i="6"/>
  <c r="BM69" i="6" s="1"/>
  <c r="BI66" i="6"/>
  <c r="BH64" i="6"/>
  <c r="BI61" i="6"/>
  <c r="BH59" i="6"/>
  <c r="BI56" i="6"/>
  <c r="BH54" i="6"/>
  <c r="BI51" i="6"/>
  <c r="BH49" i="6"/>
  <c r="BM49" i="6" s="1"/>
  <c r="BI46" i="6"/>
  <c r="BH44" i="6"/>
  <c r="BI41" i="6"/>
  <c r="BH39" i="6"/>
  <c r="BI36" i="6"/>
  <c r="BH34" i="6"/>
  <c r="BI31" i="6"/>
  <c r="BH29" i="6"/>
  <c r="BM29" i="6" s="1"/>
  <c r="BI26" i="6"/>
  <c r="BH24" i="6"/>
  <c r="BI21" i="6"/>
  <c r="BH19" i="6"/>
  <c r="BI16" i="6"/>
  <c r="BH14" i="6"/>
  <c r="BI222" i="6"/>
  <c r="BH220" i="6"/>
  <c r="BI217" i="6"/>
  <c r="BH215" i="6"/>
  <c r="BI212" i="6"/>
  <c r="BH210" i="6"/>
  <c r="BI207" i="6"/>
  <c r="BH205" i="6"/>
  <c r="BI202" i="6"/>
  <c r="BH200" i="6"/>
  <c r="BI197" i="6"/>
  <c r="BH195" i="6"/>
  <c r="BI192" i="6"/>
  <c r="BH190" i="6"/>
  <c r="BI187" i="6"/>
  <c r="BH185" i="6"/>
  <c r="BI182" i="6"/>
  <c r="BH180" i="6"/>
  <c r="BI177" i="6"/>
  <c r="BH175" i="6"/>
  <c r="BI172" i="6"/>
  <c r="BH170" i="6"/>
  <c r="BI167" i="6"/>
  <c r="BH165" i="6"/>
  <c r="BI162" i="6"/>
  <c r="BH160" i="6"/>
  <c r="BI157" i="6"/>
  <c r="BH155" i="6"/>
  <c r="BI152" i="6"/>
  <c r="BH150" i="6"/>
  <c r="BI147" i="6"/>
  <c r="BI144" i="6"/>
  <c r="BH142" i="6"/>
  <c r="BI139" i="6"/>
  <c r="BH137" i="6"/>
  <c r="BI134" i="6"/>
  <c r="BH132" i="6"/>
  <c r="BI129" i="6"/>
  <c r="BH127" i="6"/>
  <c r="BI124" i="6"/>
  <c r="BH122" i="6"/>
  <c r="BI119" i="6"/>
  <c r="BH117" i="6"/>
  <c r="BI114" i="6"/>
  <c r="BH112" i="6"/>
  <c r="BI109" i="6"/>
  <c r="BH107" i="6"/>
  <c r="BI104" i="6"/>
  <c r="BH102" i="6"/>
  <c r="BI99" i="6"/>
  <c r="BN99" i="6" s="1"/>
  <c r="BH97" i="6"/>
  <c r="BI94" i="6"/>
  <c r="BH92" i="6"/>
  <c r="BI89" i="6"/>
  <c r="BH87" i="6"/>
  <c r="BI84" i="6"/>
  <c r="BH82" i="6"/>
  <c r="BI79" i="6"/>
  <c r="BN79" i="6" s="1"/>
  <c r="BH77" i="6"/>
  <c r="BI74" i="6"/>
  <c r="BH72" i="6"/>
  <c r="BI69" i="6"/>
  <c r="BH67" i="6"/>
  <c r="BI64" i="6"/>
  <c r="BH62" i="6"/>
  <c r="BI59" i="6"/>
  <c r="BH57" i="6"/>
  <c r="BI54" i="6"/>
  <c r="BH52" i="6"/>
  <c r="BI49" i="6"/>
  <c r="BH47" i="6"/>
  <c r="BI44" i="6"/>
  <c r="BH42" i="6"/>
  <c r="BI39" i="6"/>
  <c r="BH37" i="6"/>
  <c r="BI34" i="6"/>
  <c r="BH32" i="6"/>
  <c r="BI29" i="6"/>
  <c r="BH27" i="6"/>
  <c r="BI24" i="6"/>
  <c r="BH22" i="6"/>
  <c r="BI19" i="6"/>
  <c r="BH17" i="6"/>
  <c r="BI14" i="6"/>
  <c r="BH12" i="6"/>
  <c r="AP52" i="6"/>
  <c r="AP12" i="6"/>
  <c r="BI343" i="6"/>
  <c r="BH341" i="6"/>
  <c r="BI338" i="6"/>
  <c r="BN338" i="6" s="1"/>
  <c r="BH336" i="6"/>
  <c r="BI333" i="6"/>
  <c r="BH331" i="6"/>
  <c r="BI328" i="6"/>
  <c r="BH326" i="6"/>
  <c r="BI323" i="6"/>
  <c r="BH321" i="6"/>
  <c r="BI318" i="6"/>
  <c r="BH316" i="6"/>
  <c r="BI313" i="6"/>
  <c r="BH311" i="6"/>
  <c r="BI308" i="6"/>
  <c r="BH306" i="6"/>
  <c r="AP523" i="6"/>
  <c r="AP303" i="6"/>
  <c r="AP278" i="6"/>
  <c r="AP178" i="6"/>
  <c r="AP115" i="6"/>
  <c r="AQ62" i="6"/>
  <c r="AP412" i="6"/>
  <c r="AP272" i="6"/>
  <c r="AP147" i="6"/>
  <c r="BJ387" i="6"/>
  <c r="AP328" i="6"/>
  <c r="AP153" i="6"/>
  <c r="AQ112" i="6"/>
  <c r="AP90" i="6"/>
  <c r="AQ87" i="6"/>
  <c r="AP424" i="6"/>
  <c r="AQ422" i="6"/>
  <c r="AQ417" i="6"/>
  <c r="AQ407" i="6"/>
  <c r="AQ382" i="6"/>
  <c r="AQ357" i="6"/>
  <c r="AQ307" i="6"/>
  <c r="AQ257" i="6"/>
  <c r="AQ232" i="6"/>
  <c r="AQ207" i="6"/>
  <c r="AQ182" i="6"/>
  <c r="AQ144" i="6"/>
  <c r="AQ119" i="6"/>
  <c r="AP102" i="6"/>
  <c r="AP77" i="6"/>
  <c r="AQ69" i="6"/>
  <c r="BI11" i="6"/>
  <c r="BN11" i="6" s="1"/>
  <c r="BA537" i="6"/>
  <c r="BE537" i="6" s="1"/>
  <c r="AV537" i="6"/>
  <c r="AQ537" i="6"/>
  <c r="AZ535" i="6"/>
  <c r="BD535" i="6" s="1"/>
  <c r="AU535" i="6"/>
  <c r="AP535" i="6"/>
  <c r="BA532" i="6"/>
  <c r="BE532" i="6" s="1"/>
  <c r="AV532" i="6"/>
  <c r="AZ530" i="6"/>
  <c r="BD530" i="6" s="1"/>
  <c r="AU530" i="6"/>
  <c r="AP530" i="6"/>
  <c r="BA527" i="6"/>
  <c r="BE527" i="6" s="1"/>
  <c r="AV527" i="6"/>
  <c r="AQ527" i="6"/>
  <c r="AZ525" i="6"/>
  <c r="BD525" i="6" s="1"/>
  <c r="AU525" i="6"/>
  <c r="AP525" i="6"/>
  <c r="BA522" i="6"/>
  <c r="BE522" i="6" s="1"/>
  <c r="AV522" i="6"/>
  <c r="AZ520" i="6"/>
  <c r="BD520" i="6" s="1"/>
  <c r="AU520" i="6"/>
  <c r="AP520" i="6"/>
  <c r="BA517" i="6"/>
  <c r="BE517" i="6" s="1"/>
  <c r="AV517" i="6"/>
  <c r="AQ517" i="6"/>
  <c r="AZ515" i="6"/>
  <c r="BD515" i="6" s="1"/>
  <c r="AU515" i="6"/>
  <c r="AP515" i="6"/>
  <c r="BA512" i="6"/>
  <c r="BE512" i="6" s="1"/>
  <c r="AV512" i="6"/>
  <c r="AQ512" i="6"/>
  <c r="AZ510" i="6"/>
  <c r="BD510" i="6" s="1"/>
  <c r="AU510" i="6"/>
  <c r="AP510" i="6"/>
  <c r="BA507" i="6"/>
  <c r="BE507" i="6" s="1"/>
  <c r="AV507" i="6"/>
  <c r="AZ505" i="6"/>
  <c r="BD505" i="6" s="1"/>
  <c r="AU505" i="6"/>
  <c r="AP505" i="6"/>
  <c r="BA502" i="6"/>
  <c r="BE502" i="6" s="1"/>
  <c r="AV502" i="6"/>
  <c r="AQ502" i="6"/>
  <c r="AZ500" i="6"/>
  <c r="BD500" i="6" s="1"/>
  <c r="AU500" i="6"/>
  <c r="AP500" i="6"/>
  <c r="BA497" i="6"/>
  <c r="BE497" i="6" s="1"/>
  <c r="AV497" i="6"/>
  <c r="AZ495" i="6"/>
  <c r="BD495" i="6" s="1"/>
  <c r="AU495" i="6"/>
  <c r="AP495" i="6"/>
  <c r="AV492" i="6"/>
  <c r="BA492" i="6"/>
  <c r="BE492" i="6" s="1"/>
  <c r="AQ492" i="6"/>
  <c r="AZ490" i="6"/>
  <c r="BD490" i="6" s="1"/>
  <c r="AU490" i="6"/>
  <c r="AP490" i="6"/>
  <c r="BA487" i="6"/>
  <c r="BE487" i="6" s="1"/>
  <c r="AV487" i="6"/>
  <c r="AQ487" i="6"/>
  <c r="AZ485" i="6"/>
  <c r="BD485" i="6" s="1"/>
  <c r="AU485" i="6"/>
  <c r="AP485" i="6"/>
  <c r="BA482" i="6"/>
  <c r="BE482" i="6" s="1"/>
  <c r="AV482" i="6"/>
  <c r="AZ480" i="6"/>
  <c r="BD480" i="6" s="1"/>
  <c r="AU480" i="6"/>
  <c r="AP480" i="6"/>
  <c r="BA477" i="6"/>
  <c r="BE477" i="6" s="1"/>
  <c r="AV477" i="6"/>
  <c r="AQ477" i="6"/>
  <c r="AZ475" i="6"/>
  <c r="BD475" i="6" s="1"/>
  <c r="AU475" i="6"/>
  <c r="AP475" i="6"/>
  <c r="AV472" i="6"/>
  <c r="BA472" i="6"/>
  <c r="BE472" i="6" s="1"/>
  <c r="AQ472" i="6"/>
  <c r="AZ470" i="6"/>
  <c r="BD470" i="6" s="1"/>
  <c r="AU470" i="6"/>
  <c r="AP470" i="6"/>
  <c r="BA467" i="6"/>
  <c r="BE467" i="6" s="1"/>
  <c r="AV467" i="6"/>
  <c r="AZ465" i="6"/>
  <c r="BD465" i="6" s="1"/>
  <c r="AP465" i="6"/>
  <c r="AU465" i="6"/>
  <c r="BA462" i="6"/>
  <c r="BE462" i="6" s="1"/>
  <c r="AV462" i="6"/>
  <c r="AQ462" i="6"/>
  <c r="AZ460" i="6"/>
  <c r="BD460" i="6" s="1"/>
  <c r="AP460" i="6"/>
  <c r="AU460" i="6"/>
  <c r="BA457" i="6"/>
  <c r="BE457" i="6" s="1"/>
  <c r="AV457" i="6"/>
  <c r="AQ457" i="6"/>
  <c r="AZ455" i="6"/>
  <c r="BD455" i="6" s="1"/>
  <c r="AP455" i="6"/>
  <c r="AU455" i="6"/>
  <c r="BA452" i="6"/>
  <c r="BE452" i="6" s="1"/>
  <c r="AV452" i="6"/>
  <c r="AQ452" i="6"/>
  <c r="AZ450" i="6"/>
  <c r="BD450" i="6" s="1"/>
  <c r="AP450" i="6"/>
  <c r="AU450" i="6"/>
  <c r="BA447" i="6"/>
  <c r="BE447" i="6" s="1"/>
  <c r="AV447" i="6"/>
  <c r="AQ447" i="6"/>
  <c r="AZ445" i="6"/>
  <c r="BD445" i="6" s="1"/>
  <c r="AP445" i="6"/>
  <c r="AU445" i="6"/>
  <c r="AV442" i="6"/>
  <c r="AQ442" i="6"/>
  <c r="BA442" i="6"/>
  <c r="BE442" i="6" s="1"/>
  <c r="AZ440" i="6"/>
  <c r="BD440" i="6" s="1"/>
  <c r="AP440" i="6"/>
  <c r="AU440" i="6"/>
  <c r="BA437" i="6"/>
  <c r="BE437" i="6" s="1"/>
  <c r="AV437" i="6"/>
  <c r="AQ437" i="6"/>
  <c r="AZ435" i="6"/>
  <c r="BD435" i="6" s="1"/>
  <c r="AP435" i="6"/>
  <c r="AU435" i="6"/>
  <c r="BA432" i="6"/>
  <c r="BE432" i="6" s="1"/>
  <c r="AV432" i="6"/>
  <c r="AQ432" i="6"/>
  <c r="AZ430" i="6"/>
  <c r="BD430" i="6" s="1"/>
  <c r="AP430" i="6"/>
  <c r="AU430" i="6"/>
  <c r="BA427" i="6"/>
  <c r="BE427" i="6" s="1"/>
  <c r="AV427" i="6"/>
  <c r="AQ427" i="6"/>
  <c r="AZ425" i="6"/>
  <c r="BD425" i="6" s="1"/>
  <c r="AP425" i="6"/>
  <c r="AU425" i="6"/>
  <c r="AQ532" i="6"/>
  <c r="AQ482" i="6"/>
  <c r="BA538" i="6"/>
  <c r="BE538" i="6" s="1"/>
  <c r="AV538" i="6"/>
  <c r="AQ538" i="6"/>
  <c r="AU536" i="6"/>
  <c r="AZ536" i="6"/>
  <c r="BD536" i="6" s="1"/>
  <c r="AP536" i="6"/>
  <c r="BA533" i="6"/>
  <c r="BE533" i="6" s="1"/>
  <c r="AV533" i="6"/>
  <c r="AZ531" i="6"/>
  <c r="BD531" i="6" s="1"/>
  <c r="AU531" i="6"/>
  <c r="AP531" i="6"/>
  <c r="BA528" i="6"/>
  <c r="BE528" i="6" s="1"/>
  <c r="AQ528" i="6"/>
  <c r="AV528" i="6"/>
  <c r="AZ526" i="6"/>
  <c r="BD526" i="6" s="1"/>
  <c r="AU526" i="6"/>
  <c r="AP526" i="6"/>
  <c r="BA523" i="6"/>
  <c r="BE523" i="6" s="1"/>
  <c r="AV523" i="6"/>
  <c r="AQ523" i="6"/>
  <c r="AU521" i="6"/>
  <c r="AZ521" i="6"/>
  <c r="BD521" i="6" s="1"/>
  <c r="AP521" i="6"/>
  <c r="BA518" i="6"/>
  <c r="BE518" i="6" s="1"/>
  <c r="AV518" i="6"/>
  <c r="AU516" i="6"/>
  <c r="AZ516" i="6"/>
  <c r="BD516" i="6" s="1"/>
  <c r="AP516" i="6"/>
  <c r="AV513" i="6"/>
  <c r="BA513" i="6"/>
  <c r="BE513" i="6" s="1"/>
  <c r="AQ513" i="6"/>
  <c r="AZ511" i="6"/>
  <c r="BD511" i="6" s="1"/>
  <c r="AU511" i="6"/>
  <c r="AP511" i="6"/>
  <c r="BA508" i="6"/>
  <c r="BE508" i="6" s="1"/>
  <c r="AV508" i="6"/>
  <c r="AZ506" i="6"/>
  <c r="BD506" i="6" s="1"/>
  <c r="AU506" i="6"/>
  <c r="AP506" i="6"/>
  <c r="BA503" i="6"/>
  <c r="BE503" i="6" s="1"/>
  <c r="AV503" i="6"/>
  <c r="AQ503" i="6"/>
  <c r="AZ501" i="6"/>
  <c r="BD501" i="6" s="1"/>
  <c r="AU501" i="6"/>
  <c r="AP501" i="6"/>
  <c r="BA498" i="6"/>
  <c r="BE498" i="6" s="1"/>
  <c r="AV498" i="6"/>
  <c r="AQ498" i="6"/>
  <c r="AZ496" i="6"/>
  <c r="BD496" i="6" s="1"/>
  <c r="AU496" i="6"/>
  <c r="AP496" i="6"/>
  <c r="BA493" i="6"/>
  <c r="BE493" i="6" s="1"/>
  <c r="AV493" i="6"/>
  <c r="AZ491" i="6"/>
  <c r="BD491" i="6" s="1"/>
  <c r="AU491" i="6"/>
  <c r="AP491" i="6"/>
  <c r="BA488" i="6"/>
  <c r="BE488" i="6" s="1"/>
  <c r="AV488" i="6"/>
  <c r="AQ488" i="6"/>
  <c r="AU486" i="6"/>
  <c r="AZ486" i="6"/>
  <c r="BD486" i="6" s="1"/>
  <c r="AP486" i="6"/>
  <c r="BA483" i="6"/>
  <c r="BE483" i="6" s="1"/>
  <c r="AV483" i="6"/>
  <c r="AZ481" i="6"/>
  <c r="BD481" i="6" s="1"/>
  <c r="AU481" i="6"/>
  <c r="AP481" i="6"/>
  <c r="BA478" i="6"/>
  <c r="BE478" i="6" s="1"/>
  <c r="AV478" i="6"/>
  <c r="AZ476" i="6"/>
  <c r="BD476" i="6" s="1"/>
  <c r="AU476" i="6"/>
  <c r="AP476" i="6"/>
  <c r="BA473" i="6"/>
  <c r="BE473" i="6" s="1"/>
  <c r="AV473" i="6"/>
  <c r="AQ473" i="6"/>
  <c r="AU471" i="6"/>
  <c r="AZ471" i="6"/>
  <c r="BD471" i="6" s="1"/>
  <c r="AP471" i="6"/>
  <c r="BA468" i="6"/>
  <c r="BE468" i="6" s="1"/>
  <c r="AV468" i="6"/>
  <c r="AQ468" i="6"/>
  <c r="AU466" i="6"/>
  <c r="AP466" i="6"/>
  <c r="AZ466" i="6"/>
  <c r="BD466" i="6" s="1"/>
  <c r="BA463" i="6"/>
  <c r="BE463" i="6" s="1"/>
  <c r="AQ463" i="6"/>
  <c r="AV463" i="6"/>
  <c r="AZ461" i="6"/>
  <c r="BD461" i="6" s="1"/>
  <c r="AU461" i="6"/>
  <c r="AP461" i="6"/>
  <c r="BA458" i="6"/>
  <c r="BE458" i="6" s="1"/>
  <c r="AQ458" i="6"/>
  <c r="AV458" i="6"/>
  <c r="AZ456" i="6"/>
  <c r="BD456" i="6" s="1"/>
  <c r="AU456" i="6"/>
  <c r="AP456" i="6"/>
  <c r="BA453" i="6"/>
  <c r="BE453" i="6" s="1"/>
  <c r="AV453" i="6"/>
  <c r="AQ453" i="6"/>
  <c r="AZ451" i="6"/>
  <c r="BD451" i="6" s="1"/>
  <c r="AU451" i="6"/>
  <c r="AP451" i="6"/>
  <c r="BA448" i="6"/>
  <c r="BE448" i="6" s="1"/>
  <c r="AV448" i="6"/>
  <c r="AQ448" i="6"/>
  <c r="AZ446" i="6"/>
  <c r="BD446" i="6" s="1"/>
  <c r="AU446" i="6"/>
  <c r="AP446" i="6"/>
  <c r="AR446" i="6" s="1"/>
  <c r="BA443" i="6"/>
  <c r="BE443" i="6" s="1"/>
  <c r="AQ443" i="6"/>
  <c r="AV443" i="6"/>
  <c r="AZ436" i="6"/>
  <c r="BD436" i="6" s="1"/>
  <c r="AU436" i="6"/>
  <c r="AP436" i="6"/>
  <c r="BA433" i="6"/>
  <c r="BE433" i="6" s="1"/>
  <c r="AV433" i="6"/>
  <c r="AQ433" i="6"/>
  <c r="AZ431" i="6"/>
  <c r="BD431" i="6" s="1"/>
  <c r="AU431" i="6"/>
  <c r="AP431" i="6"/>
  <c r="BA428" i="6"/>
  <c r="BE428" i="6" s="1"/>
  <c r="AV428" i="6"/>
  <c r="AZ426" i="6"/>
  <c r="BD426" i="6" s="1"/>
  <c r="AU426" i="6"/>
  <c r="AP426" i="6"/>
  <c r="BA423" i="6"/>
  <c r="BE423" i="6" s="1"/>
  <c r="AV423" i="6"/>
  <c r="AQ423" i="6"/>
  <c r="AZ421" i="6"/>
  <c r="BD421" i="6" s="1"/>
  <c r="AU421" i="6"/>
  <c r="AP421" i="6"/>
  <c r="BA418" i="6"/>
  <c r="BE418" i="6" s="1"/>
  <c r="AV418" i="6"/>
  <c r="AQ418" i="6"/>
  <c r="AZ416" i="6"/>
  <c r="BD416" i="6" s="1"/>
  <c r="AU416" i="6"/>
  <c r="AP416" i="6"/>
  <c r="BA413" i="6"/>
  <c r="BE413" i="6" s="1"/>
  <c r="AQ413" i="6"/>
  <c r="AV413" i="6"/>
  <c r="AZ411" i="6"/>
  <c r="BD411" i="6" s="1"/>
  <c r="AU411" i="6"/>
  <c r="AP411" i="6"/>
  <c r="BA408" i="6"/>
  <c r="BE408" i="6" s="1"/>
  <c r="AQ408" i="6"/>
  <c r="AV408" i="6"/>
  <c r="AZ406" i="6"/>
  <c r="BD406" i="6" s="1"/>
  <c r="AU406" i="6"/>
  <c r="AP406" i="6"/>
  <c r="AV403" i="6"/>
  <c r="AQ403" i="6"/>
  <c r="BA403" i="6"/>
  <c r="BE403" i="6" s="1"/>
  <c r="AZ401" i="6"/>
  <c r="BD401" i="6" s="1"/>
  <c r="AU401" i="6"/>
  <c r="AP401" i="6"/>
  <c r="BA398" i="6"/>
  <c r="BE398" i="6" s="1"/>
  <c r="AV398" i="6"/>
  <c r="AQ398" i="6"/>
  <c r="AZ396" i="6"/>
  <c r="BD396" i="6" s="1"/>
  <c r="AU396" i="6"/>
  <c r="AP396" i="6"/>
  <c r="BA393" i="6"/>
  <c r="BE393" i="6" s="1"/>
  <c r="AQ393" i="6"/>
  <c r="AV393" i="6"/>
  <c r="AZ391" i="6"/>
  <c r="BD391" i="6" s="1"/>
  <c r="AU391" i="6"/>
  <c r="BA388" i="6"/>
  <c r="BE388" i="6" s="1"/>
  <c r="AV388" i="6"/>
  <c r="AZ386" i="6"/>
  <c r="BD386" i="6" s="1"/>
  <c r="AU386" i="6"/>
  <c r="AP386" i="6"/>
  <c r="BA383" i="6"/>
  <c r="BE383" i="6" s="1"/>
  <c r="AV383" i="6"/>
  <c r="AQ383" i="6"/>
  <c r="AU381" i="6"/>
  <c r="AZ381" i="6"/>
  <c r="BD381" i="6" s="1"/>
  <c r="AP381" i="6"/>
  <c r="BA378" i="6"/>
  <c r="BE378" i="6" s="1"/>
  <c r="AQ378" i="6"/>
  <c r="AV378" i="6"/>
  <c r="AZ376" i="6"/>
  <c r="BD376" i="6" s="1"/>
  <c r="AU376" i="6"/>
  <c r="AP376" i="6"/>
  <c r="BA373" i="6"/>
  <c r="BE373" i="6" s="1"/>
  <c r="AQ373" i="6"/>
  <c r="AV373" i="6"/>
  <c r="AZ371" i="6"/>
  <c r="BD371" i="6" s="1"/>
  <c r="AU371" i="6"/>
  <c r="BA368" i="6"/>
  <c r="BE368" i="6" s="1"/>
  <c r="AV368" i="6"/>
  <c r="AQ368" i="6"/>
  <c r="AZ366" i="6"/>
  <c r="BD366" i="6" s="1"/>
  <c r="AU366" i="6"/>
  <c r="BA363" i="6"/>
  <c r="BE363" i="6" s="1"/>
  <c r="AV363" i="6"/>
  <c r="AQ363" i="6"/>
  <c r="AZ361" i="6"/>
  <c r="BD361" i="6" s="1"/>
  <c r="AU361" i="6"/>
  <c r="AP361" i="6"/>
  <c r="BA358" i="6"/>
  <c r="BE358" i="6" s="1"/>
  <c r="AV358" i="6"/>
  <c r="AQ358" i="6"/>
  <c r="AZ356" i="6"/>
  <c r="BD356" i="6" s="1"/>
  <c r="AU356" i="6"/>
  <c r="AP356" i="6"/>
  <c r="BA353" i="6"/>
  <c r="BE353" i="6" s="1"/>
  <c r="AQ353" i="6"/>
  <c r="AV353" i="6"/>
  <c r="AZ351" i="6"/>
  <c r="BD351" i="6" s="1"/>
  <c r="AU351" i="6"/>
  <c r="AP351" i="6"/>
  <c r="AR351" i="6" s="1"/>
  <c r="BA348" i="6"/>
  <c r="BE348" i="6" s="1"/>
  <c r="AV348" i="6"/>
  <c r="AQ348" i="6"/>
  <c r="AZ346" i="6"/>
  <c r="BD346" i="6" s="1"/>
  <c r="AU346" i="6"/>
  <c r="BA343" i="6"/>
  <c r="BE343" i="6" s="1"/>
  <c r="AQ343" i="6"/>
  <c r="AV343" i="6"/>
  <c r="AU341" i="6"/>
  <c r="AZ341" i="6"/>
  <c r="BD341" i="6" s="1"/>
  <c r="AP341" i="6"/>
  <c r="BA338" i="6"/>
  <c r="BE338" i="6" s="1"/>
  <c r="AV338" i="6"/>
  <c r="AQ338" i="6"/>
  <c r="AZ336" i="6"/>
  <c r="BD336" i="6" s="1"/>
  <c r="AU336" i="6"/>
  <c r="AP336" i="6"/>
  <c r="BA333" i="6"/>
  <c r="BE333" i="6" s="1"/>
  <c r="AV333" i="6"/>
  <c r="AQ333" i="6"/>
  <c r="AZ331" i="6"/>
  <c r="BD331" i="6" s="1"/>
  <c r="AU331" i="6"/>
  <c r="AP331" i="6"/>
  <c r="BA328" i="6"/>
  <c r="BE328" i="6" s="1"/>
  <c r="AQ328" i="6"/>
  <c r="AV328" i="6"/>
  <c r="AZ326" i="6"/>
  <c r="BD326" i="6" s="1"/>
  <c r="AU326" i="6"/>
  <c r="AP326" i="6"/>
  <c r="BA323" i="6"/>
  <c r="BE323" i="6" s="1"/>
  <c r="AV323" i="6"/>
  <c r="AQ323" i="6"/>
  <c r="AZ321" i="6"/>
  <c r="BD321" i="6" s="1"/>
  <c r="AU321" i="6"/>
  <c r="AP321" i="6"/>
  <c r="AV318" i="6"/>
  <c r="BA318" i="6"/>
  <c r="BE318" i="6" s="1"/>
  <c r="AQ318" i="6"/>
  <c r="AZ316" i="6"/>
  <c r="BD316" i="6" s="1"/>
  <c r="AU316" i="6"/>
  <c r="AP316" i="6"/>
  <c r="AV313" i="6"/>
  <c r="BA313" i="6"/>
  <c r="BE313" i="6" s="1"/>
  <c r="AQ313" i="6"/>
  <c r="AZ311" i="6"/>
  <c r="BD311" i="6" s="1"/>
  <c r="AU311" i="6"/>
  <c r="AP311" i="6"/>
  <c r="BA308" i="6"/>
  <c r="BE308" i="6" s="1"/>
  <c r="AV308" i="6"/>
  <c r="AQ308" i="6"/>
  <c r="AZ306" i="6"/>
  <c r="BD306" i="6" s="1"/>
  <c r="AU306" i="6"/>
  <c r="AP306" i="6"/>
  <c r="AV303" i="6"/>
  <c r="BA303" i="6"/>
  <c r="BE303" i="6" s="1"/>
  <c r="AQ303" i="6"/>
  <c r="AZ301" i="6"/>
  <c r="BD301" i="6" s="1"/>
  <c r="AU301" i="6"/>
  <c r="AP301" i="6"/>
  <c r="BA298" i="6"/>
  <c r="BE298" i="6" s="1"/>
  <c r="AV298" i="6"/>
  <c r="AQ298" i="6"/>
  <c r="AZ296" i="6"/>
  <c r="BD296" i="6" s="1"/>
  <c r="AU296" i="6"/>
  <c r="AP296" i="6"/>
  <c r="BA293" i="6"/>
  <c r="BE293" i="6" s="1"/>
  <c r="AV293" i="6"/>
  <c r="AQ293" i="6"/>
  <c r="AZ291" i="6"/>
  <c r="BD291" i="6" s="1"/>
  <c r="AU291" i="6"/>
  <c r="AP291" i="6"/>
  <c r="BA288" i="6"/>
  <c r="BE288" i="6" s="1"/>
  <c r="AV288" i="6"/>
  <c r="AQ288" i="6"/>
  <c r="AZ286" i="6"/>
  <c r="BD286" i="6" s="1"/>
  <c r="AU286" i="6"/>
  <c r="AP286" i="6"/>
  <c r="AV283" i="6"/>
  <c r="BA283" i="6"/>
  <c r="BE283" i="6" s="1"/>
  <c r="AQ283" i="6"/>
  <c r="AZ281" i="6"/>
  <c r="BD281" i="6" s="1"/>
  <c r="AU281" i="6"/>
  <c r="AP281" i="6"/>
  <c r="AV278" i="6"/>
  <c r="BA278" i="6"/>
  <c r="BE278" i="6" s="1"/>
  <c r="AQ278" i="6"/>
  <c r="AZ276" i="6"/>
  <c r="BD276" i="6" s="1"/>
  <c r="AU276" i="6"/>
  <c r="AP276" i="6"/>
  <c r="BA273" i="6"/>
  <c r="BE273" i="6" s="1"/>
  <c r="AV273" i="6"/>
  <c r="AQ273" i="6"/>
  <c r="AZ271" i="6"/>
  <c r="BD271" i="6" s="1"/>
  <c r="AU271" i="6"/>
  <c r="AP271" i="6"/>
  <c r="BA268" i="6"/>
  <c r="BE268" i="6" s="1"/>
  <c r="AV268" i="6"/>
  <c r="AQ268" i="6"/>
  <c r="AZ266" i="6"/>
  <c r="BD266" i="6" s="1"/>
  <c r="AU266" i="6"/>
  <c r="AP266" i="6"/>
  <c r="BA263" i="6"/>
  <c r="BE263" i="6" s="1"/>
  <c r="AV263" i="6"/>
  <c r="AQ263" i="6"/>
  <c r="AZ261" i="6"/>
  <c r="BD261" i="6" s="1"/>
  <c r="AU261" i="6"/>
  <c r="AP261" i="6"/>
  <c r="AV258" i="6"/>
  <c r="BA258" i="6"/>
  <c r="BE258" i="6" s="1"/>
  <c r="AQ258" i="6"/>
  <c r="AZ256" i="6"/>
  <c r="BD256" i="6" s="1"/>
  <c r="AU256" i="6"/>
  <c r="AP256" i="6"/>
  <c r="AV253" i="6"/>
  <c r="BA253" i="6"/>
  <c r="BE253" i="6" s="1"/>
  <c r="AQ253" i="6"/>
  <c r="AZ251" i="6"/>
  <c r="BD251" i="6" s="1"/>
  <c r="AU251" i="6"/>
  <c r="AP251" i="6"/>
  <c r="BA248" i="6"/>
  <c r="BE248" i="6" s="1"/>
  <c r="AV248" i="6"/>
  <c r="AQ248" i="6"/>
  <c r="AZ246" i="6"/>
  <c r="BD246" i="6" s="1"/>
  <c r="AU246" i="6"/>
  <c r="AP246" i="6"/>
  <c r="BA243" i="6"/>
  <c r="BE243" i="6" s="1"/>
  <c r="AV243" i="6"/>
  <c r="AQ243" i="6"/>
  <c r="AZ241" i="6"/>
  <c r="BD241" i="6" s="1"/>
  <c r="AU241" i="6"/>
  <c r="BA238" i="6"/>
  <c r="BE238" i="6" s="1"/>
  <c r="AV238" i="6"/>
  <c r="AQ238" i="6"/>
  <c r="AZ236" i="6"/>
  <c r="BD236" i="6" s="1"/>
  <c r="AU236" i="6"/>
  <c r="AP236" i="6"/>
  <c r="AV233" i="6"/>
  <c r="BA233" i="6"/>
  <c r="BE233" i="6" s="1"/>
  <c r="AQ233" i="6"/>
  <c r="AZ231" i="6"/>
  <c r="BD231" i="6" s="1"/>
  <c r="AU231" i="6"/>
  <c r="AP231" i="6"/>
  <c r="AV228" i="6"/>
  <c r="BA228" i="6"/>
  <c r="BE228" i="6" s="1"/>
  <c r="AQ228" i="6"/>
  <c r="AZ226" i="6"/>
  <c r="BD226" i="6" s="1"/>
  <c r="AU226" i="6"/>
  <c r="AP226" i="6"/>
  <c r="BA223" i="6"/>
  <c r="BE223" i="6" s="1"/>
  <c r="AV223" i="6"/>
  <c r="AQ223" i="6"/>
  <c r="AU221" i="6"/>
  <c r="AZ221" i="6"/>
  <c r="BD221" i="6" s="1"/>
  <c r="AP221" i="6"/>
  <c r="BA218" i="6"/>
  <c r="BE218" i="6" s="1"/>
  <c r="AV218" i="6"/>
  <c r="AQ218" i="6"/>
  <c r="AZ216" i="6"/>
  <c r="BD216" i="6" s="1"/>
  <c r="AU216" i="6"/>
  <c r="BA213" i="6"/>
  <c r="BE213" i="6" s="1"/>
  <c r="AV213" i="6"/>
  <c r="AQ213" i="6"/>
  <c r="AZ211" i="6"/>
  <c r="BD211" i="6" s="1"/>
  <c r="AU211" i="6"/>
  <c r="AP211" i="6"/>
  <c r="BA208" i="6"/>
  <c r="BE208" i="6" s="1"/>
  <c r="AV208" i="6"/>
  <c r="AQ208" i="6"/>
  <c r="AZ206" i="6"/>
  <c r="BD206" i="6" s="1"/>
  <c r="AU206" i="6"/>
  <c r="AP206" i="6"/>
  <c r="BA203" i="6"/>
  <c r="BE203" i="6" s="1"/>
  <c r="AV203" i="6"/>
  <c r="AQ203" i="6"/>
  <c r="AU201" i="6"/>
  <c r="AZ201" i="6"/>
  <c r="BD201" i="6" s="1"/>
  <c r="AP201" i="6"/>
  <c r="BA198" i="6"/>
  <c r="BE198" i="6" s="1"/>
  <c r="AV198" i="6"/>
  <c r="AQ198" i="6"/>
  <c r="AU196" i="6"/>
  <c r="AZ196" i="6"/>
  <c r="BD196" i="6" s="1"/>
  <c r="AP196" i="6"/>
  <c r="BA193" i="6"/>
  <c r="BE193" i="6" s="1"/>
  <c r="AV193" i="6"/>
  <c r="AQ193" i="6"/>
  <c r="AZ191" i="6"/>
  <c r="BD191" i="6" s="1"/>
  <c r="AU191" i="6"/>
  <c r="AP191" i="6"/>
  <c r="BA188" i="6"/>
  <c r="BE188" i="6" s="1"/>
  <c r="AV188" i="6"/>
  <c r="AZ186" i="6"/>
  <c r="BD186" i="6" s="1"/>
  <c r="AU186" i="6"/>
  <c r="AP186" i="6"/>
  <c r="BA183" i="6"/>
  <c r="BE183" i="6" s="1"/>
  <c r="AV183" i="6"/>
  <c r="AQ183" i="6"/>
  <c r="AZ181" i="6"/>
  <c r="BD181" i="6" s="1"/>
  <c r="AU181" i="6"/>
  <c r="AP181" i="6"/>
  <c r="BA178" i="6"/>
  <c r="BE178" i="6" s="1"/>
  <c r="AV178" i="6"/>
  <c r="AQ178" i="6"/>
  <c r="AZ176" i="6"/>
  <c r="BD176" i="6" s="1"/>
  <c r="AU176" i="6"/>
  <c r="AP176" i="6"/>
  <c r="AR176" i="6" s="1"/>
  <c r="AV173" i="6"/>
  <c r="BA173" i="6"/>
  <c r="BE173" i="6" s="1"/>
  <c r="AQ173" i="6"/>
  <c r="AZ171" i="6"/>
  <c r="BD171" i="6" s="1"/>
  <c r="AU171" i="6"/>
  <c r="AP171" i="6"/>
  <c r="BA168" i="6"/>
  <c r="BE168" i="6" s="1"/>
  <c r="AV168" i="6"/>
  <c r="AQ168" i="6"/>
  <c r="AZ166" i="6"/>
  <c r="BD166" i="6" s="1"/>
  <c r="AU166" i="6"/>
  <c r="AP166" i="6"/>
  <c r="BA163" i="6"/>
  <c r="BE163" i="6" s="1"/>
  <c r="AV163" i="6"/>
  <c r="AQ163" i="6"/>
  <c r="AZ161" i="6"/>
  <c r="BD161" i="6" s="1"/>
  <c r="AU161" i="6"/>
  <c r="AP161" i="6"/>
  <c r="AV158" i="6"/>
  <c r="BA158" i="6"/>
  <c r="BE158" i="6" s="1"/>
  <c r="AQ158" i="6"/>
  <c r="AZ156" i="6"/>
  <c r="BD156" i="6" s="1"/>
  <c r="AU156" i="6"/>
  <c r="AP156" i="6"/>
  <c r="BA153" i="6"/>
  <c r="BE153" i="6" s="1"/>
  <c r="AV153" i="6"/>
  <c r="AQ153" i="6"/>
  <c r="AZ151" i="6"/>
  <c r="BD151" i="6" s="1"/>
  <c r="AU151" i="6"/>
  <c r="AP151" i="6"/>
  <c r="BA148" i="6"/>
  <c r="BE148" i="6" s="1"/>
  <c r="AV148" i="6"/>
  <c r="AQ148" i="6"/>
  <c r="BA145" i="6"/>
  <c r="BE145" i="6" s="1"/>
  <c r="AV145" i="6"/>
  <c r="AQ145" i="6"/>
  <c r="AZ143" i="6"/>
  <c r="BD143" i="6" s="1"/>
  <c r="AU143" i="6"/>
  <c r="AP143" i="6"/>
  <c r="BA140" i="6"/>
  <c r="BE140" i="6" s="1"/>
  <c r="AV140" i="6"/>
  <c r="AQ140" i="6"/>
  <c r="AU138" i="6"/>
  <c r="AZ138" i="6"/>
  <c r="BD138" i="6" s="1"/>
  <c r="AP138" i="6"/>
  <c r="BA135" i="6"/>
  <c r="BE135" i="6" s="1"/>
  <c r="AV135" i="6"/>
  <c r="AQ135" i="6"/>
  <c r="AZ133" i="6"/>
  <c r="BD133" i="6" s="1"/>
  <c r="AU133" i="6"/>
  <c r="AP133" i="6"/>
  <c r="BA130" i="6"/>
  <c r="BE130" i="6" s="1"/>
  <c r="AV130" i="6"/>
  <c r="AQ130" i="6"/>
  <c r="AZ128" i="6"/>
  <c r="BD128" i="6" s="1"/>
  <c r="AU128" i="6"/>
  <c r="AP128" i="6"/>
  <c r="BA125" i="6"/>
  <c r="BE125" i="6" s="1"/>
  <c r="AV125" i="6"/>
  <c r="AZ123" i="6"/>
  <c r="BD123" i="6" s="1"/>
  <c r="AU123" i="6"/>
  <c r="AP123" i="6"/>
  <c r="BA120" i="6"/>
  <c r="BE120" i="6" s="1"/>
  <c r="AV120" i="6"/>
  <c r="AQ120" i="6"/>
  <c r="AZ118" i="6"/>
  <c r="BD118" i="6" s="1"/>
  <c r="AU118" i="6"/>
  <c r="AP118" i="6"/>
  <c r="BA115" i="6"/>
  <c r="BE115" i="6" s="1"/>
  <c r="AV115" i="6"/>
  <c r="AQ115" i="6"/>
  <c r="AZ113" i="6"/>
  <c r="BD113" i="6" s="1"/>
  <c r="AU113" i="6"/>
  <c r="AP113" i="6"/>
  <c r="BA110" i="6"/>
  <c r="BE110" i="6" s="1"/>
  <c r="AQ110" i="6"/>
  <c r="AV110" i="6"/>
  <c r="AZ108" i="6"/>
  <c r="BD108" i="6" s="1"/>
  <c r="AU108" i="6"/>
  <c r="AP108" i="6"/>
  <c r="BA105" i="6"/>
  <c r="BE105" i="6" s="1"/>
  <c r="AV105" i="6"/>
  <c r="AQ105" i="6"/>
  <c r="AZ103" i="6"/>
  <c r="BD103" i="6" s="1"/>
  <c r="AU103" i="6"/>
  <c r="AP103" i="6"/>
  <c r="BA100" i="6"/>
  <c r="BE100" i="6" s="1"/>
  <c r="AV100" i="6"/>
  <c r="AQ100" i="6"/>
  <c r="AZ98" i="6"/>
  <c r="BD98" i="6" s="1"/>
  <c r="AU98" i="6"/>
  <c r="AP98" i="6"/>
  <c r="BA95" i="6"/>
  <c r="BE95" i="6" s="1"/>
  <c r="AV95" i="6"/>
  <c r="AQ95" i="6"/>
  <c r="AZ93" i="6"/>
  <c r="BD93" i="6" s="1"/>
  <c r="AU93" i="6"/>
  <c r="AP93" i="6"/>
  <c r="BA90" i="6"/>
  <c r="BE90" i="6" s="1"/>
  <c r="AV90" i="6"/>
  <c r="AQ90" i="6"/>
  <c r="AZ88" i="6"/>
  <c r="BD88" i="6" s="1"/>
  <c r="AU88" i="6"/>
  <c r="AP88" i="6"/>
  <c r="BA85" i="6"/>
  <c r="BE85" i="6" s="1"/>
  <c r="AV85" i="6"/>
  <c r="AQ85" i="6"/>
  <c r="AZ83" i="6"/>
  <c r="BD83" i="6" s="1"/>
  <c r="AU83" i="6"/>
  <c r="BA80" i="6"/>
  <c r="BE80" i="6" s="1"/>
  <c r="AV80" i="6"/>
  <c r="AQ80" i="6"/>
  <c r="AZ78" i="6"/>
  <c r="BD78" i="6" s="1"/>
  <c r="AU78" i="6"/>
  <c r="AP78" i="6"/>
  <c r="BA75" i="6"/>
  <c r="BE75" i="6" s="1"/>
  <c r="AV75" i="6"/>
  <c r="AQ75" i="6"/>
  <c r="AZ73" i="6"/>
  <c r="BD73" i="6" s="1"/>
  <c r="AU73" i="6"/>
  <c r="AP73" i="6"/>
  <c r="BA70" i="6"/>
  <c r="BE70" i="6" s="1"/>
  <c r="AV70" i="6"/>
  <c r="AQ70" i="6"/>
  <c r="AZ68" i="6"/>
  <c r="BD68" i="6" s="1"/>
  <c r="AU68" i="6"/>
  <c r="AP68" i="6"/>
  <c r="BA65" i="6"/>
  <c r="BE65" i="6" s="1"/>
  <c r="AV65" i="6"/>
  <c r="AQ65" i="6"/>
  <c r="AZ63" i="6"/>
  <c r="BD63" i="6" s="1"/>
  <c r="AU63" i="6"/>
  <c r="AP63" i="6"/>
  <c r="BA60" i="6"/>
  <c r="BE60" i="6" s="1"/>
  <c r="AV60" i="6"/>
  <c r="AQ60" i="6"/>
  <c r="AZ58" i="6"/>
  <c r="BD58" i="6" s="1"/>
  <c r="AU58" i="6"/>
  <c r="AP58" i="6"/>
  <c r="BA55" i="6"/>
  <c r="BE55" i="6" s="1"/>
  <c r="AV55" i="6"/>
  <c r="AQ55" i="6"/>
  <c r="AZ53" i="6"/>
  <c r="BD53" i="6" s="1"/>
  <c r="AU53" i="6"/>
  <c r="AP53" i="6"/>
  <c r="BA50" i="6"/>
  <c r="BE50" i="6" s="1"/>
  <c r="AV50" i="6"/>
  <c r="AQ50" i="6"/>
  <c r="AZ48" i="6"/>
  <c r="BD48" i="6" s="1"/>
  <c r="AU48" i="6"/>
  <c r="AP48" i="6"/>
  <c r="BA45" i="6"/>
  <c r="BE45" i="6" s="1"/>
  <c r="AV45" i="6"/>
  <c r="AQ45" i="6"/>
  <c r="AZ43" i="6"/>
  <c r="BD43" i="6" s="1"/>
  <c r="AU43" i="6"/>
  <c r="AP43" i="6"/>
  <c r="BA40" i="6"/>
  <c r="BE40" i="6" s="1"/>
  <c r="AV40" i="6"/>
  <c r="AQ40" i="6"/>
  <c r="AZ38" i="6"/>
  <c r="BD38" i="6" s="1"/>
  <c r="AU38" i="6"/>
  <c r="AP38" i="6"/>
  <c r="BA35" i="6"/>
  <c r="BE35" i="6" s="1"/>
  <c r="AV35" i="6"/>
  <c r="AQ35" i="6"/>
  <c r="AZ33" i="6"/>
  <c r="BD33" i="6" s="1"/>
  <c r="AU33" i="6"/>
  <c r="AP33" i="6"/>
  <c r="BA30" i="6"/>
  <c r="BE30" i="6" s="1"/>
  <c r="AV30" i="6"/>
  <c r="AQ30" i="6"/>
  <c r="AZ28" i="6"/>
  <c r="BD28" i="6" s="1"/>
  <c r="AU28" i="6"/>
  <c r="AP28" i="6"/>
  <c r="BA25" i="6"/>
  <c r="BE25" i="6" s="1"/>
  <c r="AV25" i="6"/>
  <c r="AQ25" i="6"/>
  <c r="AZ23" i="6"/>
  <c r="BD23" i="6" s="1"/>
  <c r="AU23" i="6"/>
  <c r="AP23" i="6"/>
  <c r="BA20" i="6"/>
  <c r="BE20" i="6" s="1"/>
  <c r="AV20" i="6"/>
  <c r="AQ20" i="6"/>
  <c r="AZ18" i="6"/>
  <c r="BD18" i="6" s="1"/>
  <c r="AU18" i="6"/>
  <c r="AP18" i="6"/>
  <c r="BA15" i="6"/>
  <c r="BE15" i="6" s="1"/>
  <c r="AV15" i="6"/>
  <c r="AQ15" i="6"/>
  <c r="AZ13" i="6"/>
  <c r="BD13" i="6" s="1"/>
  <c r="AU13" i="6"/>
  <c r="AP13" i="6"/>
  <c r="AQ522" i="6"/>
  <c r="AQ478" i="6"/>
  <c r="AZ441" i="6"/>
  <c r="BD441" i="6" s="1"/>
  <c r="AU441" i="6"/>
  <c r="AP441" i="6"/>
  <c r="BI303" i="6"/>
  <c r="BH301" i="6"/>
  <c r="BI298" i="6"/>
  <c r="BN298" i="6" s="1"/>
  <c r="BH296" i="6"/>
  <c r="BM296" i="6" s="1"/>
  <c r="BI293" i="6"/>
  <c r="BH291" i="6"/>
  <c r="BI288" i="6"/>
  <c r="BH286" i="6"/>
  <c r="BI283" i="6"/>
  <c r="BH281" i="6"/>
  <c r="BI278" i="6"/>
  <c r="BN278" i="6" s="1"/>
  <c r="BH276" i="6"/>
  <c r="BM276" i="6" s="1"/>
  <c r="BI273" i="6"/>
  <c r="BH271" i="6"/>
  <c r="BI268" i="6"/>
  <c r="BH266" i="6"/>
  <c r="BI263" i="6"/>
  <c r="BH261" i="6"/>
  <c r="BI258" i="6"/>
  <c r="BH256" i="6"/>
  <c r="BI253" i="6"/>
  <c r="BN253" i="6" s="1"/>
  <c r="BH251" i="6"/>
  <c r="BI248" i="6"/>
  <c r="BH246" i="6"/>
  <c r="BM246" i="6" s="1"/>
  <c r="BI243" i="6"/>
  <c r="BH241" i="6"/>
  <c r="BI238" i="6"/>
  <c r="BN238" i="6" s="1"/>
  <c r="BH236" i="6"/>
  <c r="BI233" i="6"/>
  <c r="BH231" i="6"/>
  <c r="BI228" i="6"/>
  <c r="BH226" i="6"/>
  <c r="BI223" i="6"/>
  <c r="BN223" i="6" s="1"/>
  <c r="BH221" i="6"/>
  <c r="BI218" i="6"/>
  <c r="BH216" i="6"/>
  <c r="BI213" i="6"/>
  <c r="BH211" i="6"/>
  <c r="BI208" i="6"/>
  <c r="BH206" i="6"/>
  <c r="BI203" i="6"/>
  <c r="BH201" i="6"/>
  <c r="BI198" i="6"/>
  <c r="BH196" i="6"/>
  <c r="BM196" i="6" s="1"/>
  <c r="BI193" i="6"/>
  <c r="BH191" i="6"/>
  <c r="BI188" i="6"/>
  <c r="BH186" i="6"/>
  <c r="BI183" i="6"/>
  <c r="BH181" i="6"/>
  <c r="BI178" i="6"/>
  <c r="BH176" i="6"/>
  <c r="BM176" i="6" s="1"/>
  <c r="BI173" i="6"/>
  <c r="BH171" i="6"/>
  <c r="BM171" i="6" s="1"/>
  <c r="BI168" i="6"/>
  <c r="BH166" i="6"/>
  <c r="AQ518" i="6"/>
  <c r="AQ467" i="6"/>
  <c r="AP346" i="6"/>
  <c r="AQ125" i="6"/>
  <c r="AU537" i="6"/>
  <c r="AZ537" i="6"/>
  <c r="BA534" i="6"/>
  <c r="BE534" i="6" s="1"/>
  <c r="AQ534" i="6"/>
  <c r="AV534" i="6"/>
  <c r="AZ532" i="6"/>
  <c r="BD532" i="6" s="1"/>
  <c r="AU532" i="6"/>
  <c r="AW532" i="6" s="1"/>
  <c r="AP532" i="6"/>
  <c r="AR532" i="6" s="1"/>
  <c r="BA529" i="6"/>
  <c r="BE529" i="6" s="1"/>
  <c r="AV529" i="6"/>
  <c r="AQ529" i="6"/>
  <c r="AZ527" i="6"/>
  <c r="BD527" i="6" s="1"/>
  <c r="AU527" i="6"/>
  <c r="AP527" i="6"/>
  <c r="AR527" i="6" s="1"/>
  <c r="BA524" i="6"/>
  <c r="BE524" i="6" s="1"/>
  <c r="AV524" i="6"/>
  <c r="AQ524" i="6"/>
  <c r="AZ522" i="6"/>
  <c r="BD522" i="6" s="1"/>
  <c r="AU522" i="6"/>
  <c r="AP522" i="6"/>
  <c r="BA519" i="6"/>
  <c r="BE519" i="6" s="1"/>
  <c r="AV519" i="6"/>
  <c r="AQ519" i="6"/>
  <c r="AZ517" i="6"/>
  <c r="AU517" i="6"/>
  <c r="AW517" i="6" s="1"/>
  <c r="AP517" i="6"/>
  <c r="BA514" i="6"/>
  <c r="BE514" i="6" s="1"/>
  <c r="AV514" i="6"/>
  <c r="AQ514" i="6"/>
  <c r="AZ512" i="6"/>
  <c r="AU512" i="6"/>
  <c r="AW512" i="6" s="1"/>
  <c r="BA509" i="6"/>
  <c r="BE509" i="6" s="1"/>
  <c r="AV509" i="6"/>
  <c r="AQ509" i="6"/>
  <c r="AZ507" i="6"/>
  <c r="BD507" i="6" s="1"/>
  <c r="AU507" i="6"/>
  <c r="AP507" i="6"/>
  <c r="BA504" i="6"/>
  <c r="BE504" i="6" s="1"/>
  <c r="AV504" i="6"/>
  <c r="AQ504" i="6"/>
  <c r="AZ502" i="6"/>
  <c r="AU502" i="6"/>
  <c r="AP502" i="6"/>
  <c r="BA499" i="6"/>
  <c r="BE499" i="6" s="1"/>
  <c r="AV499" i="6"/>
  <c r="AQ499" i="6"/>
  <c r="AZ497" i="6"/>
  <c r="AU497" i="6"/>
  <c r="AW497" i="6" s="1"/>
  <c r="AP497" i="6"/>
  <c r="BA494" i="6"/>
  <c r="BE494" i="6" s="1"/>
  <c r="AV494" i="6"/>
  <c r="AQ494" i="6"/>
  <c r="AU492" i="6"/>
  <c r="AZ492" i="6"/>
  <c r="BD492" i="6" s="1"/>
  <c r="AP492" i="6"/>
  <c r="AR492" i="6" s="1"/>
  <c r="BA489" i="6"/>
  <c r="BE489" i="6" s="1"/>
  <c r="AV489" i="6"/>
  <c r="AQ489" i="6"/>
  <c r="AU487" i="6"/>
  <c r="AZ487" i="6"/>
  <c r="BD487" i="6" s="1"/>
  <c r="AP487" i="6"/>
  <c r="BA484" i="6"/>
  <c r="BE484" i="6" s="1"/>
  <c r="AV484" i="6"/>
  <c r="AQ484" i="6"/>
  <c r="AZ482" i="6"/>
  <c r="BD482" i="6" s="1"/>
  <c r="AU482" i="6"/>
  <c r="AP482" i="6"/>
  <c r="BA479" i="6"/>
  <c r="BE479" i="6" s="1"/>
  <c r="AV479" i="6"/>
  <c r="AQ479" i="6"/>
  <c r="AZ477" i="6"/>
  <c r="BD477" i="6" s="1"/>
  <c r="AU477" i="6"/>
  <c r="AP477" i="6"/>
  <c r="AR477" i="6" s="1"/>
  <c r="BA474" i="6"/>
  <c r="BE474" i="6" s="1"/>
  <c r="AV474" i="6"/>
  <c r="AQ474" i="6"/>
  <c r="AZ472" i="6"/>
  <c r="AU472" i="6"/>
  <c r="AP472" i="6"/>
  <c r="BA469" i="6"/>
  <c r="BE469" i="6" s="1"/>
  <c r="AV469" i="6"/>
  <c r="AQ469" i="6"/>
  <c r="AZ467" i="6"/>
  <c r="AU467" i="6"/>
  <c r="BA464" i="6"/>
  <c r="BE464" i="6" s="1"/>
  <c r="AV464" i="6"/>
  <c r="AQ464" i="6"/>
  <c r="AZ462" i="6"/>
  <c r="AU462" i="6"/>
  <c r="BA459" i="6"/>
  <c r="BE459" i="6" s="1"/>
  <c r="AV459" i="6"/>
  <c r="AQ459" i="6"/>
  <c r="AZ457" i="6"/>
  <c r="AU457" i="6"/>
  <c r="AP457" i="6"/>
  <c r="AR457" i="6" s="1"/>
  <c r="BA454" i="6"/>
  <c r="BE454" i="6" s="1"/>
  <c r="AV454" i="6"/>
  <c r="AQ454" i="6"/>
  <c r="AZ452" i="6"/>
  <c r="BD452" i="6" s="1"/>
  <c r="AU452" i="6"/>
  <c r="AP452" i="6"/>
  <c r="BA449" i="6"/>
  <c r="BE449" i="6" s="1"/>
  <c r="AV449" i="6"/>
  <c r="AQ449" i="6"/>
  <c r="AZ447" i="6"/>
  <c r="BD447" i="6" s="1"/>
  <c r="AU447" i="6"/>
  <c r="AP447" i="6"/>
  <c r="BA444" i="6"/>
  <c r="BE444" i="6" s="1"/>
  <c r="AV444" i="6"/>
  <c r="AU442" i="6"/>
  <c r="AW442" i="6" s="1"/>
  <c r="AZ442" i="6"/>
  <c r="AP442" i="6"/>
  <c r="BA439" i="6"/>
  <c r="BE439" i="6" s="1"/>
  <c r="AV439" i="6"/>
  <c r="AQ439" i="6"/>
  <c r="AZ437" i="6"/>
  <c r="AU437" i="6"/>
  <c r="AW437" i="6" s="1"/>
  <c r="AP437" i="6"/>
  <c r="AR437" i="6" s="1"/>
  <c r="BA434" i="6"/>
  <c r="BE434" i="6" s="1"/>
  <c r="AV434" i="6"/>
  <c r="AQ434" i="6"/>
  <c r="AZ432" i="6"/>
  <c r="AU432" i="6"/>
  <c r="AP432" i="6"/>
  <c r="BA429" i="6"/>
  <c r="BE429" i="6" s="1"/>
  <c r="AV429" i="6"/>
  <c r="AZ427" i="6"/>
  <c r="BD427" i="6" s="1"/>
  <c r="AU427" i="6"/>
  <c r="AW427" i="6" s="1"/>
  <c r="AP427" i="6"/>
  <c r="BA424" i="6"/>
  <c r="BE424" i="6" s="1"/>
  <c r="AV424" i="6"/>
  <c r="AQ424" i="6"/>
  <c r="AZ422" i="6"/>
  <c r="BD422" i="6" s="1"/>
  <c r="AU422" i="6"/>
  <c r="AP422" i="6"/>
  <c r="BA419" i="6"/>
  <c r="BE419" i="6" s="1"/>
  <c r="AV419" i="6"/>
  <c r="AQ419" i="6"/>
  <c r="AZ417" i="6"/>
  <c r="BD417" i="6" s="1"/>
  <c r="AU417" i="6"/>
  <c r="AP417" i="6"/>
  <c r="BA414" i="6"/>
  <c r="BE414" i="6" s="1"/>
  <c r="AV414" i="6"/>
  <c r="AQ414" i="6"/>
  <c r="AZ412" i="6"/>
  <c r="BD412" i="6" s="1"/>
  <c r="AU412" i="6"/>
  <c r="BA409" i="6"/>
  <c r="BE409" i="6" s="1"/>
  <c r="AV409" i="6"/>
  <c r="AQ409" i="6"/>
  <c r="AZ407" i="6"/>
  <c r="BD407" i="6" s="1"/>
  <c r="AU407" i="6"/>
  <c r="AP407" i="6"/>
  <c r="BA404" i="6"/>
  <c r="BE404" i="6" s="1"/>
  <c r="AV404" i="6"/>
  <c r="AQ404" i="6"/>
  <c r="AZ402" i="6"/>
  <c r="BD402" i="6" s="1"/>
  <c r="AU402" i="6"/>
  <c r="AP402" i="6"/>
  <c r="BA399" i="6"/>
  <c r="BE399" i="6" s="1"/>
  <c r="AV399" i="6"/>
  <c r="AQ399" i="6"/>
  <c r="AZ397" i="6"/>
  <c r="BD397" i="6" s="1"/>
  <c r="AU397" i="6"/>
  <c r="AP397" i="6"/>
  <c r="BA394" i="6"/>
  <c r="BE394" i="6" s="1"/>
  <c r="AV394" i="6"/>
  <c r="AU392" i="6"/>
  <c r="AZ392" i="6"/>
  <c r="BD392" i="6" s="1"/>
  <c r="AP392" i="6"/>
  <c r="BA389" i="6"/>
  <c r="BE389" i="6" s="1"/>
  <c r="AQ389" i="6"/>
  <c r="AV389" i="6"/>
  <c r="AZ387" i="6"/>
  <c r="BD387" i="6" s="1"/>
  <c r="AU387" i="6"/>
  <c r="AP387" i="6"/>
  <c r="BA384" i="6"/>
  <c r="BE384" i="6" s="1"/>
  <c r="AQ384" i="6"/>
  <c r="AV384" i="6"/>
  <c r="AZ382" i="6"/>
  <c r="BD382" i="6" s="1"/>
  <c r="AU382" i="6"/>
  <c r="AP382" i="6"/>
  <c r="AR382" i="6" s="1"/>
  <c r="BA379" i="6"/>
  <c r="BE379" i="6" s="1"/>
  <c r="AQ379" i="6"/>
  <c r="AV379" i="6"/>
  <c r="AZ377" i="6"/>
  <c r="BD377" i="6" s="1"/>
  <c r="AU377" i="6"/>
  <c r="AP377" i="6"/>
  <c r="BA374" i="6"/>
  <c r="BE374" i="6" s="1"/>
  <c r="AQ374" i="6"/>
  <c r="AV374" i="6"/>
  <c r="AZ372" i="6"/>
  <c r="BD372" i="6" s="1"/>
  <c r="AU372" i="6"/>
  <c r="BA369" i="6"/>
  <c r="BE369" i="6" s="1"/>
  <c r="AQ369" i="6"/>
  <c r="AV369" i="6"/>
  <c r="AZ367" i="6"/>
  <c r="BD367" i="6" s="1"/>
  <c r="AU367" i="6"/>
  <c r="AP367" i="6"/>
  <c r="BA364" i="6"/>
  <c r="BE364" i="6" s="1"/>
  <c r="AQ364" i="6"/>
  <c r="AV364" i="6"/>
  <c r="AZ362" i="6"/>
  <c r="BD362" i="6" s="1"/>
  <c r="AU362" i="6"/>
  <c r="AP362" i="6"/>
  <c r="BA359" i="6"/>
  <c r="BE359" i="6" s="1"/>
  <c r="AQ359" i="6"/>
  <c r="AV359" i="6"/>
  <c r="AZ357" i="6"/>
  <c r="BD357" i="6" s="1"/>
  <c r="AU357" i="6"/>
  <c r="AP357" i="6"/>
  <c r="AR357" i="6" s="1"/>
  <c r="BA354" i="6"/>
  <c r="BE354" i="6" s="1"/>
  <c r="AQ354" i="6"/>
  <c r="AV354" i="6"/>
  <c r="AU352" i="6"/>
  <c r="AZ352" i="6"/>
  <c r="BD352" i="6" s="1"/>
  <c r="BA349" i="6"/>
  <c r="BE349" i="6" s="1"/>
  <c r="AQ349" i="6"/>
  <c r="AV349" i="6"/>
  <c r="AZ347" i="6"/>
  <c r="BD347" i="6" s="1"/>
  <c r="AU347" i="6"/>
  <c r="AP347" i="6"/>
  <c r="BA344" i="6"/>
  <c r="BE344" i="6" s="1"/>
  <c r="AQ344" i="6"/>
  <c r="AV344" i="6"/>
  <c r="AZ342" i="6"/>
  <c r="BD342" i="6" s="1"/>
  <c r="AU342" i="6"/>
  <c r="AP342" i="6"/>
  <c r="BA339" i="6"/>
  <c r="BE339" i="6" s="1"/>
  <c r="AQ339" i="6"/>
  <c r="AV339" i="6"/>
  <c r="AZ337" i="6"/>
  <c r="BD337" i="6" s="1"/>
  <c r="AU337" i="6"/>
  <c r="AP337" i="6"/>
  <c r="BA334" i="6"/>
  <c r="BE334" i="6" s="1"/>
  <c r="AQ334" i="6"/>
  <c r="AV334" i="6"/>
  <c r="AZ332" i="6"/>
  <c r="BD332" i="6" s="1"/>
  <c r="AU332" i="6"/>
  <c r="AP332" i="6"/>
  <c r="BA329" i="6"/>
  <c r="BE329" i="6" s="1"/>
  <c r="AQ329" i="6"/>
  <c r="AV329" i="6"/>
  <c r="AZ327" i="6"/>
  <c r="BD327" i="6" s="1"/>
  <c r="AU327" i="6"/>
  <c r="AP327" i="6"/>
  <c r="BA324" i="6"/>
  <c r="BE324" i="6" s="1"/>
  <c r="AQ324" i="6"/>
  <c r="AV324" i="6"/>
  <c r="AZ322" i="6"/>
  <c r="BD322" i="6" s="1"/>
  <c r="AU322" i="6"/>
  <c r="AP322" i="6"/>
  <c r="BA319" i="6"/>
  <c r="BE319" i="6" s="1"/>
  <c r="AQ319" i="6"/>
  <c r="AV319" i="6"/>
  <c r="AZ317" i="6"/>
  <c r="BD317" i="6" s="1"/>
  <c r="AU317" i="6"/>
  <c r="AP317" i="6"/>
  <c r="BA314" i="6"/>
  <c r="BE314" i="6" s="1"/>
  <c r="AV314" i="6"/>
  <c r="AQ314" i="6"/>
  <c r="AZ312" i="6"/>
  <c r="BD312" i="6" s="1"/>
  <c r="AU312" i="6"/>
  <c r="AP312" i="6"/>
  <c r="BA309" i="6"/>
  <c r="BE309" i="6" s="1"/>
  <c r="AQ309" i="6"/>
  <c r="AV309" i="6"/>
  <c r="AZ307" i="6"/>
  <c r="BD307" i="6" s="1"/>
  <c r="AU307" i="6"/>
  <c r="AP307" i="6"/>
  <c r="AR307" i="6" s="1"/>
  <c r="BA304" i="6"/>
  <c r="BE304" i="6" s="1"/>
  <c r="AQ304" i="6"/>
  <c r="AV304" i="6"/>
  <c r="AU302" i="6"/>
  <c r="AZ302" i="6"/>
  <c r="BD302" i="6" s="1"/>
  <c r="AP302" i="6"/>
  <c r="BA299" i="6"/>
  <c r="BE299" i="6" s="1"/>
  <c r="AQ299" i="6"/>
  <c r="AV299" i="6"/>
  <c r="AZ297" i="6"/>
  <c r="BD297" i="6" s="1"/>
  <c r="AU297" i="6"/>
  <c r="AP297" i="6"/>
  <c r="BA294" i="6"/>
  <c r="BE294" i="6" s="1"/>
  <c r="AQ294" i="6"/>
  <c r="AV294" i="6"/>
  <c r="AZ292" i="6"/>
  <c r="BD292" i="6" s="1"/>
  <c r="AU292" i="6"/>
  <c r="AP292" i="6"/>
  <c r="BA289" i="6"/>
  <c r="BE289" i="6" s="1"/>
  <c r="AQ289" i="6"/>
  <c r="AV289" i="6"/>
  <c r="AZ287" i="6"/>
  <c r="BD287" i="6" s="1"/>
  <c r="AU287" i="6"/>
  <c r="AP287" i="6"/>
  <c r="BA284" i="6"/>
  <c r="BE284" i="6" s="1"/>
  <c r="AQ284" i="6"/>
  <c r="AV284" i="6"/>
  <c r="AZ282" i="6"/>
  <c r="BD282" i="6" s="1"/>
  <c r="AU282" i="6"/>
  <c r="AP282" i="6"/>
  <c r="BA279" i="6"/>
  <c r="BE279" i="6" s="1"/>
  <c r="AV279" i="6"/>
  <c r="AQ279" i="6"/>
  <c r="AZ277" i="6"/>
  <c r="BD277" i="6" s="1"/>
  <c r="AU277" i="6"/>
  <c r="AP277" i="6"/>
  <c r="BA274" i="6"/>
  <c r="BE274" i="6" s="1"/>
  <c r="AQ274" i="6"/>
  <c r="AV274" i="6"/>
  <c r="AZ272" i="6"/>
  <c r="BD272" i="6" s="1"/>
  <c r="AU272" i="6"/>
  <c r="BA269" i="6"/>
  <c r="BE269" i="6" s="1"/>
  <c r="AQ269" i="6"/>
  <c r="AV269" i="6"/>
  <c r="AZ267" i="6"/>
  <c r="BD267" i="6" s="1"/>
  <c r="AU267" i="6"/>
  <c r="AP267" i="6"/>
  <c r="BA264" i="6"/>
  <c r="BE264" i="6" s="1"/>
  <c r="AQ264" i="6"/>
  <c r="AV264" i="6"/>
  <c r="AZ262" i="6"/>
  <c r="BD262" i="6" s="1"/>
  <c r="AU262" i="6"/>
  <c r="AP262" i="6"/>
  <c r="BA259" i="6"/>
  <c r="BE259" i="6" s="1"/>
  <c r="AQ259" i="6"/>
  <c r="AV259" i="6"/>
  <c r="AZ257" i="6"/>
  <c r="BD257" i="6" s="1"/>
  <c r="AU257" i="6"/>
  <c r="AP257" i="6"/>
  <c r="AR257" i="6" s="1"/>
  <c r="BA254" i="6"/>
  <c r="BE254" i="6" s="1"/>
  <c r="AQ254" i="6"/>
  <c r="AV254" i="6"/>
  <c r="AZ252" i="6"/>
  <c r="BD252" i="6" s="1"/>
  <c r="AU252" i="6"/>
  <c r="AP252" i="6"/>
  <c r="BA249" i="6"/>
  <c r="BE249" i="6" s="1"/>
  <c r="AQ249" i="6"/>
  <c r="AV249" i="6"/>
  <c r="AZ247" i="6"/>
  <c r="BD247" i="6" s="1"/>
  <c r="AU247" i="6"/>
  <c r="BA244" i="6"/>
  <c r="BE244" i="6" s="1"/>
  <c r="AV244" i="6"/>
  <c r="AQ244" i="6"/>
  <c r="AZ242" i="6"/>
  <c r="BD242" i="6" s="1"/>
  <c r="AU242" i="6"/>
  <c r="AP242" i="6"/>
  <c r="BA239" i="6"/>
  <c r="BE239" i="6" s="1"/>
  <c r="AV239" i="6"/>
  <c r="AQ239" i="6"/>
  <c r="AZ237" i="6"/>
  <c r="BD237" i="6" s="1"/>
  <c r="AU237" i="6"/>
  <c r="AP237" i="6"/>
  <c r="BA234" i="6"/>
  <c r="BE234" i="6" s="1"/>
  <c r="AV234" i="6"/>
  <c r="AQ234" i="6"/>
  <c r="AZ232" i="6"/>
  <c r="BD232" i="6" s="1"/>
  <c r="AU232" i="6"/>
  <c r="AP232" i="6"/>
  <c r="BA229" i="6"/>
  <c r="BE229" i="6" s="1"/>
  <c r="AV229" i="6"/>
  <c r="AQ229" i="6"/>
  <c r="AZ227" i="6"/>
  <c r="BD227" i="6" s="1"/>
  <c r="AU227" i="6"/>
  <c r="AP227" i="6"/>
  <c r="BA224" i="6"/>
  <c r="BE224" i="6" s="1"/>
  <c r="AV224" i="6"/>
  <c r="AQ224" i="6"/>
  <c r="AZ222" i="6"/>
  <c r="BD222" i="6" s="1"/>
  <c r="AU222" i="6"/>
  <c r="AP222" i="6"/>
  <c r="BA219" i="6"/>
  <c r="BE219" i="6" s="1"/>
  <c r="AV219" i="6"/>
  <c r="AQ219" i="6"/>
  <c r="AZ217" i="6"/>
  <c r="BD217" i="6" s="1"/>
  <c r="AU217" i="6"/>
  <c r="AP217" i="6"/>
  <c r="BA214" i="6"/>
  <c r="BE214" i="6" s="1"/>
  <c r="AV214" i="6"/>
  <c r="AQ214" i="6"/>
  <c r="AZ212" i="6"/>
  <c r="BD212" i="6" s="1"/>
  <c r="AU212" i="6"/>
  <c r="AP212" i="6"/>
  <c r="BA209" i="6"/>
  <c r="BE209" i="6" s="1"/>
  <c r="AV209" i="6"/>
  <c r="AQ209" i="6"/>
  <c r="AZ207" i="6"/>
  <c r="BD207" i="6" s="1"/>
  <c r="AU207" i="6"/>
  <c r="AP207" i="6"/>
  <c r="BA204" i="6"/>
  <c r="BE204" i="6" s="1"/>
  <c r="AV204" i="6"/>
  <c r="AQ204" i="6"/>
  <c r="AZ202" i="6"/>
  <c r="BD202" i="6" s="1"/>
  <c r="AU202" i="6"/>
  <c r="AP202" i="6"/>
  <c r="BA199" i="6"/>
  <c r="BE199" i="6" s="1"/>
  <c r="AV199" i="6"/>
  <c r="AQ199" i="6"/>
  <c r="AZ197" i="6"/>
  <c r="BD197" i="6" s="1"/>
  <c r="AU197" i="6"/>
  <c r="AP197" i="6"/>
  <c r="BA194" i="6"/>
  <c r="BE194" i="6" s="1"/>
  <c r="AV194" i="6"/>
  <c r="AQ194" i="6"/>
  <c r="AZ192" i="6"/>
  <c r="BD192" i="6" s="1"/>
  <c r="AU192" i="6"/>
  <c r="AP192" i="6"/>
  <c r="BA189" i="6"/>
  <c r="BE189" i="6" s="1"/>
  <c r="AV189" i="6"/>
  <c r="AQ189" i="6"/>
  <c r="AZ187" i="6"/>
  <c r="BD187" i="6" s="1"/>
  <c r="AP187" i="6"/>
  <c r="AU187" i="6"/>
  <c r="BA184" i="6"/>
  <c r="BE184" i="6" s="1"/>
  <c r="AV184" i="6"/>
  <c r="AQ184" i="6"/>
  <c r="AZ182" i="6"/>
  <c r="BD182" i="6" s="1"/>
  <c r="AU182" i="6"/>
  <c r="AP182" i="6"/>
  <c r="AR182" i="6" s="1"/>
  <c r="BA179" i="6"/>
  <c r="BE179" i="6" s="1"/>
  <c r="AV179" i="6"/>
  <c r="AQ179" i="6"/>
  <c r="AZ177" i="6"/>
  <c r="BD177" i="6" s="1"/>
  <c r="AU177" i="6"/>
  <c r="AP177" i="6"/>
  <c r="BA174" i="6"/>
  <c r="BE174" i="6" s="1"/>
  <c r="AV174" i="6"/>
  <c r="AQ174" i="6"/>
  <c r="AZ172" i="6"/>
  <c r="BD172" i="6" s="1"/>
  <c r="AU172" i="6"/>
  <c r="AP172" i="6"/>
  <c r="BA169" i="6"/>
  <c r="BE169" i="6" s="1"/>
  <c r="AV169" i="6"/>
  <c r="AQ169" i="6"/>
  <c r="AZ167" i="6"/>
  <c r="BD167" i="6" s="1"/>
  <c r="AU167" i="6"/>
  <c r="AP167" i="6"/>
  <c r="BA164" i="6"/>
  <c r="BE164" i="6" s="1"/>
  <c r="AV164" i="6"/>
  <c r="AQ164" i="6"/>
  <c r="AZ162" i="6"/>
  <c r="BD162" i="6" s="1"/>
  <c r="AP162" i="6"/>
  <c r="AU162" i="6"/>
  <c r="BA159" i="6"/>
  <c r="BE159" i="6" s="1"/>
  <c r="AV159" i="6"/>
  <c r="AQ159" i="6"/>
  <c r="AZ157" i="6"/>
  <c r="BD157" i="6" s="1"/>
  <c r="AU157" i="6"/>
  <c r="AP157" i="6"/>
  <c r="AR157" i="6" s="1"/>
  <c r="BA154" i="6"/>
  <c r="BE154" i="6" s="1"/>
  <c r="AV154" i="6"/>
  <c r="AQ154" i="6"/>
  <c r="AZ152" i="6"/>
  <c r="BD152" i="6" s="1"/>
  <c r="AU152" i="6"/>
  <c r="AP152" i="6"/>
  <c r="BA149" i="6"/>
  <c r="BE149" i="6" s="1"/>
  <c r="AV149" i="6"/>
  <c r="AQ149" i="6"/>
  <c r="BD147" i="6"/>
  <c r="AZ144" i="6"/>
  <c r="BD144" i="6" s="1"/>
  <c r="AU144" i="6"/>
  <c r="AP144" i="6"/>
  <c r="BA141" i="6"/>
  <c r="BE141" i="6" s="1"/>
  <c r="AV141" i="6"/>
  <c r="AQ141" i="6"/>
  <c r="AZ139" i="6"/>
  <c r="BD139" i="6" s="1"/>
  <c r="AU139" i="6"/>
  <c r="AP139" i="6"/>
  <c r="BA136" i="6"/>
  <c r="BE136" i="6" s="1"/>
  <c r="AV136" i="6"/>
  <c r="AQ136" i="6"/>
  <c r="AZ134" i="6"/>
  <c r="BD134" i="6" s="1"/>
  <c r="AU134" i="6"/>
  <c r="AP134" i="6"/>
  <c r="BA131" i="6"/>
  <c r="BE131" i="6" s="1"/>
  <c r="AV131" i="6"/>
  <c r="AQ131" i="6"/>
  <c r="AU129" i="6"/>
  <c r="AZ129" i="6"/>
  <c r="BD129" i="6" s="1"/>
  <c r="AP129" i="6"/>
  <c r="BA126" i="6"/>
  <c r="BE126" i="6" s="1"/>
  <c r="AV126" i="6"/>
  <c r="AQ126" i="6"/>
  <c r="AZ124" i="6"/>
  <c r="BD124" i="6" s="1"/>
  <c r="AU124" i="6"/>
  <c r="AP124" i="6"/>
  <c r="AV121" i="6"/>
  <c r="BA121" i="6"/>
  <c r="BE121" i="6" s="1"/>
  <c r="AQ121" i="6"/>
  <c r="AZ119" i="6"/>
  <c r="BD119" i="6" s="1"/>
  <c r="AU119" i="6"/>
  <c r="AP119" i="6"/>
  <c r="AR119" i="6" s="1"/>
  <c r="BA116" i="6"/>
  <c r="BE116" i="6" s="1"/>
  <c r="AV116" i="6"/>
  <c r="AQ116" i="6"/>
  <c r="AZ114" i="6"/>
  <c r="BD114" i="6" s="1"/>
  <c r="AU114" i="6"/>
  <c r="AP114" i="6"/>
  <c r="AV111" i="6"/>
  <c r="BA111" i="6"/>
  <c r="BE111" i="6" s="1"/>
  <c r="AQ111" i="6"/>
  <c r="AZ109" i="6"/>
  <c r="BD109" i="6" s="1"/>
  <c r="AU109" i="6"/>
  <c r="AP109" i="6"/>
  <c r="AV106" i="6"/>
  <c r="BA106" i="6"/>
  <c r="BE106" i="6" s="1"/>
  <c r="AQ106" i="6"/>
  <c r="AZ104" i="6"/>
  <c r="BD104" i="6" s="1"/>
  <c r="AU104" i="6"/>
  <c r="AP104" i="6"/>
  <c r="AV101" i="6"/>
  <c r="BA101" i="6"/>
  <c r="BE101" i="6" s="1"/>
  <c r="AQ101" i="6"/>
  <c r="AZ99" i="6"/>
  <c r="BD99" i="6" s="1"/>
  <c r="AP99" i="6"/>
  <c r="AU99" i="6"/>
  <c r="AV96" i="6"/>
  <c r="BA96" i="6"/>
  <c r="BE96" i="6" s="1"/>
  <c r="AQ96" i="6"/>
  <c r="AZ94" i="6"/>
  <c r="BD94" i="6" s="1"/>
  <c r="AP94" i="6"/>
  <c r="AU94" i="6"/>
  <c r="AV91" i="6"/>
  <c r="BA91" i="6"/>
  <c r="BE91" i="6" s="1"/>
  <c r="AQ91" i="6"/>
  <c r="AU89" i="6"/>
  <c r="AZ89" i="6"/>
  <c r="BD89" i="6" s="1"/>
  <c r="AP89" i="6"/>
  <c r="AV86" i="6"/>
  <c r="BA86" i="6"/>
  <c r="BE86" i="6" s="1"/>
  <c r="AQ86" i="6"/>
  <c r="AZ84" i="6"/>
  <c r="BD84" i="6" s="1"/>
  <c r="AP84" i="6"/>
  <c r="AU84" i="6"/>
  <c r="BA81" i="6"/>
  <c r="BE81" i="6" s="1"/>
  <c r="AV81" i="6"/>
  <c r="AQ81" i="6"/>
  <c r="AU79" i="6"/>
  <c r="AZ79" i="6"/>
  <c r="BD79" i="6" s="1"/>
  <c r="AP79" i="6"/>
  <c r="AV76" i="6"/>
  <c r="BA76" i="6"/>
  <c r="BE76" i="6" s="1"/>
  <c r="AQ76" i="6"/>
  <c r="AZ74" i="6"/>
  <c r="BD74" i="6" s="1"/>
  <c r="AU74" i="6"/>
  <c r="AP74" i="6"/>
  <c r="AV71" i="6"/>
  <c r="BA71" i="6"/>
  <c r="BE71" i="6" s="1"/>
  <c r="AQ71" i="6"/>
  <c r="AZ69" i="6"/>
  <c r="BD69" i="6" s="1"/>
  <c r="AU69" i="6"/>
  <c r="AP69" i="6"/>
  <c r="AR69" i="6" s="1"/>
  <c r="BA66" i="6"/>
  <c r="BE66" i="6" s="1"/>
  <c r="AV66" i="6"/>
  <c r="AQ66" i="6"/>
  <c r="AZ64" i="6"/>
  <c r="BD64" i="6" s="1"/>
  <c r="AP64" i="6"/>
  <c r="AU64" i="6"/>
  <c r="AV61" i="6"/>
  <c r="BA61" i="6"/>
  <c r="BE61" i="6" s="1"/>
  <c r="AQ61" i="6"/>
  <c r="AZ59" i="6"/>
  <c r="BD59" i="6" s="1"/>
  <c r="AU59" i="6"/>
  <c r="AP59" i="6"/>
  <c r="BA56" i="6"/>
  <c r="BE56" i="6" s="1"/>
  <c r="AV56" i="6"/>
  <c r="AQ56" i="6"/>
  <c r="AZ54" i="6"/>
  <c r="BD54" i="6" s="1"/>
  <c r="AU54" i="6"/>
  <c r="AP54" i="6"/>
  <c r="BA51" i="6"/>
  <c r="BE51" i="6" s="1"/>
  <c r="AV51" i="6"/>
  <c r="AQ51" i="6"/>
  <c r="AZ49" i="6"/>
  <c r="BD49" i="6" s="1"/>
  <c r="AU49" i="6"/>
  <c r="AP49" i="6"/>
  <c r="AV46" i="6"/>
  <c r="BA46" i="6"/>
  <c r="BE46" i="6" s="1"/>
  <c r="AQ46" i="6"/>
  <c r="AZ44" i="6"/>
  <c r="BD44" i="6" s="1"/>
  <c r="AU44" i="6"/>
  <c r="AP44" i="6"/>
  <c r="BA41" i="6"/>
  <c r="BE41" i="6" s="1"/>
  <c r="AV41" i="6"/>
  <c r="AQ41" i="6"/>
  <c r="AZ39" i="6"/>
  <c r="BD39" i="6" s="1"/>
  <c r="AU39" i="6"/>
  <c r="AP39" i="6"/>
  <c r="AV36" i="6"/>
  <c r="BA36" i="6"/>
  <c r="BE36" i="6" s="1"/>
  <c r="AQ36" i="6"/>
  <c r="AZ34" i="6"/>
  <c r="BD34" i="6" s="1"/>
  <c r="AP34" i="6"/>
  <c r="AU34" i="6"/>
  <c r="BA31" i="6"/>
  <c r="BE31" i="6" s="1"/>
  <c r="AV31" i="6"/>
  <c r="AQ31" i="6"/>
  <c r="AZ29" i="6"/>
  <c r="BD29" i="6" s="1"/>
  <c r="AU29" i="6"/>
  <c r="AP29" i="6"/>
  <c r="AV26" i="6"/>
  <c r="BA26" i="6"/>
  <c r="BE26" i="6" s="1"/>
  <c r="AQ26" i="6"/>
  <c r="AZ24" i="6"/>
  <c r="BD24" i="6" s="1"/>
  <c r="AU24" i="6"/>
  <c r="AP24" i="6"/>
  <c r="BA21" i="6"/>
  <c r="BE21" i="6" s="1"/>
  <c r="AV21" i="6"/>
  <c r="AQ21" i="6"/>
  <c r="AZ19" i="6"/>
  <c r="BD19" i="6" s="1"/>
  <c r="AU19" i="6"/>
  <c r="AP19" i="6"/>
  <c r="BA16" i="6"/>
  <c r="BE16" i="6" s="1"/>
  <c r="AV16" i="6"/>
  <c r="AQ16" i="6"/>
  <c r="AZ14" i="6"/>
  <c r="BD14" i="6" s="1"/>
  <c r="AP14" i="6"/>
  <c r="AU14" i="6"/>
  <c r="AP512" i="6"/>
  <c r="AR512" i="6" s="1"/>
  <c r="AP467" i="6"/>
  <c r="AP247" i="6"/>
  <c r="BA438" i="6"/>
  <c r="BE438" i="6" s="1"/>
  <c r="AQ438" i="6"/>
  <c r="AV438" i="6"/>
  <c r="AQ508" i="6"/>
  <c r="AP462" i="6"/>
  <c r="AQ394" i="6"/>
  <c r="AP241" i="6"/>
  <c r="AZ538" i="6"/>
  <c r="AU538" i="6"/>
  <c r="AP538" i="6"/>
  <c r="BA535" i="6"/>
  <c r="BE535" i="6" s="1"/>
  <c r="AV535" i="6"/>
  <c r="AQ535" i="6"/>
  <c r="AZ533" i="6"/>
  <c r="AU533" i="6"/>
  <c r="AP533" i="6"/>
  <c r="BA530" i="6"/>
  <c r="BE530" i="6" s="1"/>
  <c r="AV530" i="6"/>
  <c r="AQ530" i="6"/>
  <c r="AZ528" i="6"/>
  <c r="BD528" i="6" s="1"/>
  <c r="AU528" i="6"/>
  <c r="AW528" i="6" s="1"/>
  <c r="AP528" i="6"/>
  <c r="BA525" i="6"/>
  <c r="BE525" i="6" s="1"/>
  <c r="AV525" i="6"/>
  <c r="AQ525" i="6"/>
  <c r="AZ523" i="6"/>
  <c r="BD523" i="6" s="1"/>
  <c r="AU523" i="6"/>
  <c r="BA520" i="6"/>
  <c r="BE520" i="6" s="1"/>
  <c r="AV520" i="6"/>
  <c r="AQ520" i="6"/>
  <c r="AZ518" i="6"/>
  <c r="BD518" i="6" s="1"/>
  <c r="AU518" i="6"/>
  <c r="AP518" i="6"/>
  <c r="BA515" i="6"/>
  <c r="BE515" i="6" s="1"/>
  <c r="AV515" i="6"/>
  <c r="AQ515" i="6"/>
  <c r="AZ513" i="6"/>
  <c r="AU513" i="6"/>
  <c r="AP513" i="6"/>
  <c r="AR513" i="6" s="1"/>
  <c r="BA510" i="6"/>
  <c r="BE510" i="6" s="1"/>
  <c r="AV510" i="6"/>
  <c r="AQ510" i="6"/>
  <c r="AZ508" i="6"/>
  <c r="AU508" i="6"/>
  <c r="AP508" i="6"/>
  <c r="AR508" i="6" s="1"/>
  <c r="BA505" i="6"/>
  <c r="BE505" i="6" s="1"/>
  <c r="AV505" i="6"/>
  <c r="AQ505" i="6"/>
  <c r="AZ503" i="6"/>
  <c r="AU503" i="6"/>
  <c r="AP503" i="6"/>
  <c r="BA500" i="6"/>
  <c r="BE500" i="6" s="1"/>
  <c r="AV500" i="6"/>
  <c r="AQ500" i="6"/>
  <c r="AZ498" i="6"/>
  <c r="AU498" i="6"/>
  <c r="BA495" i="6"/>
  <c r="BE495" i="6" s="1"/>
  <c r="AV495" i="6"/>
  <c r="AQ495" i="6"/>
  <c r="AZ493" i="6"/>
  <c r="BD493" i="6" s="1"/>
  <c r="AU493" i="6"/>
  <c r="AP493" i="6"/>
  <c r="AR493" i="6" s="1"/>
  <c r="BA490" i="6"/>
  <c r="BE490" i="6" s="1"/>
  <c r="AV490" i="6"/>
  <c r="AQ490" i="6"/>
  <c r="AZ488" i="6"/>
  <c r="AU488" i="6"/>
  <c r="AP488" i="6"/>
  <c r="BA485" i="6"/>
  <c r="BE485" i="6" s="1"/>
  <c r="AV485" i="6"/>
  <c r="AQ485" i="6"/>
  <c r="AZ483" i="6"/>
  <c r="BD483" i="6" s="1"/>
  <c r="AU483" i="6"/>
  <c r="AP483" i="6"/>
  <c r="BA480" i="6"/>
  <c r="BE480" i="6" s="1"/>
  <c r="AV480" i="6"/>
  <c r="AQ480" i="6"/>
  <c r="AZ478" i="6"/>
  <c r="BD478" i="6" s="1"/>
  <c r="AU478" i="6"/>
  <c r="AP478" i="6"/>
  <c r="BA475" i="6"/>
  <c r="BE475" i="6" s="1"/>
  <c r="AV475" i="6"/>
  <c r="AQ475" i="6"/>
  <c r="AZ473" i="6"/>
  <c r="BD473" i="6" s="1"/>
  <c r="AU473" i="6"/>
  <c r="AW473" i="6" s="1"/>
  <c r="AP473" i="6"/>
  <c r="BA470" i="6"/>
  <c r="BE470" i="6" s="1"/>
  <c r="AV470" i="6"/>
  <c r="AQ470" i="6"/>
  <c r="AZ468" i="6"/>
  <c r="BD468" i="6" s="1"/>
  <c r="AU468" i="6"/>
  <c r="AW468" i="6" s="1"/>
  <c r="AP468" i="6"/>
  <c r="AR468" i="6" s="1"/>
  <c r="BA465" i="6"/>
  <c r="BE465" i="6" s="1"/>
  <c r="AV465" i="6"/>
  <c r="AQ465" i="6"/>
  <c r="AZ463" i="6"/>
  <c r="AU463" i="6"/>
  <c r="AW463" i="6" s="1"/>
  <c r="AP463" i="6"/>
  <c r="AR463" i="6" s="1"/>
  <c r="BA460" i="6"/>
  <c r="BE460" i="6" s="1"/>
  <c r="AV460" i="6"/>
  <c r="AQ460" i="6"/>
  <c r="AZ458" i="6"/>
  <c r="AU458" i="6"/>
  <c r="AP458" i="6"/>
  <c r="BA455" i="6"/>
  <c r="BE455" i="6" s="1"/>
  <c r="AV455" i="6"/>
  <c r="AQ455" i="6"/>
  <c r="AZ453" i="6"/>
  <c r="AU453" i="6"/>
  <c r="AP453" i="6"/>
  <c r="BA450" i="6"/>
  <c r="BE450" i="6" s="1"/>
  <c r="AV450" i="6"/>
  <c r="AZ448" i="6"/>
  <c r="BD448" i="6" s="1"/>
  <c r="AU448" i="6"/>
  <c r="AW448" i="6" s="1"/>
  <c r="AP448" i="6"/>
  <c r="AR448" i="6" s="1"/>
  <c r="BA445" i="6"/>
  <c r="BE445" i="6" s="1"/>
  <c r="AV445" i="6"/>
  <c r="AQ445" i="6"/>
  <c r="AZ443" i="6"/>
  <c r="BD443" i="6" s="1"/>
  <c r="AU443" i="6"/>
  <c r="AP443" i="6"/>
  <c r="AR443" i="6" s="1"/>
  <c r="BA440" i="6"/>
  <c r="BE440" i="6" s="1"/>
  <c r="AV440" i="6"/>
  <c r="AQ440" i="6"/>
  <c r="AZ438" i="6"/>
  <c r="BD438" i="6" s="1"/>
  <c r="AU438" i="6"/>
  <c r="AP438" i="6"/>
  <c r="BA435" i="6"/>
  <c r="BE435" i="6" s="1"/>
  <c r="AV435" i="6"/>
  <c r="AQ435" i="6"/>
  <c r="AZ433" i="6"/>
  <c r="AU433" i="6"/>
  <c r="AP433" i="6"/>
  <c r="BA430" i="6"/>
  <c r="BE430" i="6" s="1"/>
  <c r="AV430" i="6"/>
  <c r="AQ430" i="6"/>
  <c r="AZ428" i="6"/>
  <c r="AU428" i="6"/>
  <c r="AP428" i="6"/>
  <c r="BA425" i="6"/>
  <c r="BE425" i="6" s="1"/>
  <c r="AV425" i="6"/>
  <c r="AQ425" i="6"/>
  <c r="AZ423" i="6"/>
  <c r="AU423" i="6"/>
  <c r="AP423" i="6"/>
  <c r="BA420" i="6"/>
  <c r="BE420" i="6" s="1"/>
  <c r="AV420" i="6"/>
  <c r="AQ420" i="6"/>
  <c r="AU418" i="6"/>
  <c r="AZ418" i="6"/>
  <c r="BD418" i="6" s="1"/>
  <c r="AP418" i="6"/>
  <c r="AR418" i="6" s="1"/>
  <c r="BA415" i="6"/>
  <c r="BE415" i="6" s="1"/>
  <c r="AV415" i="6"/>
  <c r="AQ415" i="6"/>
  <c r="AZ413" i="6"/>
  <c r="BD413" i="6" s="1"/>
  <c r="AU413" i="6"/>
  <c r="AP413" i="6"/>
  <c r="AR413" i="6" s="1"/>
  <c r="BA410" i="6"/>
  <c r="BE410" i="6" s="1"/>
  <c r="AV410" i="6"/>
  <c r="AQ410" i="6"/>
  <c r="AZ408" i="6"/>
  <c r="BD408" i="6" s="1"/>
  <c r="AU408" i="6"/>
  <c r="AP408" i="6"/>
  <c r="AR408" i="6" s="1"/>
  <c r="BA405" i="6"/>
  <c r="BE405" i="6" s="1"/>
  <c r="AV405" i="6"/>
  <c r="AQ405" i="6"/>
  <c r="AZ403" i="6"/>
  <c r="AU403" i="6"/>
  <c r="AW403" i="6" s="1"/>
  <c r="AP403" i="6"/>
  <c r="AR403" i="6" s="1"/>
  <c r="BA400" i="6"/>
  <c r="BE400" i="6" s="1"/>
  <c r="AV400" i="6"/>
  <c r="AQ400" i="6"/>
  <c r="AZ398" i="6"/>
  <c r="AU398" i="6"/>
  <c r="AP398" i="6"/>
  <c r="AR398" i="6" s="1"/>
  <c r="BA395" i="6"/>
  <c r="BE395" i="6" s="1"/>
  <c r="AV395" i="6"/>
  <c r="AQ395" i="6"/>
  <c r="AZ393" i="6"/>
  <c r="BD393" i="6" s="1"/>
  <c r="AU393" i="6"/>
  <c r="AP393" i="6"/>
  <c r="BA390" i="6"/>
  <c r="BE390" i="6" s="1"/>
  <c r="AV390" i="6"/>
  <c r="AQ390" i="6"/>
  <c r="AZ388" i="6"/>
  <c r="AU388" i="6"/>
  <c r="AP388" i="6"/>
  <c r="BA385" i="6"/>
  <c r="BE385" i="6" s="1"/>
  <c r="AV385" i="6"/>
  <c r="AQ385" i="6"/>
  <c r="AZ383" i="6"/>
  <c r="BD383" i="6" s="1"/>
  <c r="AU383" i="6"/>
  <c r="AP383" i="6"/>
  <c r="AR383" i="6" s="1"/>
  <c r="BA380" i="6"/>
  <c r="BE380" i="6" s="1"/>
  <c r="AV380" i="6"/>
  <c r="AQ380" i="6"/>
  <c r="AZ378" i="6"/>
  <c r="BD378" i="6" s="1"/>
  <c r="AU378" i="6"/>
  <c r="AW378" i="6" s="1"/>
  <c r="AP378" i="6"/>
  <c r="BA375" i="6"/>
  <c r="BE375" i="6" s="1"/>
  <c r="AV375" i="6"/>
  <c r="AQ375" i="6"/>
  <c r="AZ373" i="6"/>
  <c r="BD373" i="6" s="1"/>
  <c r="AU373" i="6"/>
  <c r="AW373" i="6" s="1"/>
  <c r="AP373" i="6"/>
  <c r="AR373" i="6" s="1"/>
  <c r="BA370" i="6"/>
  <c r="BE370" i="6" s="1"/>
  <c r="AV370" i="6"/>
  <c r="AQ370" i="6"/>
  <c r="AZ368" i="6"/>
  <c r="BD368" i="6" s="1"/>
  <c r="AU368" i="6"/>
  <c r="AW368" i="6" s="1"/>
  <c r="AP368" i="6"/>
  <c r="AR368" i="6" s="1"/>
  <c r="BA365" i="6"/>
  <c r="BE365" i="6" s="1"/>
  <c r="AV365" i="6"/>
  <c r="AQ365" i="6"/>
  <c r="AZ363" i="6"/>
  <c r="BD363" i="6" s="1"/>
  <c r="AU363" i="6"/>
  <c r="AP363" i="6"/>
  <c r="BA360" i="6"/>
  <c r="BE360" i="6" s="1"/>
  <c r="AV360" i="6"/>
  <c r="AQ360" i="6"/>
  <c r="AZ358" i="6"/>
  <c r="AU358" i="6"/>
  <c r="AW358" i="6" s="1"/>
  <c r="AP358" i="6"/>
  <c r="BA355" i="6"/>
  <c r="BE355" i="6" s="1"/>
  <c r="AV355" i="6"/>
  <c r="AQ355" i="6"/>
  <c r="AU353" i="6"/>
  <c r="AZ353" i="6"/>
  <c r="AP353" i="6"/>
  <c r="AR353" i="6" s="1"/>
  <c r="BA350" i="6"/>
  <c r="BE350" i="6" s="1"/>
  <c r="AV350" i="6"/>
  <c r="AQ350" i="6"/>
  <c r="AZ348" i="6"/>
  <c r="BD348" i="6" s="1"/>
  <c r="AU348" i="6"/>
  <c r="AP348" i="6"/>
  <c r="AR348" i="6" s="1"/>
  <c r="BA345" i="6"/>
  <c r="BE345" i="6" s="1"/>
  <c r="AV345" i="6"/>
  <c r="AQ345" i="6"/>
  <c r="AZ343" i="6"/>
  <c r="AU343" i="6"/>
  <c r="AP343" i="6"/>
  <c r="BA340" i="6"/>
  <c r="BE340" i="6" s="1"/>
  <c r="AV340" i="6"/>
  <c r="AQ340" i="6"/>
  <c r="AZ338" i="6"/>
  <c r="BD338" i="6" s="1"/>
  <c r="AU338" i="6"/>
  <c r="AW338" i="6" s="1"/>
  <c r="AP338" i="6"/>
  <c r="BA335" i="6"/>
  <c r="BE335" i="6" s="1"/>
  <c r="AV335" i="6"/>
  <c r="AQ335" i="6"/>
  <c r="AZ333" i="6"/>
  <c r="BD333" i="6" s="1"/>
  <c r="AU333" i="6"/>
  <c r="AW333" i="6" s="1"/>
  <c r="AP333" i="6"/>
  <c r="AR333" i="6" s="1"/>
  <c r="BA330" i="6"/>
  <c r="BE330" i="6" s="1"/>
  <c r="AV330" i="6"/>
  <c r="AQ330" i="6"/>
  <c r="AZ328" i="6"/>
  <c r="AU328" i="6"/>
  <c r="BA325" i="6"/>
  <c r="BE325" i="6" s="1"/>
  <c r="AV325" i="6"/>
  <c r="AQ325" i="6"/>
  <c r="AZ323" i="6"/>
  <c r="AP323" i="6"/>
  <c r="AU323" i="6"/>
  <c r="BA320" i="6"/>
  <c r="BE320" i="6" s="1"/>
  <c r="AV320" i="6"/>
  <c r="AQ320" i="6"/>
  <c r="AZ318" i="6"/>
  <c r="BD318" i="6" s="1"/>
  <c r="AU318" i="6"/>
  <c r="AW318" i="6" s="1"/>
  <c r="AP318" i="6"/>
  <c r="AR318" i="6" s="1"/>
  <c r="BA315" i="6"/>
  <c r="BE315" i="6" s="1"/>
  <c r="AV315" i="6"/>
  <c r="AQ315" i="6"/>
  <c r="AZ313" i="6"/>
  <c r="BD313" i="6" s="1"/>
  <c r="AU313" i="6"/>
  <c r="AP313" i="6"/>
  <c r="AR313" i="6" s="1"/>
  <c r="BA310" i="6"/>
  <c r="BE310" i="6" s="1"/>
  <c r="AV310" i="6"/>
  <c r="AQ310" i="6"/>
  <c r="AZ308" i="6"/>
  <c r="BD308" i="6" s="1"/>
  <c r="AU308" i="6"/>
  <c r="BA305" i="6"/>
  <c r="BE305" i="6" s="1"/>
  <c r="AV305" i="6"/>
  <c r="AQ305" i="6"/>
  <c r="AZ303" i="6"/>
  <c r="AU303" i="6"/>
  <c r="AW303" i="6" s="1"/>
  <c r="BA300" i="6"/>
  <c r="BE300" i="6" s="1"/>
  <c r="AV300" i="6"/>
  <c r="AQ300" i="6"/>
  <c r="AZ298" i="6"/>
  <c r="AU298" i="6"/>
  <c r="AP298" i="6"/>
  <c r="BA295" i="6"/>
  <c r="BE295" i="6" s="1"/>
  <c r="AV295" i="6"/>
  <c r="AQ295" i="6"/>
  <c r="AZ293" i="6"/>
  <c r="AU293" i="6"/>
  <c r="AP293" i="6"/>
  <c r="AR293" i="6" s="1"/>
  <c r="BA290" i="6"/>
  <c r="BE290" i="6" s="1"/>
  <c r="AV290" i="6"/>
  <c r="AQ290" i="6"/>
  <c r="AZ288" i="6"/>
  <c r="BD288" i="6" s="1"/>
  <c r="AU288" i="6"/>
  <c r="AP288" i="6"/>
  <c r="BA285" i="6"/>
  <c r="BE285" i="6" s="1"/>
  <c r="AV285" i="6"/>
  <c r="AQ285" i="6"/>
  <c r="AZ283" i="6"/>
  <c r="AU283" i="6"/>
  <c r="AP283" i="6"/>
  <c r="BA280" i="6"/>
  <c r="BE280" i="6" s="1"/>
  <c r="AV280" i="6"/>
  <c r="AQ280" i="6"/>
  <c r="AZ278" i="6"/>
  <c r="BD278" i="6" s="1"/>
  <c r="AU278" i="6"/>
  <c r="BA275" i="6"/>
  <c r="BE275" i="6" s="1"/>
  <c r="AV275" i="6"/>
  <c r="AQ275" i="6"/>
  <c r="AZ273" i="6"/>
  <c r="AU273" i="6"/>
  <c r="AP273" i="6"/>
  <c r="BA270" i="6"/>
  <c r="BE270" i="6" s="1"/>
  <c r="AV270" i="6"/>
  <c r="AQ270" i="6"/>
  <c r="AZ268" i="6"/>
  <c r="AU268" i="6"/>
  <c r="AP268" i="6"/>
  <c r="AR268" i="6" s="1"/>
  <c r="BA265" i="6"/>
  <c r="BE265" i="6" s="1"/>
  <c r="AV265" i="6"/>
  <c r="AQ265" i="6"/>
  <c r="AZ263" i="6"/>
  <c r="BD263" i="6" s="1"/>
  <c r="AU263" i="6"/>
  <c r="AW263" i="6" s="1"/>
  <c r="AP263" i="6"/>
  <c r="AR263" i="6" s="1"/>
  <c r="AV260" i="6"/>
  <c r="BA260" i="6"/>
  <c r="BE260" i="6" s="1"/>
  <c r="AQ260" i="6"/>
  <c r="AU258" i="6"/>
  <c r="AZ258" i="6"/>
  <c r="AP258" i="6"/>
  <c r="AR258" i="6" s="1"/>
  <c r="BA255" i="6"/>
  <c r="BE255" i="6" s="1"/>
  <c r="AV255" i="6"/>
  <c r="AQ255" i="6"/>
  <c r="AZ253" i="6"/>
  <c r="BD253" i="6" s="1"/>
  <c r="AU253" i="6"/>
  <c r="AP253" i="6"/>
  <c r="AR253" i="6" s="1"/>
  <c r="BA250" i="6"/>
  <c r="BE250" i="6" s="1"/>
  <c r="AV250" i="6"/>
  <c r="AQ250" i="6"/>
  <c r="AZ248" i="6"/>
  <c r="AP248" i="6"/>
  <c r="AU248" i="6"/>
  <c r="BA245" i="6"/>
  <c r="BE245" i="6" s="1"/>
  <c r="AV245" i="6"/>
  <c r="AQ245" i="6"/>
  <c r="AZ243" i="6"/>
  <c r="AU243" i="6"/>
  <c r="AP243" i="6"/>
  <c r="AR243" i="6" s="1"/>
  <c r="AV240" i="6"/>
  <c r="BA240" i="6"/>
  <c r="BE240" i="6" s="1"/>
  <c r="AQ240" i="6"/>
  <c r="AZ238" i="6"/>
  <c r="BD238" i="6" s="1"/>
  <c r="AU238" i="6"/>
  <c r="AP238" i="6"/>
  <c r="AR238" i="6" s="1"/>
  <c r="AV235" i="6"/>
  <c r="BA235" i="6"/>
  <c r="BE235" i="6" s="1"/>
  <c r="AQ235" i="6"/>
  <c r="AZ233" i="6"/>
  <c r="BD233" i="6" s="1"/>
  <c r="AU233" i="6"/>
  <c r="AP233" i="6"/>
  <c r="AR233" i="6" s="1"/>
  <c r="BA230" i="6"/>
  <c r="BE230" i="6" s="1"/>
  <c r="AV230" i="6"/>
  <c r="AQ230" i="6"/>
  <c r="AZ228" i="6"/>
  <c r="AU228" i="6"/>
  <c r="AW228" i="6" s="1"/>
  <c r="AP228" i="6"/>
  <c r="BA225" i="6"/>
  <c r="BE225" i="6" s="1"/>
  <c r="AV225" i="6"/>
  <c r="AQ225" i="6"/>
  <c r="AZ223" i="6"/>
  <c r="AU223" i="6"/>
  <c r="AW223" i="6" s="1"/>
  <c r="AP223" i="6"/>
  <c r="AR223" i="6" s="1"/>
  <c r="BA220" i="6"/>
  <c r="BE220" i="6" s="1"/>
  <c r="AV220" i="6"/>
  <c r="AZ218" i="6"/>
  <c r="BD218" i="6" s="1"/>
  <c r="AU218" i="6"/>
  <c r="AW218" i="6" s="1"/>
  <c r="AP218" i="6"/>
  <c r="AR218" i="6" s="1"/>
  <c r="AV215" i="6"/>
  <c r="BA215" i="6"/>
  <c r="BE215" i="6" s="1"/>
  <c r="AQ215" i="6"/>
  <c r="AZ213" i="6"/>
  <c r="AU213" i="6"/>
  <c r="AP213" i="6"/>
  <c r="AQ507" i="6"/>
  <c r="AQ450" i="6"/>
  <c r="AP391" i="6"/>
  <c r="AQ220" i="6"/>
  <c r="AP83" i="6"/>
  <c r="AP498" i="6"/>
  <c r="AR498" i="6" s="1"/>
  <c r="AQ388" i="6"/>
  <c r="AP216" i="6"/>
  <c r="BA11" i="6"/>
  <c r="BE11" i="6" s="1"/>
  <c r="AV11" i="6"/>
  <c r="AQ11" i="6"/>
  <c r="AZ11" i="6"/>
  <c r="BD11" i="6" s="1"/>
  <c r="AU11" i="6"/>
  <c r="AW11" i="6" s="1"/>
  <c r="AP11" i="6"/>
  <c r="BA536" i="6"/>
  <c r="BE536" i="6" s="1"/>
  <c r="AV536" i="6"/>
  <c r="AQ536" i="6"/>
  <c r="AZ534" i="6"/>
  <c r="BD534" i="6" s="1"/>
  <c r="AU534" i="6"/>
  <c r="AW534" i="6" s="1"/>
  <c r="AP534" i="6"/>
  <c r="AR534" i="6" s="1"/>
  <c r="BA531" i="6"/>
  <c r="BE531" i="6" s="1"/>
  <c r="AV531" i="6"/>
  <c r="AQ531" i="6"/>
  <c r="AZ529" i="6"/>
  <c r="BD529" i="6" s="1"/>
  <c r="AU529" i="6"/>
  <c r="AP529" i="6"/>
  <c r="BA526" i="6"/>
  <c r="BE526" i="6" s="1"/>
  <c r="AV526" i="6"/>
  <c r="AQ526" i="6"/>
  <c r="AZ524" i="6"/>
  <c r="AU524" i="6"/>
  <c r="AP524" i="6"/>
  <c r="AV521" i="6"/>
  <c r="BA521" i="6"/>
  <c r="BE521" i="6" s="1"/>
  <c r="AQ521" i="6"/>
  <c r="AZ519" i="6"/>
  <c r="BD519" i="6" s="1"/>
  <c r="AU519" i="6"/>
  <c r="AW519" i="6" s="1"/>
  <c r="AP519" i="6"/>
  <c r="BA516" i="6"/>
  <c r="BE516" i="6" s="1"/>
  <c r="AV516" i="6"/>
  <c r="AQ516" i="6"/>
  <c r="AZ514" i="6"/>
  <c r="BD514" i="6" s="1"/>
  <c r="AU514" i="6"/>
  <c r="AP514" i="6"/>
  <c r="AR514" i="6" s="1"/>
  <c r="BA511" i="6"/>
  <c r="BE511" i="6" s="1"/>
  <c r="AV511" i="6"/>
  <c r="AQ511" i="6"/>
  <c r="AZ509" i="6"/>
  <c r="AU509" i="6"/>
  <c r="AP509" i="6"/>
  <c r="BA506" i="6"/>
  <c r="BE506" i="6" s="1"/>
  <c r="AV506" i="6"/>
  <c r="AQ506" i="6"/>
  <c r="AZ504" i="6"/>
  <c r="BD504" i="6" s="1"/>
  <c r="AU504" i="6"/>
  <c r="AP504" i="6"/>
  <c r="BA501" i="6"/>
  <c r="BE501" i="6" s="1"/>
  <c r="AV501" i="6"/>
  <c r="AQ501" i="6"/>
  <c r="AZ499" i="6"/>
  <c r="BD499" i="6" s="1"/>
  <c r="AU499" i="6"/>
  <c r="AW499" i="6" s="1"/>
  <c r="AP499" i="6"/>
  <c r="BA496" i="6"/>
  <c r="BE496" i="6" s="1"/>
  <c r="AV496" i="6"/>
  <c r="AQ496" i="6"/>
  <c r="AZ494" i="6"/>
  <c r="BD494" i="6" s="1"/>
  <c r="AU494" i="6"/>
  <c r="AP494" i="6"/>
  <c r="AR494" i="6" s="1"/>
  <c r="BA491" i="6"/>
  <c r="BE491" i="6" s="1"/>
  <c r="AV491" i="6"/>
  <c r="AQ491" i="6"/>
  <c r="AZ489" i="6"/>
  <c r="BD489" i="6" s="1"/>
  <c r="AU489" i="6"/>
  <c r="AP489" i="6"/>
  <c r="BA486" i="6"/>
  <c r="BE486" i="6" s="1"/>
  <c r="AV486" i="6"/>
  <c r="AQ486" i="6"/>
  <c r="AZ484" i="6"/>
  <c r="AU484" i="6"/>
  <c r="AP484" i="6"/>
  <c r="BA481" i="6"/>
  <c r="BE481" i="6" s="1"/>
  <c r="AV481" i="6"/>
  <c r="AQ481" i="6"/>
  <c r="AZ479" i="6"/>
  <c r="BD479" i="6" s="1"/>
  <c r="AU479" i="6"/>
  <c r="AW479" i="6" s="1"/>
  <c r="AP479" i="6"/>
  <c r="BA476" i="6"/>
  <c r="BE476" i="6" s="1"/>
  <c r="AV476" i="6"/>
  <c r="AQ476" i="6"/>
  <c r="AZ474" i="6"/>
  <c r="BD474" i="6" s="1"/>
  <c r="AU474" i="6"/>
  <c r="AW474" i="6" s="1"/>
  <c r="AP474" i="6"/>
  <c r="AV471" i="6"/>
  <c r="BA471" i="6"/>
  <c r="BE471" i="6" s="1"/>
  <c r="AQ471" i="6"/>
  <c r="AZ469" i="6"/>
  <c r="BD469" i="6" s="1"/>
  <c r="AU469" i="6"/>
  <c r="AP469" i="6"/>
  <c r="BA466" i="6"/>
  <c r="BE466" i="6" s="1"/>
  <c r="AV466" i="6"/>
  <c r="AQ466" i="6"/>
  <c r="AZ464" i="6"/>
  <c r="AU464" i="6"/>
  <c r="AP464" i="6"/>
  <c r="BA461" i="6"/>
  <c r="BE461" i="6" s="1"/>
  <c r="AV461" i="6"/>
  <c r="AQ461" i="6"/>
  <c r="AZ459" i="6"/>
  <c r="AU459" i="6"/>
  <c r="AW459" i="6" s="1"/>
  <c r="AP459" i="6"/>
  <c r="AR459" i="6" s="1"/>
  <c r="BA456" i="6"/>
  <c r="BE456" i="6" s="1"/>
  <c r="AV456" i="6"/>
  <c r="AQ456" i="6"/>
  <c r="AZ454" i="6"/>
  <c r="AU454" i="6"/>
  <c r="AP454" i="6"/>
  <c r="BA451" i="6"/>
  <c r="BE451" i="6" s="1"/>
  <c r="AV451" i="6"/>
  <c r="AQ451" i="6"/>
  <c r="AU449" i="6"/>
  <c r="AZ449" i="6"/>
  <c r="AP449" i="6"/>
  <c r="BA446" i="6"/>
  <c r="BE446" i="6" s="1"/>
  <c r="AV446" i="6"/>
  <c r="AZ444" i="6"/>
  <c r="BD444" i="6" s="1"/>
  <c r="AU444" i="6"/>
  <c r="AW444" i="6" s="1"/>
  <c r="AP444" i="6"/>
  <c r="BA441" i="6"/>
  <c r="BE441" i="6" s="1"/>
  <c r="AV441" i="6"/>
  <c r="AQ441" i="6"/>
  <c r="AZ439" i="6"/>
  <c r="BD439" i="6" s="1"/>
  <c r="AU439" i="6"/>
  <c r="AP439" i="6"/>
  <c r="AR439" i="6" s="1"/>
  <c r="BA436" i="6"/>
  <c r="BE436" i="6" s="1"/>
  <c r="AV436" i="6"/>
  <c r="AQ436" i="6"/>
  <c r="AZ434" i="6"/>
  <c r="AU434" i="6"/>
  <c r="AP434" i="6"/>
  <c r="BA431" i="6"/>
  <c r="BE431" i="6" s="1"/>
  <c r="AV431" i="6"/>
  <c r="AQ431" i="6"/>
  <c r="AZ429" i="6"/>
  <c r="AU429" i="6"/>
  <c r="AP429" i="6"/>
  <c r="BA426" i="6"/>
  <c r="BE426" i="6" s="1"/>
  <c r="AV426" i="6"/>
  <c r="AQ426" i="6"/>
  <c r="AZ424" i="6"/>
  <c r="BD424" i="6" s="1"/>
  <c r="AU424" i="6"/>
  <c r="BA421" i="6"/>
  <c r="BE421" i="6" s="1"/>
  <c r="AV421" i="6"/>
  <c r="AQ421" i="6"/>
  <c r="AZ419" i="6"/>
  <c r="AU419" i="6"/>
  <c r="AP419" i="6"/>
  <c r="BA416" i="6"/>
  <c r="BE416" i="6" s="1"/>
  <c r="AV416" i="6"/>
  <c r="AQ416" i="6"/>
  <c r="AZ414" i="6"/>
  <c r="AU414" i="6"/>
  <c r="AP414" i="6"/>
  <c r="BA411" i="6"/>
  <c r="BE411" i="6" s="1"/>
  <c r="AV411" i="6"/>
  <c r="AZ409" i="6"/>
  <c r="AU409" i="6"/>
  <c r="AW409" i="6" s="1"/>
  <c r="AP409" i="6"/>
  <c r="BA406" i="6"/>
  <c r="BE406" i="6" s="1"/>
  <c r="AV406" i="6"/>
  <c r="AZ404" i="6"/>
  <c r="BD404" i="6" s="1"/>
  <c r="AU404" i="6"/>
  <c r="AP404" i="6"/>
  <c r="AR404" i="6" s="1"/>
  <c r="BA401" i="6"/>
  <c r="BE401" i="6" s="1"/>
  <c r="AV401" i="6"/>
  <c r="AQ401" i="6"/>
  <c r="AZ399" i="6"/>
  <c r="BD399" i="6" s="1"/>
  <c r="AU399" i="6"/>
  <c r="AP399" i="6"/>
  <c r="AV396" i="6"/>
  <c r="BA396" i="6"/>
  <c r="BE396" i="6" s="1"/>
  <c r="AQ396" i="6"/>
  <c r="AZ394" i="6"/>
  <c r="AU394" i="6"/>
  <c r="AP394" i="6"/>
  <c r="AV391" i="6"/>
  <c r="BA391" i="6"/>
  <c r="BE391" i="6" s="1"/>
  <c r="AQ391" i="6"/>
  <c r="AZ389" i="6"/>
  <c r="AU389" i="6"/>
  <c r="AW389" i="6" s="1"/>
  <c r="AP389" i="6"/>
  <c r="BA386" i="6"/>
  <c r="BE386" i="6" s="1"/>
  <c r="AV386" i="6"/>
  <c r="AQ386" i="6"/>
  <c r="AZ384" i="6"/>
  <c r="AU384" i="6"/>
  <c r="AP384" i="6"/>
  <c r="BA381" i="6"/>
  <c r="BE381" i="6" s="1"/>
  <c r="AV381" i="6"/>
  <c r="AQ381" i="6"/>
  <c r="AZ379" i="6"/>
  <c r="AU379" i="6"/>
  <c r="AP379" i="6"/>
  <c r="BA376" i="6"/>
  <c r="BE376" i="6" s="1"/>
  <c r="AV376" i="6"/>
  <c r="AQ376" i="6"/>
  <c r="AZ374" i="6"/>
  <c r="AU374" i="6"/>
  <c r="AP374" i="6"/>
  <c r="BA371" i="6"/>
  <c r="BE371" i="6" s="1"/>
  <c r="AV371" i="6"/>
  <c r="AQ371" i="6"/>
  <c r="AZ369" i="6"/>
  <c r="BD369" i="6" s="1"/>
  <c r="AU369" i="6"/>
  <c r="AW369" i="6" s="1"/>
  <c r="AP369" i="6"/>
  <c r="BA366" i="6"/>
  <c r="BE366" i="6" s="1"/>
  <c r="AV366" i="6"/>
  <c r="AQ366" i="6"/>
  <c r="AU364" i="6"/>
  <c r="AZ364" i="6"/>
  <c r="BD364" i="6" s="1"/>
  <c r="AP364" i="6"/>
  <c r="BA361" i="6"/>
  <c r="BE361" i="6" s="1"/>
  <c r="AV361" i="6"/>
  <c r="AQ361" i="6"/>
  <c r="AZ359" i="6"/>
  <c r="AU359" i="6"/>
  <c r="AP359" i="6"/>
  <c r="BA356" i="6"/>
  <c r="BE356" i="6" s="1"/>
  <c r="AV356" i="6"/>
  <c r="AQ356" i="6"/>
  <c r="AZ354" i="6"/>
  <c r="BD354" i="6" s="1"/>
  <c r="AU354" i="6"/>
  <c r="AP354" i="6"/>
  <c r="BA351" i="6"/>
  <c r="BE351" i="6" s="1"/>
  <c r="AV351" i="6"/>
  <c r="AZ349" i="6"/>
  <c r="BD349" i="6" s="1"/>
  <c r="AU349" i="6"/>
  <c r="AP349" i="6"/>
  <c r="BA346" i="6"/>
  <c r="BE346" i="6" s="1"/>
  <c r="AV346" i="6"/>
  <c r="AQ346" i="6"/>
  <c r="AZ344" i="6"/>
  <c r="AU344" i="6"/>
  <c r="AP344" i="6"/>
  <c r="BA341" i="6"/>
  <c r="BE341" i="6" s="1"/>
  <c r="AV341" i="6"/>
  <c r="AQ341" i="6"/>
  <c r="AZ339" i="6"/>
  <c r="BD339" i="6" s="1"/>
  <c r="AU339" i="6"/>
  <c r="AP339" i="6"/>
  <c r="BA336" i="6"/>
  <c r="BE336" i="6" s="1"/>
  <c r="AV336" i="6"/>
  <c r="AQ336" i="6"/>
  <c r="AZ334" i="6"/>
  <c r="BD334" i="6" s="1"/>
  <c r="AU334" i="6"/>
  <c r="AW334" i="6" s="1"/>
  <c r="AP334" i="6"/>
  <c r="AR334" i="6" s="1"/>
  <c r="BA331" i="6"/>
  <c r="BE331" i="6" s="1"/>
  <c r="AV331" i="6"/>
  <c r="AQ331" i="6"/>
  <c r="AZ329" i="6"/>
  <c r="BD329" i="6" s="1"/>
  <c r="AU329" i="6"/>
  <c r="AP329" i="6"/>
  <c r="BA326" i="6"/>
  <c r="BE326" i="6" s="1"/>
  <c r="AV326" i="6"/>
  <c r="AZ324" i="6"/>
  <c r="AU324" i="6"/>
  <c r="AP324" i="6"/>
  <c r="BA321" i="6"/>
  <c r="BE321" i="6" s="1"/>
  <c r="AV321" i="6"/>
  <c r="AQ321" i="6"/>
  <c r="AU319" i="6"/>
  <c r="AZ319" i="6"/>
  <c r="AP319" i="6"/>
  <c r="BA316" i="6"/>
  <c r="BE316" i="6" s="1"/>
  <c r="AV316" i="6"/>
  <c r="AQ316" i="6"/>
  <c r="AZ314" i="6"/>
  <c r="AU314" i="6"/>
  <c r="AW314" i="6" s="1"/>
  <c r="AP314" i="6"/>
  <c r="AR314" i="6" s="1"/>
  <c r="BA311" i="6"/>
  <c r="BE311" i="6" s="1"/>
  <c r="AV311" i="6"/>
  <c r="AQ311" i="6"/>
  <c r="AZ309" i="6"/>
  <c r="AU309" i="6"/>
  <c r="BA306" i="6"/>
  <c r="BE306" i="6" s="1"/>
  <c r="AV306" i="6"/>
  <c r="AQ306" i="6"/>
  <c r="AZ304" i="6"/>
  <c r="BD304" i="6" s="1"/>
  <c r="AU304" i="6"/>
  <c r="AP304" i="6"/>
  <c r="BA301" i="6"/>
  <c r="BE301" i="6" s="1"/>
  <c r="AV301" i="6"/>
  <c r="AQ301" i="6"/>
  <c r="AZ299" i="6"/>
  <c r="BD299" i="6" s="1"/>
  <c r="AU299" i="6"/>
  <c r="AP299" i="6"/>
  <c r="BA296" i="6"/>
  <c r="BE296" i="6" s="1"/>
  <c r="AV296" i="6"/>
  <c r="AQ296" i="6"/>
  <c r="AZ294" i="6"/>
  <c r="AU294" i="6"/>
  <c r="AP294" i="6"/>
  <c r="AR294" i="6" s="1"/>
  <c r="BA291" i="6"/>
  <c r="BE291" i="6" s="1"/>
  <c r="AV291" i="6"/>
  <c r="AQ291" i="6"/>
  <c r="AZ289" i="6"/>
  <c r="BD289" i="6" s="1"/>
  <c r="AU289" i="6"/>
  <c r="AP289" i="6"/>
  <c r="BA286" i="6"/>
  <c r="BE286" i="6" s="1"/>
  <c r="AV286" i="6"/>
  <c r="AQ286" i="6"/>
  <c r="AZ284" i="6"/>
  <c r="BD284" i="6" s="1"/>
  <c r="AU284" i="6"/>
  <c r="AP284" i="6"/>
  <c r="BA281" i="6"/>
  <c r="BE281" i="6" s="1"/>
  <c r="AV281" i="6"/>
  <c r="AQ281" i="6"/>
  <c r="AZ279" i="6"/>
  <c r="BD279" i="6" s="1"/>
  <c r="AU279" i="6"/>
  <c r="AP279" i="6"/>
  <c r="BA276" i="6"/>
  <c r="BE276" i="6" s="1"/>
  <c r="AV276" i="6"/>
  <c r="AQ276" i="6"/>
  <c r="AZ274" i="6"/>
  <c r="BD274" i="6" s="1"/>
  <c r="AU274" i="6"/>
  <c r="AP274" i="6"/>
  <c r="AR274" i="6" s="1"/>
  <c r="BA271" i="6"/>
  <c r="BE271" i="6" s="1"/>
  <c r="AV271" i="6"/>
  <c r="AQ271" i="6"/>
  <c r="AZ269" i="6"/>
  <c r="AU269" i="6"/>
  <c r="AP269" i="6"/>
  <c r="BA266" i="6"/>
  <c r="BE266" i="6" s="1"/>
  <c r="AV266" i="6"/>
  <c r="AQ266" i="6"/>
  <c r="AZ264" i="6"/>
  <c r="AU264" i="6"/>
  <c r="AP264" i="6"/>
  <c r="BA261" i="6"/>
  <c r="BE261" i="6" s="1"/>
  <c r="AV261" i="6"/>
  <c r="AQ261" i="6"/>
  <c r="AZ259" i="6"/>
  <c r="AU259" i="6"/>
  <c r="AW259" i="6" s="1"/>
  <c r="AP259" i="6"/>
  <c r="AR259" i="6" s="1"/>
  <c r="BA256" i="6"/>
  <c r="BE256" i="6" s="1"/>
  <c r="AV256" i="6"/>
  <c r="AQ256" i="6"/>
  <c r="AZ254" i="6"/>
  <c r="AU254" i="6"/>
  <c r="AP254" i="6"/>
  <c r="BA251" i="6"/>
  <c r="BE251" i="6" s="1"/>
  <c r="AV251" i="6"/>
  <c r="AZ249" i="6"/>
  <c r="AU249" i="6"/>
  <c r="AP249" i="6"/>
  <c r="BA246" i="6"/>
  <c r="BE246" i="6" s="1"/>
  <c r="AV246" i="6"/>
  <c r="AQ246" i="6"/>
  <c r="AZ244" i="6"/>
  <c r="AU244" i="6"/>
  <c r="AP244" i="6"/>
  <c r="BA241" i="6"/>
  <c r="BE241" i="6" s="1"/>
  <c r="AV241" i="6"/>
  <c r="AQ241" i="6"/>
  <c r="AU239" i="6"/>
  <c r="AZ239" i="6"/>
  <c r="BD239" i="6" s="1"/>
  <c r="AP239" i="6"/>
  <c r="AR239" i="6" s="1"/>
  <c r="BA236" i="6"/>
  <c r="BE236" i="6" s="1"/>
  <c r="AV236" i="6"/>
  <c r="AQ236" i="6"/>
  <c r="AP537" i="6"/>
  <c r="AQ497" i="6"/>
  <c r="AQ444" i="6"/>
  <c r="AP372" i="6"/>
  <c r="AP308" i="6"/>
  <c r="BI163" i="6"/>
  <c r="BH161" i="6"/>
  <c r="BI158" i="6"/>
  <c r="BH156" i="6"/>
  <c r="BI153" i="6"/>
  <c r="BH151" i="6"/>
  <c r="BI148" i="6"/>
  <c r="BI145" i="6"/>
  <c r="BN145" i="6" s="1"/>
  <c r="BH143" i="6"/>
  <c r="BM143" i="6" s="1"/>
  <c r="BI140" i="6"/>
  <c r="BH138" i="6"/>
  <c r="BI135" i="6"/>
  <c r="BH133" i="6"/>
  <c r="BI130" i="6"/>
  <c r="BH128" i="6"/>
  <c r="BI125" i="6"/>
  <c r="BH123" i="6"/>
  <c r="BM123" i="6" s="1"/>
  <c r="BI120" i="6"/>
  <c r="BH118" i="6"/>
  <c r="BI115" i="6"/>
  <c r="BN115" i="6" s="1"/>
  <c r="BH113" i="6"/>
  <c r="BI110" i="6"/>
  <c r="BH108" i="6"/>
  <c r="BI105" i="6"/>
  <c r="BH103" i="6"/>
  <c r="BI100" i="6"/>
  <c r="BH98" i="6"/>
  <c r="BI95" i="6"/>
  <c r="BN95" i="6" s="1"/>
  <c r="BH93" i="6"/>
  <c r="BM93" i="6" s="1"/>
  <c r="BI90" i="6"/>
  <c r="BH88" i="6"/>
  <c r="BI85" i="6"/>
  <c r="BH83" i="6"/>
  <c r="BM83" i="6" s="1"/>
  <c r="BI80" i="6"/>
  <c r="BH78" i="6"/>
  <c r="BI75" i="6"/>
  <c r="BH73" i="6"/>
  <c r="BI70" i="6"/>
  <c r="BH68" i="6"/>
  <c r="BM68" i="6" s="1"/>
  <c r="BI65" i="6"/>
  <c r="BN65" i="6" s="1"/>
  <c r="BH63" i="6"/>
  <c r="BI60" i="6"/>
  <c r="BH58" i="6"/>
  <c r="BI55" i="6"/>
  <c r="BH53" i="6"/>
  <c r="BM53" i="6" s="1"/>
  <c r="BI50" i="6"/>
  <c r="BH48" i="6"/>
  <c r="BI45" i="6"/>
  <c r="BN45" i="6" s="1"/>
  <c r="BH43" i="6"/>
  <c r="BI40" i="6"/>
  <c r="BH38" i="6"/>
  <c r="BI35" i="6"/>
  <c r="BH33" i="6"/>
  <c r="BM33" i="6" s="1"/>
  <c r="BI30" i="6"/>
  <c r="BH28" i="6"/>
  <c r="BM28" i="6" s="1"/>
  <c r="BI25" i="6"/>
  <c r="BN25" i="6" s="1"/>
  <c r="BH23" i="6"/>
  <c r="BI20" i="6"/>
  <c r="BH18" i="6"/>
  <c r="BI15" i="6"/>
  <c r="BH13" i="6"/>
  <c r="BM13" i="6" s="1"/>
  <c r="BA210" i="6"/>
  <c r="BE210" i="6" s="1"/>
  <c r="AV210" i="6"/>
  <c r="AQ210" i="6"/>
  <c r="AZ208" i="6"/>
  <c r="AU208" i="6"/>
  <c r="AP208" i="6"/>
  <c r="BA205" i="6"/>
  <c r="BE205" i="6" s="1"/>
  <c r="AV205" i="6"/>
  <c r="AQ205" i="6"/>
  <c r="AZ203" i="6"/>
  <c r="BD203" i="6" s="1"/>
  <c r="AU203" i="6"/>
  <c r="AW203" i="6" s="1"/>
  <c r="BA200" i="6"/>
  <c r="BE200" i="6" s="1"/>
  <c r="AV200" i="6"/>
  <c r="AQ200" i="6"/>
  <c r="AZ198" i="6"/>
  <c r="BD198" i="6" s="1"/>
  <c r="AP198" i="6"/>
  <c r="AR198" i="6" s="1"/>
  <c r="AU198" i="6"/>
  <c r="AW198" i="6" s="1"/>
  <c r="BA195" i="6"/>
  <c r="BE195" i="6" s="1"/>
  <c r="AV195" i="6"/>
  <c r="AZ193" i="6"/>
  <c r="AU193" i="6"/>
  <c r="AP193" i="6"/>
  <c r="BA190" i="6"/>
  <c r="BE190" i="6" s="1"/>
  <c r="AV190" i="6"/>
  <c r="AQ190" i="6"/>
  <c r="AZ188" i="6"/>
  <c r="AU188" i="6"/>
  <c r="AP188" i="6"/>
  <c r="AR188" i="6" s="1"/>
  <c r="BA185" i="6"/>
  <c r="BE185" i="6" s="1"/>
  <c r="AV185" i="6"/>
  <c r="AQ185" i="6"/>
  <c r="AZ183" i="6"/>
  <c r="BD183" i="6" s="1"/>
  <c r="AU183" i="6"/>
  <c r="AW183" i="6" s="1"/>
  <c r="AP183" i="6"/>
  <c r="BA180" i="6"/>
  <c r="BE180" i="6" s="1"/>
  <c r="AV180" i="6"/>
  <c r="AQ180" i="6"/>
  <c r="AZ178" i="6"/>
  <c r="BD178" i="6" s="1"/>
  <c r="AU178" i="6"/>
  <c r="BA175" i="6"/>
  <c r="BE175" i="6" s="1"/>
  <c r="AV175" i="6"/>
  <c r="AQ175" i="6"/>
  <c r="AZ173" i="6"/>
  <c r="BD173" i="6" s="1"/>
  <c r="AP173" i="6"/>
  <c r="AU173" i="6"/>
  <c r="BA170" i="6"/>
  <c r="BE170" i="6" s="1"/>
  <c r="AV170" i="6"/>
  <c r="AU168" i="6"/>
  <c r="AW168" i="6" s="1"/>
  <c r="AZ168" i="6"/>
  <c r="BD168" i="6" s="1"/>
  <c r="AP168" i="6"/>
  <c r="AR168" i="6" s="1"/>
  <c r="BA165" i="6"/>
  <c r="BE165" i="6" s="1"/>
  <c r="AV165" i="6"/>
  <c r="AQ165" i="6"/>
  <c r="AZ163" i="6"/>
  <c r="AU163" i="6"/>
  <c r="AP163" i="6"/>
  <c r="BA160" i="6"/>
  <c r="BE160" i="6" s="1"/>
  <c r="AV160" i="6"/>
  <c r="AQ160" i="6"/>
  <c r="AZ158" i="6"/>
  <c r="AU158" i="6"/>
  <c r="AP158" i="6"/>
  <c r="BA155" i="6"/>
  <c r="BE155" i="6" s="1"/>
  <c r="AV155" i="6"/>
  <c r="AQ155" i="6"/>
  <c r="AZ153" i="6"/>
  <c r="BD153" i="6" s="1"/>
  <c r="AU153" i="6"/>
  <c r="BA150" i="6"/>
  <c r="BE150" i="6" s="1"/>
  <c r="AV150" i="6"/>
  <c r="AQ150" i="6"/>
  <c r="AZ148" i="6"/>
  <c r="BD148" i="6" s="1"/>
  <c r="AU148" i="6"/>
  <c r="AP148" i="6"/>
  <c r="AR148" i="6" s="1"/>
  <c r="AU145" i="6"/>
  <c r="AZ145" i="6"/>
  <c r="BD145" i="6" s="1"/>
  <c r="AP145" i="6"/>
  <c r="BA142" i="6"/>
  <c r="BE142" i="6" s="1"/>
  <c r="AV142" i="6"/>
  <c r="AQ142" i="6"/>
  <c r="AZ140" i="6"/>
  <c r="AU140" i="6"/>
  <c r="AV137" i="6"/>
  <c r="BA137" i="6"/>
  <c r="BE137" i="6" s="1"/>
  <c r="AZ135" i="6"/>
  <c r="BD135" i="6" s="1"/>
  <c r="AU135" i="6"/>
  <c r="AP135" i="6"/>
  <c r="BA132" i="6"/>
  <c r="BE132" i="6" s="1"/>
  <c r="AV132" i="6"/>
  <c r="AQ132" i="6"/>
  <c r="AZ130" i="6"/>
  <c r="BD130" i="6" s="1"/>
  <c r="AU130" i="6"/>
  <c r="AW130" i="6" s="1"/>
  <c r="AP130" i="6"/>
  <c r="BA127" i="6"/>
  <c r="BE127" i="6" s="1"/>
  <c r="AV127" i="6"/>
  <c r="AQ127" i="6"/>
  <c r="AZ125" i="6"/>
  <c r="AU125" i="6"/>
  <c r="AP125" i="6"/>
  <c r="BA122" i="6"/>
  <c r="BE122" i="6" s="1"/>
  <c r="AV122" i="6"/>
  <c r="AQ122" i="6"/>
  <c r="AZ120" i="6"/>
  <c r="AU120" i="6"/>
  <c r="AP120" i="6"/>
  <c r="BA117" i="6"/>
  <c r="BE117" i="6" s="1"/>
  <c r="AV117" i="6"/>
  <c r="AQ117" i="6"/>
  <c r="AZ115" i="6"/>
  <c r="BD115" i="6" s="1"/>
  <c r="AU115" i="6"/>
  <c r="AV112" i="6"/>
  <c r="BA112" i="6"/>
  <c r="BE112" i="6" s="1"/>
  <c r="AZ110" i="6"/>
  <c r="BD110" i="6" s="1"/>
  <c r="AU110" i="6"/>
  <c r="AW110" i="6" s="1"/>
  <c r="AP110" i="6"/>
  <c r="BA107" i="6"/>
  <c r="BE107" i="6" s="1"/>
  <c r="AV107" i="6"/>
  <c r="AQ107" i="6"/>
  <c r="AZ105" i="6"/>
  <c r="BD105" i="6" s="1"/>
  <c r="AU105" i="6"/>
  <c r="AP105" i="6"/>
  <c r="BA102" i="6"/>
  <c r="BE102" i="6" s="1"/>
  <c r="AV102" i="6"/>
  <c r="AQ102" i="6"/>
  <c r="AZ100" i="6"/>
  <c r="BD100" i="6" s="1"/>
  <c r="AU100" i="6"/>
  <c r="AP100" i="6"/>
  <c r="BA97" i="6"/>
  <c r="BE97" i="6" s="1"/>
  <c r="AV97" i="6"/>
  <c r="AQ97" i="6"/>
  <c r="AZ95" i="6"/>
  <c r="AU95" i="6"/>
  <c r="AW95" i="6" s="1"/>
  <c r="AP95" i="6"/>
  <c r="BA92" i="6"/>
  <c r="BE92" i="6" s="1"/>
  <c r="AV92" i="6"/>
  <c r="AQ92" i="6"/>
  <c r="AZ90" i="6"/>
  <c r="BD90" i="6" s="1"/>
  <c r="AU90" i="6"/>
  <c r="BA87" i="6"/>
  <c r="BE87" i="6" s="1"/>
  <c r="AV87" i="6"/>
  <c r="AZ85" i="6"/>
  <c r="AU85" i="6"/>
  <c r="AP85" i="6"/>
  <c r="BA82" i="6"/>
  <c r="BE82" i="6" s="1"/>
  <c r="AV82" i="6"/>
  <c r="AQ82" i="6"/>
  <c r="AZ80" i="6"/>
  <c r="AU80" i="6"/>
  <c r="AP80" i="6"/>
  <c r="BA77" i="6"/>
  <c r="BE77" i="6" s="1"/>
  <c r="AV77" i="6"/>
  <c r="AQ77" i="6"/>
  <c r="AZ75" i="6"/>
  <c r="BD75" i="6" s="1"/>
  <c r="AU75" i="6"/>
  <c r="AW75" i="6" s="1"/>
  <c r="AP75" i="6"/>
  <c r="BA72" i="6"/>
  <c r="BE72" i="6" s="1"/>
  <c r="AV72" i="6"/>
  <c r="AQ72" i="6"/>
  <c r="AZ70" i="6"/>
  <c r="BD70" i="6" s="1"/>
  <c r="AU70" i="6"/>
  <c r="AP70" i="6"/>
  <c r="BA67" i="6"/>
  <c r="BE67" i="6" s="1"/>
  <c r="AV67" i="6"/>
  <c r="AQ67" i="6"/>
  <c r="AZ65" i="6"/>
  <c r="BD65" i="6" s="1"/>
  <c r="AU65" i="6"/>
  <c r="BA62" i="6"/>
  <c r="BE62" i="6" s="1"/>
  <c r="AV62" i="6"/>
  <c r="AZ60" i="6"/>
  <c r="BD60" i="6" s="1"/>
  <c r="AU60" i="6"/>
  <c r="AP60" i="6"/>
  <c r="BA57" i="6"/>
  <c r="BE57" i="6" s="1"/>
  <c r="AV57" i="6"/>
  <c r="AQ57" i="6"/>
  <c r="AZ55" i="6"/>
  <c r="AU55" i="6"/>
  <c r="AP55" i="6"/>
  <c r="AR55" i="6" s="1"/>
  <c r="BA52" i="6"/>
  <c r="BE52" i="6" s="1"/>
  <c r="AV52" i="6"/>
  <c r="AQ52" i="6"/>
  <c r="AZ50" i="6"/>
  <c r="BD50" i="6" s="1"/>
  <c r="AU50" i="6"/>
  <c r="AP50" i="6"/>
  <c r="BA47" i="6"/>
  <c r="BE47" i="6" s="1"/>
  <c r="AV47" i="6"/>
  <c r="AQ47" i="6"/>
  <c r="AZ45" i="6"/>
  <c r="BD45" i="6" s="1"/>
  <c r="AU45" i="6"/>
  <c r="AW45" i="6" s="1"/>
  <c r="AP45" i="6"/>
  <c r="BA42" i="6"/>
  <c r="BE42" i="6" s="1"/>
  <c r="AV42" i="6"/>
  <c r="AQ42" i="6"/>
  <c r="AZ40" i="6"/>
  <c r="BD40" i="6" s="1"/>
  <c r="AU40" i="6"/>
  <c r="AP40" i="6"/>
  <c r="AR40" i="6" s="1"/>
  <c r="BA37" i="6"/>
  <c r="BE37" i="6" s="1"/>
  <c r="AV37" i="6"/>
  <c r="AZ35" i="6"/>
  <c r="BD35" i="6" s="1"/>
  <c r="AU35" i="6"/>
  <c r="AP35" i="6"/>
  <c r="BA32" i="6"/>
  <c r="BE32" i="6" s="1"/>
  <c r="AQ32" i="6"/>
  <c r="AV32" i="6"/>
  <c r="AZ30" i="6"/>
  <c r="AU30" i="6"/>
  <c r="BA27" i="6"/>
  <c r="BE27" i="6" s="1"/>
  <c r="AV27" i="6"/>
  <c r="AQ27" i="6"/>
  <c r="AZ25" i="6"/>
  <c r="BD25" i="6" s="1"/>
  <c r="AU25" i="6"/>
  <c r="AW25" i="6" s="1"/>
  <c r="AP25" i="6"/>
  <c r="BA22" i="6"/>
  <c r="BE22" i="6" s="1"/>
  <c r="AV22" i="6"/>
  <c r="AQ22" i="6"/>
  <c r="AZ20" i="6"/>
  <c r="BD20" i="6" s="1"/>
  <c r="AU20" i="6"/>
  <c r="AW20" i="6" s="1"/>
  <c r="AP20" i="6"/>
  <c r="AR20" i="6" s="1"/>
  <c r="BA17" i="6"/>
  <c r="BE17" i="6" s="1"/>
  <c r="AV17" i="6"/>
  <c r="AQ17" i="6"/>
  <c r="AZ15" i="6"/>
  <c r="BD15" i="6" s="1"/>
  <c r="AU15" i="6"/>
  <c r="AP15" i="6"/>
  <c r="AR15" i="6" s="1"/>
  <c r="BA12" i="6"/>
  <c r="BE12" i="6" s="1"/>
  <c r="AV12" i="6"/>
  <c r="AQ12" i="6"/>
  <c r="AP203" i="6"/>
  <c r="AR203" i="6" s="1"/>
  <c r="AP140" i="6"/>
  <c r="AR140" i="6" s="1"/>
  <c r="AQ170" i="6"/>
  <c r="AQ137" i="6"/>
  <c r="AZ234" i="6"/>
  <c r="AU234" i="6"/>
  <c r="BA231" i="6"/>
  <c r="BE231" i="6" s="1"/>
  <c r="AV231" i="6"/>
  <c r="AQ231" i="6"/>
  <c r="AZ229" i="6"/>
  <c r="BD229" i="6" s="1"/>
  <c r="AU229" i="6"/>
  <c r="AP229" i="6"/>
  <c r="BA226" i="6"/>
  <c r="BE226" i="6" s="1"/>
  <c r="AV226" i="6"/>
  <c r="AZ224" i="6"/>
  <c r="BD224" i="6" s="1"/>
  <c r="AU224" i="6"/>
  <c r="AW224" i="6" s="1"/>
  <c r="AP224" i="6"/>
  <c r="BA221" i="6"/>
  <c r="BE221" i="6" s="1"/>
  <c r="AV221" i="6"/>
  <c r="AQ221" i="6"/>
  <c r="AZ219" i="6"/>
  <c r="BD219" i="6" s="1"/>
  <c r="AU219" i="6"/>
  <c r="AP219" i="6"/>
  <c r="AR219" i="6" s="1"/>
  <c r="AV216" i="6"/>
  <c r="BA216" i="6"/>
  <c r="BE216" i="6" s="1"/>
  <c r="AQ216" i="6"/>
  <c r="AU214" i="6"/>
  <c r="AZ214" i="6"/>
  <c r="BD214" i="6" s="1"/>
  <c r="AP214" i="6"/>
  <c r="BA211" i="6"/>
  <c r="BE211" i="6" s="1"/>
  <c r="AV211" i="6"/>
  <c r="AQ211" i="6"/>
  <c r="AZ209" i="6"/>
  <c r="AU209" i="6"/>
  <c r="BA206" i="6"/>
  <c r="BE206" i="6" s="1"/>
  <c r="AV206" i="6"/>
  <c r="AQ206" i="6"/>
  <c r="AZ204" i="6"/>
  <c r="BD204" i="6" s="1"/>
  <c r="AU204" i="6"/>
  <c r="AW204" i="6" s="1"/>
  <c r="AP204" i="6"/>
  <c r="BA201" i="6"/>
  <c r="BE201" i="6" s="1"/>
  <c r="AV201" i="6"/>
  <c r="AZ199" i="6"/>
  <c r="BD199" i="6" s="1"/>
  <c r="AU199" i="6"/>
  <c r="AW199" i="6" s="1"/>
  <c r="AP199" i="6"/>
  <c r="BA196" i="6"/>
  <c r="BE196" i="6" s="1"/>
  <c r="AV196" i="6"/>
  <c r="AQ196" i="6"/>
  <c r="AU194" i="6"/>
  <c r="AZ194" i="6"/>
  <c r="BD194" i="6" s="1"/>
  <c r="AP194" i="6"/>
  <c r="AR194" i="6" s="1"/>
  <c r="BA191" i="6"/>
  <c r="BE191" i="6" s="1"/>
  <c r="AV191" i="6"/>
  <c r="AQ191" i="6"/>
  <c r="AU189" i="6"/>
  <c r="AZ189" i="6"/>
  <c r="BD189" i="6" s="1"/>
  <c r="AP189" i="6"/>
  <c r="BA186" i="6"/>
  <c r="BE186" i="6" s="1"/>
  <c r="AV186" i="6"/>
  <c r="AQ186" i="6"/>
  <c r="AZ184" i="6"/>
  <c r="AU184" i="6"/>
  <c r="BA181" i="6"/>
  <c r="BE181" i="6" s="1"/>
  <c r="AV181" i="6"/>
  <c r="AQ181" i="6"/>
  <c r="AZ179" i="6"/>
  <c r="AU179" i="6"/>
  <c r="AW179" i="6" s="1"/>
  <c r="AP179" i="6"/>
  <c r="BA176" i="6"/>
  <c r="BE176" i="6" s="1"/>
  <c r="AV176" i="6"/>
  <c r="AZ174" i="6"/>
  <c r="BD174" i="6" s="1"/>
  <c r="AU174" i="6"/>
  <c r="AP174" i="6"/>
  <c r="BA171" i="6"/>
  <c r="BE171" i="6" s="1"/>
  <c r="AV171" i="6"/>
  <c r="AQ171" i="6"/>
  <c r="AZ169" i="6"/>
  <c r="BD169" i="6" s="1"/>
  <c r="AU169" i="6"/>
  <c r="AP169" i="6"/>
  <c r="BA166" i="6"/>
  <c r="BE166" i="6" s="1"/>
  <c r="AV166" i="6"/>
  <c r="AQ166" i="6"/>
  <c r="AZ164" i="6"/>
  <c r="BD164" i="6" s="1"/>
  <c r="AU164" i="6"/>
  <c r="AP164" i="6"/>
  <c r="BA161" i="6"/>
  <c r="BE161" i="6" s="1"/>
  <c r="AV161" i="6"/>
  <c r="AQ161" i="6"/>
  <c r="AZ159" i="6"/>
  <c r="AU159" i="6"/>
  <c r="BA156" i="6"/>
  <c r="BE156" i="6" s="1"/>
  <c r="AV156" i="6"/>
  <c r="AQ156" i="6"/>
  <c r="AZ154" i="6"/>
  <c r="BD154" i="6" s="1"/>
  <c r="AU154" i="6"/>
  <c r="AP154" i="6"/>
  <c r="BA151" i="6"/>
  <c r="BE151" i="6" s="1"/>
  <c r="AV151" i="6"/>
  <c r="AZ149" i="6"/>
  <c r="BD149" i="6" s="1"/>
  <c r="AU149" i="6"/>
  <c r="AP149" i="6"/>
  <c r="BA143" i="6"/>
  <c r="BE143" i="6" s="1"/>
  <c r="AV143" i="6"/>
  <c r="AQ143" i="6"/>
  <c r="AZ141" i="6"/>
  <c r="AU141" i="6"/>
  <c r="AP141" i="6"/>
  <c r="BA138" i="6"/>
  <c r="BE138" i="6" s="1"/>
  <c r="AV138" i="6"/>
  <c r="AQ138" i="6"/>
  <c r="AZ136" i="6"/>
  <c r="BD136" i="6" s="1"/>
  <c r="AU136" i="6"/>
  <c r="AW136" i="6" s="1"/>
  <c r="AP136" i="6"/>
  <c r="BA133" i="6"/>
  <c r="BE133" i="6" s="1"/>
  <c r="AV133" i="6"/>
  <c r="AQ133" i="6"/>
  <c r="AZ131" i="6"/>
  <c r="BD131" i="6" s="1"/>
  <c r="AU131" i="6"/>
  <c r="AP131" i="6"/>
  <c r="BA128" i="6"/>
  <c r="BE128" i="6" s="1"/>
  <c r="AV128" i="6"/>
  <c r="AQ128" i="6"/>
  <c r="AZ126" i="6"/>
  <c r="BD126" i="6" s="1"/>
  <c r="AU126" i="6"/>
  <c r="AP126" i="6"/>
  <c r="BA123" i="6"/>
  <c r="BE123" i="6" s="1"/>
  <c r="AV123" i="6"/>
  <c r="AQ123" i="6"/>
  <c r="AZ121" i="6"/>
  <c r="BD121" i="6" s="1"/>
  <c r="AU121" i="6"/>
  <c r="BA118" i="6"/>
  <c r="BE118" i="6" s="1"/>
  <c r="AV118" i="6"/>
  <c r="AQ118" i="6"/>
  <c r="AZ116" i="6"/>
  <c r="AU116" i="6"/>
  <c r="AP116" i="6"/>
  <c r="AR116" i="6" s="1"/>
  <c r="BA113" i="6"/>
  <c r="BE113" i="6" s="1"/>
  <c r="AV113" i="6"/>
  <c r="AQ113" i="6"/>
  <c r="AZ111" i="6"/>
  <c r="BD111" i="6" s="1"/>
  <c r="AU111" i="6"/>
  <c r="AP111" i="6"/>
  <c r="BA108" i="6"/>
  <c r="BE108" i="6" s="1"/>
  <c r="AV108" i="6"/>
  <c r="AQ108" i="6"/>
  <c r="AZ106" i="6"/>
  <c r="AU106" i="6"/>
  <c r="AP106" i="6"/>
  <c r="BA103" i="6"/>
  <c r="BE103" i="6" s="1"/>
  <c r="AV103" i="6"/>
  <c r="AQ103" i="6"/>
  <c r="AZ101" i="6"/>
  <c r="BD101" i="6" s="1"/>
  <c r="AU101" i="6"/>
  <c r="AP101" i="6"/>
  <c r="AR101" i="6" s="1"/>
  <c r="BA98" i="6"/>
  <c r="BE98" i="6" s="1"/>
  <c r="AV98" i="6"/>
  <c r="AQ98" i="6"/>
  <c r="AZ96" i="6"/>
  <c r="BD96" i="6" s="1"/>
  <c r="AU96" i="6"/>
  <c r="BA93" i="6"/>
  <c r="BE93" i="6" s="1"/>
  <c r="AQ93" i="6"/>
  <c r="AV93" i="6"/>
  <c r="AZ91" i="6"/>
  <c r="BD91" i="6" s="1"/>
  <c r="AU91" i="6"/>
  <c r="AP91" i="6"/>
  <c r="AR91" i="6" s="1"/>
  <c r="BA88" i="6"/>
  <c r="BE88" i="6" s="1"/>
  <c r="AQ88" i="6"/>
  <c r="AV88" i="6"/>
  <c r="AU86" i="6"/>
  <c r="AZ86" i="6"/>
  <c r="BD86" i="6" s="1"/>
  <c r="AP86" i="6"/>
  <c r="BA83" i="6"/>
  <c r="BE83" i="6" s="1"/>
  <c r="AV83" i="6"/>
  <c r="AQ83" i="6"/>
  <c r="AZ81" i="6"/>
  <c r="BD81" i="6" s="1"/>
  <c r="AU81" i="6"/>
  <c r="AW81" i="6" s="1"/>
  <c r="AP81" i="6"/>
  <c r="BA78" i="6"/>
  <c r="BE78" i="6" s="1"/>
  <c r="AV78" i="6"/>
  <c r="AQ78" i="6"/>
  <c r="AZ76" i="6"/>
  <c r="BD76" i="6" s="1"/>
  <c r="AU76" i="6"/>
  <c r="AP76" i="6"/>
  <c r="AR76" i="6" s="1"/>
  <c r="BA73" i="6"/>
  <c r="BE73" i="6" s="1"/>
  <c r="AV73" i="6"/>
  <c r="AQ73" i="6"/>
  <c r="AZ71" i="6"/>
  <c r="BD71" i="6" s="1"/>
  <c r="AU71" i="6"/>
  <c r="BA68" i="6"/>
  <c r="BE68" i="6" s="1"/>
  <c r="AV68" i="6"/>
  <c r="AQ68" i="6"/>
  <c r="AZ66" i="6"/>
  <c r="AU66" i="6"/>
  <c r="AP66" i="6"/>
  <c r="AR66" i="6" s="1"/>
  <c r="BA63" i="6"/>
  <c r="BE63" i="6" s="1"/>
  <c r="AQ63" i="6"/>
  <c r="AV63" i="6"/>
  <c r="AZ61" i="6"/>
  <c r="BD61" i="6" s="1"/>
  <c r="AU61" i="6"/>
  <c r="AP61" i="6"/>
  <c r="BA58" i="6"/>
  <c r="BE58" i="6" s="1"/>
  <c r="AV58" i="6"/>
  <c r="AQ58" i="6"/>
  <c r="AZ56" i="6"/>
  <c r="BD56" i="6" s="1"/>
  <c r="AU56" i="6"/>
  <c r="AW56" i="6" s="1"/>
  <c r="AP56" i="6"/>
  <c r="AR56" i="6" s="1"/>
  <c r="BA53" i="6"/>
  <c r="BE53" i="6" s="1"/>
  <c r="AV53" i="6"/>
  <c r="AQ53" i="6"/>
  <c r="AZ51" i="6"/>
  <c r="BD51" i="6" s="1"/>
  <c r="AU51" i="6"/>
  <c r="AP51" i="6"/>
  <c r="AR51" i="6" s="1"/>
  <c r="BA48" i="6"/>
  <c r="BE48" i="6" s="1"/>
  <c r="AV48" i="6"/>
  <c r="AQ48" i="6"/>
  <c r="AZ46" i="6"/>
  <c r="BD46" i="6" s="1"/>
  <c r="AU46" i="6"/>
  <c r="BA43" i="6"/>
  <c r="BE43" i="6" s="1"/>
  <c r="AV43" i="6"/>
  <c r="AQ43" i="6"/>
  <c r="AZ41" i="6"/>
  <c r="AU41" i="6"/>
  <c r="AP41" i="6"/>
  <c r="BA38" i="6"/>
  <c r="BE38" i="6" s="1"/>
  <c r="AQ38" i="6"/>
  <c r="AV38" i="6"/>
  <c r="AZ36" i="6"/>
  <c r="AU36" i="6"/>
  <c r="BA33" i="6"/>
  <c r="BE33" i="6" s="1"/>
  <c r="AV33" i="6"/>
  <c r="AQ33" i="6"/>
  <c r="AZ31" i="6"/>
  <c r="AU31" i="6"/>
  <c r="AP31" i="6"/>
  <c r="AR31" i="6" s="1"/>
  <c r="BA28" i="6"/>
  <c r="BE28" i="6" s="1"/>
  <c r="AV28" i="6"/>
  <c r="AQ28" i="6"/>
  <c r="AZ26" i="6"/>
  <c r="BD26" i="6" s="1"/>
  <c r="AU26" i="6"/>
  <c r="AP26" i="6"/>
  <c r="BA23" i="6"/>
  <c r="BE23" i="6" s="1"/>
  <c r="AV23" i="6"/>
  <c r="AQ23" i="6"/>
  <c r="AZ21" i="6"/>
  <c r="AU21" i="6"/>
  <c r="AP21" i="6"/>
  <c r="BA18" i="6"/>
  <c r="BE18" i="6" s="1"/>
  <c r="AV18" i="6"/>
  <c r="AQ18" i="6"/>
  <c r="AZ16" i="6"/>
  <c r="AU16" i="6"/>
  <c r="AW16" i="6" s="1"/>
  <c r="AP16" i="6"/>
  <c r="BA13" i="6"/>
  <c r="BE13" i="6" s="1"/>
  <c r="AQ13" i="6"/>
  <c r="AV13" i="6"/>
  <c r="AP71" i="6"/>
  <c r="AR71" i="6" s="1"/>
  <c r="AQ37" i="6"/>
  <c r="AQ226" i="6"/>
  <c r="AQ195" i="6"/>
  <c r="AP36" i="6"/>
  <c r="BA422" i="6"/>
  <c r="BE422" i="6" s="1"/>
  <c r="AV422" i="6"/>
  <c r="AZ420" i="6"/>
  <c r="BD420" i="6" s="1"/>
  <c r="AP420" i="6"/>
  <c r="AU420" i="6"/>
  <c r="AW420" i="6" s="1"/>
  <c r="BA417" i="6"/>
  <c r="BE417" i="6" s="1"/>
  <c r="AV417" i="6"/>
  <c r="AZ415" i="6"/>
  <c r="AP415" i="6"/>
  <c r="AU415" i="6"/>
  <c r="BA412" i="6"/>
  <c r="BE412" i="6" s="1"/>
  <c r="AV412" i="6"/>
  <c r="AQ412" i="6"/>
  <c r="AZ410" i="6"/>
  <c r="BD410" i="6" s="1"/>
  <c r="AP410" i="6"/>
  <c r="AU410" i="6"/>
  <c r="AV407" i="6"/>
  <c r="BA407" i="6"/>
  <c r="BE407" i="6" s="1"/>
  <c r="AZ405" i="6"/>
  <c r="BD405" i="6" s="1"/>
  <c r="AP405" i="6"/>
  <c r="AU405" i="6"/>
  <c r="AW405" i="6" s="1"/>
  <c r="BA402" i="6"/>
  <c r="BE402" i="6" s="1"/>
  <c r="AV402" i="6"/>
  <c r="AQ402" i="6"/>
  <c r="AZ400" i="6"/>
  <c r="BD400" i="6" s="1"/>
  <c r="AP400" i="6"/>
  <c r="AU400" i="6"/>
  <c r="BA397" i="6"/>
  <c r="BE397" i="6" s="1"/>
  <c r="AV397" i="6"/>
  <c r="AQ397" i="6"/>
  <c r="AZ395" i="6"/>
  <c r="BD395" i="6" s="1"/>
  <c r="AP395" i="6"/>
  <c r="AU395" i="6"/>
  <c r="BA392" i="6"/>
  <c r="BE392" i="6" s="1"/>
  <c r="AV392" i="6"/>
  <c r="AQ392" i="6"/>
  <c r="AZ390" i="6"/>
  <c r="AP390" i="6"/>
  <c r="AR390" i="6" s="1"/>
  <c r="AU390" i="6"/>
  <c r="BA387" i="6"/>
  <c r="BE387" i="6" s="1"/>
  <c r="AV387" i="6"/>
  <c r="AQ387" i="6"/>
  <c r="AZ385" i="6"/>
  <c r="BD385" i="6" s="1"/>
  <c r="AP385" i="6"/>
  <c r="AU385" i="6"/>
  <c r="AW385" i="6" s="1"/>
  <c r="BA382" i="6"/>
  <c r="BE382" i="6" s="1"/>
  <c r="AV382" i="6"/>
  <c r="AZ380" i="6"/>
  <c r="BD380" i="6" s="1"/>
  <c r="AP380" i="6"/>
  <c r="AU380" i="6"/>
  <c r="BA377" i="6"/>
  <c r="BE377" i="6" s="1"/>
  <c r="AV377" i="6"/>
  <c r="AQ377" i="6"/>
  <c r="AZ375" i="6"/>
  <c r="BD375" i="6" s="1"/>
  <c r="AP375" i="6"/>
  <c r="AU375" i="6"/>
  <c r="BA372" i="6"/>
  <c r="BE372" i="6" s="1"/>
  <c r="AV372" i="6"/>
  <c r="AQ372" i="6"/>
  <c r="AZ370" i="6"/>
  <c r="BD370" i="6" s="1"/>
  <c r="AP370" i="6"/>
  <c r="AU370" i="6"/>
  <c r="BA367" i="6"/>
  <c r="BE367" i="6" s="1"/>
  <c r="AV367" i="6"/>
  <c r="AQ367" i="6"/>
  <c r="AZ365" i="6"/>
  <c r="AP365" i="6"/>
  <c r="AU365" i="6"/>
  <c r="BA362" i="6"/>
  <c r="BE362" i="6" s="1"/>
  <c r="AV362" i="6"/>
  <c r="AQ362" i="6"/>
  <c r="AZ360" i="6"/>
  <c r="BD360" i="6" s="1"/>
  <c r="AP360" i="6"/>
  <c r="AU360" i="6"/>
  <c r="BA357" i="6"/>
  <c r="BE357" i="6" s="1"/>
  <c r="AV357" i="6"/>
  <c r="AZ355" i="6"/>
  <c r="BD355" i="6" s="1"/>
  <c r="AP355" i="6"/>
  <c r="AU355" i="6"/>
  <c r="AW355" i="6" s="1"/>
  <c r="BA352" i="6"/>
  <c r="BE352" i="6" s="1"/>
  <c r="AV352" i="6"/>
  <c r="AQ352" i="6"/>
  <c r="AZ350" i="6"/>
  <c r="BD350" i="6" s="1"/>
  <c r="AP350" i="6"/>
  <c r="AR350" i="6" s="1"/>
  <c r="AU350" i="6"/>
  <c r="BA347" i="6"/>
  <c r="BE347" i="6" s="1"/>
  <c r="AV347" i="6"/>
  <c r="AQ347" i="6"/>
  <c r="AZ345" i="6"/>
  <c r="BD345" i="6" s="1"/>
  <c r="AP345" i="6"/>
  <c r="AU345" i="6"/>
  <c r="BA342" i="6"/>
  <c r="BE342" i="6" s="1"/>
  <c r="AV342" i="6"/>
  <c r="AQ342" i="6"/>
  <c r="AZ340" i="6"/>
  <c r="AP340" i="6"/>
  <c r="AU340" i="6"/>
  <c r="BA337" i="6"/>
  <c r="BE337" i="6" s="1"/>
  <c r="AV337" i="6"/>
  <c r="AQ337" i="6"/>
  <c r="AZ335" i="6"/>
  <c r="BD335" i="6" s="1"/>
  <c r="AP335" i="6"/>
  <c r="AU335" i="6"/>
  <c r="AW335" i="6" s="1"/>
  <c r="BA332" i="6"/>
  <c r="BE332" i="6" s="1"/>
  <c r="AV332" i="6"/>
  <c r="AZ330" i="6"/>
  <c r="BD330" i="6" s="1"/>
  <c r="AP330" i="6"/>
  <c r="AU330" i="6"/>
  <c r="BA327" i="6"/>
  <c r="BE327" i="6" s="1"/>
  <c r="AV327" i="6"/>
  <c r="AQ327" i="6"/>
  <c r="AZ325" i="6"/>
  <c r="BD325" i="6" s="1"/>
  <c r="AP325" i="6"/>
  <c r="AU325" i="6"/>
  <c r="BA322" i="6"/>
  <c r="BE322" i="6" s="1"/>
  <c r="AV322" i="6"/>
  <c r="AQ322" i="6"/>
  <c r="AZ320" i="6"/>
  <c r="AU320" i="6"/>
  <c r="AP320" i="6"/>
  <c r="BA317" i="6"/>
  <c r="BE317" i="6" s="1"/>
  <c r="AQ317" i="6"/>
  <c r="AV317" i="6"/>
  <c r="AZ315" i="6"/>
  <c r="BD315" i="6" s="1"/>
  <c r="AU315" i="6"/>
  <c r="AW315" i="6" s="1"/>
  <c r="AP315" i="6"/>
  <c r="BA312" i="6"/>
  <c r="BE312" i="6" s="1"/>
  <c r="AV312" i="6"/>
  <c r="AQ312" i="6"/>
  <c r="AZ310" i="6"/>
  <c r="BD310" i="6" s="1"/>
  <c r="AP310" i="6"/>
  <c r="AU310" i="6"/>
  <c r="BA307" i="6"/>
  <c r="BE307" i="6" s="1"/>
  <c r="AV307" i="6"/>
  <c r="AZ305" i="6"/>
  <c r="AP305" i="6"/>
  <c r="AU305" i="6"/>
  <c r="BA302" i="6"/>
  <c r="BE302" i="6" s="1"/>
  <c r="AV302" i="6"/>
  <c r="AQ302" i="6"/>
  <c r="AZ300" i="6"/>
  <c r="BD300" i="6" s="1"/>
  <c r="AP300" i="6"/>
  <c r="AR300" i="6" s="1"/>
  <c r="AU300" i="6"/>
  <c r="AV297" i="6"/>
  <c r="BA297" i="6"/>
  <c r="BE297" i="6" s="1"/>
  <c r="AQ297" i="6"/>
  <c r="AZ295" i="6"/>
  <c r="BD295" i="6" s="1"/>
  <c r="AP295" i="6"/>
  <c r="AU295" i="6"/>
  <c r="BA292" i="6"/>
  <c r="BE292" i="6" s="1"/>
  <c r="AV292" i="6"/>
  <c r="AQ292" i="6"/>
  <c r="AZ290" i="6"/>
  <c r="BD290" i="6" s="1"/>
  <c r="AP290" i="6"/>
  <c r="AU290" i="6"/>
  <c r="BA287" i="6"/>
  <c r="BE287" i="6" s="1"/>
  <c r="AV287" i="6"/>
  <c r="AQ287" i="6"/>
  <c r="AZ285" i="6"/>
  <c r="AP285" i="6"/>
  <c r="AU285" i="6"/>
  <c r="BA282" i="6"/>
  <c r="BE282" i="6" s="1"/>
  <c r="AV282" i="6"/>
  <c r="AZ280" i="6"/>
  <c r="BD280" i="6" s="1"/>
  <c r="AU280" i="6"/>
  <c r="AW280" i="6" s="1"/>
  <c r="AP280" i="6"/>
  <c r="BA277" i="6"/>
  <c r="BE277" i="6" s="1"/>
  <c r="AV277" i="6"/>
  <c r="AQ277" i="6"/>
  <c r="AZ275" i="6"/>
  <c r="BD275" i="6" s="1"/>
  <c r="AP275" i="6"/>
  <c r="AU275" i="6"/>
  <c r="BA272" i="6"/>
  <c r="BE272" i="6" s="1"/>
  <c r="AV272" i="6"/>
  <c r="AQ272" i="6"/>
  <c r="AZ270" i="6"/>
  <c r="AP270" i="6"/>
  <c r="AU270" i="6"/>
  <c r="BA267" i="6"/>
  <c r="BE267" i="6" s="1"/>
  <c r="AV267" i="6"/>
  <c r="AQ267" i="6"/>
  <c r="AZ265" i="6"/>
  <c r="BD265" i="6" s="1"/>
  <c r="AU265" i="6"/>
  <c r="AW265" i="6" s="1"/>
  <c r="AP265" i="6"/>
  <c r="BA262" i="6"/>
  <c r="BE262" i="6" s="1"/>
  <c r="AQ262" i="6"/>
  <c r="AV262" i="6"/>
  <c r="AZ260" i="6"/>
  <c r="AP260" i="6"/>
  <c r="AU260" i="6"/>
  <c r="BA257" i="6"/>
  <c r="BE257" i="6" s="1"/>
  <c r="AV257" i="6"/>
  <c r="AZ255" i="6"/>
  <c r="BD255" i="6" s="1"/>
  <c r="AP255" i="6"/>
  <c r="AU255" i="6"/>
  <c r="BA252" i="6"/>
  <c r="BE252" i="6" s="1"/>
  <c r="AV252" i="6"/>
  <c r="AQ252" i="6"/>
  <c r="AZ250" i="6"/>
  <c r="BD250" i="6" s="1"/>
  <c r="AP250" i="6"/>
  <c r="AU250" i="6"/>
  <c r="BA247" i="6"/>
  <c r="BE247" i="6" s="1"/>
  <c r="AV247" i="6"/>
  <c r="AQ247" i="6"/>
  <c r="AZ245" i="6"/>
  <c r="AU245" i="6"/>
  <c r="AP245" i="6"/>
  <c r="BA242" i="6"/>
  <c r="BE242" i="6" s="1"/>
  <c r="AV242" i="6"/>
  <c r="AQ242" i="6"/>
  <c r="AZ240" i="6"/>
  <c r="BD240" i="6" s="1"/>
  <c r="AU240" i="6"/>
  <c r="AP240" i="6"/>
  <c r="BA237" i="6"/>
  <c r="BE237" i="6" s="1"/>
  <c r="AV237" i="6"/>
  <c r="AQ237" i="6"/>
  <c r="AZ235" i="6"/>
  <c r="AU235" i="6"/>
  <c r="AP235" i="6"/>
  <c r="BA232" i="6"/>
  <c r="BE232" i="6" s="1"/>
  <c r="AV232" i="6"/>
  <c r="AZ230" i="6"/>
  <c r="BD230" i="6" s="1"/>
  <c r="AU230" i="6"/>
  <c r="AP230" i="6"/>
  <c r="BA227" i="6"/>
  <c r="BE227" i="6" s="1"/>
  <c r="AV227" i="6"/>
  <c r="AQ227" i="6"/>
  <c r="AZ225" i="6"/>
  <c r="BD225" i="6" s="1"/>
  <c r="AU225" i="6"/>
  <c r="AP225" i="6"/>
  <c r="BA222" i="6"/>
  <c r="BE222" i="6" s="1"/>
  <c r="AV222" i="6"/>
  <c r="AQ222" i="6"/>
  <c r="AZ220" i="6"/>
  <c r="AU220" i="6"/>
  <c r="AP220" i="6"/>
  <c r="AR220" i="6" s="1"/>
  <c r="BA217" i="6"/>
  <c r="BE217" i="6" s="1"/>
  <c r="AV217" i="6"/>
  <c r="AQ217" i="6"/>
  <c r="AZ215" i="6"/>
  <c r="BD215" i="6" s="1"/>
  <c r="AU215" i="6"/>
  <c r="AP215" i="6"/>
  <c r="BA212" i="6"/>
  <c r="BE212" i="6" s="1"/>
  <c r="AV212" i="6"/>
  <c r="AQ212" i="6"/>
  <c r="AZ210" i="6"/>
  <c r="AU210" i="6"/>
  <c r="AP210" i="6"/>
  <c r="BA207" i="6"/>
  <c r="BE207" i="6" s="1"/>
  <c r="AV207" i="6"/>
  <c r="AZ205" i="6"/>
  <c r="BD205" i="6" s="1"/>
  <c r="AU205" i="6"/>
  <c r="AW205" i="6" s="1"/>
  <c r="AP205" i="6"/>
  <c r="BA202" i="6"/>
  <c r="BE202" i="6" s="1"/>
  <c r="AV202" i="6"/>
  <c r="AQ202" i="6"/>
  <c r="AZ200" i="6"/>
  <c r="AU200" i="6"/>
  <c r="AW200" i="6" s="1"/>
  <c r="AP200" i="6"/>
  <c r="AR200" i="6" s="1"/>
  <c r="BA197" i="6"/>
  <c r="BE197" i="6" s="1"/>
  <c r="AV197" i="6"/>
  <c r="AQ197" i="6"/>
  <c r="AU195" i="6"/>
  <c r="AZ195" i="6"/>
  <c r="AP195" i="6"/>
  <c r="BA192" i="6"/>
  <c r="BE192" i="6" s="1"/>
  <c r="AV192" i="6"/>
  <c r="AQ192" i="6"/>
  <c r="AZ190" i="6"/>
  <c r="BD190" i="6" s="1"/>
  <c r="AU190" i="6"/>
  <c r="AP190" i="6"/>
  <c r="BA187" i="6"/>
  <c r="BE187" i="6" s="1"/>
  <c r="AV187" i="6"/>
  <c r="AQ187" i="6"/>
  <c r="AZ185" i="6"/>
  <c r="BD185" i="6" s="1"/>
  <c r="AU185" i="6"/>
  <c r="AP185" i="6"/>
  <c r="BA182" i="6"/>
  <c r="BE182" i="6" s="1"/>
  <c r="AV182" i="6"/>
  <c r="AZ180" i="6"/>
  <c r="AU180" i="6"/>
  <c r="AP180" i="6"/>
  <c r="AR180" i="6" s="1"/>
  <c r="BA177" i="6"/>
  <c r="BE177" i="6" s="1"/>
  <c r="AV177" i="6"/>
  <c r="AQ177" i="6"/>
  <c r="AU175" i="6"/>
  <c r="AW175" i="6" s="1"/>
  <c r="AZ175" i="6"/>
  <c r="BD175" i="6" s="1"/>
  <c r="AP175" i="6"/>
  <c r="BA172" i="6"/>
  <c r="BE172" i="6" s="1"/>
  <c r="AV172" i="6"/>
  <c r="AQ172" i="6"/>
  <c r="AZ170" i="6"/>
  <c r="BD170" i="6" s="1"/>
  <c r="AU170" i="6"/>
  <c r="AP170" i="6"/>
  <c r="BA167" i="6"/>
  <c r="BE167" i="6" s="1"/>
  <c r="AV167" i="6"/>
  <c r="AQ167" i="6"/>
  <c r="AZ165" i="6"/>
  <c r="BD165" i="6" s="1"/>
  <c r="AU165" i="6"/>
  <c r="AP165" i="6"/>
  <c r="BA162" i="6"/>
  <c r="BE162" i="6" s="1"/>
  <c r="AV162" i="6"/>
  <c r="AQ162" i="6"/>
  <c r="AZ160" i="6"/>
  <c r="BD160" i="6" s="1"/>
  <c r="AU160" i="6"/>
  <c r="AP160" i="6"/>
  <c r="BA157" i="6"/>
  <c r="BE157" i="6" s="1"/>
  <c r="AV157" i="6"/>
  <c r="AZ155" i="6"/>
  <c r="BD155" i="6" s="1"/>
  <c r="AU155" i="6"/>
  <c r="AP155" i="6"/>
  <c r="AV152" i="6"/>
  <c r="BA152" i="6"/>
  <c r="BE152" i="6" s="1"/>
  <c r="AQ152" i="6"/>
  <c r="AZ150" i="6"/>
  <c r="AU150" i="6"/>
  <c r="AW150" i="6" s="1"/>
  <c r="AP150" i="6"/>
  <c r="BE147" i="6"/>
  <c r="AQ147" i="6"/>
  <c r="AV144" i="6"/>
  <c r="BA144" i="6"/>
  <c r="BE144" i="6" s="1"/>
  <c r="AZ142" i="6"/>
  <c r="BD142" i="6" s="1"/>
  <c r="AU142" i="6"/>
  <c r="AW142" i="6" s="1"/>
  <c r="AP142" i="6"/>
  <c r="BA139" i="6"/>
  <c r="BE139" i="6" s="1"/>
  <c r="AV139" i="6"/>
  <c r="AQ139" i="6"/>
  <c r="AZ137" i="6"/>
  <c r="BD137" i="6" s="1"/>
  <c r="AU137" i="6"/>
  <c r="AP137" i="6"/>
  <c r="BA134" i="6"/>
  <c r="BE134" i="6" s="1"/>
  <c r="AV134" i="6"/>
  <c r="AQ134" i="6"/>
  <c r="AZ132" i="6"/>
  <c r="BD132" i="6" s="1"/>
  <c r="AU132" i="6"/>
  <c r="AP132" i="6"/>
  <c r="BA129" i="6"/>
  <c r="BE129" i="6" s="1"/>
  <c r="AV129" i="6"/>
  <c r="AQ129" i="6"/>
  <c r="AZ127" i="6"/>
  <c r="BD127" i="6" s="1"/>
  <c r="AU127" i="6"/>
  <c r="AV124" i="6"/>
  <c r="BA124" i="6"/>
  <c r="BE124" i="6" s="1"/>
  <c r="AQ124" i="6"/>
  <c r="AZ122" i="6"/>
  <c r="BD122" i="6" s="1"/>
  <c r="AU122" i="6"/>
  <c r="AP122" i="6"/>
  <c r="BA119" i="6"/>
  <c r="BE119" i="6" s="1"/>
  <c r="AV119" i="6"/>
  <c r="AZ117" i="6"/>
  <c r="BD117" i="6" s="1"/>
  <c r="AU117" i="6"/>
  <c r="AP117" i="6"/>
  <c r="AV114" i="6"/>
  <c r="BA114" i="6"/>
  <c r="BE114" i="6" s="1"/>
  <c r="AQ114" i="6"/>
  <c r="AZ112" i="6"/>
  <c r="BD112" i="6" s="1"/>
  <c r="AU112" i="6"/>
  <c r="AP112" i="6"/>
  <c r="AR112" i="6" s="1"/>
  <c r="BA109" i="6"/>
  <c r="BE109" i="6" s="1"/>
  <c r="AV109" i="6"/>
  <c r="AQ109" i="6"/>
  <c r="AZ107" i="6"/>
  <c r="AU107" i="6"/>
  <c r="AP107" i="6"/>
  <c r="AR107" i="6" s="1"/>
  <c r="BA104" i="6"/>
  <c r="BE104" i="6" s="1"/>
  <c r="AV104" i="6"/>
  <c r="AQ104" i="6"/>
  <c r="AZ102" i="6"/>
  <c r="BD102" i="6" s="1"/>
  <c r="AU102" i="6"/>
  <c r="BA99" i="6"/>
  <c r="BE99" i="6" s="1"/>
  <c r="AV99" i="6"/>
  <c r="AQ99" i="6"/>
  <c r="AZ97" i="6"/>
  <c r="BD97" i="6" s="1"/>
  <c r="AU97" i="6"/>
  <c r="AW97" i="6" s="1"/>
  <c r="AP97" i="6"/>
  <c r="BA94" i="6"/>
  <c r="BE94" i="6" s="1"/>
  <c r="AV94" i="6"/>
  <c r="AZ92" i="6"/>
  <c r="BD92" i="6" s="1"/>
  <c r="AU92" i="6"/>
  <c r="AP92" i="6"/>
  <c r="AR92" i="6" s="1"/>
  <c r="BA89" i="6"/>
  <c r="BE89" i="6" s="1"/>
  <c r="AV89" i="6"/>
  <c r="AQ89" i="6"/>
  <c r="AZ87" i="6"/>
  <c r="AU87" i="6"/>
  <c r="AP87" i="6"/>
  <c r="BA84" i="6"/>
  <c r="BE84" i="6" s="1"/>
  <c r="AV84" i="6"/>
  <c r="AQ84" i="6"/>
  <c r="AZ82" i="6"/>
  <c r="BD82" i="6" s="1"/>
  <c r="AU82" i="6"/>
  <c r="AP82" i="6"/>
  <c r="BA79" i="6"/>
  <c r="BE79" i="6" s="1"/>
  <c r="AV79" i="6"/>
  <c r="AQ79" i="6"/>
  <c r="AZ77" i="6"/>
  <c r="BD77" i="6" s="1"/>
  <c r="AU77" i="6"/>
  <c r="BA74" i="6"/>
  <c r="BE74" i="6" s="1"/>
  <c r="AV74" i="6"/>
  <c r="AQ74" i="6"/>
  <c r="AU72" i="6"/>
  <c r="AZ72" i="6"/>
  <c r="AP72" i="6"/>
  <c r="AR72" i="6" s="1"/>
  <c r="BA69" i="6"/>
  <c r="BE69" i="6" s="1"/>
  <c r="AV69" i="6"/>
  <c r="AZ67" i="6"/>
  <c r="BD67" i="6" s="1"/>
  <c r="AU67" i="6"/>
  <c r="AP67" i="6"/>
  <c r="AV64" i="6"/>
  <c r="BA64" i="6"/>
  <c r="BE64" i="6" s="1"/>
  <c r="AQ64" i="6"/>
  <c r="AU62" i="6"/>
  <c r="AZ62" i="6"/>
  <c r="BD62" i="6" s="1"/>
  <c r="AP62" i="6"/>
  <c r="AR62" i="6" s="1"/>
  <c r="BA59" i="6"/>
  <c r="BE59" i="6" s="1"/>
  <c r="AV59" i="6"/>
  <c r="AQ59" i="6"/>
  <c r="AU57" i="6"/>
  <c r="AZ57" i="6"/>
  <c r="BD57" i="6" s="1"/>
  <c r="AP57" i="6"/>
  <c r="BA54" i="6"/>
  <c r="BE54" i="6" s="1"/>
  <c r="AV54" i="6"/>
  <c r="AQ54" i="6"/>
  <c r="AZ52" i="6"/>
  <c r="BD52" i="6" s="1"/>
  <c r="AU52" i="6"/>
  <c r="BA49" i="6"/>
  <c r="BE49" i="6" s="1"/>
  <c r="AV49" i="6"/>
  <c r="AQ49" i="6"/>
  <c r="AU47" i="6"/>
  <c r="AZ47" i="6"/>
  <c r="BD47" i="6" s="1"/>
  <c r="AP47" i="6"/>
  <c r="BA44" i="6"/>
  <c r="BE44" i="6" s="1"/>
  <c r="AV44" i="6"/>
  <c r="AQ44" i="6"/>
  <c r="AZ42" i="6"/>
  <c r="BD42" i="6" s="1"/>
  <c r="AU42" i="6"/>
  <c r="AP42" i="6"/>
  <c r="BA39" i="6"/>
  <c r="BE39" i="6" s="1"/>
  <c r="AV39" i="6"/>
  <c r="AQ39" i="6"/>
  <c r="AZ37" i="6"/>
  <c r="AU37" i="6"/>
  <c r="AP37" i="6"/>
  <c r="BA34" i="6"/>
  <c r="BE34" i="6" s="1"/>
  <c r="AV34" i="6"/>
  <c r="AQ34" i="6"/>
  <c r="AZ32" i="6"/>
  <c r="BD32" i="6" s="1"/>
  <c r="AU32" i="6"/>
  <c r="AP32" i="6"/>
  <c r="BA29" i="6"/>
  <c r="BE29" i="6" s="1"/>
  <c r="AV29" i="6"/>
  <c r="AQ29" i="6"/>
  <c r="AZ27" i="6"/>
  <c r="AU27" i="6"/>
  <c r="BA24" i="6"/>
  <c r="BE24" i="6" s="1"/>
  <c r="AV24" i="6"/>
  <c r="AQ24" i="6"/>
  <c r="AU22" i="6"/>
  <c r="AZ22" i="6"/>
  <c r="BD22" i="6" s="1"/>
  <c r="AP22" i="6"/>
  <c r="BA19" i="6"/>
  <c r="BE19" i="6" s="1"/>
  <c r="AV19" i="6"/>
  <c r="AQ19" i="6"/>
  <c r="AZ17" i="6"/>
  <c r="BD17" i="6" s="1"/>
  <c r="AU17" i="6"/>
  <c r="AP17" i="6"/>
  <c r="BA14" i="6"/>
  <c r="BE14" i="6" s="1"/>
  <c r="AV14" i="6"/>
  <c r="AQ14" i="6"/>
  <c r="AU12" i="6"/>
  <c r="AZ12" i="6"/>
  <c r="BD12" i="6" s="1"/>
  <c r="AP159" i="6"/>
  <c r="AP127" i="6"/>
  <c r="AP96" i="6"/>
  <c r="AP65" i="6"/>
  <c r="AP30" i="6"/>
  <c r="BN59" i="6" l="1"/>
  <c r="BM144" i="6"/>
  <c r="BN179" i="6"/>
  <c r="BN63" i="6"/>
  <c r="BM302" i="6"/>
  <c r="BM362" i="6"/>
  <c r="BM233" i="6"/>
  <c r="BM253" i="6"/>
  <c r="BN199" i="6"/>
  <c r="BM126" i="6"/>
  <c r="BM149" i="6"/>
  <c r="BM250" i="6"/>
  <c r="BN470" i="6"/>
  <c r="BM518" i="6"/>
  <c r="AW398" i="6"/>
  <c r="BN273" i="6"/>
  <c r="BN71" i="6"/>
  <c r="BN111" i="6"/>
  <c r="BM486" i="6"/>
  <c r="AR30" i="6"/>
  <c r="AW329" i="6"/>
  <c r="AR454" i="6"/>
  <c r="AW472" i="6"/>
  <c r="AR369" i="6"/>
  <c r="AW31" i="6"/>
  <c r="AW194" i="6"/>
  <c r="AR295" i="6"/>
  <c r="AW90" i="6"/>
  <c r="AW433" i="6"/>
  <c r="AW508" i="6"/>
  <c r="BN178" i="6"/>
  <c r="AW22" i="6"/>
  <c r="AW57" i="6"/>
  <c r="AW131" i="6"/>
  <c r="BN15" i="6"/>
  <c r="AR537" i="6"/>
  <c r="AR469" i="6"/>
  <c r="AR509" i="6"/>
  <c r="AW328" i="6"/>
  <c r="AR452" i="6"/>
  <c r="AR487" i="6"/>
  <c r="AW492" i="6"/>
  <c r="BN203" i="6"/>
  <c r="BM32" i="6"/>
  <c r="BM92" i="6"/>
  <c r="BN152" i="6"/>
  <c r="BN172" i="6"/>
  <c r="BN192" i="6"/>
  <c r="BN21" i="6"/>
  <c r="BN41" i="6"/>
  <c r="BN81" i="6"/>
  <c r="BM172" i="6"/>
  <c r="BM192" i="6"/>
  <c r="BN224" i="6"/>
  <c r="BM376" i="6"/>
  <c r="BM416" i="6"/>
  <c r="BM436" i="6"/>
  <c r="BM476" i="6"/>
  <c r="BM360" i="6"/>
  <c r="BM56" i="6"/>
  <c r="BM76" i="6"/>
  <c r="BM96" i="6"/>
  <c r="BN274" i="6"/>
  <c r="BN294" i="6"/>
  <c r="BN314" i="6"/>
  <c r="BN334" i="6"/>
  <c r="BN459" i="6"/>
  <c r="BN185" i="6"/>
  <c r="BN205" i="6"/>
  <c r="BN225" i="6"/>
  <c r="BN245" i="6"/>
  <c r="BN265" i="6"/>
  <c r="BN285" i="6"/>
  <c r="BN305" i="6"/>
  <c r="BM157" i="6"/>
  <c r="BN98" i="6"/>
  <c r="BN118" i="6"/>
  <c r="BN138" i="6"/>
  <c r="BN241" i="6"/>
  <c r="BM50" i="6"/>
  <c r="BM70" i="6"/>
  <c r="BN150" i="6"/>
  <c r="AW330" i="6"/>
  <c r="BN90" i="6"/>
  <c r="BM151" i="6"/>
  <c r="AR419" i="6"/>
  <c r="AW413" i="6"/>
  <c r="BN198" i="6"/>
  <c r="AW165" i="6"/>
  <c r="AR310" i="6"/>
  <c r="AR193" i="6"/>
  <c r="BN158" i="6"/>
  <c r="AR144" i="6"/>
  <c r="AR432" i="6"/>
  <c r="BM226" i="6"/>
  <c r="AR151" i="6"/>
  <c r="BN14" i="6"/>
  <c r="BN34" i="6"/>
  <c r="BN94" i="6"/>
  <c r="BN114" i="6"/>
  <c r="BM175" i="6"/>
  <c r="BM215" i="6"/>
  <c r="BM24" i="6"/>
  <c r="BM44" i="6"/>
  <c r="BM64" i="6"/>
  <c r="BM84" i="6"/>
  <c r="BM104" i="6"/>
  <c r="BM129" i="6"/>
  <c r="BM227" i="6"/>
  <c r="BN242" i="6"/>
  <c r="BN262" i="6"/>
  <c r="BN302" i="6"/>
  <c r="BN322" i="6"/>
  <c r="BN342" i="6"/>
  <c r="BN18" i="6"/>
  <c r="BN38" i="6"/>
  <c r="BN12" i="6"/>
  <c r="BN32" i="6"/>
  <c r="BM237" i="6"/>
  <c r="BM257" i="6"/>
  <c r="BM277" i="6"/>
  <c r="BM297" i="6"/>
  <c r="BM317" i="6"/>
  <c r="BM337" i="6"/>
  <c r="BM377" i="6"/>
  <c r="BM397" i="6"/>
  <c r="BM417" i="6"/>
  <c r="BN437" i="6"/>
  <c r="BN517" i="6"/>
  <c r="BM482" i="6"/>
  <c r="BM522" i="6"/>
  <c r="BM168" i="6"/>
  <c r="BM308" i="6"/>
  <c r="BM348" i="6"/>
  <c r="BM368" i="6"/>
  <c r="BN131" i="6"/>
  <c r="BM162" i="6"/>
  <c r="BM101" i="6"/>
  <c r="BM164" i="6"/>
  <c r="BM204" i="6"/>
  <c r="BM224" i="6"/>
  <c r="BM284" i="6"/>
  <c r="BM304" i="6"/>
  <c r="BN366" i="6"/>
  <c r="BN386" i="6"/>
  <c r="BN406" i="6"/>
  <c r="BN426" i="6"/>
  <c r="BN446" i="6"/>
  <c r="BN466" i="6"/>
  <c r="BN486" i="6"/>
  <c r="BN506" i="6"/>
  <c r="BN526" i="6"/>
  <c r="BN52" i="6"/>
  <c r="BN92" i="6"/>
  <c r="BN112" i="6"/>
  <c r="BN132" i="6"/>
  <c r="AR308" i="6"/>
  <c r="BN222" i="6"/>
  <c r="BN91" i="6"/>
  <c r="BN315" i="6"/>
  <c r="BN311" i="6"/>
  <c r="BM100" i="6"/>
  <c r="AR433" i="6"/>
  <c r="AW349" i="6"/>
  <c r="AW439" i="6"/>
  <c r="AW393" i="6"/>
  <c r="AR251" i="6"/>
  <c r="BM17" i="6"/>
  <c r="BM57" i="6"/>
  <c r="BN177" i="6"/>
  <c r="BN136" i="6"/>
  <c r="BM177" i="6"/>
  <c r="BM197" i="6"/>
  <c r="BN229" i="6"/>
  <c r="BM361" i="6"/>
  <c r="BM401" i="6"/>
  <c r="BM441" i="6"/>
  <c r="BM461" i="6"/>
  <c r="BM325" i="6"/>
  <c r="BM345" i="6"/>
  <c r="BM61" i="6"/>
  <c r="BM81" i="6"/>
  <c r="BM15" i="6"/>
  <c r="BM35" i="6"/>
  <c r="BN239" i="6"/>
  <c r="BN279" i="6"/>
  <c r="BN299" i="6"/>
  <c r="BN339" i="6"/>
  <c r="BN359" i="6"/>
  <c r="BN464" i="6"/>
  <c r="BN484" i="6"/>
  <c r="BN170" i="6"/>
  <c r="BN190" i="6"/>
  <c r="BN230" i="6"/>
  <c r="BN250" i="6"/>
  <c r="BN270" i="6"/>
  <c r="BM134" i="6"/>
  <c r="BN103" i="6"/>
  <c r="BN123" i="6"/>
  <c r="BN143" i="6"/>
  <c r="BN206" i="6"/>
  <c r="BN226" i="6"/>
  <c r="BM469" i="6"/>
  <c r="BM489" i="6"/>
  <c r="BM529" i="6"/>
  <c r="BM115" i="6"/>
  <c r="BM135" i="6"/>
  <c r="BN155" i="6"/>
  <c r="AW147" i="6"/>
  <c r="BB210" i="6"/>
  <c r="BF210" i="6" s="1"/>
  <c r="BD210" i="6"/>
  <c r="BB106" i="6"/>
  <c r="BF106" i="6" s="1"/>
  <c r="BD106" i="6"/>
  <c r="BM106" i="6" s="1"/>
  <c r="BJ85" i="6"/>
  <c r="BN85" i="6"/>
  <c r="BJ88" i="6"/>
  <c r="BM88" i="6"/>
  <c r="BB259" i="6"/>
  <c r="BF259" i="6" s="1"/>
  <c r="BD259" i="6"/>
  <c r="BM288" i="6"/>
  <c r="BN30" i="6"/>
  <c r="BJ110" i="6"/>
  <c r="BN110" i="6"/>
  <c r="BB459" i="6"/>
  <c r="BF459" i="6" s="1"/>
  <c r="BD459" i="6"/>
  <c r="BB283" i="6"/>
  <c r="BF283" i="6" s="1"/>
  <c r="BD283" i="6"/>
  <c r="BB353" i="6"/>
  <c r="BF353" i="6" s="1"/>
  <c r="BD353" i="6"/>
  <c r="BM353" i="6" s="1"/>
  <c r="BB453" i="6"/>
  <c r="BF453" i="6" s="1"/>
  <c r="BD453" i="6"/>
  <c r="AR488" i="6"/>
  <c r="BJ258" i="6"/>
  <c r="BN258" i="6"/>
  <c r="BJ385" i="6"/>
  <c r="BM385" i="6"/>
  <c r="BB150" i="6"/>
  <c r="BF150" i="6" s="1"/>
  <c r="BD150" i="6"/>
  <c r="AR169" i="6"/>
  <c r="AW189" i="6"/>
  <c r="BJ73" i="6"/>
  <c r="BM73" i="6"/>
  <c r="AR289" i="6"/>
  <c r="AW454" i="6"/>
  <c r="BB243" i="6"/>
  <c r="BF243" i="6" s="1"/>
  <c r="BD243" i="6"/>
  <c r="BB508" i="6"/>
  <c r="BF508" i="6" s="1"/>
  <c r="BD508" i="6"/>
  <c r="BB512" i="6"/>
  <c r="BF512" i="6" s="1"/>
  <c r="BD512" i="6"/>
  <c r="BM201" i="6"/>
  <c r="BJ281" i="6"/>
  <c r="BM281" i="6"/>
  <c r="BN39" i="6"/>
  <c r="BN139" i="6"/>
  <c r="BJ180" i="6"/>
  <c r="BN363" i="6"/>
  <c r="BJ403" i="6"/>
  <c r="BN403" i="6"/>
  <c r="BJ463" i="6"/>
  <c r="BN463" i="6"/>
  <c r="BJ523" i="6"/>
  <c r="BN523" i="6"/>
  <c r="BN267" i="6"/>
  <c r="BN307" i="6"/>
  <c r="BJ367" i="6"/>
  <c r="BN367" i="6"/>
  <c r="BN23" i="6"/>
  <c r="BN17" i="6"/>
  <c r="BM262" i="6"/>
  <c r="BM342" i="6"/>
  <c r="BN522" i="6"/>
  <c r="BM139" i="6"/>
  <c r="BM189" i="6"/>
  <c r="BN431" i="6"/>
  <c r="BN471" i="6"/>
  <c r="BN511" i="6"/>
  <c r="BN57" i="6"/>
  <c r="BN117" i="6"/>
  <c r="BB220" i="6"/>
  <c r="BF220" i="6" s="1"/>
  <c r="BD220" i="6"/>
  <c r="BM220" i="6" s="1"/>
  <c r="AR255" i="6"/>
  <c r="AW360" i="6"/>
  <c r="AR400" i="6"/>
  <c r="BJ75" i="6"/>
  <c r="BN75" i="6"/>
  <c r="BJ156" i="6"/>
  <c r="BM156" i="6"/>
  <c r="AR359" i="6"/>
  <c r="AR449" i="6"/>
  <c r="AR483" i="6"/>
  <c r="BJ183" i="6"/>
  <c r="BN183" i="6"/>
  <c r="BJ283" i="6"/>
  <c r="BO283" i="6" s="1"/>
  <c r="BN283" i="6"/>
  <c r="BJ341" i="6"/>
  <c r="BM341" i="6"/>
  <c r="BM42" i="6"/>
  <c r="BJ62" i="6"/>
  <c r="BM62" i="6"/>
  <c r="BJ102" i="6"/>
  <c r="BM102" i="6"/>
  <c r="BM142" i="6"/>
  <c r="BN182" i="6"/>
  <c r="BN51" i="6"/>
  <c r="BM147" i="6"/>
  <c r="BM366" i="6"/>
  <c r="BJ406" i="6"/>
  <c r="BM406" i="6"/>
  <c r="BJ446" i="6"/>
  <c r="BM446" i="6"/>
  <c r="BJ506" i="6"/>
  <c r="BM506" i="6"/>
  <c r="BJ330" i="6"/>
  <c r="BM330" i="6"/>
  <c r="BM350" i="6"/>
  <c r="BJ390" i="6"/>
  <c r="BJ430" i="6"/>
  <c r="BM430" i="6"/>
  <c r="BM46" i="6"/>
  <c r="BM86" i="6"/>
  <c r="BM40" i="6"/>
  <c r="BN264" i="6"/>
  <c r="BJ284" i="6"/>
  <c r="BN284" i="6"/>
  <c r="BJ324" i="6"/>
  <c r="BN324" i="6"/>
  <c r="BN364" i="6"/>
  <c r="BJ404" i="6"/>
  <c r="BN404" i="6"/>
  <c r="BJ424" i="6"/>
  <c r="BN424" i="6"/>
  <c r="BJ445" i="6"/>
  <c r="BM445" i="6"/>
  <c r="BJ485" i="6"/>
  <c r="BM485" i="6"/>
  <c r="BJ449" i="6"/>
  <c r="BN449" i="6"/>
  <c r="BN489" i="6"/>
  <c r="BJ529" i="6"/>
  <c r="BN529" i="6"/>
  <c r="BN195" i="6"/>
  <c r="BN235" i="6"/>
  <c r="BN275" i="6"/>
  <c r="BN141" i="6"/>
  <c r="BN108" i="6"/>
  <c r="BN151" i="6"/>
  <c r="BN171" i="6"/>
  <c r="BN211" i="6"/>
  <c r="BN251" i="6"/>
  <c r="BN291" i="6"/>
  <c r="BM334" i="6"/>
  <c r="BM514" i="6"/>
  <c r="BM60" i="6"/>
  <c r="BN160" i="6"/>
  <c r="BN430" i="6"/>
  <c r="AR47" i="6"/>
  <c r="AW67" i="6"/>
  <c r="AR97" i="6"/>
  <c r="AW132" i="6"/>
  <c r="AR155" i="6"/>
  <c r="AR190" i="6"/>
  <c r="AW210" i="6"/>
  <c r="AR245" i="6"/>
  <c r="BB285" i="6"/>
  <c r="BF285" i="6" s="1"/>
  <c r="BD285" i="6"/>
  <c r="BB305" i="6"/>
  <c r="BF305" i="6" s="1"/>
  <c r="BD305" i="6"/>
  <c r="BB340" i="6"/>
  <c r="BF340" i="6" s="1"/>
  <c r="BD340" i="6"/>
  <c r="AR375" i="6"/>
  <c r="BB36" i="6"/>
  <c r="BF36" i="6" s="1"/>
  <c r="BD36" i="6"/>
  <c r="BM36" i="6" s="1"/>
  <c r="AR141" i="6"/>
  <c r="AW229" i="6"/>
  <c r="AR80" i="6"/>
  <c r="BB85" i="6"/>
  <c r="BF85" i="6" s="1"/>
  <c r="BD85" i="6"/>
  <c r="BB158" i="6"/>
  <c r="BF158" i="6" s="1"/>
  <c r="BD158" i="6"/>
  <c r="BM158" i="6" s="1"/>
  <c r="AR173" i="6"/>
  <c r="BB193" i="6"/>
  <c r="BF193" i="6" s="1"/>
  <c r="BD193" i="6"/>
  <c r="BM193" i="6" s="1"/>
  <c r="BB208" i="6"/>
  <c r="BF208" i="6" s="1"/>
  <c r="BD208" i="6"/>
  <c r="BJ23" i="6"/>
  <c r="BM23" i="6"/>
  <c r="BM43" i="6"/>
  <c r="BJ63" i="6"/>
  <c r="BM63" i="6"/>
  <c r="BJ103" i="6"/>
  <c r="BM103" i="6"/>
  <c r="BJ163" i="6"/>
  <c r="BN163" i="6"/>
  <c r="AW244" i="6"/>
  <c r="BB264" i="6"/>
  <c r="BF264" i="6" s="1"/>
  <c r="BD264" i="6"/>
  <c r="AR279" i="6"/>
  <c r="AR299" i="6"/>
  <c r="BB319" i="6"/>
  <c r="BF319" i="6" s="1"/>
  <c r="BD319" i="6"/>
  <c r="AW354" i="6"/>
  <c r="AR409" i="6"/>
  <c r="BB429" i="6"/>
  <c r="BF429" i="6" s="1"/>
  <c r="BD429" i="6"/>
  <c r="BM429" i="6" s="1"/>
  <c r="AW504" i="6"/>
  <c r="BB273" i="6"/>
  <c r="BF273" i="6" s="1"/>
  <c r="BD273" i="6"/>
  <c r="BM273" i="6" s="1"/>
  <c r="AW288" i="6"/>
  <c r="AR338" i="6"/>
  <c r="BB343" i="6"/>
  <c r="BF343" i="6" s="1"/>
  <c r="BD343" i="6"/>
  <c r="BM343" i="6" s="1"/>
  <c r="AR378" i="6"/>
  <c r="BB403" i="6"/>
  <c r="BF403" i="6" s="1"/>
  <c r="BD403" i="6"/>
  <c r="BB423" i="6"/>
  <c r="BF423" i="6" s="1"/>
  <c r="BD423" i="6"/>
  <c r="AR438" i="6"/>
  <c r="BB498" i="6"/>
  <c r="BF498" i="6" s="1"/>
  <c r="BD498" i="6"/>
  <c r="BB432" i="6"/>
  <c r="BF432" i="6" s="1"/>
  <c r="BD432" i="6"/>
  <c r="BM432" i="6" s="1"/>
  <c r="AW447" i="6"/>
  <c r="AW482" i="6"/>
  <c r="AW502" i="6"/>
  <c r="AR517" i="6"/>
  <c r="BB537" i="6"/>
  <c r="BF537" i="6" s="1"/>
  <c r="BD537" i="6"/>
  <c r="BM537" i="6" s="1"/>
  <c r="BJ191" i="6"/>
  <c r="BM191" i="6"/>
  <c r="BJ211" i="6"/>
  <c r="BM211" i="6"/>
  <c r="BJ231" i="6"/>
  <c r="BM231" i="6"/>
  <c r="BM251" i="6"/>
  <c r="BM271" i="6"/>
  <c r="BJ291" i="6"/>
  <c r="BM291" i="6"/>
  <c r="AR406" i="6"/>
  <c r="BJ308" i="6"/>
  <c r="BN308" i="6"/>
  <c r="BN328" i="6"/>
  <c r="BN29" i="6"/>
  <c r="BN49" i="6"/>
  <c r="BN69" i="6"/>
  <c r="BN89" i="6"/>
  <c r="BN109" i="6"/>
  <c r="BN129" i="6"/>
  <c r="BJ150" i="6"/>
  <c r="BM150" i="6"/>
  <c r="BM170" i="6"/>
  <c r="BM190" i="6"/>
  <c r="BM210" i="6"/>
  <c r="BM19" i="6"/>
  <c r="BM39" i="6"/>
  <c r="BM59" i="6"/>
  <c r="BM79" i="6"/>
  <c r="BM99" i="6"/>
  <c r="BM119" i="6"/>
  <c r="BN169" i="6"/>
  <c r="BN189" i="6"/>
  <c r="BM222" i="6"/>
  <c r="BN373" i="6"/>
  <c r="BJ393" i="6"/>
  <c r="BN393" i="6"/>
  <c r="BJ413" i="6"/>
  <c r="BN413" i="6"/>
  <c r="BJ433" i="6"/>
  <c r="BN433" i="6"/>
  <c r="BJ453" i="6"/>
  <c r="BN453" i="6"/>
  <c r="BJ473" i="6"/>
  <c r="BN473" i="6"/>
  <c r="BJ493" i="6"/>
  <c r="BN493" i="6"/>
  <c r="BJ513" i="6"/>
  <c r="BO513" i="6" s="1"/>
  <c r="BN513" i="6"/>
  <c r="BN237" i="6"/>
  <c r="BN257" i="6"/>
  <c r="BN277" i="6"/>
  <c r="BJ297" i="6"/>
  <c r="BN297" i="6"/>
  <c r="BJ317" i="6"/>
  <c r="BN317" i="6"/>
  <c r="BN337" i="6"/>
  <c r="BN357" i="6"/>
  <c r="BN377" i="6"/>
  <c r="BN397" i="6"/>
  <c r="BN417" i="6"/>
  <c r="BN13" i="6"/>
  <c r="BN33" i="6"/>
  <c r="BN53" i="6"/>
  <c r="BN73" i="6"/>
  <c r="BN93" i="6"/>
  <c r="BN27" i="6"/>
  <c r="BM252" i="6"/>
  <c r="BM272" i="6"/>
  <c r="BM292" i="6"/>
  <c r="BM312" i="6"/>
  <c r="BM332" i="6"/>
  <c r="BM352" i="6"/>
  <c r="BM372" i="6"/>
  <c r="BM392" i="6"/>
  <c r="BM412" i="6"/>
  <c r="BM536" i="6"/>
  <c r="BN452" i="6"/>
  <c r="BN472" i="6"/>
  <c r="BN512" i="6"/>
  <c r="BJ532" i="6"/>
  <c r="BN532" i="6"/>
  <c r="BM477" i="6"/>
  <c r="BM183" i="6"/>
  <c r="BM203" i="6"/>
  <c r="BM243" i="6"/>
  <c r="BM263" i="6"/>
  <c r="BM283" i="6"/>
  <c r="BM363" i="6"/>
  <c r="BM124" i="6"/>
  <c r="BN154" i="6"/>
  <c r="BM217" i="6"/>
  <c r="BM136" i="6"/>
  <c r="BM199" i="6"/>
  <c r="BM219" i="6"/>
  <c r="BM239" i="6"/>
  <c r="BM259" i="6"/>
  <c r="BM279" i="6"/>
  <c r="BM299" i="6"/>
  <c r="BN321" i="6"/>
  <c r="BN341" i="6"/>
  <c r="BN361" i="6"/>
  <c r="BN381" i="6"/>
  <c r="BN401" i="6"/>
  <c r="BN421" i="6"/>
  <c r="BN441" i="6"/>
  <c r="BN461" i="6"/>
  <c r="BN481" i="6"/>
  <c r="BN501" i="6"/>
  <c r="BN521" i="6"/>
  <c r="BN47" i="6"/>
  <c r="BN67" i="6"/>
  <c r="BN87" i="6"/>
  <c r="BN107" i="6"/>
  <c r="BN127" i="6"/>
  <c r="BM148" i="6"/>
  <c r="AR146" i="6"/>
  <c r="BN395" i="6"/>
  <c r="BN425" i="6"/>
  <c r="BN525" i="6"/>
  <c r="BJ105" i="6"/>
  <c r="BN105" i="6"/>
  <c r="BJ125" i="6"/>
  <c r="BO125" i="6" s="1"/>
  <c r="BN125" i="6"/>
  <c r="BB244" i="6"/>
  <c r="BF244" i="6" s="1"/>
  <c r="BD244" i="6"/>
  <c r="BM244" i="6" s="1"/>
  <c r="BB374" i="6"/>
  <c r="BF374" i="6" s="1"/>
  <c r="BD374" i="6"/>
  <c r="BM374" i="6" s="1"/>
  <c r="BB394" i="6"/>
  <c r="BF394" i="6" s="1"/>
  <c r="BD394" i="6"/>
  <c r="BB464" i="6"/>
  <c r="BF464" i="6" s="1"/>
  <c r="BD464" i="6"/>
  <c r="BM464" i="6" s="1"/>
  <c r="BB484" i="6"/>
  <c r="BF484" i="6" s="1"/>
  <c r="BD484" i="6"/>
  <c r="BM484" i="6" s="1"/>
  <c r="BB524" i="6"/>
  <c r="BF524" i="6" s="1"/>
  <c r="BD524" i="6"/>
  <c r="BB213" i="6"/>
  <c r="BF213" i="6" s="1"/>
  <c r="BD213" i="6"/>
  <c r="AR283" i="6"/>
  <c r="BB323" i="6"/>
  <c r="BF323" i="6" s="1"/>
  <c r="BD323" i="6"/>
  <c r="BM323" i="6" s="1"/>
  <c r="AR453" i="6"/>
  <c r="BB458" i="6"/>
  <c r="BF458" i="6" s="1"/>
  <c r="BD458" i="6"/>
  <c r="AR473" i="6"/>
  <c r="BB533" i="6"/>
  <c r="BF533" i="6" s="1"/>
  <c r="BD533" i="6"/>
  <c r="BM533" i="6" s="1"/>
  <c r="BB502" i="6"/>
  <c r="BF502" i="6" s="1"/>
  <c r="BD502" i="6"/>
  <c r="BN173" i="6"/>
  <c r="BJ193" i="6"/>
  <c r="BO193" i="6" s="1"/>
  <c r="BN193" i="6"/>
  <c r="BN213" i="6"/>
  <c r="BJ233" i="6"/>
  <c r="BN233" i="6"/>
  <c r="BJ293" i="6"/>
  <c r="BN293" i="6"/>
  <c r="BJ311" i="6"/>
  <c r="BM311" i="6"/>
  <c r="BJ331" i="6"/>
  <c r="BM331" i="6"/>
  <c r="BJ12" i="6"/>
  <c r="BM12" i="6"/>
  <c r="BJ52" i="6"/>
  <c r="BM52" i="6"/>
  <c r="BJ72" i="6"/>
  <c r="BJ112" i="6"/>
  <c r="BM112" i="6"/>
  <c r="BM132" i="6"/>
  <c r="BN212" i="6"/>
  <c r="BN61" i="6"/>
  <c r="BN101" i="6"/>
  <c r="BN121" i="6"/>
  <c r="BJ356" i="6"/>
  <c r="BM356" i="6"/>
  <c r="BJ396" i="6"/>
  <c r="BM396" i="6"/>
  <c r="BJ456" i="6"/>
  <c r="BM456" i="6"/>
  <c r="BJ496" i="6"/>
  <c r="BM496" i="6"/>
  <c r="BM516" i="6"/>
  <c r="BM240" i="6"/>
  <c r="BJ280" i="6"/>
  <c r="BM280" i="6"/>
  <c r="BM300" i="6"/>
  <c r="BM340" i="6"/>
  <c r="BJ380" i="6"/>
  <c r="BM380" i="6"/>
  <c r="BJ400" i="6"/>
  <c r="BM400" i="6"/>
  <c r="BJ420" i="6"/>
  <c r="BM420" i="6"/>
  <c r="BJ234" i="6"/>
  <c r="BN234" i="6"/>
  <c r="BN254" i="6"/>
  <c r="BJ354" i="6"/>
  <c r="BN354" i="6"/>
  <c r="BJ374" i="6"/>
  <c r="BO374" i="6" s="1"/>
  <c r="BN374" i="6"/>
  <c r="BJ394" i="6"/>
  <c r="BN394" i="6"/>
  <c r="BN414" i="6"/>
  <c r="BN434" i="6"/>
  <c r="BJ538" i="6"/>
  <c r="BN538" i="6"/>
  <c r="BJ455" i="6"/>
  <c r="BM455" i="6"/>
  <c r="BJ475" i="6"/>
  <c r="BM475" i="6"/>
  <c r="BJ495" i="6"/>
  <c r="BM495" i="6"/>
  <c r="BJ515" i="6"/>
  <c r="BM515" i="6"/>
  <c r="BJ535" i="6"/>
  <c r="BM535" i="6"/>
  <c r="BJ479" i="6"/>
  <c r="BN479" i="6"/>
  <c r="BJ499" i="6"/>
  <c r="BN499" i="6"/>
  <c r="BJ519" i="6"/>
  <c r="BN519" i="6"/>
  <c r="BN165" i="6"/>
  <c r="BN325" i="6"/>
  <c r="BN345" i="6"/>
  <c r="BN365" i="6"/>
  <c r="BN126" i="6"/>
  <c r="BN161" i="6"/>
  <c r="BN181" i="6"/>
  <c r="BN201" i="6"/>
  <c r="BN221" i="6"/>
  <c r="BN261" i="6"/>
  <c r="BN281" i="6"/>
  <c r="BN301" i="6"/>
  <c r="BM364" i="6"/>
  <c r="BM404" i="6"/>
  <c r="BM424" i="6"/>
  <c r="BM444" i="6"/>
  <c r="BM504" i="6"/>
  <c r="BM524" i="6"/>
  <c r="BM90" i="6"/>
  <c r="BM110" i="6"/>
  <c r="BM130" i="6"/>
  <c r="BN465" i="6"/>
  <c r="BN415" i="6"/>
  <c r="BN475" i="6"/>
  <c r="BN460" i="6"/>
  <c r="BN495" i="6"/>
  <c r="BM393" i="6"/>
  <c r="BM413" i="6"/>
  <c r="BM453" i="6"/>
  <c r="BM473" i="6"/>
  <c r="BM493" i="6"/>
  <c r="BB390" i="6"/>
  <c r="BF390" i="6" s="1"/>
  <c r="BD390" i="6"/>
  <c r="BM390" i="6" s="1"/>
  <c r="BB409" i="6"/>
  <c r="BF409" i="6" s="1"/>
  <c r="BD409" i="6"/>
  <c r="BM409" i="6" s="1"/>
  <c r="BN400" i="6"/>
  <c r="BN490" i="6"/>
  <c r="BB27" i="6"/>
  <c r="BF27" i="6" s="1"/>
  <c r="BD27" i="6"/>
  <c r="BJ128" i="6"/>
  <c r="BM128" i="6"/>
  <c r="BM336" i="6"/>
  <c r="BJ97" i="6"/>
  <c r="BM97" i="6"/>
  <c r="BM117" i="6"/>
  <c r="BJ137" i="6"/>
  <c r="BM137" i="6"/>
  <c r="BJ157" i="6"/>
  <c r="BN157" i="6"/>
  <c r="BN197" i="6"/>
  <c r="BN217" i="6"/>
  <c r="BN26" i="6"/>
  <c r="BN46" i="6"/>
  <c r="BN66" i="6"/>
  <c r="BN86" i="6"/>
  <c r="BJ106" i="6"/>
  <c r="BN106" i="6"/>
  <c r="BJ381" i="6"/>
  <c r="BM381" i="6"/>
  <c r="BJ421" i="6"/>
  <c r="BM421" i="6"/>
  <c r="BJ481" i="6"/>
  <c r="BM481" i="6"/>
  <c r="BM501" i="6"/>
  <c r="BJ521" i="6"/>
  <c r="BM521" i="6"/>
  <c r="BM225" i="6"/>
  <c r="BM265" i="6"/>
  <c r="BM285" i="6"/>
  <c r="BJ305" i="6"/>
  <c r="BO305" i="6" s="1"/>
  <c r="BM305" i="6"/>
  <c r="BJ405" i="6"/>
  <c r="BM405" i="6"/>
  <c r="BJ425" i="6"/>
  <c r="BM425" i="6"/>
  <c r="BJ259" i="6"/>
  <c r="BO259" i="6" s="1"/>
  <c r="BN259" i="6"/>
  <c r="BJ319" i="6"/>
  <c r="BO319" i="6" s="1"/>
  <c r="BN319" i="6"/>
  <c r="BJ379" i="6"/>
  <c r="BN379" i="6"/>
  <c r="BJ399" i="6"/>
  <c r="BN399" i="6"/>
  <c r="BJ419" i="6"/>
  <c r="BO419" i="6" s="1"/>
  <c r="BN419" i="6"/>
  <c r="BN439" i="6"/>
  <c r="BJ440" i="6"/>
  <c r="BM440" i="6"/>
  <c r="BJ460" i="6"/>
  <c r="BM460" i="6"/>
  <c r="BJ480" i="6"/>
  <c r="BM480" i="6"/>
  <c r="BJ500" i="6"/>
  <c r="BM500" i="6"/>
  <c r="BJ520" i="6"/>
  <c r="BM520" i="6"/>
  <c r="BJ444" i="6"/>
  <c r="BN444" i="6"/>
  <c r="BJ504" i="6"/>
  <c r="BN504" i="6"/>
  <c r="BJ524" i="6"/>
  <c r="BO524" i="6" s="1"/>
  <c r="BN524" i="6"/>
  <c r="BN210" i="6"/>
  <c r="BN290" i="6"/>
  <c r="BN310" i="6"/>
  <c r="BN330" i="6"/>
  <c r="BN350" i="6"/>
  <c r="BN370" i="6"/>
  <c r="BM167" i="6"/>
  <c r="BN166" i="6"/>
  <c r="BN186" i="6"/>
  <c r="BN246" i="6"/>
  <c r="BN266" i="6"/>
  <c r="BN286" i="6"/>
  <c r="BN306" i="6"/>
  <c r="BM329" i="6"/>
  <c r="BM349" i="6"/>
  <c r="BM369" i="6"/>
  <c r="BM75" i="6"/>
  <c r="BN410" i="6"/>
  <c r="BN500" i="6"/>
  <c r="BN505" i="6"/>
  <c r="BN380" i="6"/>
  <c r="BN520" i="6"/>
  <c r="BM418" i="6"/>
  <c r="BM438" i="6"/>
  <c r="BM458" i="6"/>
  <c r="BM478" i="6"/>
  <c r="BM498" i="6"/>
  <c r="BJ108" i="6"/>
  <c r="BM108" i="6"/>
  <c r="BN405" i="6"/>
  <c r="BN510" i="6"/>
  <c r="BB320" i="6"/>
  <c r="BF320" i="6" s="1"/>
  <c r="BD320" i="6"/>
  <c r="BM320" i="6" s="1"/>
  <c r="BB30" i="6"/>
  <c r="BF30" i="6" s="1"/>
  <c r="BD30" i="6"/>
  <c r="BM30" i="6" s="1"/>
  <c r="BB141" i="6"/>
  <c r="BF141" i="6" s="1"/>
  <c r="BD141" i="6"/>
  <c r="BM141" i="6" s="1"/>
  <c r="BB209" i="6"/>
  <c r="BF209" i="6" s="1"/>
  <c r="BD209" i="6"/>
  <c r="BM209" i="6" s="1"/>
  <c r="BJ48" i="6"/>
  <c r="BM48" i="6"/>
  <c r="BJ148" i="6"/>
  <c r="BN148" i="6"/>
  <c r="BB248" i="6"/>
  <c r="BF248" i="6" s="1"/>
  <c r="BD248" i="6"/>
  <c r="BJ74" i="6"/>
  <c r="BN74" i="6"/>
  <c r="BJ155" i="6"/>
  <c r="BM155" i="6"/>
  <c r="BJ398" i="6"/>
  <c r="BO398" i="6" s="1"/>
  <c r="BN398" i="6"/>
  <c r="BJ478" i="6"/>
  <c r="BN478" i="6"/>
  <c r="BN362" i="6"/>
  <c r="BJ422" i="6"/>
  <c r="BN422" i="6"/>
  <c r="BN78" i="6"/>
  <c r="BJ457" i="6"/>
  <c r="BN457" i="6"/>
  <c r="BM502" i="6"/>
  <c r="BM208" i="6"/>
  <c r="BM121" i="6"/>
  <c r="BM264" i="6"/>
  <c r="BM153" i="6"/>
  <c r="BB260" i="6"/>
  <c r="BF260" i="6" s="1"/>
  <c r="BD260" i="6"/>
  <c r="BM260" i="6" s="1"/>
  <c r="AW174" i="6"/>
  <c r="BJ50" i="6"/>
  <c r="BN50" i="6"/>
  <c r="BJ218" i="6"/>
  <c r="BN218" i="6"/>
  <c r="BJ37" i="6"/>
  <c r="AR37" i="6"/>
  <c r="AR105" i="6"/>
  <c r="BJ113" i="6"/>
  <c r="BM113" i="6"/>
  <c r="BB294" i="6"/>
  <c r="BF294" i="6" s="1"/>
  <c r="BD294" i="6"/>
  <c r="BM294" i="6" s="1"/>
  <c r="AR434" i="6"/>
  <c r="BB433" i="6"/>
  <c r="BF433" i="6" s="1"/>
  <c r="BD433" i="6"/>
  <c r="BM433" i="6" s="1"/>
  <c r="AR503" i="6"/>
  <c r="BJ241" i="6"/>
  <c r="BM241" i="6"/>
  <c r="BB72" i="6"/>
  <c r="BF72" i="6" s="1"/>
  <c r="BD72" i="6"/>
  <c r="BM72" i="6" s="1"/>
  <c r="AR160" i="6"/>
  <c r="AW380" i="6"/>
  <c r="BB116" i="6"/>
  <c r="BF116" i="6" s="1"/>
  <c r="BD116" i="6"/>
  <c r="BM116" i="6" s="1"/>
  <c r="AW70" i="6"/>
  <c r="BB309" i="6"/>
  <c r="BF309" i="6" s="1"/>
  <c r="BD309" i="6"/>
  <c r="BM309" i="6" s="1"/>
  <c r="AW344" i="6"/>
  <c r="AR414" i="6"/>
  <c r="BB457" i="6"/>
  <c r="BF457" i="6" s="1"/>
  <c r="BD457" i="6"/>
  <c r="BM457" i="6" s="1"/>
  <c r="BB472" i="6"/>
  <c r="BF472" i="6" s="1"/>
  <c r="BD472" i="6"/>
  <c r="BJ243" i="6"/>
  <c r="BO243" i="6" s="1"/>
  <c r="BN243" i="6"/>
  <c r="BM466" i="6"/>
  <c r="BN445" i="6"/>
  <c r="BN535" i="6"/>
  <c r="BN390" i="6"/>
  <c r="BN480" i="6"/>
  <c r="BM378" i="6"/>
  <c r="BM403" i="6"/>
  <c r="BM423" i="6"/>
  <c r="BM443" i="6"/>
  <c r="BM523" i="6"/>
  <c r="BE7" i="6"/>
  <c r="BB16" i="6"/>
  <c r="BF16" i="6" s="1"/>
  <c r="BD16" i="6"/>
  <c r="BM16" i="6" s="1"/>
  <c r="BB245" i="6"/>
  <c r="BF245" i="6" s="1"/>
  <c r="BD245" i="6"/>
  <c r="BM245" i="6" s="1"/>
  <c r="BB159" i="6"/>
  <c r="BF159" i="6" s="1"/>
  <c r="BD159" i="6"/>
  <c r="BM159" i="6" s="1"/>
  <c r="BB95" i="6"/>
  <c r="BF95" i="6" s="1"/>
  <c r="BD95" i="6"/>
  <c r="BM95" i="6" s="1"/>
  <c r="BB188" i="6"/>
  <c r="BF188" i="6" s="1"/>
  <c r="BD188" i="6"/>
  <c r="BM188" i="6" s="1"/>
  <c r="BB268" i="6"/>
  <c r="BF268" i="6" s="1"/>
  <c r="BD268" i="6"/>
  <c r="BM268" i="6" s="1"/>
  <c r="BB303" i="6"/>
  <c r="BF303" i="6" s="1"/>
  <c r="BD303" i="6"/>
  <c r="BM303" i="6" s="1"/>
  <c r="BB513" i="6"/>
  <c r="BF513" i="6" s="1"/>
  <c r="BD513" i="6"/>
  <c r="BM513" i="6" s="1"/>
  <c r="BB462" i="6"/>
  <c r="BF462" i="6" s="1"/>
  <c r="BD462" i="6"/>
  <c r="BB517" i="6"/>
  <c r="BF517" i="6" s="1"/>
  <c r="BD517" i="6"/>
  <c r="BM517" i="6" s="1"/>
  <c r="BJ236" i="6"/>
  <c r="BM236" i="6"/>
  <c r="BJ333" i="6"/>
  <c r="BN333" i="6"/>
  <c r="BN54" i="6"/>
  <c r="BJ134" i="6"/>
  <c r="BN134" i="6"/>
  <c r="BN194" i="6"/>
  <c r="BJ378" i="6"/>
  <c r="BN378" i="6"/>
  <c r="BJ438" i="6"/>
  <c r="BN438" i="6"/>
  <c r="BJ498" i="6"/>
  <c r="BO498" i="6" s="1"/>
  <c r="BN498" i="6"/>
  <c r="BN402" i="6"/>
  <c r="BM357" i="6"/>
  <c r="BN537" i="6"/>
  <c r="BN326" i="6"/>
  <c r="BN72" i="6"/>
  <c r="AR26" i="6"/>
  <c r="BB66" i="6"/>
  <c r="BF66" i="6" s="1"/>
  <c r="BD66" i="6"/>
  <c r="BM66" i="6" s="1"/>
  <c r="BN70" i="6"/>
  <c r="BJ130" i="6"/>
  <c r="BN130" i="6"/>
  <c r="BB314" i="6"/>
  <c r="BF314" i="6" s="1"/>
  <c r="BD314" i="6"/>
  <c r="BB389" i="6"/>
  <c r="BF389" i="6" s="1"/>
  <c r="BD389" i="6"/>
  <c r="BM389" i="6" s="1"/>
  <c r="AR332" i="6"/>
  <c r="AR422" i="6"/>
  <c r="BB442" i="6"/>
  <c r="BF442" i="6" s="1"/>
  <c r="BD442" i="6"/>
  <c r="BM442" i="6" s="1"/>
  <c r="BB497" i="6"/>
  <c r="BF497" i="6" s="1"/>
  <c r="BD497" i="6"/>
  <c r="BM497" i="6" s="1"/>
  <c r="BJ397" i="6"/>
  <c r="AR365" i="6"/>
  <c r="AR41" i="6"/>
  <c r="AW154" i="6"/>
  <c r="BB125" i="6"/>
  <c r="BF125" i="6" s="1"/>
  <c r="BD125" i="6"/>
  <c r="BM125" i="6" s="1"/>
  <c r="BJ153" i="6"/>
  <c r="BN153" i="6"/>
  <c r="BB223" i="6"/>
  <c r="BF223" i="6" s="1"/>
  <c r="BD223" i="6"/>
  <c r="BM223" i="6" s="1"/>
  <c r="BM221" i="6"/>
  <c r="BM301" i="6"/>
  <c r="BJ503" i="6"/>
  <c r="BN503" i="6"/>
  <c r="AR87" i="6"/>
  <c r="BB107" i="6"/>
  <c r="BF107" i="6" s="1"/>
  <c r="BD107" i="6"/>
  <c r="BJ55" i="6"/>
  <c r="BN55" i="6"/>
  <c r="BJ135" i="6"/>
  <c r="BN135" i="6"/>
  <c r="AR249" i="6"/>
  <c r="BB419" i="6"/>
  <c r="BF419" i="6" s="1"/>
  <c r="BD419" i="6"/>
  <c r="AW434" i="6"/>
  <c r="BB454" i="6"/>
  <c r="BF454" i="6" s="1"/>
  <c r="BD454" i="6"/>
  <c r="BM454" i="6" s="1"/>
  <c r="BB298" i="6"/>
  <c r="BF298" i="6" s="1"/>
  <c r="BD298" i="6"/>
  <c r="AW503" i="6"/>
  <c r="AR417" i="6"/>
  <c r="AR127" i="6"/>
  <c r="AW102" i="6"/>
  <c r="AR415" i="6"/>
  <c r="AW21" i="6"/>
  <c r="BB41" i="6"/>
  <c r="BF41" i="6" s="1"/>
  <c r="BD41" i="6"/>
  <c r="BM41" i="6" s="1"/>
  <c r="AR126" i="6"/>
  <c r="AR149" i="6"/>
  <c r="BB184" i="6"/>
  <c r="BF184" i="6" s="1"/>
  <c r="BD184" i="6"/>
  <c r="BM184" i="6" s="1"/>
  <c r="BM18" i="6"/>
  <c r="BJ38" i="6"/>
  <c r="BM38" i="6"/>
  <c r="BM78" i="6"/>
  <c r="BM118" i="6"/>
  <c r="BJ138" i="6"/>
  <c r="BM138" i="6"/>
  <c r="AR284" i="6"/>
  <c r="AR339" i="6"/>
  <c r="BB344" i="6"/>
  <c r="BF344" i="6" s="1"/>
  <c r="BD344" i="6"/>
  <c r="BM344" i="6" s="1"/>
  <c r="AW359" i="6"/>
  <c r="AR429" i="6"/>
  <c r="BB328" i="6"/>
  <c r="BF328" i="6" s="1"/>
  <c r="BD328" i="6"/>
  <c r="BM328" i="6" s="1"/>
  <c r="BB388" i="6"/>
  <c r="BF388" i="6" s="1"/>
  <c r="BD388" i="6"/>
  <c r="AW452" i="6"/>
  <c r="BJ166" i="6"/>
  <c r="BM166" i="6"/>
  <c r="BJ186" i="6"/>
  <c r="BM186" i="6"/>
  <c r="BJ206" i="6"/>
  <c r="BM206" i="6"/>
  <c r="BJ266" i="6"/>
  <c r="BM266" i="6"/>
  <c r="BJ286" i="6"/>
  <c r="BM286" i="6"/>
  <c r="AR411" i="6"/>
  <c r="BJ522" i="6"/>
  <c r="BJ323" i="6"/>
  <c r="BN323" i="6"/>
  <c r="BJ343" i="6"/>
  <c r="BO343" i="6" s="1"/>
  <c r="BN343" i="6"/>
  <c r="BN24" i="6"/>
  <c r="BN44" i="6"/>
  <c r="BN64" i="6"/>
  <c r="BN84" i="6"/>
  <c r="BN104" i="6"/>
  <c r="BJ124" i="6"/>
  <c r="BN124" i="6"/>
  <c r="BN144" i="6"/>
  <c r="BM165" i="6"/>
  <c r="BM185" i="6"/>
  <c r="BJ205" i="6"/>
  <c r="BM205" i="6"/>
  <c r="BM14" i="6"/>
  <c r="BM34" i="6"/>
  <c r="BM54" i="6"/>
  <c r="BM74" i="6"/>
  <c r="BM94" i="6"/>
  <c r="BM114" i="6"/>
  <c r="BJ159" i="6"/>
  <c r="BN159" i="6"/>
  <c r="BJ184" i="6"/>
  <c r="BO184" i="6" s="1"/>
  <c r="BN184" i="6"/>
  <c r="BN214" i="6"/>
  <c r="BN348" i="6"/>
  <c r="BN368" i="6"/>
  <c r="BN388" i="6"/>
  <c r="BJ408" i="6"/>
  <c r="BN408" i="6"/>
  <c r="BJ428" i="6"/>
  <c r="BN428" i="6"/>
  <c r="BJ448" i="6"/>
  <c r="BN448" i="6"/>
  <c r="BJ468" i="6"/>
  <c r="BN468" i="6"/>
  <c r="BJ488" i="6"/>
  <c r="BN488" i="6"/>
  <c r="BJ508" i="6"/>
  <c r="BN508" i="6"/>
  <c r="BJ528" i="6"/>
  <c r="BN528" i="6"/>
  <c r="BJ232" i="6"/>
  <c r="BN232" i="6"/>
  <c r="BN252" i="6"/>
  <c r="BJ272" i="6"/>
  <c r="BN272" i="6"/>
  <c r="BJ292" i="6"/>
  <c r="BN292" i="6"/>
  <c r="BN312" i="6"/>
  <c r="BJ332" i="6"/>
  <c r="BN332" i="6"/>
  <c r="BN352" i="6"/>
  <c r="BJ372" i="6"/>
  <c r="BN372" i="6"/>
  <c r="BN392" i="6"/>
  <c r="BN412" i="6"/>
  <c r="BN432" i="6"/>
  <c r="BN28" i="6"/>
  <c r="BN48" i="6"/>
  <c r="BN68" i="6"/>
  <c r="BN88" i="6"/>
  <c r="BN22" i="6"/>
  <c r="BN42" i="6"/>
  <c r="BM247" i="6"/>
  <c r="BM267" i="6"/>
  <c r="BM367" i="6"/>
  <c r="BM387" i="6"/>
  <c r="BM407" i="6"/>
  <c r="BM427" i="6"/>
  <c r="BM531" i="6"/>
  <c r="BN447" i="6"/>
  <c r="BN467" i="6"/>
  <c r="BN487" i="6"/>
  <c r="BJ507" i="6"/>
  <c r="BN507" i="6"/>
  <c r="BM472" i="6"/>
  <c r="BM492" i="6"/>
  <c r="BM512" i="6"/>
  <c r="BM532" i="6"/>
  <c r="BM178" i="6"/>
  <c r="BM198" i="6"/>
  <c r="BM238" i="6"/>
  <c r="BM278" i="6"/>
  <c r="BM298" i="6"/>
  <c r="BM318" i="6"/>
  <c r="BM338" i="6"/>
  <c r="BM358" i="6"/>
  <c r="BM11" i="6"/>
  <c r="BN149" i="6"/>
  <c r="BN204" i="6"/>
  <c r="BM111" i="6"/>
  <c r="BM131" i="6"/>
  <c r="BM154" i="6"/>
  <c r="BM174" i="6"/>
  <c r="BM194" i="6"/>
  <c r="BM214" i="6"/>
  <c r="BM274" i="6"/>
  <c r="BN316" i="6"/>
  <c r="BN336" i="6"/>
  <c r="BN356" i="6"/>
  <c r="BN376" i="6"/>
  <c r="BN396" i="6"/>
  <c r="BN416" i="6"/>
  <c r="BN436" i="6"/>
  <c r="BN456" i="6"/>
  <c r="BN476" i="6"/>
  <c r="BN496" i="6"/>
  <c r="BN516" i="6"/>
  <c r="BN536" i="6"/>
  <c r="BN62" i="6"/>
  <c r="BN82" i="6"/>
  <c r="BN102" i="6"/>
  <c r="BN122" i="6"/>
  <c r="BN142" i="6"/>
  <c r="BN420" i="6"/>
  <c r="BN515" i="6"/>
  <c r="BB179" i="6"/>
  <c r="BF179" i="6" s="1"/>
  <c r="BD179" i="6"/>
  <c r="BM179" i="6" s="1"/>
  <c r="BB80" i="6"/>
  <c r="BF80" i="6" s="1"/>
  <c r="BD80" i="6"/>
  <c r="BM80" i="6" s="1"/>
  <c r="BB228" i="6"/>
  <c r="BF228" i="6" s="1"/>
  <c r="BD228" i="6"/>
  <c r="BM228" i="6" s="1"/>
  <c r="BB358" i="6"/>
  <c r="BF358" i="6" s="1"/>
  <c r="BD358" i="6"/>
  <c r="BB398" i="6"/>
  <c r="BF398" i="6" s="1"/>
  <c r="BD398" i="6"/>
  <c r="BM398" i="6" s="1"/>
  <c r="BJ216" i="6"/>
  <c r="BM216" i="6"/>
  <c r="BJ256" i="6"/>
  <c r="BM256" i="6"/>
  <c r="BJ313" i="6"/>
  <c r="BN313" i="6"/>
  <c r="BN174" i="6"/>
  <c r="BJ358" i="6"/>
  <c r="BN358" i="6"/>
  <c r="BJ418" i="6"/>
  <c r="BN418" i="6"/>
  <c r="BJ458" i="6"/>
  <c r="BO458" i="6" s="1"/>
  <c r="BN458" i="6"/>
  <c r="BJ518" i="6"/>
  <c r="BN518" i="6"/>
  <c r="BJ282" i="6"/>
  <c r="BO282" i="6" s="1"/>
  <c r="BN282" i="6"/>
  <c r="BJ382" i="6"/>
  <c r="BO382" i="6" s="1"/>
  <c r="BN382" i="6"/>
  <c r="BN58" i="6"/>
  <c r="BM462" i="6"/>
  <c r="BM248" i="6"/>
  <c r="BN346" i="6"/>
  <c r="BB31" i="6"/>
  <c r="BF31" i="6" s="1"/>
  <c r="BD31" i="6"/>
  <c r="BJ316" i="6"/>
  <c r="BM316" i="6"/>
  <c r="BJ77" i="6"/>
  <c r="BM77" i="6"/>
  <c r="AR65" i="6"/>
  <c r="BB140" i="6"/>
  <c r="BF140" i="6" s="1"/>
  <c r="BD140" i="6"/>
  <c r="BM140" i="6" s="1"/>
  <c r="BJ133" i="6"/>
  <c r="BM133" i="6"/>
  <c r="BB254" i="6"/>
  <c r="BF254" i="6" s="1"/>
  <c r="BD254" i="6"/>
  <c r="BM254" i="6" s="1"/>
  <c r="AR269" i="6"/>
  <c r="AW419" i="6"/>
  <c r="AR428" i="6"/>
  <c r="BJ181" i="6"/>
  <c r="BM181" i="6"/>
  <c r="BJ261" i="6"/>
  <c r="BM261" i="6"/>
  <c r="BJ318" i="6"/>
  <c r="BN318" i="6"/>
  <c r="BN19" i="6"/>
  <c r="BN119" i="6"/>
  <c r="BJ160" i="6"/>
  <c r="BM160" i="6"/>
  <c r="BJ89" i="6"/>
  <c r="BM89" i="6"/>
  <c r="BJ209" i="6"/>
  <c r="BO209" i="6" s="1"/>
  <c r="BN209" i="6"/>
  <c r="BJ383" i="6"/>
  <c r="BN383" i="6"/>
  <c r="BJ423" i="6"/>
  <c r="BO423" i="6" s="1"/>
  <c r="BN423" i="6"/>
  <c r="BJ443" i="6"/>
  <c r="BN443" i="6"/>
  <c r="BJ483" i="6"/>
  <c r="BN483" i="6"/>
  <c r="BJ247" i="6"/>
  <c r="BN247" i="6"/>
  <c r="BN287" i="6"/>
  <c r="BN327" i="6"/>
  <c r="BJ347" i="6"/>
  <c r="BN347" i="6"/>
  <c r="BN427" i="6"/>
  <c r="BN43" i="6"/>
  <c r="BN37" i="6"/>
  <c r="BM242" i="6"/>
  <c r="BM282" i="6"/>
  <c r="BM322" i="6"/>
  <c r="BN442" i="6"/>
  <c r="BN482" i="6"/>
  <c r="BN502" i="6"/>
  <c r="BM447" i="6"/>
  <c r="BJ467" i="6"/>
  <c r="BM173" i="6"/>
  <c r="BM213" i="6"/>
  <c r="BM333" i="6"/>
  <c r="BM373" i="6"/>
  <c r="BM229" i="6"/>
  <c r="BN411" i="6"/>
  <c r="BN451" i="6"/>
  <c r="BN491" i="6"/>
  <c r="BN531" i="6"/>
  <c r="BN137" i="6"/>
  <c r="AR215" i="6"/>
  <c r="BB365" i="6"/>
  <c r="BF365" i="6" s="1"/>
  <c r="BD365" i="6"/>
  <c r="BM365" i="6" s="1"/>
  <c r="AR21" i="6"/>
  <c r="BJ35" i="6"/>
  <c r="BN35" i="6"/>
  <c r="BB384" i="6"/>
  <c r="BF384" i="6" s="1"/>
  <c r="BD384" i="6"/>
  <c r="BM384" i="6" s="1"/>
  <c r="BB258" i="6"/>
  <c r="BF258" i="6" s="1"/>
  <c r="BD258" i="6"/>
  <c r="BM258" i="6" s="1"/>
  <c r="AW408" i="6"/>
  <c r="BB488" i="6"/>
  <c r="BF488" i="6" s="1"/>
  <c r="BD488" i="6"/>
  <c r="BN263" i="6"/>
  <c r="BN303" i="6"/>
  <c r="BJ321" i="6"/>
  <c r="BM321" i="6"/>
  <c r="BM22" i="6"/>
  <c r="BM82" i="6"/>
  <c r="BJ122" i="6"/>
  <c r="BM122" i="6"/>
  <c r="BJ162" i="6"/>
  <c r="BN162" i="6"/>
  <c r="BJ202" i="6"/>
  <c r="BN202" i="6"/>
  <c r="BN31" i="6"/>
  <c r="BM182" i="6"/>
  <c r="BJ346" i="6"/>
  <c r="BM346" i="6"/>
  <c r="BM386" i="6"/>
  <c r="BM426" i="6"/>
  <c r="BJ230" i="6"/>
  <c r="BM230" i="6"/>
  <c r="BM310" i="6"/>
  <c r="BM370" i="6"/>
  <c r="BJ410" i="6"/>
  <c r="BM410" i="6"/>
  <c r="BM26" i="6"/>
  <c r="BN304" i="6"/>
  <c r="BJ344" i="6"/>
  <c r="BO344" i="6" s="1"/>
  <c r="BN344" i="6"/>
  <c r="BN384" i="6"/>
  <c r="BJ465" i="6"/>
  <c r="BM465" i="6"/>
  <c r="BJ505" i="6"/>
  <c r="BM505" i="6"/>
  <c r="BJ525" i="6"/>
  <c r="BM525" i="6"/>
  <c r="BJ469" i="6"/>
  <c r="BN469" i="6"/>
  <c r="BN509" i="6"/>
  <c r="BN175" i="6"/>
  <c r="BN215" i="6"/>
  <c r="BN255" i="6"/>
  <c r="BN295" i="6"/>
  <c r="BM202" i="6"/>
  <c r="BN128" i="6"/>
  <c r="BN231" i="6"/>
  <c r="BN271" i="6"/>
  <c r="BM314" i="6"/>
  <c r="BM354" i="6"/>
  <c r="BM394" i="6"/>
  <c r="BM474" i="6"/>
  <c r="BM494" i="6"/>
  <c r="BM534" i="6"/>
  <c r="AW17" i="6"/>
  <c r="BB37" i="6"/>
  <c r="BF37" i="6" s="1"/>
  <c r="BD37" i="6"/>
  <c r="BM37" i="6" s="1"/>
  <c r="AW52" i="6"/>
  <c r="AW87" i="6"/>
  <c r="AW137" i="6"/>
  <c r="AW160" i="6"/>
  <c r="AW180" i="6"/>
  <c r="BB200" i="6"/>
  <c r="BF200" i="6" s="1"/>
  <c r="BD200" i="6"/>
  <c r="BM200" i="6" s="1"/>
  <c r="BB235" i="6"/>
  <c r="BF235" i="6" s="1"/>
  <c r="BD235" i="6"/>
  <c r="BM235" i="6" s="1"/>
  <c r="AR270" i="6"/>
  <c r="BB234" i="6"/>
  <c r="BF234" i="6" s="1"/>
  <c r="BD234" i="6"/>
  <c r="BM234" i="6" s="1"/>
  <c r="BB55" i="6"/>
  <c r="BF55" i="6" s="1"/>
  <c r="BD55" i="6"/>
  <c r="BM55" i="6" s="1"/>
  <c r="AR85" i="6"/>
  <c r="BB120" i="6"/>
  <c r="BF120" i="6" s="1"/>
  <c r="BD120" i="6"/>
  <c r="BM120" i="6" s="1"/>
  <c r="AR135" i="6"/>
  <c r="BB163" i="6"/>
  <c r="BF163" i="6" s="1"/>
  <c r="BD163" i="6"/>
  <c r="BM163" i="6" s="1"/>
  <c r="AR208" i="6"/>
  <c r="BM58" i="6"/>
  <c r="BM98" i="6"/>
  <c r="BB269" i="6"/>
  <c r="BF269" i="6" s="1"/>
  <c r="BD269" i="6"/>
  <c r="BM269" i="6" s="1"/>
  <c r="AR304" i="6"/>
  <c r="AW414" i="6"/>
  <c r="BB434" i="6"/>
  <c r="BF434" i="6" s="1"/>
  <c r="BD434" i="6"/>
  <c r="BM434" i="6" s="1"/>
  <c r="BB449" i="6"/>
  <c r="BF449" i="6" s="1"/>
  <c r="BD449" i="6"/>
  <c r="BM449" i="6" s="1"/>
  <c r="AW308" i="6"/>
  <c r="AR343" i="6"/>
  <c r="AR363" i="6"/>
  <c r="AR423" i="6"/>
  <c r="BB428" i="6"/>
  <c r="BF428" i="6" s="1"/>
  <c r="BD428" i="6"/>
  <c r="BM428" i="6" s="1"/>
  <c r="AW483" i="6"/>
  <c r="BB503" i="6"/>
  <c r="BF503" i="6" s="1"/>
  <c r="BD503" i="6"/>
  <c r="BM503" i="6" s="1"/>
  <c r="BB437" i="6"/>
  <c r="BF437" i="6" s="1"/>
  <c r="BD437" i="6"/>
  <c r="BM437" i="6" s="1"/>
  <c r="AW467" i="6"/>
  <c r="AR159" i="6"/>
  <c r="AW32" i="6"/>
  <c r="AR82" i="6"/>
  <c r="BB87" i="6"/>
  <c r="BF87" i="6" s="1"/>
  <c r="BD87" i="6"/>
  <c r="BM87" i="6" s="1"/>
  <c r="AR117" i="6"/>
  <c r="AR175" i="6"/>
  <c r="BB180" i="6"/>
  <c r="BF180" i="6" s="1"/>
  <c r="BD180" i="6"/>
  <c r="BM180" i="6" s="1"/>
  <c r="BB195" i="6"/>
  <c r="BF195" i="6" s="1"/>
  <c r="BD195" i="6"/>
  <c r="BM195" i="6" s="1"/>
  <c r="AR210" i="6"/>
  <c r="AR230" i="6"/>
  <c r="BB270" i="6"/>
  <c r="BF270" i="6" s="1"/>
  <c r="BD270" i="6"/>
  <c r="BM270" i="6" s="1"/>
  <c r="AR305" i="6"/>
  <c r="AR340" i="6"/>
  <c r="AW410" i="6"/>
  <c r="BB415" i="6"/>
  <c r="BF415" i="6" s="1"/>
  <c r="BD415" i="6"/>
  <c r="AR16" i="6"/>
  <c r="BB21" i="6"/>
  <c r="BF21" i="6" s="1"/>
  <c r="BD21" i="6"/>
  <c r="BM21" i="6" s="1"/>
  <c r="AW91" i="6"/>
  <c r="AW149" i="6"/>
  <c r="AR179" i="6"/>
  <c r="AW50" i="6"/>
  <c r="AW85" i="6"/>
  <c r="AW115" i="6"/>
  <c r="AW135" i="6"/>
  <c r="BJ20" i="6"/>
  <c r="BN20" i="6"/>
  <c r="BN40" i="6"/>
  <c r="BJ60" i="6"/>
  <c r="BN60" i="6"/>
  <c r="BJ80" i="6"/>
  <c r="BN80" i="6"/>
  <c r="BJ100" i="6"/>
  <c r="BN100" i="6"/>
  <c r="BN120" i="6"/>
  <c r="BN140" i="6"/>
  <c r="BJ161" i="6"/>
  <c r="BM161" i="6"/>
  <c r="AR244" i="6"/>
  <c r="BB249" i="6"/>
  <c r="BF249" i="6" s="1"/>
  <c r="BD249" i="6"/>
  <c r="BM249" i="6" s="1"/>
  <c r="AW264" i="6"/>
  <c r="AW304" i="6"/>
  <c r="BB324" i="6"/>
  <c r="BF324" i="6" s="1"/>
  <c r="BD324" i="6"/>
  <c r="BM324" i="6" s="1"/>
  <c r="AW339" i="6"/>
  <c r="AR354" i="6"/>
  <c r="BB359" i="6"/>
  <c r="BF359" i="6" s="1"/>
  <c r="BD359" i="6"/>
  <c r="AR374" i="6"/>
  <c r="BB379" i="6"/>
  <c r="BF379" i="6" s="1"/>
  <c r="BD379" i="6"/>
  <c r="BM379" i="6" s="1"/>
  <c r="AR394" i="6"/>
  <c r="BB414" i="6"/>
  <c r="BF414" i="6" s="1"/>
  <c r="BD414" i="6"/>
  <c r="BM414" i="6" s="1"/>
  <c r="AW429" i="6"/>
  <c r="AR484" i="6"/>
  <c r="BB509" i="6"/>
  <c r="BF509" i="6" s="1"/>
  <c r="BD509" i="6"/>
  <c r="BM509" i="6" s="1"/>
  <c r="BB293" i="6"/>
  <c r="BF293" i="6" s="1"/>
  <c r="BD293" i="6"/>
  <c r="BM293" i="6" s="1"/>
  <c r="AW363" i="6"/>
  <c r="AW423" i="6"/>
  <c r="AW443" i="6"/>
  <c r="BB463" i="6"/>
  <c r="BF463" i="6" s="1"/>
  <c r="BD463" i="6"/>
  <c r="BM463" i="6" s="1"/>
  <c r="AW498" i="6"/>
  <c r="AW518" i="6"/>
  <c r="AR533" i="6"/>
  <c r="BB538" i="6"/>
  <c r="BF538" i="6" s="1"/>
  <c r="BD538" i="6"/>
  <c r="BM538" i="6" s="1"/>
  <c r="AR207" i="6"/>
  <c r="AR282" i="6"/>
  <c r="AW432" i="6"/>
  <c r="AR447" i="6"/>
  <c r="BB467" i="6"/>
  <c r="BF467" i="6" s="1"/>
  <c r="BD467" i="6"/>
  <c r="BM467" i="6" s="1"/>
  <c r="AR482" i="6"/>
  <c r="AW487" i="6"/>
  <c r="AR502" i="6"/>
  <c r="BJ168" i="6"/>
  <c r="BN168" i="6"/>
  <c r="BN188" i="6"/>
  <c r="BJ208" i="6"/>
  <c r="BO208" i="6" s="1"/>
  <c r="BN208" i="6"/>
  <c r="BN228" i="6"/>
  <c r="BN248" i="6"/>
  <c r="BJ268" i="6"/>
  <c r="BO268" i="6" s="1"/>
  <c r="BN268" i="6"/>
  <c r="BN288" i="6"/>
  <c r="BJ388" i="6"/>
  <c r="BJ306" i="6"/>
  <c r="BM306" i="6"/>
  <c r="BM326" i="6"/>
  <c r="BM27" i="6"/>
  <c r="BJ47" i="6"/>
  <c r="BM47" i="6"/>
  <c r="BM67" i="6"/>
  <c r="BJ87" i="6"/>
  <c r="BO87" i="6" s="1"/>
  <c r="BM107" i="6"/>
  <c r="BJ127" i="6"/>
  <c r="BM127" i="6"/>
  <c r="BN147" i="6"/>
  <c r="BJ167" i="6"/>
  <c r="BN167" i="6"/>
  <c r="BN187" i="6"/>
  <c r="BN207" i="6"/>
  <c r="BN16" i="6"/>
  <c r="BN36" i="6"/>
  <c r="BN56" i="6"/>
  <c r="BN76" i="6"/>
  <c r="BN96" i="6"/>
  <c r="BN116" i="6"/>
  <c r="BN164" i="6"/>
  <c r="BM187" i="6"/>
  <c r="BN219" i="6"/>
  <c r="BM351" i="6"/>
  <c r="BJ371" i="6"/>
  <c r="BM371" i="6"/>
  <c r="BM391" i="6"/>
  <c r="BM411" i="6"/>
  <c r="BJ431" i="6"/>
  <c r="BM431" i="6"/>
  <c r="BM451" i="6"/>
  <c r="BJ471" i="6"/>
  <c r="BM471" i="6"/>
  <c r="BM491" i="6"/>
  <c r="BM511" i="6"/>
  <c r="BJ255" i="6"/>
  <c r="BM255" i="6"/>
  <c r="BM275" i="6"/>
  <c r="BM295" i="6"/>
  <c r="BM315" i="6"/>
  <c r="BM335" i="6"/>
  <c r="BJ355" i="6"/>
  <c r="BM355" i="6"/>
  <c r="BM375" i="6"/>
  <c r="BJ395" i="6"/>
  <c r="BM395" i="6"/>
  <c r="BJ415" i="6"/>
  <c r="BO415" i="6" s="1"/>
  <c r="BM415" i="6"/>
  <c r="BJ435" i="6"/>
  <c r="BM435" i="6"/>
  <c r="BM51" i="6"/>
  <c r="BM71" i="6"/>
  <c r="BM91" i="6"/>
  <c r="BM25" i="6"/>
  <c r="BM45" i="6"/>
  <c r="BN249" i="6"/>
  <c r="BN269" i="6"/>
  <c r="BN289" i="6"/>
  <c r="BJ309" i="6"/>
  <c r="BN309" i="6"/>
  <c r="BJ329" i="6"/>
  <c r="BN329" i="6"/>
  <c r="BJ349" i="6"/>
  <c r="BO349" i="6" s="1"/>
  <c r="BN349" i="6"/>
  <c r="BJ369" i="6"/>
  <c r="BN369" i="6"/>
  <c r="BN389" i="6"/>
  <c r="BN409" i="6"/>
  <c r="BJ429" i="6"/>
  <c r="BO429" i="6" s="1"/>
  <c r="BN429" i="6"/>
  <c r="BJ533" i="6"/>
  <c r="BO533" i="6" s="1"/>
  <c r="BN533" i="6"/>
  <c r="BJ450" i="6"/>
  <c r="BM450" i="6"/>
  <c r="BJ470" i="6"/>
  <c r="BM470" i="6"/>
  <c r="BJ490" i="6"/>
  <c r="BM490" i="6"/>
  <c r="BJ510" i="6"/>
  <c r="BM510" i="6"/>
  <c r="BJ530" i="6"/>
  <c r="BM530" i="6"/>
  <c r="BJ454" i="6"/>
  <c r="BO454" i="6" s="1"/>
  <c r="BN454" i="6"/>
  <c r="BJ474" i="6"/>
  <c r="BN474" i="6"/>
  <c r="BJ494" i="6"/>
  <c r="BN494" i="6"/>
  <c r="BN514" i="6"/>
  <c r="BN534" i="6"/>
  <c r="BN180" i="6"/>
  <c r="BN200" i="6"/>
  <c r="BN220" i="6"/>
  <c r="BN240" i="6"/>
  <c r="BN260" i="6"/>
  <c r="BN280" i="6"/>
  <c r="BN300" i="6"/>
  <c r="BN320" i="6"/>
  <c r="BN340" i="6"/>
  <c r="BN360" i="6"/>
  <c r="BM388" i="6"/>
  <c r="BM152" i="6"/>
  <c r="BM207" i="6"/>
  <c r="BN113" i="6"/>
  <c r="BN133" i="6"/>
  <c r="BN156" i="6"/>
  <c r="BN176" i="6"/>
  <c r="BN196" i="6"/>
  <c r="BN216" i="6"/>
  <c r="BN236" i="6"/>
  <c r="BN256" i="6"/>
  <c r="BN276" i="6"/>
  <c r="BN296" i="6"/>
  <c r="BM319" i="6"/>
  <c r="BM339" i="6"/>
  <c r="BM359" i="6"/>
  <c r="BM399" i="6"/>
  <c r="BM419" i="6"/>
  <c r="BM439" i="6"/>
  <c r="BM459" i="6"/>
  <c r="BM479" i="6"/>
  <c r="BM499" i="6"/>
  <c r="BM519" i="6"/>
  <c r="BM65" i="6"/>
  <c r="BM85" i="6"/>
  <c r="BM105" i="6"/>
  <c r="BM145" i="6"/>
  <c r="BN455" i="6"/>
  <c r="BN385" i="6"/>
  <c r="BN450" i="6"/>
  <c r="BM146" i="6"/>
  <c r="BJ146" i="6"/>
  <c r="BO146" i="6" s="1"/>
  <c r="BN440" i="6"/>
  <c r="BN485" i="6"/>
  <c r="BM383" i="6"/>
  <c r="BM408" i="6"/>
  <c r="BM448" i="6"/>
  <c r="BM468" i="6"/>
  <c r="BM488" i="6"/>
  <c r="BM508" i="6"/>
  <c r="BM528" i="6"/>
  <c r="AW40" i="6"/>
  <c r="AR399" i="6"/>
  <c r="AR95" i="6"/>
  <c r="BB183" i="6"/>
  <c r="BF183" i="6" s="1"/>
  <c r="AR472" i="6"/>
  <c r="AW169" i="6"/>
  <c r="AW254" i="6"/>
  <c r="AW279" i="6"/>
  <c r="AW364" i="6"/>
  <c r="AR94" i="6"/>
  <c r="AW185" i="6"/>
  <c r="AW15" i="6"/>
  <c r="AW158" i="6"/>
  <c r="AW193" i="6"/>
  <c r="AR324" i="6"/>
  <c r="AR384" i="6"/>
  <c r="AW428" i="6"/>
  <c r="BJ447" i="6"/>
  <c r="AR170" i="6"/>
  <c r="AR464" i="6"/>
  <c r="BJ70" i="6"/>
  <c r="BJ95" i="6"/>
  <c r="BO95" i="6" s="1"/>
  <c r="BJ120" i="6"/>
  <c r="BJ145" i="6"/>
  <c r="BO145" i="6" s="1"/>
  <c r="AR458" i="6"/>
  <c r="AW51" i="6"/>
  <c r="AR86" i="6"/>
  <c r="BB219" i="6"/>
  <c r="BF219" i="6" s="1"/>
  <c r="AR100" i="6"/>
  <c r="AR163" i="6"/>
  <c r="AR329" i="6"/>
  <c r="BB253" i="6"/>
  <c r="BF253" i="6" s="1"/>
  <c r="AR358" i="6"/>
  <c r="AR518" i="6"/>
  <c r="AR201" i="6"/>
  <c r="AR67" i="6"/>
  <c r="BB92" i="6"/>
  <c r="BF92" i="6" s="1"/>
  <c r="BB137" i="6"/>
  <c r="BF137" i="6" s="1"/>
  <c r="BB155" i="6"/>
  <c r="BF155" i="6" s="1"/>
  <c r="BB190" i="6"/>
  <c r="BF190" i="6" s="1"/>
  <c r="AW26" i="6"/>
  <c r="BB65" i="6"/>
  <c r="BF65" i="6" s="1"/>
  <c r="AR75" i="6"/>
  <c r="AR254" i="6"/>
  <c r="BB329" i="6"/>
  <c r="BF329" i="6" s="1"/>
  <c r="BB424" i="6"/>
  <c r="BF424" i="6" s="1"/>
  <c r="BJ169" i="6"/>
  <c r="BJ194" i="6"/>
  <c r="BJ368" i="6"/>
  <c r="BJ462" i="6"/>
  <c r="BO462" i="6" s="1"/>
  <c r="BJ512" i="6"/>
  <c r="BO512" i="6" s="1"/>
  <c r="BJ537" i="6"/>
  <c r="BO537" i="6" s="1"/>
  <c r="BJ363" i="6"/>
  <c r="BB40" i="6"/>
  <c r="BF40" i="6" s="1"/>
  <c r="AR50" i="6"/>
  <c r="AR444" i="6"/>
  <c r="BJ119" i="6"/>
  <c r="AR280" i="6"/>
  <c r="AR315" i="6"/>
  <c r="BB15" i="6"/>
  <c r="BF15" i="6" s="1"/>
  <c r="AR25" i="6"/>
  <c r="AR303" i="6"/>
  <c r="BJ262" i="6"/>
  <c r="BJ337" i="6"/>
  <c r="AR523" i="6"/>
  <c r="BJ187" i="6"/>
  <c r="BJ219" i="6"/>
  <c r="BJ126" i="6"/>
  <c r="BB47" i="6"/>
  <c r="BF47" i="6" s="1"/>
  <c r="BB82" i="6"/>
  <c r="BF82" i="6" s="1"/>
  <c r="BB127" i="6"/>
  <c r="BF127" i="6" s="1"/>
  <c r="AQ7" i="6"/>
  <c r="AR59" i="6"/>
  <c r="AR109" i="6"/>
  <c r="AR227" i="6"/>
  <c r="AR287" i="6"/>
  <c r="AR312" i="6"/>
  <c r="AR337" i="6"/>
  <c r="AR23" i="6"/>
  <c r="AR261" i="6"/>
  <c r="AR286" i="6"/>
  <c r="AR352" i="6"/>
  <c r="BJ338" i="6"/>
  <c r="AR22" i="6"/>
  <c r="AR57" i="6"/>
  <c r="AW155" i="6"/>
  <c r="AR165" i="6"/>
  <c r="AW190" i="6"/>
  <c r="AR36" i="6"/>
  <c r="BB51" i="6"/>
  <c r="BF51" i="6" s="1"/>
  <c r="AR61" i="6"/>
  <c r="BB194" i="6"/>
  <c r="BF194" i="6" s="1"/>
  <c r="AR204" i="6"/>
  <c r="AW65" i="6"/>
  <c r="AW100" i="6"/>
  <c r="AR364" i="6"/>
  <c r="AR389" i="6"/>
  <c r="AW424" i="6"/>
  <c r="AR442" i="6"/>
  <c r="AW477" i="6"/>
  <c r="BJ116" i="6"/>
  <c r="BO116" i="6" s="1"/>
  <c r="AR147" i="6"/>
  <c r="AW400" i="6"/>
  <c r="BB169" i="6"/>
  <c r="BF169" i="6" s="1"/>
  <c r="BB279" i="6"/>
  <c r="BF279" i="6" s="1"/>
  <c r="BB304" i="6"/>
  <c r="BF304" i="6" s="1"/>
  <c r="AW374" i="6"/>
  <c r="AW399" i="6"/>
  <c r="AW469" i="6"/>
  <c r="AW494" i="6"/>
  <c r="AR427" i="6"/>
  <c r="AW522" i="6"/>
  <c r="BJ24" i="6"/>
  <c r="AW375" i="6"/>
  <c r="AR154" i="6"/>
  <c r="AW289" i="6"/>
  <c r="BB469" i="6"/>
  <c r="BF469" i="6" s="1"/>
  <c r="AR479" i="6"/>
  <c r="BB494" i="6"/>
  <c r="BF494" i="6" s="1"/>
  <c r="AR504" i="6"/>
  <c r="AR529" i="6"/>
  <c r="AR367" i="6"/>
  <c r="AR402" i="6"/>
  <c r="AR103" i="6"/>
  <c r="AR231" i="6"/>
  <c r="AR376" i="6"/>
  <c r="AR466" i="6"/>
  <c r="AR521" i="6"/>
  <c r="AR480" i="6"/>
  <c r="AR525" i="6"/>
  <c r="AR102" i="6"/>
  <c r="BJ212" i="6"/>
  <c r="AR195" i="6"/>
  <c r="AW255" i="6"/>
  <c r="AW290" i="6"/>
  <c r="AW350" i="6"/>
  <c r="BB400" i="6"/>
  <c r="BF400" i="6" s="1"/>
  <c r="AR410" i="6"/>
  <c r="AW529" i="6"/>
  <c r="AR388" i="6"/>
  <c r="AR241" i="6"/>
  <c r="AR232" i="6"/>
  <c r="AR292" i="6"/>
  <c r="AR317" i="6"/>
  <c r="AR53" i="6"/>
  <c r="AR78" i="6"/>
  <c r="AR138" i="6"/>
  <c r="BJ139" i="6"/>
  <c r="AW325" i="6"/>
  <c r="BB375" i="6"/>
  <c r="BF375" i="6" s="1"/>
  <c r="AR385" i="6"/>
  <c r="AW126" i="6"/>
  <c r="AR11" i="6"/>
  <c r="AP7" i="6"/>
  <c r="AR14" i="6"/>
  <c r="AR64" i="6"/>
  <c r="AR88" i="6"/>
  <c r="AR113" i="6"/>
  <c r="AR156" i="6"/>
  <c r="AW230" i="6"/>
  <c r="AR240" i="6"/>
  <c r="BB255" i="6"/>
  <c r="BF255" i="6" s="1"/>
  <c r="AR325" i="6"/>
  <c r="BB350" i="6"/>
  <c r="BF350" i="6" s="1"/>
  <c r="AR360" i="6"/>
  <c r="AW101" i="6"/>
  <c r="BB126" i="6"/>
  <c r="BF126" i="6" s="1"/>
  <c r="AR136" i="6"/>
  <c r="BB115" i="6"/>
  <c r="BF115" i="6" s="1"/>
  <c r="AR125" i="6"/>
  <c r="AR228" i="6"/>
  <c r="AW278" i="6"/>
  <c r="BJ531" i="6"/>
  <c r="AR265" i="6"/>
  <c r="AR290" i="6"/>
  <c r="AW82" i="6"/>
  <c r="AW127" i="6"/>
  <c r="BB230" i="6"/>
  <c r="BF230" i="6" s="1"/>
  <c r="AR335" i="6"/>
  <c r="AW76" i="6"/>
  <c r="AR111" i="6"/>
  <c r="AW219" i="6"/>
  <c r="AR229" i="6"/>
  <c r="AW125" i="6"/>
  <c r="BB218" i="6"/>
  <c r="BF218" i="6" s="1"/>
  <c r="AW253" i="6"/>
  <c r="BB278" i="6"/>
  <c r="BF278" i="6" s="1"/>
  <c r="AR288" i="6"/>
  <c r="AW457" i="6"/>
  <c r="BB492" i="6"/>
  <c r="BF492" i="6" s="1"/>
  <c r="AR445" i="6"/>
  <c r="AR46" i="6"/>
  <c r="AR96" i="6"/>
  <c r="AR142" i="6"/>
  <c r="BB185" i="6"/>
  <c r="BF185" i="6" s="1"/>
  <c r="AR164" i="6"/>
  <c r="AR199" i="6"/>
  <c r="AR60" i="6"/>
  <c r="AR70" i="6"/>
  <c r="BB239" i="6"/>
  <c r="BF239" i="6" s="1"/>
  <c r="BB349" i="6"/>
  <c r="BF349" i="6" s="1"/>
  <c r="AR83" i="6"/>
  <c r="AR39" i="6"/>
  <c r="AR89" i="6"/>
  <c r="AR114" i="6"/>
  <c r="AR139" i="6"/>
  <c r="AR342" i="6"/>
  <c r="AR377" i="6"/>
  <c r="AR507" i="6"/>
  <c r="BJ188" i="6"/>
  <c r="BO188" i="6" s="1"/>
  <c r="BJ213" i="6"/>
  <c r="BO213" i="6" s="1"/>
  <c r="BJ238" i="6"/>
  <c r="BJ263" i="6"/>
  <c r="BJ288" i="6"/>
  <c r="AR28" i="6"/>
  <c r="AR206" i="6"/>
  <c r="AR266" i="6"/>
  <c r="AR291" i="6"/>
  <c r="AR316" i="6"/>
  <c r="AR341" i="6"/>
  <c r="AR451" i="6"/>
  <c r="AR476" i="6"/>
  <c r="AR486" i="6"/>
  <c r="AR490" i="6"/>
  <c r="AR535" i="6"/>
  <c r="AR272" i="6"/>
  <c r="AR121" i="6"/>
  <c r="AR181" i="6"/>
  <c r="AR386" i="6"/>
  <c r="AR396" i="6"/>
  <c r="AR421" i="6"/>
  <c r="AR496" i="6"/>
  <c r="AR531" i="6"/>
  <c r="AR430" i="6"/>
  <c r="AR455" i="6"/>
  <c r="AR500" i="6"/>
  <c r="AR412" i="6"/>
  <c r="AR205" i="6"/>
  <c r="AR174" i="6"/>
  <c r="AR45" i="6"/>
  <c r="AR372" i="6"/>
  <c r="AR344" i="6"/>
  <c r="AR391" i="6"/>
  <c r="AR462" i="6"/>
  <c r="AR24" i="6"/>
  <c r="AR49" i="6"/>
  <c r="AR74" i="6"/>
  <c r="AR124" i="6"/>
  <c r="AR167" i="6"/>
  <c r="AR192" i="6"/>
  <c r="AR217" i="6"/>
  <c r="AR242" i="6"/>
  <c r="AR277" i="6"/>
  <c r="AR302" i="6"/>
  <c r="AR327" i="6"/>
  <c r="AR387" i="6"/>
  <c r="AR13" i="6"/>
  <c r="AR38" i="6"/>
  <c r="AR63" i="6"/>
  <c r="AR191" i="6"/>
  <c r="AR276" i="6"/>
  <c r="AR301" i="6"/>
  <c r="AR326" i="6"/>
  <c r="AR431" i="6"/>
  <c r="AR461" i="6"/>
  <c r="AR510" i="6"/>
  <c r="AR424" i="6"/>
  <c r="AR12" i="6"/>
  <c r="BJ57" i="6"/>
  <c r="BJ82" i="6"/>
  <c r="BO82" i="6" s="1"/>
  <c r="BJ107" i="6"/>
  <c r="BO107" i="6" s="1"/>
  <c r="BJ132" i="6"/>
  <c r="BJ351" i="6"/>
  <c r="BJ376" i="6"/>
  <c r="BJ401" i="6"/>
  <c r="BJ426" i="6"/>
  <c r="BJ451" i="6"/>
  <c r="BJ476" i="6"/>
  <c r="BJ501" i="6"/>
  <c r="BJ526" i="6"/>
  <c r="AR171" i="6"/>
  <c r="AR35" i="6"/>
  <c r="AR489" i="6"/>
  <c r="AR267" i="6"/>
  <c r="AW72" i="6"/>
  <c r="AW117" i="6"/>
  <c r="BB170" i="6"/>
  <c r="BF170" i="6" s="1"/>
  <c r="AR395" i="6"/>
  <c r="AW41" i="6"/>
  <c r="AW184" i="6"/>
  <c r="AW80" i="6"/>
  <c r="AR319" i="6"/>
  <c r="BB369" i="6"/>
  <c r="BF369" i="6" s="1"/>
  <c r="AR379" i="6"/>
  <c r="AR474" i="6"/>
  <c r="AR499" i="6"/>
  <c r="AR524" i="6"/>
  <c r="AR99" i="6"/>
  <c r="AR252" i="6"/>
  <c r="AR362" i="6"/>
  <c r="AR397" i="6"/>
  <c r="AR98" i="6"/>
  <c r="AR123" i="6"/>
  <c r="AR166" i="6"/>
  <c r="AR226" i="6"/>
  <c r="AR361" i="6"/>
  <c r="AR506" i="6"/>
  <c r="AR440" i="6"/>
  <c r="AR465" i="6"/>
  <c r="AR475" i="6"/>
  <c r="AR52" i="6"/>
  <c r="BJ214" i="6"/>
  <c r="BJ437" i="6"/>
  <c r="BJ492" i="6"/>
  <c r="BO492" i="6" s="1"/>
  <c r="BJ517" i="6"/>
  <c r="BO517" i="6" s="1"/>
  <c r="BJ217" i="6"/>
  <c r="AR184" i="6"/>
  <c r="AR366" i="6"/>
  <c r="AR311" i="6"/>
  <c r="AR336" i="6"/>
  <c r="AR471" i="6"/>
  <c r="AR516" i="6"/>
  <c r="AR485" i="6"/>
  <c r="AR520" i="6"/>
  <c r="AR90" i="6"/>
  <c r="BJ326" i="6"/>
  <c r="BJ136" i="6"/>
  <c r="BJ240" i="6"/>
  <c r="BJ265" i="6"/>
  <c r="BJ290" i="6"/>
  <c r="BJ315" i="6"/>
  <c r="BJ340" i="6"/>
  <c r="BO340" i="6" s="1"/>
  <c r="BJ365" i="6"/>
  <c r="BO365" i="6" s="1"/>
  <c r="BJ239" i="6"/>
  <c r="BJ264" i="6"/>
  <c r="BO264" i="6" s="1"/>
  <c r="BJ289" i="6"/>
  <c r="AR27" i="6"/>
  <c r="AR371" i="6"/>
  <c r="AR275" i="6"/>
  <c r="AR323" i="6"/>
  <c r="AR152" i="6"/>
  <c r="AR177" i="6"/>
  <c r="AR202" i="6"/>
  <c r="AR73" i="6"/>
  <c r="AR133" i="6"/>
  <c r="AR32" i="6"/>
  <c r="AR225" i="6"/>
  <c r="AR250" i="6"/>
  <c r="AR285" i="6"/>
  <c r="AR320" i="6"/>
  <c r="AR345" i="6"/>
  <c r="AR405" i="6"/>
  <c r="BB145" i="6"/>
  <c r="BF145" i="6" s="1"/>
  <c r="AW163" i="6"/>
  <c r="AR213" i="6"/>
  <c r="AR298" i="6"/>
  <c r="AR528" i="6"/>
  <c r="AR34" i="6"/>
  <c r="AR84" i="6"/>
  <c r="AR262" i="6"/>
  <c r="AR407" i="6"/>
  <c r="AR108" i="6"/>
  <c r="AR236" i="6"/>
  <c r="AR381" i="6"/>
  <c r="AR416" i="6"/>
  <c r="AR481" i="6"/>
  <c r="AR526" i="6"/>
  <c r="AR425" i="6"/>
  <c r="AR450" i="6"/>
  <c r="AR530" i="6"/>
  <c r="BJ14" i="6"/>
  <c r="BJ39" i="6"/>
  <c r="BJ64" i="6"/>
  <c r="BJ114" i="6"/>
  <c r="BJ165" i="6"/>
  <c r="BJ190" i="6"/>
  <c r="BO190" i="6" s="1"/>
  <c r="BJ215" i="6"/>
  <c r="BJ144" i="6"/>
  <c r="BJ267" i="6"/>
  <c r="BJ472" i="6"/>
  <c r="BO472" i="6" s="1"/>
  <c r="BJ497" i="6"/>
  <c r="BO497" i="6" s="1"/>
  <c r="BJ204" i="6"/>
  <c r="AR209" i="6"/>
  <c r="AR420" i="6"/>
  <c r="AR137" i="6"/>
  <c r="AR370" i="6"/>
  <c r="AR145" i="6"/>
  <c r="AR134" i="6"/>
  <c r="AR48" i="6"/>
  <c r="AR235" i="6"/>
  <c r="AR260" i="6"/>
  <c r="AR380" i="6"/>
  <c r="AR131" i="6"/>
  <c r="AR214" i="6"/>
  <c r="AR110" i="6"/>
  <c r="AR120" i="6"/>
  <c r="AR183" i="6"/>
  <c r="BJ28" i="6"/>
  <c r="BJ53" i="6"/>
  <c r="BJ78" i="6"/>
  <c r="AR273" i="6"/>
  <c r="AR393" i="6"/>
  <c r="AR19" i="6"/>
  <c r="AR44" i="6"/>
  <c r="AR212" i="6"/>
  <c r="AR237" i="6"/>
  <c r="AR297" i="6"/>
  <c r="AR322" i="6"/>
  <c r="AR347" i="6"/>
  <c r="AR33" i="6"/>
  <c r="AR58" i="6"/>
  <c r="AR143" i="6"/>
  <c r="AR211" i="6"/>
  <c r="AR246" i="6"/>
  <c r="AR271" i="6"/>
  <c r="AR296" i="6"/>
  <c r="AR321" i="6"/>
  <c r="AR456" i="6"/>
  <c r="AR491" i="6"/>
  <c r="AR536" i="6"/>
  <c r="AR495" i="6"/>
  <c r="AR153" i="6"/>
  <c r="AR115" i="6"/>
  <c r="BJ244" i="6"/>
  <c r="BO244" i="6" s="1"/>
  <c r="AR234" i="6"/>
  <c r="AR42" i="6"/>
  <c r="AR122" i="6"/>
  <c r="AR355" i="6"/>
  <c r="AR106" i="6"/>
  <c r="AW120" i="6"/>
  <c r="AR519" i="6"/>
  <c r="AR216" i="6"/>
  <c r="AR248" i="6"/>
  <c r="AR478" i="6"/>
  <c r="AR538" i="6"/>
  <c r="AR247" i="6"/>
  <c r="AR162" i="6"/>
  <c r="AR187" i="6"/>
  <c r="AR522" i="6"/>
  <c r="AR441" i="6"/>
  <c r="AR93" i="6"/>
  <c r="AR118" i="6"/>
  <c r="AR161" i="6"/>
  <c r="AR186" i="6"/>
  <c r="AR221" i="6"/>
  <c r="AR356" i="6"/>
  <c r="AR401" i="6"/>
  <c r="AR426" i="6"/>
  <c r="AR501" i="6"/>
  <c r="AR435" i="6"/>
  <c r="AR460" i="6"/>
  <c r="AR470" i="6"/>
  <c r="AR505" i="6"/>
  <c r="AR328" i="6"/>
  <c r="AR178" i="6"/>
  <c r="BJ189" i="6"/>
  <c r="BJ227" i="6"/>
  <c r="AR17" i="6"/>
  <c r="AR132" i="6"/>
  <c r="AR150" i="6"/>
  <c r="AR185" i="6"/>
  <c r="AR330" i="6"/>
  <c r="AR81" i="6"/>
  <c r="AR189" i="6"/>
  <c r="AR224" i="6"/>
  <c r="AR130" i="6"/>
  <c r="AR158" i="6"/>
  <c r="BJ158" i="6"/>
  <c r="BO158" i="6" s="1"/>
  <c r="AR264" i="6"/>
  <c r="AR349" i="6"/>
  <c r="AR467" i="6"/>
  <c r="AR29" i="6"/>
  <c r="AR54" i="6"/>
  <c r="AR79" i="6"/>
  <c r="AR104" i="6"/>
  <c r="AR129" i="6"/>
  <c r="AR172" i="6"/>
  <c r="AR197" i="6"/>
  <c r="AR222" i="6"/>
  <c r="AR392" i="6"/>
  <c r="AR497" i="6"/>
  <c r="AR346" i="6"/>
  <c r="AR18" i="6"/>
  <c r="AR43" i="6"/>
  <c r="AR68" i="6"/>
  <c r="AR128" i="6"/>
  <c r="AR196" i="6"/>
  <c r="AR256" i="6"/>
  <c r="AR281" i="6"/>
  <c r="AR306" i="6"/>
  <c r="AR331" i="6"/>
  <c r="AR436" i="6"/>
  <c r="AR511" i="6"/>
  <c r="AR515" i="6"/>
  <c r="AR77" i="6"/>
  <c r="AR278" i="6"/>
  <c r="BJ111" i="6"/>
  <c r="BJ164" i="6"/>
  <c r="AR309" i="6"/>
  <c r="AW507" i="6"/>
  <c r="BB532" i="6"/>
  <c r="BF532" i="6" s="1"/>
  <c r="BJ67" i="6"/>
  <c r="BJ92" i="6"/>
  <c r="BJ117" i="6"/>
  <c r="BJ142" i="6"/>
  <c r="BJ361" i="6"/>
  <c r="BJ386" i="6"/>
  <c r="BJ411" i="6"/>
  <c r="BJ436" i="6"/>
  <c r="BJ461" i="6"/>
  <c r="BJ486" i="6"/>
  <c r="BJ511" i="6"/>
  <c r="BJ245" i="6"/>
  <c r="BJ270" i="6"/>
  <c r="BO270" i="6" s="1"/>
  <c r="BJ295" i="6"/>
  <c r="BO295" i="6" s="1"/>
  <c r="BJ320" i="6"/>
  <c r="BO320" i="6" s="1"/>
  <c r="BJ345" i="6"/>
  <c r="BJ370" i="6"/>
  <c r="BB50" i="6"/>
  <c r="BF50" i="6" s="1"/>
  <c r="BB410" i="6"/>
  <c r="BF410" i="6" s="1"/>
  <c r="BJ90" i="6"/>
  <c r="AW195" i="6"/>
  <c r="AW300" i="6"/>
  <c r="BB385" i="6"/>
  <c r="BF385" i="6" s="1"/>
  <c r="AW395" i="6"/>
  <c r="BB25" i="6"/>
  <c r="BF25" i="6" s="1"/>
  <c r="AW35" i="6"/>
  <c r="BB60" i="6"/>
  <c r="BF60" i="6" s="1"/>
  <c r="BJ18" i="6"/>
  <c r="BJ43" i="6"/>
  <c r="BJ68" i="6"/>
  <c r="BJ93" i="6"/>
  <c r="BO93" i="6" s="1"/>
  <c r="BJ118" i="6"/>
  <c r="BJ143" i="6"/>
  <c r="AW249" i="6"/>
  <c r="AW309" i="6"/>
  <c r="AW394" i="6"/>
  <c r="AW464" i="6"/>
  <c r="AW489" i="6"/>
  <c r="AW514" i="6"/>
  <c r="AW313" i="6"/>
  <c r="BB338" i="6"/>
  <c r="BF338" i="6" s="1"/>
  <c r="BB507" i="6"/>
  <c r="BF507" i="6" s="1"/>
  <c r="BJ170" i="6"/>
  <c r="BJ195" i="6"/>
  <c r="BJ220" i="6"/>
  <c r="BO220" i="6" s="1"/>
  <c r="BJ452" i="6"/>
  <c r="BJ477" i="6"/>
  <c r="BJ502" i="6"/>
  <c r="BO502" i="6" s="1"/>
  <c r="BJ527" i="6"/>
  <c r="BJ328" i="6"/>
  <c r="BO328" i="6" s="1"/>
  <c r="BJ11" i="6"/>
  <c r="AW324" i="6"/>
  <c r="BB154" i="6"/>
  <c r="BF154" i="6" s="1"/>
  <c r="BJ140" i="6"/>
  <c r="AW274" i="6"/>
  <c r="BB504" i="6"/>
  <c r="BF504" i="6" s="1"/>
  <c r="BB12" i="6"/>
  <c r="BF12" i="6" s="1"/>
  <c r="AW240" i="6"/>
  <c r="BB265" i="6"/>
  <c r="BF265" i="6" s="1"/>
  <c r="AW275" i="6"/>
  <c r="AW310" i="6"/>
  <c r="BB360" i="6"/>
  <c r="BF360" i="6" s="1"/>
  <c r="AW370" i="6"/>
  <c r="BB35" i="6"/>
  <c r="BF35" i="6" s="1"/>
  <c r="AW153" i="6"/>
  <c r="AW188" i="6"/>
  <c r="AW284" i="6"/>
  <c r="BB489" i="6"/>
  <c r="BF489" i="6" s="1"/>
  <c r="AW323" i="6"/>
  <c r="AW348" i="6"/>
  <c r="BB473" i="6"/>
  <c r="BF473" i="6" s="1"/>
  <c r="AW24" i="6"/>
  <c r="AW49" i="6"/>
  <c r="AW74" i="6"/>
  <c r="AW124" i="6"/>
  <c r="AW167" i="6"/>
  <c r="AW192" i="6"/>
  <c r="AW217" i="6"/>
  <c r="AW242" i="6"/>
  <c r="AW277" i="6"/>
  <c r="AW327" i="6"/>
  <c r="AW352" i="6"/>
  <c r="AW387" i="6"/>
  <c r="BJ171" i="6"/>
  <c r="BJ196" i="6"/>
  <c r="BJ221" i="6"/>
  <c r="BJ246" i="6"/>
  <c r="BJ271" i="6"/>
  <c r="BO271" i="6" s="1"/>
  <c r="BJ296" i="6"/>
  <c r="AW13" i="6"/>
  <c r="AW38" i="6"/>
  <c r="AW63" i="6"/>
  <c r="AW191" i="6"/>
  <c r="AW251" i="6"/>
  <c r="AW276" i="6"/>
  <c r="AW301" i="6"/>
  <c r="AW326" i="6"/>
  <c r="AW431" i="6"/>
  <c r="AW461" i="6"/>
  <c r="AW510" i="6"/>
  <c r="BJ336" i="6"/>
  <c r="BJ147" i="6"/>
  <c r="BJ249" i="6"/>
  <c r="BO249" i="6" s="1"/>
  <c r="BJ274" i="6"/>
  <c r="BJ299" i="6"/>
  <c r="BB203" i="6"/>
  <c r="BF203" i="6" s="1"/>
  <c r="AW384" i="6"/>
  <c r="BB444" i="6"/>
  <c r="BF444" i="6" s="1"/>
  <c r="AW164" i="6"/>
  <c r="AW60" i="6"/>
  <c r="AW178" i="6"/>
  <c r="BJ65" i="6"/>
  <c r="BO65" i="6" s="1"/>
  <c r="AW239" i="6"/>
  <c r="AW12" i="6"/>
  <c r="AW215" i="6"/>
  <c r="AW250" i="6"/>
  <c r="AW285" i="6"/>
  <c r="BB335" i="6"/>
  <c r="BF335" i="6" s="1"/>
  <c r="AW345" i="6"/>
  <c r="AW111" i="6"/>
  <c r="BB136" i="6"/>
  <c r="BF136" i="6" s="1"/>
  <c r="AW524" i="6"/>
  <c r="BB448" i="6"/>
  <c r="BF448" i="6" s="1"/>
  <c r="AW458" i="6"/>
  <c r="AW34" i="6"/>
  <c r="AW84" i="6"/>
  <c r="AW252" i="6"/>
  <c r="AW302" i="6"/>
  <c r="AW362" i="6"/>
  <c r="AW397" i="6"/>
  <c r="BJ173" i="6"/>
  <c r="BO173" i="6" s="1"/>
  <c r="BJ198" i="6"/>
  <c r="BJ223" i="6"/>
  <c r="BO223" i="6" s="1"/>
  <c r="BJ248" i="6"/>
  <c r="BJ273" i="6"/>
  <c r="BO273" i="6" s="1"/>
  <c r="BJ298" i="6"/>
  <c r="BO298" i="6" s="1"/>
  <c r="AW98" i="6"/>
  <c r="AW123" i="6"/>
  <c r="AW226" i="6"/>
  <c r="AW371" i="6"/>
  <c r="AW406" i="6"/>
  <c r="AW425" i="6"/>
  <c r="AW450" i="6"/>
  <c r="AW475" i="6"/>
  <c r="BJ252" i="6"/>
  <c r="BJ277" i="6"/>
  <c r="BJ302" i="6"/>
  <c r="BJ327" i="6"/>
  <c r="BJ352" i="6"/>
  <c r="BJ377" i="6"/>
  <c r="BJ402" i="6"/>
  <c r="BJ427" i="6"/>
  <c r="BJ536" i="6"/>
  <c r="BB289" i="6"/>
  <c r="BF289" i="6" s="1"/>
  <c r="BB427" i="6"/>
  <c r="BF427" i="6" s="1"/>
  <c r="BJ115" i="6"/>
  <c r="BO115" i="6" s="1"/>
  <c r="AW299" i="6"/>
  <c r="BB479" i="6"/>
  <c r="BF479" i="6" s="1"/>
  <c r="BB22" i="6"/>
  <c r="BF22" i="6" s="1"/>
  <c r="BB57" i="6"/>
  <c r="BF57" i="6" s="1"/>
  <c r="BB215" i="6"/>
  <c r="BF215" i="6" s="1"/>
  <c r="AW121" i="6"/>
  <c r="BB229" i="6"/>
  <c r="BF229" i="6" s="1"/>
  <c r="AW238" i="6"/>
  <c r="BB288" i="6"/>
  <c r="BF288" i="6" s="1"/>
  <c r="AW383" i="6"/>
  <c r="BB483" i="6"/>
  <c r="BF483" i="6" s="1"/>
  <c r="BJ177" i="6"/>
  <c r="BO177" i="6" s="1"/>
  <c r="BJ197" i="6"/>
  <c r="BJ31" i="6"/>
  <c r="BJ56" i="6"/>
  <c r="BJ81" i="6"/>
  <c r="BJ459" i="6"/>
  <c r="BO459" i="6" s="1"/>
  <c r="BJ484" i="6"/>
  <c r="BO484" i="6" s="1"/>
  <c r="BJ509" i="6"/>
  <c r="BO509" i="6" s="1"/>
  <c r="BJ534" i="6"/>
  <c r="BO534" i="6" s="1"/>
  <c r="BB102" i="6"/>
  <c r="BF102" i="6" s="1"/>
  <c r="AW225" i="6"/>
  <c r="AW320" i="6"/>
  <c r="AW61" i="6"/>
  <c r="AW86" i="6"/>
  <c r="AW96" i="6"/>
  <c r="BB135" i="6"/>
  <c r="BF135" i="6" s="1"/>
  <c r="AW145" i="6"/>
  <c r="AW213" i="6"/>
  <c r="AW248" i="6"/>
  <c r="BB263" i="6"/>
  <c r="BF263" i="6" s="1"/>
  <c r="AW298" i="6"/>
  <c r="AW493" i="6"/>
  <c r="BJ29" i="6"/>
  <c r="BJ44" i="6"/>
  <c r="BJ94" i="6"/>
  <c r="BO94" i="6" s="1"/>
  <c r="BJ174" i="6"/>
  <c r="BJ348" i="6"/>
  <c r="BJ373" i="6"/>
  <c r="AW77" i="6"/>
  <c r="AW112" i="6"/>
  <c r="BB165" i="6"/>
  <c r="BF165" i="6" s="1"/>
  <c r="AW36" i="6"/>
  <c r="AW71" i="6"/>
  <c r="BB204" i="6"/>
  <c r="BF204" i="6" s="1"/>
  <c r="BJ30" i="6"/>
  <c r="BO30" i="6" s="1"/>
  <c r="AW273" i="6"/>
  <c r="BB487" i="6"/>
  <c r="BF487" i="6" s="1"/>
  <c r="BJ207" i="6"/>
  <c r="BJ121" i="6"/>
  <c r="BO121" i="6" s="1"/>
  <c r="BJ334" i="6"/>
  <c r="BO334" i="6" s="1"/>
  <c r="BJ359" i="6"/>
  <c r="BO359" i="6" s="1"/>
  <c r="BJ384" i="6"/>
  <c r="BJ409" i="6"/>
  <c r="BO409" i="6" s="1"/>
  <c r="BJ434" i="6"/>
  <c r="BO434" i="6" s="1"/>
  <c r="AW42" i="6"/>
  <c r="BB67" i="6"/>
  <c r="BF67" i="6" s="1"/>
  <c r="BB112" i="6"/>
  <c r="BF112" i="6" s="1"/>
  <c r="AW122" i="6"/>
  <c r="AW46" i="6"/>
  <c r="AW214" i="6"/>
  <c r="BB75" i="6"/>
  <c r="BF75" i="6" s="1"/>
  <c r="BB339" i="6"/>
  <c r="BF339" i="6" s="1"/>
  <c r="AW418" i="6"/>
  <c r="AW538" i="6"/>
  <c r="BB452" i="6"/>
  <c r="BF452" i="6" s="1"/>
  <c r="AW462" i="6"/>
  <c r="BJ442" i="6"/>
  <c r="BO442" i="6" s="1"/>
  <c r="BB439" i="6"/>
  <c r="BF439" i="6" s="1"/>
  <c r="AW47" i="6"/>
  <c r="AW92" i="6"/>
  <c r="AW260" i="6"/>
  <c r="AW415" i="6"/>
  <c r="AW159" i="6"/>
  <c r="AW55" i="6"/>
  <c r="AW173" i="6"/>
  <c r="BB198" i="6"/>
  <c r="BF198" i="6" s="1"/>
  <c r="AW208" i="6"/>
  <c r="AW269" i="6"/>
  <c r="AW294" i="6"/>
  <c r="AW319" i="6"/>
  <c r="BB404" i="6"/>
  <c r="BF404" i="6" s="1"/>
  <c r="AW449" i="6"/>
  <c r="AW59" i="6"/>
  <c r="AW109" i="6"/>
  <c r="AW134" i="6"/>
  <c r="AW152" i="6"/>
  <c r="AW177" i="6"/>
  <c r="AW202" i="6"/>
  <c r="AW227" i="6"/>
  <c r="AW287" i="6"/>
  <c r="AW312" i="6"/>
  <c r="AW337" i="6"/>
  <c r="AW372" i="6"/>
  <c r="BB527" i="6"/>
  <c r="BF527" i="6" s="1"/>
  <c r="AW23" i="6"/>
  <c r="AW48" i="6"/>
  <c r="AW73" i="6"/>
  <c r="AW133" i="6"/>
  <c r="AW261" i="6"/>
  <c r="AW286" i="6"/>
  <c r="AW311" i="6"/>
  <c r="AW336" i="6"/>
  <c r="AW446" i="6"/>
  <c r="AW485" i="6"/>
  <c r="AW520" i="6"/>
  <c r="BJ482" i="6"/>
  <c r="AW295" i="6"/>
  <c r="AW390" i="6"/>
  <c r="BB20" i="6"/>
  <c r="BF20" i="6" s="1"/>
  <c r="AW30" i="6"/>
  <c r="AW484" i="6"/>
  <c r="AW509" i="6"/>
  <c r="BB333" i="6"/>
  <c r="BF333" i="6" s="1"/>
  <c r="AW94" i="6"/>
  <c r="AW162" i="6"/>
  <c r="AW187" i="6"/>
  <c r="AW262" i="6"/>
  <c r="AW407" i="6"/>
  <c r="AW537" i="6"/>
  <c r="BJ178" i="6"/>
  <c r="BJ203" i="6"/>
  <c r="BJ228" i="6"/>
  <c r="BO228" i="6" s="1"/>
  <c r="BJ253" i="6"/>
  <c r="BO253" i="6" s="1"/>
  <c r="BJ278" i="6"/>
  <c r="BJ303" i="6"/>
  <c r="BO303" i="6" s="1"/>
  <c r="AW83" i="6"/>
  <c r="AW108" i="6"/>
  <c r="AW151" i="6"/>
  <c r="AW176" i="6"/>
  <c r="AW201" i="6"/>
  <c r="AW236" i="6"/>
  <c r="AW346" i="6"/>
  <c r="AW391" i="6"/>
  <c r="AW416" i="6"/>
  <c r="AW471" i="6"/>
  <c r="AW481" i="6"/>
  <c r="AW516" i="6"/>
  <c r="AW526" i="6"/>
  <c r="AW435" i="6"/>
  <c r="AW460" i="6"/>
  <c r="AW530" i="6"/>
  <c r="BJ49" i="6"/>
  <c r="BO49" i="6" s="1"/>
  <c r="BJ99" i="6"/>
  <c r="BJ129" i="6"/>
  <c r="BJ131" i="6"/>
  <c r="BO131" i="6" s="1"/>
  <c r="AW379" i="6"/>
  <c r="AW404" i="6"/>
  <c r="AW506" i="6"/>
  <c r="AW235" i="6"/>
  <c r="AW270" i="6"/>
  <c r="AW365" i="6"/>
  <c r="BB173" i="6"/>
  <c r="BF173" i="6" s="1"/>
  <c r="BB534" i="6"/>
  <c r="BF534" i="6" s="1"/>
  <c r="BB308" i="6"/>
  <c r="BF308" i="6" s="1"/>
  <c r="AW343" i="6"/>
  <c r="BB468" i="6"/>
  <c r="BF468" i="6" s="1"/>
  <c r="AW19" i="6"/>
  <c r="AW44" i="6"/>
  <c r="AW69" i="6"/>
  <c r="AW119" i="6"/>
  <c r="AW144" i="6"/>
  <c r="AW212" i="6"/>
  <c r="AW237" i="6"/>
  <c r="AW272" i="6"/>
  <c r="AW297" i="6"/>
  <c r="AW322" i="6"/>
  <c r="AW347" i="6"/>
  <c r="AW382" i="6"/>
  <c r="AW417" i="6"/>
  <c r="AW33" i="6"/>
  <c r="AW58" i="6"/>
  <c r="AW143" i="6"/>
  <c r="AW211" i="6"/>
  <c r="AW246" i="6"/>
  <c r="AW271" i="6"/>
  <c r="AW296" i="6"/>
  <c r="AW321" i="6"/>
  <c r="AW381" i="6"/>
  <c r="AW456" i="6"/>
  <c r="AW491" i="6"/>
  <c r="AW495" i="6"/>
  <c r="BJ101" i="6"/>
  <c r="BJ182" i="6"/>
  <c r="BJ237" i="6"/>
  <c r="BO237" i="6" s="1"/>
  <c r="BJ287" i="6"/>
  <c r="BJ312" i="6"/>
  <c r="BJ362" i="6"/>
  <c r="BJ412" i="6"/>
  <c r="AW527" i="6"/>
  <c r="AW361" i="6"/>
  <c r="BB295" i="6"/>
  <c r="BF295" i="6" s="1"/>
  <c r="AW305" i="6"/>
  <c r="AW340" i="6"/>
  <c r="AW106" i="6"/>
  <c r="AW148" i="6"/>
  <c r="BJ33" i="6"/>
  <c r="BJ58" i="6"/>
  <c r="BJ83" i="6"/>
  <c r="BO83" i="6" s="1"/>
  <c r="AW283" i="6"/>
  <c r="BB368" i="6"/>
  <c r="BF368" i="6" s="1"/>
  <c r="BB443" i="6"/>
  <c r="BF443" i="6" s="1"/>
  <c r="AW453" i="6"/>
  <c r="AW478" i="6"/>
  <c r="AW247" i="6"/>
  <c r="AW357" i="6"/>
  <c r="AW441" i="6"/>
  <c r="AW93" i="6"/>
  <c r="AW118" i="6"/>
  <c r="AW161" i="6"/>
  <c r="AW186" i="6"/>
  <c r="AW356" i="6"/>
  <c r="AW401" i="6"/>
  <c r="AW426" i="6"/>
  <c r="AW501" i="6"/>
  <c r="AW536" i="6"/>
  <c r="AW445" i="6"/>
  <c r="AW470" i="6"/>
  <c r="AW505" i="6"/>
  <c r="BJ54" i="6"/>
  <c r="BJ79" i="6"/>
  <c r="BJ104" i="6"/>
  <c r="BJ314" i="6"/>
  <c r="BO314" i="6" s="1"/>
  <c r="BJ339" i="6"/>
  <c r="BJ364" i="6"/>
  <c r="BJ389" i="6"/>
  <c r="BO389" i="6" s="1"/>
  <c r="BJ414" i="6"/>
  <c r="BO414" i="6" s="1"/>
  <c r="BJ439" i="6"/>
  <c r="BJ464" i="6"/>
  <c r="BO464" i="6" s="1"/>
  <c r="BJ489" i="6"/>
  <c r="BJ514" i="6"/>
  <c r="AW422" i="6"/>
  <c r="BB45" i="6"/>
  <c r="BF45" i="6" s="1"/>
  <c r="AW166" i="6"/>
  <c r="AW245" i="6"/>
  <c r="AW141" i="6"/>
  <c r="AW234" i="6"/>
  <c r="AW140" i="6"/>
  <c r="BB148" i="6"/>
  <c r="BF148" i="6" s="1"/>
  <c r="AW233" i="6"/>
  <c r="BB318" i="6"/>
  <c r="BF318" i="6" s="1"/>
  <c r="BB478" i="6"/>
  <c r="BF478" i="6" s="1"/>
  <c r="AW513" i="6"/>
  <c r="AW29" i="6"/>
  <c r="AW54" i="6"/>
  <c r="AW104" i="6"/>
  <c r="AW172" i="6"/>
  <c r="AW197" i="6"/>
  <c r="AW222" i="6"/>
  <c r="AW282" i="6"/>
  <c r="AW307" i="6"/>
  <c r="AW332" i="6"/>
  <c r="AW18" i="6"/>
  <c r="AW43" i="6"/>
  <c r="AW68" i="6"/>
  <c r="AW128" i="6"/>
  <c r="AW221" i="6"/>
  <c r="AW256" i="6"/>
  <c r="AW281" i="6"/>
  <c r="AW306" i="6"/>
  <c r="AW331" i="6"/>
  <c r="AW366" i="6"/>
  <c r="AW436" i="6"/>
  <c r="AW511" i="6"/>
  <c r="AW515" i="6"/>
  <c r="BJ242" i="6"/>
  <c r="BJ342" i="6"/>
  <c r="BO342" i="6" s="1"/>
  <c r="BJ392" i="6"/>
  <c r="BJ417" i="6"/>
  <c r="BB17" i="6"/>
  <c r="BF17" i="6" s="1"/>
  <c r="AW27" i="6"/>
  <c r="BB52" i="6"/>
  <c r="BF52" i="6" s="1"/>
  <c r="BB132" i="6"/>
  <c r="BF132" i="6" s="1"/>
  <c r="AW220" i="6"/>
  <c r="BB81" i="6"/>
  <c r="BF81" i="6" s="1"/>
  <c r="AW116" i="6"/>
  <c r="BB224" i="6"/>
  <c r="BF224" i="6" s="1"/>
  <c r="BB130" i="6"/>
  <c r="BF130" i="6" s="1"/>
  <c r="BB233" i="6"/>
  <c r="BF233" i="6" s="1"/>
  <c r="AW258" i="6"/>
  <c r="AW293" i="6"/>
  <c r="AW353" i="6"/>
  <c r="BB378" i="6"/>
  <c r="BF378" i="6" s="1"/>
  <c r="AW488" i="6"/>
  <c r="AW523" i="6"/>
  <c r="AW14" i="6"/>
  <c r="AW64" i="6"/>
  <c r="AW79" i="6"/>
  <c r="AW129" i="6"/>
  <c r="BF147" i="6"/>
  <c r="BB222" i="6"/>
  <c r="BF222" i="6" s="1"/>
  <c r="AW257" i="6"/>
  <c r="AW367" i="6"/>
  <c r="AW392" i="6"/>
  <c r="AW402" i="6"/>
  <c r="AW103" i="6"/>
  <c r="AW171" i="6"/>
  <c r="AW196" i="6"/>
  <c r="AW231" i="6"/>
  <c r="AW376" i="6"/>
  <c r="AW411" i="6"/>
  <c r="AW466" i="6"/>
  <c r="AW430" i="6"/>
  <c r="BB445" i="6"/>
  <c r="BF445" i="6" s="1"/>
  <c r="AW455" i="6"/>
  <c r="AW480" i="6"/>
  <c r="BB515" i="6"/>
  <c r="BF515" i="6" s="1"/>
  <c r="AW525" i="6"/>
  <c r="BJ19" i="6"/>
  <c r="BJ69" i="6"/>
  <c r="BJ34" i="6"/>
  <c r="BJ84" i="6"/>
  <c r="BJ269" i="6"/>
  <c r="BO269" i="6" s="1"/>
  <c r="BJ294" i="6"/>
  <c r="BB62" i="6"/>
  <c r="BF62" i="6" s="1"/>
  <c r="BB97" i="6"/>
  <c r="BF97" i="6" s="1"/>
  <c r="AW107" i="6"/>
  <c r="BB160" i="6"/>
  <c r="BF160" i="6" s="1"/>
  <c r="BB56" i="6"/>
  <c r="BF56" i="6" s="1"/>
  <c r="AW209" i="6"/>
  <c r="AW105" i="6"/>
  <c r="AW243" i="6"/>
  <c r="AW268" i="6"/>
  <c r="AW388" i="6"/>
  <c r="AW438" i="6"/>
  <c r="BB523" i="6"/>
  <c r="BF523" i="6" s="1"/>
  <c r="AW39" i="6"/>
  <c r="AW114" i="6"/>
  <c r="AW139" i="6"/>
  <c r="AW157" i="6"/>
  <c r="AW182" i="6"/>
  <c r="AW207" i="6"/>
  <c r="AW232" i="6"/>
  <c r="AW292" i="6"/>
  <c r="AW317" i="6"/>
  <c r="AW342" i="6"/>
  <c r="AW377" i="6"/>
  <c r="AW412" i="6"/>
  <c r="AW28" i="6"/>
  <c r="AW53" i="6"/>
  <c r="AW78" i="6"/>
  <c r="AW206" i="6"/>
  <c r="AW241" i="6"/>
  <c r="AW266" i="6"/>
  <c r="AW291" i="6"/>
  <c r="AW316" i="6"/>
  <c r="AW451" i="6"/>
  <c r="AW476" i="6"/>
  <c r="AW521" i="6"/>
  <c r="AW490" i="6"/>
  <c r="AW535" i="6"/>
  <c r="BJ366" i="6"/>
  <c r="BJ391" i="6"/>
  <c r="BJ416" i="6"/>
  <c r="BJ441" i="6"/>
  <c r="BJ466" i="6"/>
  <c r="BO466" i="6" s="1"/>
  <c r="BJ491" i="6"/>
  <c r="BJ516" i="6"/>
  <c r="AW37" i="6"/>
  <c r="AW62" i="6"/>
  <c r="AW170" i="6"/>
  <c r="AW66" i="6"/>
  <c r="BB91" i="6"/>
  <c r="BF91" i="6" s="1"/>
  <c r="BB70" i="6"/>
  <c r="BF70" i="6" s="1"/>
  <c r="BB105" i="6"/>
  <c r="BF105" i="6" s="1"/>
  <c r="BB413" i="6"/>
  <c r="BF413" i="6" s="1"/>
  <c r="AW533" i="6"/>
  <c r="AW89" i="6"/>
  <c r="AW99" i="6"/>
  <c r="AW267" i="6"/>
  <c r="BB447" i="6"/>
  <c r="BF447" i="6" s="1"/>
  <c r="BB482" i="6"/>
  <c r="BF482" i="6" s="1"/>
  <c r="AW88" i="6"/>
  <c r="AW113" i="6"/>
  <c r="AW138" i="6"/>
  <c r="AW156" i="6"/>
  <c r="AW181" i="6"/>
  <c r="AW216" i="6"/>
  <c r="AW341" i="6"/>
  <c r="AW351" i="6"/>
  <c r="AW386" i="6"/>
  <c r="AW396" i="6"/>
  <c r="AW421" i="6"/>
  <c r="AW486" i="6"/>
  <c r="AW496" i="6"/>
  <c r="AW531" i="6"/>
  <c r="AW440" i="6"/>
  <c r="AW465" i="6"/>
  <c r="AW500" i="6"/>
  <c r="BJ199" i="6"/>
  <c r="BJ224" i="6"/>
  <c r="BO224" i="6" s="1"/>
  <c r="BJ154" i="6"/>
  <c r="BB142" i="6"/>
  <c r="BF142" i="6" s="1"/>
  <c r="BB420" i="6"/>
  <c r="BF420" i="6" s="1"/>
  <c r="BB164" i="6"/>
  <c r="BF164" i="6" s="1"/>
  <c r="BB199" i="6"/>
  <c r="BF199" i="6" s="1"/>
  <c r="BB178" i="6"/>
  <c r="BF178" i="6" s="1"/>
  <c r="BB274" i="6"/>
  <c r="BF274" i="6" s="1"/>
  <c r="BB299" i="6"/>
  <c r="BF299" i="6" s="1"/>
  <c r="BB334" i="6"/>
  <c r="BF334" i="6" s="1"/>
  <c r="BB205" i="6"/>
  <c r="BF205" i="6" s="1"/>
  <c r="BB395" i="6"/>
  <c r="BF395" i="6" s="1"/>
  <c r="BB174" i="6"/>
  <c r="BF174" i="6" s="1"/>
  <c r="BJ98" i="6"/>
  <c r="BJ123" i="6"/>
  <c r="BB284" i="6"/>
  <c r="BF284" i="6" s="1"/>
  <c r="BJ22" i="6"/>
  <c r="BO22" i="6" s="1"/>
  <c r="BJ172" i="6"/>
  <c r="BJ222" i="6"/>
  <c r="BO222" i="6" s="1"/>
  <c r="BJ192" i="6"/>
  <c r="BO192" i="6" s="1"/>
  <c r="BJ229" i="6"/>
  <c r="BJ225" i="6"/>
  <c r="BO225" i="6" s="1"/>
  <c r="BJ250" i="6"/>
  <c r="BJ275" i="6"/>
  <c r="BJ300" i="6"/>
  <c r="BJ325" i="6"/>
  <c r="BJ350" i="6"/>
  <c r="BO350" i="6" s="1"/>
  <c r="BJ375" i="6"/>
  <c r="BJ26" i="6"/>
  <c r="BO26" i="6" s="1"/>
  <c r="BJ51" i="6"/>
  <c r="BO51" i="6" s="1"/>
  <c r="BJ76" i="6"/>
  <c r="BB275" i="6"/>
  <c r="BF275" i="6" s="1"/>
  <c r="BB310" i="6"/>
  <c r="BF310" i="6" s="1"/>
  <c r="BB370" i="6"/>
  <c r="BF370" i="6" s="1"/>
  <c r="BJ25" i="6"/>
  <c r="BO25" i="6" s="1"/>
  <c r="BJ151" i="6"/>
  <c r="BB474" i="6"/>
  <c r="BF474" i="6" s="1"/>
  <c r="BB499" i="6"/>
  <c r="BF499" i="6" s="1"/>
  <c r="BJ176" i="6"/>
  <c r="BJ201" i="6"/>
  <c r="BJ226" i="6"/>
  <c r="BO226" i="6" s="1"/>
  <c r="BJ251" i="6"/>
  <c r="BJ276" i="6"/>
  <c r="BJ301" i="6"/>
  <c r="BJ175" i="6"/>
  <c r="BJ200" i="6"/>
  <c r="BO200" i="6" s="1"/>
  <c r="BJ487" i="6"/>
  <c r="BO487" i="6" s="1"/>
  <c r="AZ7" i="6"/>
  <c r="BB405" i="6"/>
  <c r="BF405" i="6" s="1"/>
  <c r="BB121" i="6"/>
  <c r="BF121" i="6" s="1"/>
  <c r="BB149" i="6"/>
  <c r="BF149" i="6" s="1"/>
  <c r="BA7" i="6"/>
  <c r="BB238" i="6"/>
  <c r="BF238" i="6" s="1"/>
  <c r="BB383" i="6"/>
  <c r="BF383" i="6" s="1"/>
  <c r="BB59" i="6"/>
  <c r="BF59" i="6" s="1"/>
  <c r="BB84" i="6"/>
  <c r="BF84" i="6" s="1"/>
  <c r="BB109" i="6"/>
  <c r="BF109" i="6" s="1"/>
  <c r="BB134" i="6"/>
  <c r="BF134" i="6" s="1"/>
  <c r="BB152" i="6"/>
  <c r="BF152" i="6" s="1"/>
  <c r="BB177" i="6"/>
  <c r="BF177" i="6" s="1"/>
  <c r="BB202" i="6"/>
  <c r="BF202" i="6" s="1"/>
  <c r="BB287" i="6"/>
  <c r="BF287" i="6" s="1"/>
  <c r="BB337" i="6"/>
  <c r="BF337" i="6" s="1"/>
  <c r="BB23" i="6"/>
  <c r="BF23" i="6" s="1"/>
  <c r="BJ27" i="6"/>
  <c r="BO27" i="6" s="1"/>
  <c r="BJ152" i="6"/>
  <c r="BJ40" i="6"/>
  <c r="BO40" i="6" s="1"/>
  <c r="BB225" i="6"/>
  <c r="BF225" i="6" s="1"/>
  <c r="BB380" i="6"/>
  <c r="BF380" i="6" s="1"/>
  <c r="BB214" i="6"/>
  <c r="BF214" i="6" s="1"/>
  <c r="BJ141" i="6"/>
  <c r="BO141" i="6" s="1"/>
  <c r="BB355" i="6"/>
  <c r="BF355" i="6" s="1"/>
  <c r="BB71" i="6"/>
  <c r="BF71" i="6" s="1"/>
  <c r="BB131" i="6"/>
  <c r="BF131" i="6" s="1"/>
  <c r="BB110" i="6"/>
  <c r="BF110" i="6" s="1"/>
  <c r="BB393" i="6"/>
  <c r="BF393" i="6" s="1"/>
  <c r="BB19" i="6"/>
  <c r="BF19" i="6" s="1"/>
  <c r="BB44" i="6"/>
  <c r="BF44" i="6" s="1"/>
  <c r="BB69" i="6"/>
  <c r="BF69" i="6" s="1"/>
  <c r="BB119" i="6"/>
  <c r="BF119" i="6" s="1"/>
  <c r="BB144" i="6"/>
  <c r="BF144" i="6" s="1"/>
  <c r="BB162" i="6"/>
  <c r="BF162" i="6" s="1"/>
  <c r="BB187" i="6"/>
  <c r="BF187" i="6" s="1"/>
  <c r="BB212" i="6"/>
  <c r="BF212" i="6" s="1"/>
  <c r="BB237" i="6"/>
  <c r="BF237" i="6" s="1"/>
  <c r="BB272" i="6"/>
  <c r="BF272" i="6" s="1"/>
  <c r="BB297" i="6"/>
  <c r="BF297" i="6" s="1"/>
  <c r="BB322" i="6"/>
  <c r="BF322" i="6" s="1"/>
  <c r="BO322" i="6" s="1"/>
  <c r="BB347" i="6"/>
  <c r="BF347" i="6" s="1"/>
  <c r="BB382" i="6"/>
  <c r="BF382" i="6" s="1"/>
  <c r="BB417" i="6"/>
  <c r="BF417" i="6" s="1"/>
  <c r="BB33" i="6"/>
  <c r="BF33" i="6" s="1"/>
  <c r="BB58" i="6"/>
  <c r="BF58" i="6" s="1"/>
  <c r="BB143" i="6"/>
  <c r="BF143" i="6" s="1"/>
  <c r="BB211" i="6"/>
  <c r="BF211" i="6" s="1"/>
  <c r="BB221" i="6"/>
  <c r="BF221" i="6" s="1"/>
  <c r="BB246" i="6"/>
  <c r="BF246" i="6" s="1"/>
  <c r="BB271" i="6"/>
  <c r="BF271" i="6" s="1"/>
  <c r="BB296" i="6"/>
  <c r="BF296" i="6" s="1"/>
  <c r="BB456" i="6"/>
  <c r="BF456" i="6" s="1"/>
  <c r="BB466" i="6"/>
  <c r="BF466" i="6" s="1"/>
  <c r="BB491" i="6"/>
  <c r="BF491" i="6" s="1"/>
  <c r="BB435" i="6"/>
  <c r="BF435" i="6" s="1"/>
  <c r="BB495" i="6"/>
  <c r="BF495" i="6" s="1"/>
  <c r="BJ32" i="6"/>
  <c r="BJ45" i="6"/>
  <c r="BJ254" i="6"/>
  <c r="BO254" i="6" s="1"/>
  <c r="BJ279" i="6"/>
  <c r="BO279" i="6" s="1"/>
  <c r="BJ304" i="6"/>
  <c r="BO304" i="6" s="1"/>
  <c r="BB250" i="6"/>
  <c r="BF250" i="6" s="1"/>
  <c r="BB345" i="6"/>
  <c r="BF345" i="6" s="1"/>
  <c r="BB77" i="6"/>
  <c r="BF77" i="6" s="1"/>
  <c r="BB175" i="6"/>
  <c r="BF175" i="6" s="1"/>
  <c r="BB42" i="6"/>
  <c r="BF42" i="6" s="1"/>
  <c r="BB122" i="6"/>
  <c r="BF122" i="6" s="1"/>
  <c r="BB330" i="6"/>
  <c r="BF330" i="6" s="1"/>
  <c r="BB46" i="6"/>
  <c r="BF46" i="6" s="1"/>
  <c r="BB189" i="6"/>
  <c r="BF189" i="6" s="1"/>
  <c r="BJ59" i="6"/>
  <c r="BO59" i="6" s="1"/>
  <c r="BJ109" i="6"/>
  <c r="BJ179" i="6"/>
  <c r="BO179" i="6" s="1"/>
  <c r="BJ353" i="6"/>
  <c r="BO353" i="6" s="1"/>
  <c r="BJ257" i="6"/>
  <c r="BJ307" i="6"/>
  <c r="BJ357" i="6"/>
  <c r="BJ407" i="6"/>
  <c r="BJ432" i="6"/>
  <c r="BO432" i="6" s="1"/>
  <c r="BJ149" i="6"/>
  <c r="BB399" i="6"/>
  <c r="BF399" i="6" s="1"/>
  <c r="BB519" i="6"/>
  <c r="BF519" i="6" s="1"/>
  <c r="BB79" i="6"/>
  <c r="BF79" i="6" s="1"/>
  <c r="BB129" i="6"/>
  <c r="BF129" i="6" s="1"/>
  <c r="BB247" i="6"/>
  <c r="BF247" i="6" s="1"/>
  <c r="BB357" i="6"/>
  <c r="BF357" i="6" s="1"/>
  <c r="BB392" i="6"/>
  <c r="BF392" i="6" s="1"/>
  <c r="BB522" i="6"/>
  <c r="BF522" i="6" s="1"/>
  <c r="BB441" i="6"/>
  <c r="BF441" i="6" s="1"/>
  <c r="BB93" i="6"/>
  <c r="BF93" i="6" s="1"/>
  <c r="BB118" i="6"/>
  <c r="BF118" i="6" s="1"/>
  <c r="BB161" i="6"/>
  <c r="BF161" i="6" s="1"/>
  <c r="BB186" i="6"/>
  <c r="BF186" i="6" s="1"/>
  <c r="BB196" i="6"/>
  <c r="BF196" i="6" s="1"/>
  <c r="BB356" i="6"/>
  <c r="BF356" i="6" s="1"/>
  <c r="BB401" i="6"/>
  <c r="BF401" i="6" s="1"/>
  <c r="BB426" i="6"/>
  <c r="BF426" i="6" s="1"/>
  <c r="BB501" i="6"/>
  <c r="BF501" i="6" s="1"/>
  <c r="BB470" i="6"/>
  <c r="BF470" i="6" s="1"/>
  <c r="BB505" i="6"/>
  <c r="BF505" i="6" s="1"/>
  <c r="BB29" i="6"/>
  <c r="BF29" i="6" s="1"/>
  <c r="BB54" i="6"/>
  <c r="BF54" i="6" s="1"/>
  <c r="BB104" i="6"/>
  <c r="BF104" i="6" s="1"/>
  <c r="BB172" i="6"/>
  <c r="BF172" i="6" s="1"/>
  <c r="BB197" i="6"/>
  <c r="BF197" i="6" s="1"/>
  <c r="BB282" i="6"/>
  <c r="BF282" i="6" s="1"/>
  <c r="BB307" i="6"/>
  <c r="BF307" i="6" s="1"/>
  <c r="BB332" i="6"/>
  <c r="BF332" i="6" s="1"/>
  <c r="BB18" i="6"/>
  <c r="BF18" i="6" s="1"/>
  <c r="BB43" i="6"/>
  <c r="BF43" i="6" s="1"/>
  <c r="BB68" i="6"/>
  <c r="BF68" i="6" s="1"/>
  <c r="BB128" i="6"/>
  <c r="BF128" i="6" s="1"/>
  <c r="BB256" i="6"/>
  <c r="BF256" i="6" s="1"/>
  <c r="BB281" i="6"/>
  <c r="BF281" i="6" s="1"/>
  <c r="BB306" i="6"/>
  <c r="BF306" i="6" s="1"/>
  <c r="BB331" i="6"/>
  <c r="BF331" i="6" s="1"/>
  <c r="BB366" i="6"/>
  <c r="BF366" i="6" s="1"/>
  <c r="BB436" i="6"/>
  <c r="BF436" i="6" s="1"/>
  <c r="BB511" i="6"/>
  <c r="BF511" i="6" s="1"/>
  <c r="BB521" i="6"/>
  <c r="BF521" i="6" s="1"/>
  <c r="BB280" i="6"/>
  <c r="BF280" i="6" s="1"/>
  <c r="BB315" i="6"/>
  <c r="BF315" i="6" s="1"/>
  <c r="BB168" i="6"/>
  <c r="BF168" i="6" s="1"/>
  <c r="BJ15" i="6"/>
  <c r="BB529" i="6"/>
  <c r="BF529" i="6" s="1"/>
  <c r="BB89" i="6"/>
  <c r="BF89" i="6" s="1"/>
  <c r="BB257" i="6"/>
  <c r="BF257" i="6" s="1"/>
  <c r="BB367" i="6"/>
  <c r="BF367" i="6" s="1"/>
  <c r="BB402" i="6"/>
  <c r="BF402" i="6" s="1"/>
  <c r="BB103" i="6"/>
  <c r="BF103" i="6" s="1"/>
  <c r="BB138" i="6"/>
  <c r="BF138" i="6" s="1"/>
  <c r="BB171" i="6"/>
  <c r="BF171" i="6" s="1"/>
  <c r="BB231" i="6"/>
  <c r="BF231" i="6" s="1"/>
  <c r="BB341" i="6"/>
  <c r="BF341" i="6" s="1"/>
  <c r="BB376" i="6"/>
  <c r="BF376" i="6" s="1"/>
  <c r="BB411" i="6"/>
  <c r="BF411" i="6" s="1"/>
  <c r="BB486" i="6"/>
  <c r="BF486" i="6" s="1"/>
  <c r="BB480" i="6"/>
  <c r="BF480" i="6" s="1"/>
  <c r="BB525" i="6"/>
  <c r="BF525" i="6" s="1"/>
  <c r="BB290" i="6"/>
  <c r="BF290" i="6" s="1"/>
  <c r="BB363" i="6"/>
  <c r="BF363" i="6" s="1"/>
  <c r="BB438" i="6"/>
  <c r="BF438" i="6" s="1"/>
  <c r="BB14" i="6"/>
  <c r="BF14" i="6" s="1"/>
  <c r="BB39" i="6"/>
  <c r="BF39" i="6" s="1"/>
  <c r="BB64" i="6"/>
  <c r="BF64" i="6" s="1"/>
  <c r="BB114" i="6"/>
  <c r="BF114" i="6" s="1"/>
  <c r="BB139" i="6"/>
  <c r="BF139" i="6" s="1"/>
  <c r="BB157" i="6"/>
  <c r="BF157" i="6" s="1"/>
  <c r="BB182" i="6"/>
  <c r="BF182" i="6" s="1"/>
  <c r="BB207" i="6"/>
  <c r="BF207" i="6" s="1"/>
  <c r="BB232" i="6"/>
  <c r="BF232" i="6" s="1"/>
  <c r="BB292" i="6"/>
  <c r="BF292" i="6" s="1"/>
  <c r="BB317" i="6"/>
  <c r="BF317" i="6" s="1"/>
  <c r="BB342" i="6"/>
  <c r="BF342" i="6" s="1"/>
  <c r="BB352" i="6"/>
  <c r="BF352" i="6" s="1"/>
  <c r="BB377" i="6"/>
  <c r="BF377" i="6" s="1"/>
  <c r="BB412" i="6"/>
  <c r="BF412" i="6" s="1"/>
  <c r="BB28" i="6"/>
  <c r="BF28" i="6" s="1"/>
  <c r="BB53" i="6"/>
  <c r="BF53" i="6" s="1"/>
  <c r="BB78" i="6"/>
  <c r="BF78" i="6" s="1"/>
  <c r="BB206" i="6"/>
  <c r="BF206" i="6" s="1"/>
  <c r="BB241" i="6"/>
  <c r="BF241" i="6" s="1"/>
  <c r="BB266" i="6"/>
  <c r="BF266" i="6" s="1"/>
  <c r="BB291" i="6"/>
  <c r="BF291" i="6" s="1"/>
  <c r="BB316" i="6"/>
  <c r="BF316" i="6" s="1"/>
  <c r="BB451" i="6"/>
  <c r="BF451" i="6" s="1"/>
  <c r="BB476" i="6"/>
  <c r="BF476" i="6" s="1"/>
  <c r="BB430" i="6"/>
  <c r="BF430" i="6" s="1"/>
  <c r="BB455" i="6"/>
  <c r="BF455" i="6" s="1"/>
  <c r="BB490" i="6"/>
  <c r="BF490" i="6" s="1"/>
  <c r="BB535" i="6"/>
  <c r="BF535" i="6" s="1"/>
  <c r="BJ235" i="6"/>
  <c r="BO235" i="6" s="1"/>
  <c r="BJ260" i="6"/>
  <c r="BO260" i="6" s="1"/>
  <c r="BJ285" i="6"/>
  <c r="BO285" i="6" s="1"/>
  <c r="BJ310" i="6"/>
  <c r="BJ335" i="6"/>
  <c r="BJ360" i="6"/>
  <c r="BO360" i="6" s="1"/>
  <c r="BJ36" i="6"/>
  <c r="BO36" i="6" s="1"/>
  <c r="BJ61" i="6"/>
  <c r="BJ86" i="6"/>
  <c r="BB325" i="6"/>
  <c r="BF325" i="6" s="1"/>
  <c r="BB101" i="6"/>
  <c r="BF101" i="6" s="1"/>
  <c r="BB514" i="6"/>
  <c r="BF514" i="6" s="1"/>
  <c r="BB11" i="6"/>
  <c r="BF11" i="6" s="1"/>
  <c r="BB313" i="6"/>
  <c r="BF313" i="6" s="1"/>
  <c r="BB267" i="6"/>
  <c r="BF267" i="6" s="1"/>
  <c r="BB302" i="6"/>
  <c r="BF302" i="6" s="1"/>
  <c r="BB88" i="6"/>
  <c r="BF88" i="6" s="1"/>
  <c r="BB113" i="6"/>
  <c r="BF113" i="6" s="1"/>
  <c r="BB156" i="6"/>
  <c r="BF156" i="6" s="1"/>
  <c r="BB181" i="6"/>
  <c r="BF181" i="6" s="1"/>
  <c r="BB216" i="6"/>
  <c r="BF216" i="6" s="1"/>
  <c r="BB351" i="6"/>
  <c r="BF351" i="6" s="1"/>
  <c r="BB386" i="6"/>
  <c r="BF386" i="6" s="1"/>
  <c r="BB396" i="6"/>
  <c r="BF396" i="6" s="1"/>
  <c r="BB421" i="6"/>
  <c r="BF421" i="6" s="1"/>
  <c r="BB496" i="6"/>
  <c r="BF496" i="6" s="1"/>
  <c r="BB531" i="6"/>
  <c r="BF531" i="6" s="1"/>
  <c r="BB500" i="6"/>
  <c r="BF500" i="6" s="1"/>
  <c r="BJ185" i="6"/>
  <c r="BO185" i="6" s="1"/>
  <c r="BJ210" i="6"/>
  <c r="BO210" i="6" s="1"/>
  <c r="BB94" i="6"/>
  <c r="BF94" i="6" s="1"/>
  <c r="BB460" i="6"/>
  <c r="BF460" i="6" s="1"/>
  <c r="BB117" i="6"/>
  <c r="BF117" i="6" s="1"/>
  <c r="BB240" i="6"/>
  <c r="BF240" i="6" s="1"/>
  <c r="BB300" i="6"/>
  <c r="BF300" i="6" s="1"/>
  <c r="BB76" i="6"/>
  <c r="BF76" i="6" s="1"/>
  <c r="BB90" i="6"/>
  <c r="BF90" i="6" s="1"/>
  <c r="BB153" i="6"/>
  <c r="BF153" i="6" s="1"/>
  <c r="BB348" i="6"/>
  <c r="BF348" i="6" s="1"/>
  <c r="BB373" i="6"/>
  <c r="BF373" i="6" s="1"/>
  <c r="BB24" i="6"/>
  <c r="BF24" i="6" s="1"/>
  <c r="BB49" i="6"/>
  <c r="BF49" i="6" s="1"/>
  <c r="BB74" i="6"/>
  <c r="BF74" i="6" s="1"/>
  <c r="BB99" i="6"/>
  <c r="BF99" i="6" s="1"/>
  <c r="BB124" i="6"/>
  <c r="BF124" i="6" s="1"/>
  <c r="BB167" i="6"/>
  <c r="BF167" i="6" s="1"/>
  <c r="BB192" i="6"/>
  <c r="BF192" i="6" s="1"/>
  <c r="BB217" i="6"/>
  <c r="BF217" i="6" s="1"/>
  <c r="BB242" i="6"/>
  <c r="BF242" i="6" s="1"/>
  <c r="BB277" i="6"/>
  <c r="BF277" i="6" s="1"/>
  <c r="BB327" i="6"/>
  <c r="BF327" i="6" s="1"/>
  <c r="BB387" i="6"/>
  <c r="BF387" i="6" s="1"/>
  <c r="BO387" i="6" s="1"/>
  <c r="BB422" i="6"/>
  <c r="BF422" i="6" s="1"/>
  <c r="BB13" i="6"/>
  <c r="BF13" i="6" s="1"/>
  <c r="BB38" i="6"/>
  <c r="BF38" i="6" s="1"/>
  <c r="BB63" i="6"/>
  <c r="BF63" i="6" s="1"/>
  <c r="BB191" i="6"/>
  <c r="BF191" i="6" s="1"/>
  <c r="BB251" i="6"/>
  <c r="BF251" i="6" s="1"/>
  <c r="BB276" i="6"/>
  <c r="BF276" i="6" s="1"/>
  <c r="BB301" i="6"/>
  <c r="BF301" i="6" s="1"/>
  <c r="BB326" i="6"/>
  <c r="BF326" i="6" s="1"/>
  <c r="BB431" i="6"/>
  <c r="BF431" i="6" s="1"/>
  <c r="BB461" i="6"/>
  <c r="BF461" i="6" s="1"/>
  <c r="BB440" i="6"/>
  <c r="BF440" i="6" s="1"/>
  <c r="BB465" i="6"/>
  <c r="BF465" i="6" s="1"/>
  <c r="BB510" i="6"/>
  <c r="BF510" i="6" s="1"/>
  <c r="BJ16" i="6"/>
  <c r="BO16" i="6" s="1"/>
  <c r="BJ41" i="6"/>
  <c r="BO41" i="6" s="1"/>
  <c r="BJ66" i="6"/>
  <c r="BO66" i="6" s="1"/>
  <c r="BJ91" i="6"/>
  <c r="BO91" i="6" s="1"/>
  <c r="BB321" i="6"/>
  <c r="BF321" i="6" s="1"/>
  <c r="BB86" i="6"/>
  <c r="BF86" i="6" s="1"/>
  <c r="BB111" i="6"/>
  <c r="BF111" i="6" s="1"/>
  <c r="BB354" i="6"/>
  <c r="BF354" i="6" s="1"/>
  <c r="BB252" i="6"/>
  <c r="BF252" i="6" s="1"/>
  <c r="BB362" i="6"/>
  <c r="BF362" i="6" s="1"/>
  <c r="BB397" i="6"/>
  <c r="BF397" i="6" s="1"/>
  <c r="BB98" i="6"/>
  <c r="BF98" i="6" s="1"/>
  <c r="BB123" i="6"/>
  <c r="BF123" i="6" s="1"/>
  <c r="BB166" i="6"/>
  <c r="BF166" i="6" s="1"/>
  <c r="BB201" i="6"/>
  <c r="BF201" i="6" s="1"/>
  <c r="BB226" i="6"/>
  <c r="BF226" i="6" s="1"/>
  <c r="BB361" i="6"/>
  <c r="BF361" i="6" s="1"/>
  <c r="BB371" i="6"/>
  <c r="BF371" i="6" s="1"/>
  <c r="BB406" i="6"/>
  <c r="BF406" i="6" s="1"/>
  <c r="BB471" i="6"/>
  <c r="BF471" i="6" s="1"/>
  <c r="BB506" i="6"/>
  <c r="BF506" i="6" s="1"/>
  <c r="BB516" i="6"/>
  <c r="BF516" i="6" s="1"/>
  <c r="BB475" i="6"/>
  <c r="BF475" i="6" s="1"/>
  <c r="BB372" i="6"/>
  <c r="BF372" i="6" s="1"/>
  <c r="BB477" i="6"/>
  <c r="BF477" i="6" s="1"/>
  <c r="BB48" i="6"/>
  <c r="BF48" i="6" s="1"/>
  <c r="BB73" i="6"/>
  <c r="BF73" i="6" s="1"/>
  <c r="BB133" i="6"/>
  <c r="BF133" i="6" s="1"/>
  <c r="BB261" i="6"/>
  <c r="BF261" i="6" s="1"/>
  <c r="BB286" i="6"/>
  <c r="BF286" i="6" s="1"/>
  <c r="BB311" i="6"/>
  <c r="BF311" i="6" s="1"/>
  <c r="BB336" i="6"/>
  <c r="BF336" i="6" s="1"/>
  <c r="BB381" i="6"/>
  <c r="BF381" i="6" s="1"/>
  <c r="BB446" i="6"/>
  <c r="BF446" i="6" s="1"/>
  <c r="BB425" i="6"/>
  <c r="BF425" i="6" s="1"/>
  <c r="BB450" i="6"/>
  <c r="BF450" i="6" s="1"/>
  <c r="BB485" i="6"/>
  <c r="BF485" i="6" s="1"/>
  <c r="BB520" i="6"/>
  <c r="BF520" i="6" s="1"/>
  <c r="BJ17" i="6"/>
  <c r="BJ42" i="6"/>
  <c r="BO42" i="6" s="1"/>
  <c r="BJ21" i="6"/>
  <c r="BO21" i="6" s="1"/>
  <c r="BJ46" i="6"/>
  <c r="BJ71" i="6"/>
  <c r="BJ96" i="6"/>
  <c r="BO96" i="6" s="1"/>
  <c r="BB100" i="6"/>
  <c r="BF100" i="6" s="1"/>
  <c r="BB364" i="6"/>
  <c r="BF364" i="6" s="1"/>
  <c r="BB408" i="6"/>
  <c r="BF408" i="6" s="1"/>
  <c r="BB518" i="6"/>
  <c r="BF518" i="6" s="1"/>
  <c r="BB34" i="6"/>
  <c r="BF34" i="6" s="1"/>
  <c r="BB227" i="6"/>
  <c r="BF227" i="6" s="1"/>
  <c r="BB312" i="6"/>
  <c r="BF312" i="6" s="1"/>
  <c r="BB32" i="6"/>
  <c r="BF32" i="6" s="1"/>
  <c r="BB26" i="6"/>
  <c r="BF26" i="6" s="1"/>
  <c r="BB61" i="6"/>
  <c r="BF61" i="6" s="1"/>
  <c r="BB96" i="6"/>
  <c r="BF96" i="6" s="1"/>
  <c r="BB418" i="6"/>
  <c r="BF418" i="6" s="1"/>
  <c r="BB493" i="6"/>
  <c r="BF493" i="6" s="1"/>
  <c r="BB528" i="6"/>
  <c r="BF528" i="6" s="1"/>
  <c r="BB262" i="6"/>
  <c r="BF262" i="6" s="1"/>
  <c r="BB407" i="6"/>
  <c r="BF407" i="6" s="1"/>
  <c r="BB83" i="6"/>
  <c r="BF83" i="6" s="1"/>
  <c r="BB108" i="6"/>
  <c r="BF108" i="6" s="1"/>
  <c r="BB151" i="6"/>
  <c r="BF151" i="6" s="1"/>
  <c r="BB176" i="6"/>
  <c r="BF176" i="6" s="1"/>
  <c r="BB236" i="6"/>
  <c r="BF236" i="6" s="1"/>
  <c r="BB346" i="6"/>
  <c r="BF346" i="6" s="1"/>
  <c r="BB391" i="6"/>
  <c r="BF391" i="6" s="1"/>
  <c r="BB416" i="6"/>
  <c r="BF416" i="6" s="1"/>
  <c r="BB481" i="6"/>
  <c r="BF481" i="6" s="1"/>
  <c r="BB526" i="6"/>
  <c r="BF526" i="6" s="1"/>
  <c r="BB536" i="6"/>
  <c r="BF536" i="6" s="1"/>
  <c r="BB530" i="6"/>
  <c r="BF530" i="6" s="1"/>
  <c r="BH7" i="6"/>
  <c r="BJ13" i="6"/>
  <c r="BI7" i="6"/>
  <c r="CC27" i="1"/>
  <c r="CC28" i="1"/>
  <c r="BL27" i="1"/>
  <c r="BO300" i="6" l="1"/>
  <c r="BO335" i="6"/>
  <c r="BO149" i="6"/>
  <c r="BO109" i="6"/>
  <c r="BO46" i="6"/>
  <c r="BO310" i="6"/>
  <c r="BO176" i="6"/>
  <c r="BO250" i="6"/>
  <c r="BO123" i="6"/>
  <c r="BO491" i="6"/>
  <c r="BO19" i="6"/>
  <c r="BO417" i="6"/>
  <c r="BO79" i="6"/>
  <c r="BO33" i="6"/>
  <c r="BO412" i="6"/>
  <c r="BO278" i="6"/>
  <c r="BO384" i="6"/>
  <c r="BO174" i="6"/>
  <c r="BO536" i="6"/>
  <c r="BO370" i="6"/>
  <c r="BO461" i="6"/>
  <c r="BO114" i="6"/>
  <c r="BO453" i="6"/>
  <c r="BO481" i="6"/>
  <c r="BO400" i="6"/>
  <c r="BO212" i="6"/>
  <c r="BO519" i="6"/>
  <c r="BO538" i="6"/>
  <c r="BO490" i="6"/>
  <c r="BO395" i="6"/>
  <c r="BO388" i="6"/>
  <c r="BO480" i="6"/>
  <c r="BO129" i="6"/>
  <c r="BO290" i="6"/>
  <c r="BO38" i="6"/>
  <c r="BN8" i="6"/>
  <c r="BO443" i="6"/>
  <c r="BO309" i="6"/>
  <c r="BO100" i="6"/>
  <c r="BD7" i="6"/>
  <c r="BO444" i="6"/>
  <c r="BO150" i="6"/>
  <c r="BO478" i="6"/>
  <c r="BO34" i="6"/>
  <c r="BO101" i="6"/>
  <c r="BO117" i="6"/>
  <c r="BO71" i="6"/>
  <c r="BO201" i="6"/>
  <c r="BO275" i="6"/>
  <c r="BO199" i="6"/>
  <c r="BO516" i="6"/>
  <c r="BO69" i="6"/>
  <c r="BO489" i="6"/>
  <c r="BO104" i="6"/>
  <c r="BO58" i="6"/>
  <c r="BO348" i="6"/>
  <c r="BO31" i="6"/>
  <c r="BO277" i="6"/>
  <c r="BO486" i="6"/>
  <c r="BO92" i="6"/>
  <c r="BO53" i="6"/>
  <c r="BO165" i="6"/>
  <c r="BO136" i="6"/>
  <c r="BO501" i="6"/>
  <c r="BO169" i="6"/>
  <c r="BO120" i="6"/>
  <c r="BO369" i="6"/>
  <c r="BO80" i="6"/>
  <c r="BO505" i="6"/>
  <c r="BO162" i="6"/>
  <c r="BO508" i="6"/>
  <c r="BO323" i="6"/>
  <c r="BO333" i="6"/>
  <c r="BO106" i="6"/>
  <c r="BO306" i="6"/>
  <c r="BO318" i="6"/>
  <c r="BO77" i="6"/>
  <c r="BO313" i="6"/>
  <c r="BO236" i="6"/>
  <c r="BO405" i="6"/>
  <c r="BO521" i="6"/>
  <c r="BO72" i="6"/>
  <c r="BO311" i="6"/>
  <c r="BO532" i="6"/>
  <c r="BO449" i="6"/>
  <c r="BO404" i="6"/>
  <c r="BO330" i="6"/>
  <c r="BO367" i="6"/>
  <c r="BO403" i="6"/>
  <c r="BO281" i="6"/>
  <c r="BO88" i="6"/>
  <c r="BO197" i="6"/>
  <c r="BO252" i="6"/>
  <c r="BO299" i="6"/>
  <c r="BO296" i="6"/>
  <c r="BO527" i="6"/>
  <c r="BO143" i="6"/>
  <c r="BO67" i="6"/>
  <c r="BO28" i="6"/>
  <c r="BO204" i="6"/>
  <c r="BO239" i="6"/>
  <c r="BO326" i="6"/>
  <c r="BO476" i="6"/>
  <c r="BO288" i="6"/>
  <c r="BO470" i="6"/>
  <c r="BO255" i="6"/>
  <c r="BO431" i="6"/>
  <c r="BO347" i="6"/>
  <c r="BO89" i="6"/>
  <c r="BO528" i="6"/>
  <c r="BO448" i="6"/>
  <c r="BO266" i="6"/>
  <c r="BO55" i="6"/>
  <c r="BO500" i="6"/>
  <c r="BO157" i="6"/>
  <c r="BO535" i="6"/>
  <c r="BO455" i="6"/>
  <c r="BO496" i="6"/>
  <c r="BO291" i="6"/>
  <c r="BO191" i="6"/>
  <c r="BO63" i="6"/>
  <c r="BO385" i="6"/>
  <c r="BO98" i="6"/>
  <c r="BO392" i="6"/>
  <c r="BO439" i="6"/>
  <c r="BO54" i="6"/>
  <c r="BO362" i="6"/>
  <c r="BO427" i="6"/>
  <c r="BO274" i="6"/>
  <c r="BO118" i="6"/>
  <c r="BO345" i="6"/>
  <c r="BO436" i="6"/>
  <c r="BO64" i="6"/>
  <c r="BO451" i="6"/>
  <c r="BO57" i="6"/>
  <c r="BO263" i="6"/>
  <c r="BO531" i="6"/>
  <c r="BO363" i="6"/>
  <c r="BO70" i="6"/>
  <c r="BM31" i="6"/>
  <c r="BO20" i="6"/>
  <c r="BO465" i="6"/>
  <c r="BO410" i="6"/>
  <c r="BO35" i="6"/>
  <c r="BO261" i="6"/>
  <c r="BO316" i="6"/>
  <c r="BO256" i="6"/>
  <c r="BO292" i="6"/>
  <c r="BO124" i="6"/>
  <c r="BO397" i="6"/>
  <c r="BO134" i="6"/>
  <c r="BO37" i="6"/>
  <c r="BO457" i="6"/>
  <c r="BO148" i="6"/>
  <c r="BO108" i="6"/>
  <c r="BO128" i="6"/>
  <c r="BO52" i="6"/>
  <c r="BO293" i="6"/>
  <c r="BO433" i="6"/>
  <c r="BO485" i="6"/>
  <c r="BO506" i="6"/>
  <c r="BO341" i="6"/>
  <c r="BO85" i="6"/>
  <c r="BO402" i="6"/>
  <c r="BO246" i="6"/>
  <c r="BO477" i="6"/>
  <c r="BO39" i="6"/>
  <c r="BO238" i="6"/>
  <c r="BO139" i="6"/>
  <c r="BO126" i="6"/>
  <c r="BO530" i="6"/>
  <c r="BO450" i="6"/>
  <c r="BO355" i="6"/>
  <c r="BO167" i="6"/>
  <c r="BO168" i="6"/>
  <c r="BO346" i="6"/>
  <c r="BO122" i="6"/>
  <c r="BO133" i="6"/>
  <c r="BO418" i="6"/>
  <c r="BO428" i="6"/>
  <c r="BO206" i="6"/>
  <c r="BO504" i="6"/>
  <c r="BO137" i="6"/>
  <c r="BO515" i="6"/>
  <c r="BO354" i="6"/>
  <c r="BO420" i="6"/>
  <c r="BO456" i="6"/>
  <c r="BM8" i="6"/>
  <c r="BO317" i="6"/>
  <c r="BO324" i="6"/>
  <c r="BO430" i="6"/>
  <c r="BO156" i="6"/>
  <c r="BO73" i="6"/>
  <c r="BO258" i="6"/>
  <c r="BO13" i="6"/>
  <c r="BO407" i="6"/>
  <c r="BO357" i="6"/>
  <c r="BO175" i="6"/>
  <c r="BO229" i="6"/>
  <c r="BO441" i="6"/>
  <c r="BO312" i="6"/>
  <c r="BO482" i="6"/>
  <c r="BO44" i="6"/>
  <c r="BO411" i="6"/>
  <c r="BO217" i="6"/>
  <c r="BO426" i="6"/>
  <c r="BO17" i="6"/>
  <c r="BO86" i="6"/>
  <c r="BO15" i="6"/>
  <c r="BO307" i="6"/>
  <c r="BO301" i="6"/>
  <c r="BO151" i="6"/>
  <c r="BO375" i="6"/>
  <c r="BO416" i="6"/>
  <c r="BO294" i="6"/>
  <c r="BO242" i="6"/>
  <c r="BO287" i="6"/>
  <c r="BO203" i="6"/>
  <c r="BO29" i="6"/>
  <c r="BO377" i="6"/>
  <c r="BO248" i="6"/>
  <c r="BO147" i="6"/>
  <c r="BO221" i="6"/>
  <c r="BO140" i="6"/>
  <c r="BO452" i="6"/>
  <c r="BO68" i="6"/>
  <c r="BO386" i="6"/>
  <c r="BO267" i="6"/>
  <c r="BO14" i="6"/>
  <c r="BO315" i="6"/>
  <c r="BO401" i="6"/>
  <c r="BO338" i="6"/>
  <c r="BO219" i="6"/>
  <c r="BO435" i="6"/>
  <c r="BO47" i="6"/>
  <c r="BO469" i="6"/>
  <c r="BO160" i="6"/>
  <c r="BO181" i="6"/>
  <c r="BO216" i="6"/>
  <c r="BO372" i="6"/>
  <c r="BO272" i="6"/>
  <c r="BO522" i="6"/>
  <c r="BO138" i="6"/>
  <c r="BO153" i="6"/>
  <c r="BO218" i="6"/>
  <c r="BO155" i="6"/>
  <c r="BO48" i="6"/>
  <c r="BO399" i="6"/>
  <c r="BO280" i="6"/>
  <c r="BO12" i="6"/>
  <c r="BO233" i="6"/>
  <c r="BO493" i="6"/>
  <c r="BO413" i="6"/>
  <c r="BO23" i="6"/>
  <c r="BO445" i="6"/>
  <c r="BO446" i="6"/>
  <c r="BO523" i="6"/>
  <c r="BO180" i="6"/>
  <c r="BO241" i="6"/>
  <c r="BO113" i="6"/>
  <c r="BO422" i="6"/>
  <c r="BO460" i="6"/>
  <c r="BO421" i="6"/>
  <c r="BO499" i="6"/>
  <c r="BO495" i="6"/>
  <c r="BO396" i="6"/>
  <c r="BO105" i="6"/>
  <c r="BO297" i="6"/>
  <c r="BO231" i="6"/>
  <c r="BO163" i="6"/>
  <c r="BO529" i="6"/>
  <c r="BO284" i="6"/>
  <c r="BO390" i="6"/>
  <c r="BO102" i="6"/>
  <c r="BO75" i="6"/>
  <c r="BO262" i="6"/>
  <c r="BO76" i="6"/>
  <c r="BO61" i="6"/>
  <c r="BO257" i="6"/>
  <c r="BO276" i="6"/>
  <c r="BO391" i="6"/>
  <c r="BO364" i="6"/>
  <c r="BO178" i="6"/>
  <c r="BO207" i="6"/>
  <c r="BO352" i="6"/>
  <c r="BO336" i="6"/>
  <c r="BO196" i="6"/>
  <c r="BO43" i="6"/>
  <c r="BO361" i="6"/>
  <c r="BO164" i="6"/>
  <c r="BO144" i="6"/>
  <c r="BO376" i="6"/>
  <c r="BO187" i="6"/>
  <c r="BO447" i="6"/>
  <c r="BO494" i="6"/>
  <c r="BO510" i="6"/>
  <c r="BO371" i="6"/>
  <c r="BO467" i="6"/>
  <c r="BO247" i="6"/>
  <c r="BO383" i="6"/>
  <c r="BO358" i="6"/>
  <c r="BO488" i="6"/>
  <c r="BO408" i="6"/>
  <c r="BO159" i="6"/>
  <c r="BO205" i="6"/>
  <c r="BO186" i="6"/>
  <c r="BO438" i="6"/>
  <c r="BO45" i="6"/>
  <c r="BO152" i="6"/>
  <c r="BO251" i="6"/>
  <c r="BO325" i="6"/>
  <c r="BO172" i="6"/>
  <c r="BO154" i="6"/>
  <c r="BO366" i="6"/>
  <c r="BO84" i="6"/>
  <c r="BO339" i="6"/>
  <c r="BO182" i="6"/>
  <c r="BO99" i="6"/>
  <c r="BO81" i="6"/>
  <c r="BO327" i="6"/>
  <c r="BO198" i="6"/>
  <c r="BO171" i="6"/>
  <c r="BO195" i="6"/>
  <c r="BO18" i="6"/>
  <c r="BO90" i="6"/>
  <c r="BO245" i="6"/>
  <c r="BO142" i="6"/>
  <c r="BO111" i="6"/>
  <c r="BO227" i="6"/>
  <c r="BO215" i="6"/>
  <c r="BO265" i="6"/>
  <c r="BO437" i="6"/>
  <c r="BO351" i="6"/>
  <c r="BO24" i="6"/>
  <c r="BO119" i="6"/>
  <c r="BO368" i="6"/>
  <c r="BO471" i="6"/>
  <c r="BO127" i="6"/>
  <c r="BO525" i="6"/>
  <c r="BO503" i="6"/>
  <c r="BO130" i="6"/>
  <c r="BO50" i="6"/>
  <c r="BO74" i="6"/>
  <c r="BO379" i="6"/>
  <c r="BO425" i="6"/>
  <c r="BO97" i="6"/>
  <c r="BO234" i="6"/>
  <c r="BO112" i="6"/>
  <c r="BO331" i="6"/>
  <c r="BO473" i="6"/>
  <c r="BO393" i="6"/>
  <c r="BO308" i="6"/>
  <c r="BO424" i="6"/>
  <c r="BO406" i="6"/>
  <c r="BO183" i="6"/>
  <c r="BO463" i="6"/>
  <c r="BO110" i="6"/>
  <c r="BO32" i="6"/>
  <c r="BO514" i="6"/>
  <c r="BO373" i="6"/>
  <c r="BO56" i="6"/>
  <c r="BO302" i="6"/>
  <c r="BO11" i="6"/>
  <c r="BO170" i="6"/>
  <c r="BO511" i="6"/>
  <c r="BO189" i="6"/>
  <c r="BO78" i="6"/>
  <c r="BO289" i="6"/>
  <c r="BO240" i="6"/>
  <c r="BO214" i="6"/>
  <c r="BO526" i="6"/>
  <c r="BO132" i="6"/>
  <c r="BO337" i="6"/>
  <c r="BO194" i="6"/>
  <c r="BO474" i="6"/>
  <c r="BO329" i="6"/>
  <c r="BO161" i="6"/>
  <c r="BO60" i="6"/>
  <c r="BO230" i="6"/>
  <c r="BO202" i="6"/>
  <c r="BO321" i="6"/>
  <c r="BO483" i="6"/>
  <c r="BO518" i="6"/>
  <c r="BO507" i="6"/>
  <c r="BO332" i="6"/>
  <c r="BO232" i="6"/>
  <c r="BO468" i="6"/>
  <c r="BO286" i="6"/>
  <c r="BO166" i="6"/>
  <c r="BO135" i="6"/>
  <c r="BO378" i="6"/>
  <c r="BO520" i="6"/>
  <c r="BO440" i="6"/>
  <c r="BO381" i="6"/>
  <c r="BO479" i="6"/>
  <c r="BO475" i="6"/>
  <c r="BO394" i="6"/>
  <c r="BO380" i="6"/>
  <c r="BO356" i="6"/>
  <c r="BO211" i="6"/>
  <c r="BO103" i="6"/>
  <c r="BO62" i="6"/>
  <c r="BF7" i="6"/>
  <c r="AR7" i="6"/>
  <c r="BB7" i="6"/>
  <c r="BJ7" i="6"/>
  <c r="BO8" i="6" l="1"/>
  <c r="EN139" i="3"/>
  <c r="AZ13" i="3"/>
  <c r="AZ14" i="3"/>
  <c r="AZ15" i="3"/>
  <c r="AZ16" i="3"/>
  <c r="AZ17" i="3"/>
  <c r="AZ18" i="3"/>
  <c r="AZ19" i="3"/>
  <c r="AZ20" i="3"/>
  <c r="AZ21" i="3"/>
  <c r="AZ22" i="3"/>
  <c r="AZ23" i="3"/>
  <c r="AZ24" i="3"/>
  <c r="AZ25" i="3"/>
  <c r="AZ26" i="3"/>
  <c r="AZ27" i="3"/>
  <c r="AZ28" i="3"/>
  <c r="AZ29" i="3"/>
  <c r="AZ30" i="3"/>
  <c r="AZ31" i="3"/>
  <c r="AZ32" i="3"/>
  <c r="AZ33" i="3"/>
  <c r="AZ34" i="3"/>
  <c r="AZ35" i="3"/>
  <c r="AZ36" i="3"/>
  <c r="AZ37" i="3"/>
  <c r="AZ38" i="3"/>
  <c r="AZ39" i="3"/>
  <c r="AZ40" i="3"/>
  <c r="AZ41" i="3"/>
  <c r="AZ42" i="3"/>
  <c r="AZ43" i="3"/>
  <c r="AZ44" i="3"/>
  <c r="AZ45" i="3"/>
  <c r="AZ46" i="3"/>
  <c r="AZ47" i="3"/>
  <c r="AZ48" i="3"/>
  <c r="AZ49" i="3"/>
  <c r="AZ50" i="3"/>
  <c r="AZ51" i="3"/>
  <c r="AZ52" i="3"/>
  <c r="AZ53" i="3"/>
  <c r="AZ54" i="3"/>
  <c r="AZ55" i="3"/>
  <c r="AZ56" i="3"/>
  <c r="AZ57" i="3"/>
  <c r="AZ58" i="3"/>
  <c r="AZ59" i="3"/>
  <c r="AZ60" i="3"/>
  <c r="AZ61" i="3"/>
  <c r="AZ62" i="3"/>
  <c r="AZ63" i="3"/>
  <c r="AZ64" i="3"/>
  <c r="AZ65" i="3"/>
  <c r="AZ66" i="3"/>
  <c r="AZ67" i="3"/>
  <c r="AZ68" i="3"/>
  <c r="AZ69" i="3"/>
  <c r="AZ70" i="3"/>
  <c r="AZ71" i="3"/>
  <c r="AZ72" i="3"/>
  <c r="AZ73" i="3"/>
  <c r="AZ74" i="3"/>
  <c r="AZ75" i="3"/>
  <c r="AZ76" i="3"/>
  <c r="AZ77" i="3"/>
  <c r="AZ78" i="3"/>
  <c r="AZ79" i="3"/>
  <c r="AZ80" i="3"/>
  <c r="AZ81" i="3"/>
  <c r="AZ82" i="3"/>
  <c r="AZ83" i="3"/>
  <c r="AZ84" i="3"/>
  <c r="AZ85" i="3"/>
  <c r="AZ86" i="3"/>
  <c r="AZ87" i="3"/>
  <c r="AZ88" i="3"/>
  <c r="AZ89" i="3"/>
  <c r="AZ90" i="3"/>
  <c r="AZ91" i="3"/>
  <c r="AZ92" i="3"/>
  <c r="AZ93" i="3"/>
  <c r="AZ94" i="3"/>
  <c r="AZ95" i="3"/>
  <c r="AZ96" i="3"/>
  <c r="AZ97" i="3"/>
  <c r="AZ98" i="3"/>
  <c r="AZ99" i="3"/>
  <c r="AZ100" i="3"/>
  <c r="AZ101" i="3"/>
  <c r="AZ102" i="3"/>
  <c r="AZ103" i="3"/>
  <c r="AZ104" i="3"/>
  <c r="AZ105" i="3"/>
  <c r="AZ106" i="3"/>
  <c r="AZ107" i="3"/>
  <c r="AZ108" i="3"/>
  <c r="AZ109" i="3"/>
  <c r="AZ110" i="3"/>
  <c r="AZ111" i="3"/>
  <c r="AZ112" i="3"/>
  <c r="AZ113" i="3"/>
  <c r="AZ114" i="3"/>
  <c r="AZ115" i="3"/>
  <c r="AZ116" i="3"/>
  <c r="AZ117" i="3"/>
  <c r="AZ118" i="3"/>
  <c r="AZ119" i="3"/>
  <c r="AZ120" i="3"/>
  <c r="AZ121" i="3"/>
  <c r="AZ122" i="3"/>
  <c r="AZ123" i="3"/>
  <c r="AZ124" i="3"/>
  <c r="AZ125" i="3"/>
  <c r="AZ126" i="3"/>
  <c r="AZ127" i="3"/>
  <c r="AZ128" i="3"/>
  <c r="AZ129" i="3"/>
  <c r="AZ130" i="3"/>
  <c r="AZ131" i="3"/>
  <c r="AZ132" i="3"/>
  <c r="AZ133" i="3"/>
  <c r="AZ134" i="3"/>
  <c r="AZ135" i="3"/>
  <c r="AZ136" i="3"/>
  <c r="AZ137" i="3"/>
  <c r="AZ138" i="3"/>
  <c r="AZ139" i="3"/>
  <c r="AZ140" i="3"/>
  <c r="AZ141" i="3"/>
  <c r="AZ142" i="3"/>
  <c r="AZ143" i="3"/>
  <c r="AZ144" i="3"/>
  <c r="AZ145" i="3"/>
  <c r="AZ146" i="3"/>
  <c r="AZ147" i="3"/>
  <c r="AZ148" i="3"/>
  <c r="AZ149" i="3"/>
  <c r="AZ150" i="3"/>
  <c r="AZ151" i="3"/>
  <c r="AZ152" i="3"/>
  <c r="AZ153" i="3"/>
  <c r="AZ154" i="3"/>
  <c r="AZ155" i="3"/>
  <c r="AZ156" i="3"/>
  <c r="AZ157" i="3"/>
  <c r="AZ158" i="3"/>
  <c r="AZ159" i="3"/>
  <c r="AZ160" i="3"/>
  <c r="AZ161" i="3"/>
  <c r="AZ162" i="3"/>
  <c r="AZ163" i="3"/>
  <c r="AZ164" i="3"/>
  <c r="AZ165" i="3"/>
  <c r="AZ166" i="3"/>
  <c r="AZ167" i="3"/>
  <c r="AZ168" i="3"/>
  <c r="AZ169" i="3"/>
  <c r="AZ170" i="3"/>
  <c r="AZ171" i="3"/>
  <c r="AZ172" i="3"/>
  <c r="AZ173" i="3"/>
  <c r="AZ174" i="3"/>
  <c r="AZ175" i="3"/>
  <c r="AZ176" i="3"/>
  <c r="AZ177" i="3"/>
  <c r="AZ178" i="3"/>
  <c r="AZ179" i="3"/>
  <c r="AZ180" i="3"/>
  <c r="AZ181" i="3"/>
  <c r="AZ182" i="3"/>
  <c r="AZ183" i="3"/>
  <c r="AZ184" i="3"/>
  <c r="AZ185" i="3"/>
  <c r="AZ186" i="3"/>
  <c r="AZ187" i="3"/>
  <c r="AZ188" i="3"/>
  <c r="AZ189" i="3"/>
  <c r="AZ190" i="3"/>
  <c r="AZ191" i="3"/>
  <c r="AZ192" i="3"/>
  <c r="AZ193" i="3"/>
  <c r="AZ194" i="3"/>
  <c r="AZ195" i="3"/>
  <c r="AZ196" i="3"/>
  <c r="AZ197" i="3"/>
  <c r="AZ198" i="3"/>
  <c r="AZ199" i="3"/>
  <c r="AZ200" i="3"/>
  <c r="AZ201" i="3"/>
  <c r="AZ202" i="3"/>
  <c r="AZ203" i="3"/>
  <c r="AZ204" i="3"/>
  <c r="AZ205" i="3"/>
  <c r="AZ206" i="3"/>
  <c r="AZ207" i="3"/>
  <c r="AZ208" i="3"/>
  <c r="AZ209" i="3"/>
  <c r="AZ210" i="3"/>
  <c r="AZ211" i="3"/>
  <c r="AZ212" i="3"/>
  <c r="AZ213" i="3"/>
  <c r="AZ214" i="3"/>
  <c r="AZ215" i="3"/>
  <c r="AZ216" i="3"/>
  <c r="AZ217" i="3"/>
  <c r="AZ218" i="3"/>
  <c r="AZ219" i="3"/>
  <c r="AZ220" i="3"/>
  <c r="AZ221" i="3"/>
  <c r="AZ222" i="3"/>
  <c r="AZ223" i="3"/>
  <c r="AZ224" i="3"/>
  <c r="AZ225" i="3"/>
  <c r="AZ226" i="3"/>
  <c r="AZ227" i="3"/>
  <c r="AZ228" i="3"/>
  <c r="AZ229" i="3"/>
  <c r="AZ230" i="3"/>
  <c r="AZ231" i="3"/>
  <c r="AZ232" i="3"/>
  <c r="AZ233" i="3"/>
  <c r="AZ234" i="3"/>
  <c r="AZ235" i="3"/>
  <c r="AZ236" i="3"/>
  <c r="AZ237" i="3"/>
  <c r="AZ238" i="3"/>
  <c r="AZ239" i="3"/>
  <c r="AZ240" i="3"/>
  <c r="AZ241" i="3"/>
  <c r="AZ242" i="3"/>
  <c r="AZ243" i="3"/>
  <c r="AZ244" i="3"/>
  <c r="AZ245" i="3"/>
  <c r="AZ246" i="3"/>
  <c r="AZ247" i="3"/>
  <c r="AZ248" i="3"/>
  <c r="AZ249" i="3"/>
  <c r="AZ250" i="3"/>
  <c r="AZ251" i="3"/>
  <c r="AZ252" i="3"/>
  <c r="AZ253" i="3"/>
  <c r="AZ254" i="3"/>
  <c r="AZ255" i="3"/>
  <c r="AZ256" i="3"/>
  <c r="AZ257" i="3"/>
  <c r="AZ258" i="3"/>
  <c r="AZ259" i="3"/>
  <c r="AZ260" i="3"/>
  <c r="AZ261" i="3"/>
  <c r="AZ262" i="3"/>
  <c r="AZ263" i="3"/>
  <c r="AZ264" i="3"/>
  <c r="AZ265" i="3"/>
  <c r="AZ266" i="3"/>
  <c r="AZ267" i="3"/>
  <c r="AZ268" i="3"/>
  <c r="AZ269" i="3"/>
  <c r="AZ270" i="3"/>
  <c r="AZ271" i="3"/>
  <c r="AZ272" i="3"/>
  <c r="AZ273" i="3"/>
  <c r="AZ274" i="3"/>
  <c r="AZ275" i="3"/>
  <c r="AZ276" i="3"/>
  <c r="AZ277" i="3"/>
  <c r="AZ278" i="3"/>
  <c r="AZ279" i="3"/>
  <c r="AZ280" i="3"/>
  <c r="AZ281" i="3"/>
  <c r="AZ282" i="3"/>
  <c r="AZ283" i="3"/>
  <c r="AZ284" i="3"/>
  <c r="AZ285" i="3"/>
  <c r="AZ286" i="3"/>
  <c r="AZ287" i="3"/>
  <c r="AZ288" i="3"/>
  <c r="AZ289" i="3"/>
  <c r="AZ290" i="3"/>
  <c r="AZ291" i="3"/>
  <c r="AZ292" i="3"/>
  <c r="AZ293" i="3"/>
  <c r="AZ294" i="3"/>
  <c r="AZ295" i="3"/>
  <c r="AZ296" i="3"/>
  <c r="AZ297" i="3"/>
  <c r="AZ298" i="3"/>
  <c r="AZ299" i="3"/>
  <c r="AZ300" i="3"/>
  <c r="AZ301" i="3"/>
  <c r="AZ302" i="3"/>
  <c r="AZ303" i="3"/>
  <c r="AZ304" i="3"/>
  <c r="AZ305" i="3"/>
  <c r="AZ306" i="3"/>
  <c r="AZ307" i="3"/>
  <c r="AZ308" i="3"/>
  <c r="AZ309" i="3"/>
  <c r="AZ310" i="3"/>
  <c r="AZ311" i="3"/>
  <c r="AZ312" i="3"/>
  <c r="AZ313" i="3"/>
  <c r="AZ314" i="3"/>
  <c r="AZ315" i="3"/>
  <c r="AZ316" i="3"/>
  <c r="AZ317" i="3"/>
  <c r="AZ318" i="3"/>
  <c r="AZ319" i="3"/>
  <c r="AZ320" i="3"/>
  <c r="AZ321" i="3"/>
  <c r="AZ322" i="3"/>
  <c r="AZ323" i="3"/>
  <c r="AZ324" i="3"/>
  <c r="AZ325" i="3"/>
  <c r="AZ326" i="3"/>
  <c r="AZ327" i="3"/>
  <c r="AZ328" i="3"/>
  <c r="AZ329" i="3"/>
  <c r="AZ330" i="3"/>
  <c r="AZ331" i="3"/>
  <c r="AZ332" i="3"/>
  <c r="AZ333" i="3"/>
  <c r="AZ334" i="3"/>
  <c r="AZ335" i="3"/>
  <c r="AZ336" i="3"/>
  <c r="AZ337" i="3"/>
  <c r="AZ338" i="3"/>
  <c r="AZ339" i="3"/>
  <c r="AZ340" i="3"/>
  <c r="AZ341" i="3"/>
  <c r="AZ342" i="3"/>
  <c r="AZ343" i="3"/>
  <c r="AZ344" i="3"/>
  <c r="AZ345" i="3"/>
  <c r="AZ346" i="3"/>
  <c r="AZ347" i="3"/>
  <c r="AZ348" i="3"/>
  <c r="AZ349" i="3"/>
  <c r="AZ350" i="3"/>
  <c r="AZ351" i="3"/>
  <c r="AZ352" i="3"/>
  <c r="AZ353" i="3"/>
  <c r="AZ354" i="3"/>
  <c r="AZ355" i="3"/>
  <c r="AZ356" i="3"/>
  <c r="AZ357" i="3"/>
  <c r="AZ358" i="3"/>
  <c r="AZ359" i="3"/>
  <c r="AZ360" i="3"/>
  <c r="AZ361" i="3"/>
  <c r="AZ362" i="3"/>
  <c r="AZ363" i="3"/>
  <c r="AZ364" i="3"/>
  <c r="AZ365" i="3"/>
  <c r="AZ366" i="3"/>
  <c r="AZ367" i="3"/>
  <c r="AZ368" i="3"/>
  <c r="AZ369" i="3"/>
  <c r="AZ370" i="3"/>
  <c r="AZ371" i="3"/>
  <c r="AZ372" i="3"/>
  <c r="AZ373" i="3"/>
  <c r="AZ374" i="3"/>
  <c r="AZ375" i="3"/>
  <c r="AZ376" i="3"/>
  <c r="AZ377" i="3"/>
  <c r="AZ378" i="3"/>
  <c r="AZ379" i="3"/>
  <c r="AZ380" i="3"/>
  <c r="AZ381" i="3"/>
  <c r="AZ382" i="3"/>
  <c r="AZ383" i="3"/>
  <c r="AZ384" i="3"/>
  <c r="AZ385" i="3"/>
  <c r="AZ386" i="3"/>
  <c r="AZ387" i="3"/>
  <c r="AZ388" i="3"/>
  <c r="AZ389" i="3"/>
  <c r="AZ390" i="3"/>
  <c r="AZ391" i="3"/>
  <c r="AZ392" i="3"/>
  <c r="AZ393" i="3"/>
  <c r="AZ394" i="3"/>
  <c r="AZ395" i="3"/>
  <c r="AZ396" i="3"/>
  <c r="AZ397" i="3"/>
  <c r="AZ398" i="3"/>
  <c r="AZ399" i="3"/>
  <c r="AZ400" i="3"/>
  <c r="AZ401" i="3"/>
  <c r="AZ402" i="3"/>
  <c r="AZ403" i="3"/>
  <c r="AZ404" i="3"/>
  <c r="AZ405" i="3"/>
  <c r="AZ406" i="3"/>
  <c r="AZ407" i="3"/>
  <c r="AZ408" i="3"/>
  <c r="AZ409" i="3"/>
  <c r="AZ410" i="3"/>
  <c r="AZ411" i="3"/>
  <c r="AZ412" i="3"/>
  <c r="AZ413" i="3"/>
  <c r="AZ414" i="3"/>
  <c r="AZ415" i="3"/>
  <c r="AZ416" i="3"/>
  <c r="AZ417" i="3"/>
  <c r="AZ418" i="3"/>
  <c r="AZ419" i="3"/>
  <c r="AZ420" i="3"/>
  <c r="AZ421" i="3"/>
  <c r="AZ422" i="3"/>
  <c r="AZ423" i="3"/>
  <c r="AZ424" i="3"/>
  <c r="AZ425" i="3"/>
  <c r="AZ426" i="3"/>
  <c r="AZ427" i="3"/>
  <c r="AZ428" i="3"/>
  <c r="AZ429" i="3"/>
  <c r="AZ430" i="3"/>
  <c r="AZ431" i="3"/>
  <c r="AZ432" i="3"/>
  <c r="AZ433" i="3"/>
  <c r="AZ434" i="3"/>
  <c r="AZ435" i="3"/>
  <c r="AZ436" i="3"/>
  <c r="AZ437" i="3"/>
  <c r="AZ438" i="3"/>
  <c r="AZ439" i="3"/>
  <c r="AZ440" i="3"/>
  <c r="AZ441" i="3"/>
  <c r="AZ442" i="3"/>
  <c r="AZ443" i="3"/>
  <c r="AZ444" i="3"/>
  <c r="AZ445" i="3"/>
  <c r="AZ446" i="3"/>
  <c r="AZ447" i="3"/>
  <c r="AZ448" i="3"/>
  <c r="AZ449" i="3"/>
  <c r="AZ450" i="3"/>
  <c r="AZ451" i="3"/>
  <c r="AZ452" i="3"/>
  <c r="AZ453" i="3"/>
  <c r="AZ454" i="3"/>
  <c r="AZ455" i="3"/>
  <c r="AZ456" i="3"/>
  <c r="AZ457" i="3"/>
  <c r="AZ458" i="3"/>
  <c r="AZ459" i="3"/>
  <c r="AZ460" i="3"/>
  <c r="AZ461" i="3"/>
  <c r="AZ462" i="3"/>
  <c r="AZ463" i="3"/>
  <c r="AZ464" i="3"/>
  <c r="AZ465" i="3"/>
  <c r="AZ466" i="3"/>
  <c r="AZ467" i="3"/>
  <c r="AZ468" i="3"/>
  <c r="AZ469" i="3"/>
  <c r="AZ470" i="3"/>
  <c r="AZ471" i="3"/>
  <c r="AZ472" i="3"/>
  <c r="AZ473" i="3"/>
  <c r="AZ474" i="3"/>
  <c r="AZ475" i="3"/>
  <c r="AZ476" i="3"/>
  <c r="AZ477" i="3"/>
  <c r="AZ478" i="3"/>
  <c r="AZ479" i="3"/>
  <c r="AZ480" i="3"/>
  <c r="AZ481" i="3"/>
  <c r="AZ482" i="3"/>
  <c r="AZ483" i="3"/>
  <c r="AZ484" i="3"/>
  <c r="AZ485" i="3"/>
  <c r="AZ486" i="3"/>
  <c r="AZ487" i="3"/>
  <c r="AZ488" i="3"/>
  <c r="AZ489" i="3"/>
  <c r="AZ490" i="3"/>
  <c r="AZ491" i="3"/>
  <c r="AZ492" i="3"/>
  <c r="AZ493" i="3"/>
  <c r="AZ494" i="3"/>
  <c r="AZ495" i="3"/>
  <c r="AZ496" i="3"/>
  <c r="AZ497" i="3"/>
  <c r="AZ498" i="3"/>
  <c r="AZ499" i="3"/>
  <c r="AZ500" i="3"/>
  <c r="AZ501" i="3"/>
  <c r="AZ502" i="3"/>
  <c r="AZ503" i="3"/>
  <c r="AZ504" i="3"/>
  <c r="AZ505" i="3"/>
  <c r="AZ506" i="3"/>
  <c r="AZ507" i="3"/>
  <c r="AZ508" i="3"/>
  <c r="AZ509" i="3"/>
  <c r="AZ510" i="3"/>
  <c r="AZ511" i="3"/>
  <c r="AZ512" i="3"/>
  <c r="AZ513" i="3"/>
  <c r="AZ514" i="3"/>
  <c r="AZ515" i="3"/>
  <c r="AZ516" i="3"/>
  <c r="AZ517" i="3"/>
  <c r="AZ518" i="3"/>
  <c r="AZ519" i="3"/>
  <c r="AZ520" i="3"/>
  <c r="AZ521" i="3"/>
  <c r="AZ522" i="3"/>
  <c r="AZ523" i="3"/>
  <c r="AZ524" i="3"/>
  <c r="AZ525" i="3"/>
  <c r="AZ526" i="3"/>
  <c r="AZ527" i="3"/>
  <c r="AZ528" i="3"/>
  <c r="AZ529" i="3"/>
  <c r="AZ530" i="3"/>
  <c r="AZ531" i="3"/>
  <c r="AZ532" i="3"/>
  <c r="AZ533" i="3"/>
  <c r="AZ534" i="3"/>
  <c r="AZ535" i="3"/>
  <c r="AZ536" i="3"/>
  <c r="AZ537" i="3"/>
  <c r="AZ538" i="3"/>
  <c r="AZ539" i="3"/>
  <c r="AZ12" i="3"/>
  <c r="DR60" i="3" l="1"/>
  <c r="DR61" i="3"/>
  <c r="DR62" i="3"/>
  <c r="DR63" i="3"/>
  <c r="DR64" i="3"/>
  <c r="DR65" i="3"/>
  <c r="DR66" i="3"/>
  <c r="DR67" i="3"/>
  <c r="DR68" i="3"/>
  <c r="DR69" i="3"/>
  <c r="DR70" i="3"/>
  <c r="DR71" i="3"/>
  <c r="DR72" i="3"/>
  <c r="DR73" i="3"/>
  <c r="DR74" i="3"/>
  <c r="DR75" i="3"/>
  <c r="DR76" i="3"/>
  <c r="DR77" i="3"/>
  <c r="DR78" i="3"/>
  <c r="DR79" i="3"/>
  <c r="DR80" i="3"/>
  <c r="DR81" i="3"/>
  <c r="DR82" i="3"/>
  <c r="DR83" i="3"/>
  <c r="DR84" i="3"/>
  <c r="DR85" i="3"/>
  <c r="DR86" i="3"/>
  <c r="DR87" i="3"/>
  <c r="DR88" i="3"/>
  <c r="DR89" i="3"/>
  <c r="DR90" i="3"/>
  <c r="DR91" i="3"/>
  <c r="DR92" i="3"/>
  <c r="DR93" i="3"/>
  <c r="DR94" i="3"/>
  <c r="DR95" i="3"/>
  <c r="DR96" i="3"/>
  <c r="DR97" i="3"/>
  <c r="DR98" i="3"/>
  <c r="DR99" i="3"/>
  <c r="DR100" i="3"/>
  <c r="DR101" i="3"/>
  <c r="DR102" i="3"/>
  <c r="DR103" i="3"/>
  <c r="DR104" i="3"/>
  <c r="DR105" i="3"/>
  <c r="DR106" i="3"/>
  <c r="DR107" i="3"/>
  <c r="DR108" i="3"/>
  <c r="DR109" i="3"/>
  <c r="DR110" i="3"/>
  <c r="DR111" i="3"/>
  <c r="DR112" i="3"/>
  <c r="DR113" i="3"/>
  <c r="DR114" i="3"/>
  <c r="DR115" i="3"/>
  <c r="DR116" i="3"/>
  <c r="DR117" i="3"/>
  <c r="DR118" i="3"/>
  <c r="DR119" i="3"/>
  <c r="DR120" i="3"/>
  <c r="DR121" i="3"/>
  <c r="DR122" i="3"/>
  <c r="DR123" i="3"/>
  <c r="DR124" i="3"/>
  <c r="DR125" i="3"/>
  <c r="DR126" i="3"/>
  <c r="DR127" i="3"/>
  <c r="DR128" i="3"/>
  <c r="DR129" i="3"/>
  <c r="DR130" i="3"/>
  <c r="DR131" i="3"/>
  <c r="DR132" i="3"/>
  <c r="DR133" i="3"/>
  <c r="DR134" i="3"/>
  <c r="DR135" i="3"/>
  <c r="DR136" i="3"/>
  <c r="DR137" i="3"/>
  <c r="DR138" i="3"/>
  <c r="DR139" i="3"/>
  <c r="DR140" i="3"/>
  <c r="DR141" i="3"/>
  <c r="DR142" i="3"/>
  <c r="DR143" i="3"/>
  <c r="DR144" i="3"/>
  <c r="DR145" i="3"/>
  <c r="DR146" i="3"/>
  <c r="DR147" i="3"/>
  <c r="DR148" i="3"/>
  <c r="DR149" i="3"/>
  <c r="DR150" i="3"/>
  <c r="DR151" i="3"/>
  <c r="DR152" i="3"/>
  <c r="DR153" i="3"/>
  <c r="DR154" i="3"/>
  <c r="DR155" i="3"/>
  <c r="DR156" i="3"/>
  <c r="DR157" i="3"/>
  <c r="DR158" i="3"/>
  <c r="DR159" i="3"/>
  <c r="DR160" i="3"/>
  <c r="DR161" i="3"/>
  <c r="DR162" i="3"/>
  <c r="DR163" i="3"/>
  <c r="DR164" i="3"/>
  <c r="DR165" i="3"/>
  <c r="DR166" i="3"/>
  <c r="DR167" i="3"/>
  <c r="DR168" i="3"/>
  <c r="DR169" i="3"/>
  <c r="DR170" i="3"/>
  <c r="DR171" i="3"/>
  <c r="DR172" i="3"/>
  <c r="DR173" i="3"/>
  <c r="DR174" i="3"/>
  <c r="DR175" i="3"/>
  <c r="DR176" i="3"/>
  <c r="DR177" i="3"/>
  <c r="DR178" i="3"/>
  <c r="DR179" i="3"/>
  <c r="DR180" i="3"/>
  <c r="DR181" i="3"/>
  <c r="DR182" i="3"/>
  <c r="DR183" i="3"/>
  <c r="DR184" i="3"/>
  <c r="DR185" i="3"/>
  <c r="DR186" i="3"/>
  <c r="DR187" i="3"/>
  <c r="DR188" i="3"/>
  <c r="DR189" i="3"/>
  <c r="DR190" i="3"/>
  <c r="DR191" i="3"/>
  <c r="DR192" i="3"/>
  <c r="DR193" i="3"/>
  <c r="DR194" i="3"/>
  <c r="DR195" i="3"/>
  <c r="DR196" i="3"/>
  <c r="DR197" i="3"/>
  <c r="DR198" i="3"/>
  <c r="DR199" i="3"/>
  <c r="DR200" i="3"/>
  <c r="DR201" i="3"/>
  <c r="DR202" i="3"/>
  <c r="DR203" i="3"/>
  <c r="DR204" i="3"/>
  <c r="DR205" i="3"/>
  <c r="DR206" i="3"/>
  <c r="DR207" i="3"/>
  <c r="DR208" i="3"/>
  <c r="DR209" i="3"/>
  <c r="DR210" i="3"/>
  <c r="DR211" i="3"/>
  <c r="DR212" i="3"/>
  <c r="DR213" i="3"/>
  <c r="DR214" i="3"/>
  <c r="DR215" i="3"/>
  <c r="DR216" i="3"/>
  <c r="DR217" i="3"/>
  <c r="DR218" i="3"/>
  <c r="DR219" i="3"/>
  <c r="DR220" i="3"/>
  <c r="DR221" i="3"/>
  <c r="DR222" i="3"/>
  <c r="DR223" i="3"/>
  <c r="DR224" i="3"/>
  <c r="DR225" i="3"/>
  <c r="DR226" i="3"/>
  <c r="DR227" i="3"/>
  <c r="DR228" i="3"/>
  <c r="DR229" i="3"/>
  <c r="DR230" i="3"/>
  <c r="DR231" i="3"/>
  <c r="DR232" i="3"/>
  <c r="DR233" i="3"/>
  <c r="DR234" i="3"/>
  <c r="DR235" i="3"/>
  <c r="DR236" i="3"/>
  <c r="DR237" i="3"/>
  <c r="DR238" i="3"/>
  <c r="DR239" i="3"/>
  <c r="DR240" i="3"/>
  <c r="DR241" i="3"/>
  <c r="CZ156" i="3"/>
  <c r="CZ157" i="3"/>
  <c r="CZ158" i="3"/>
  <c r="CZ159" i="3"/>
  <c r="CZ160" i="3"/>
  <c r="CZ161" i="3"/>
  <c r="CZ162" i="3"/>
  <c r="CZ163" i="3"/>
  <c r="CZ164" i="3"/>
  <c r="CZ165" i="3"/>
  <c r="CZ166" i="3"/>
  <c r="CZ167" i="3"/>
  <c r="CZ168" i="3"/>
  <c r="CZ169" i="3"/>
  <c r="CZ170" i="3"/>
  <c r="CZ171" i="3"/>
  <c r="CZ172" i="3"/>
  <c r="CZ173" i="3"/>
  <c r="CZ174" i="3"/>
  <c r="CZ175" i="3"/>
  <c r="CZ176" i="3"/>
  <c r="CZ177" i="3"/>
  <c r="CZ178" i="3"/>
  <c r="CZ179" i="3"/>
  <c r="CZ180" i="3"/>
  <c r="CZ181" i="3"/>
  <c r="CZ182" i="3"/>
  <c r="CZ183" i="3"/>
  <c r="CZ184" i="3"/>
  <c r="CZ185" i="3"/>
  <c r="CZ186" i="3"/>
  <c r="CZ187" i="3"/>
  <c r="CZ188" i="3"/>
  <c r="CZ189" i="3"/>
  <c r="CZ190" i="3"/>
  <c r="CZ191" i="3"/>
  <c r="CZ192" i="3"/>
  <c r="CZ193" i="3"/>
  <c r="CZ194" i="3"/>
  <c r="CZ195" i="3"/>
  <c r="CZ196" i="3"/>
  <c r="CZ197" i="3"/>
  <c r="CZ198" i="3"/>
  <c r="CZ199" i="3"/>
  <c r="CZ200" i="3"/>
  <c r="CZ201" i="3"/>
  <c r="CZ202" i="3"/>
  <c r="CZ203" i="3"/>
  <c r="CZ204" i="3"/>
  <c r="CZ205" i="3"/>
  <c r="CZ206" i="3"/>
  <c r="CZ207" i="3"/>
  <c r="CZ208" i="3"/>
  <c r="CZ209" i="3"/>
  <c r="CZ210" i="3"/>
  <c r="CZ211" i="3"/>
  <c r="CZ212" i="3"/>
  <c r="CZ213" i="3"/>
  <c r="CZ214" i="3"/>
  <c r="CZ215" i="3"/>
  <c r="CZ216" i="3"/>
  <c r="CZ217" i="3"/>
  <c r="CZ218" i="3"/>
  <c r="CZ219" i="3"/>
  <c r="CZ220" i="3"/>
  <c r="CZ221" i="3"/>
  <c r="CZ222" i="3"/>
  <c r="CZ223" i="3"/>
  <c r="CZ224" i="3"/>
  <c r="CZ225" i="3"/>
  <c r="CZ226" i="3"/>
  <c r="CZ227" i="3"/>
  <c r="CZ228" i="3"/>
  <c r="CZ229" i="3"/>
  <c r="CZ230" i="3"/>
  <c r="CZ231" i="3"/>
  <c r="CZ232" i="3"/>
  <c r="CZ233" i="3"/>
  <c r="CZ234" i="3"/>
  <c r="CZ235" i="3"/>
  <c r="CZ236" i="3"/>
  <c r="CZ237" i="3"/>
  <c r="CZ238" i="3"/>
  <c r="CZ239" i="3"/>
  <c r="CZ240" i="3"/>
  <c r="CZ241" i="3"/>
  <c r="CZ242" i="3"/>
  <c r="CZ243" i="3"/>
  <c r="CZ244" i="3"/>
  <c r="CZ245" i="3"/>
  <c r="CZ246" i="3"/>
  <c r="CZ247" i="3"/>
  <c r="CZ248" i="3"/>
  <c r="CZ249" i="3"/>
  <c r="CZ250" i="3"/>
  <c r="CZ251" i="3"/>
  <c r="CZ252" i="3"/>
  <c r="CZ253" i="3"/>
  <c r="CZ254" i="3"/>
  <c r="CZ255" i="3"/>
  <c r="CZ256" i="3"/>
  <c r="CZ257" i="3"/>
  <c r="CZ258" i="3"/>
  <c r="CZ259" i="3"/>
  <c r="CZ260" i="3"/>
  <c r="CZ261" i="3"/>
  <c r="CZ262" i="3"/>
  <c r="CZ263" i="3"/>
  <c r="CZ264" i="3"/>
  <c r="CZ265" i="3"/>
  <c r="CZ266" i="3"/>
  <c r="CZ267" i="3"/>
  <c r="CZ268" i="3"/>
  <c r="CZ269" i="3"/>
  <c r="CZ270" i="3"/>
  <c r="CZ271" i="3"/>
  <c r="CZ272" i="3"/>
  <c r="CZ273" i="3"/>
  <c r="CZ274" i="3"/>
  <c r="CZ275" i="3"/>
  <c r="CZ276" i="3"/>
  <c r="CZ277" i="3"/>
  <c r="CZ278" i="3"/>
  <c r="CZ279" i="3"/>
  <c r="CZ280" i="3"/>
  <c r="CZ281" i="3"/>
  <c r="CZ282" i="3"/>
  <c r="CZ283" i="3"/>
  <c r="CZ284" i="3"/>
  <c r="CZ285" i="3"/>
  <c r="CZ286" i="3"/>
  <c r="CZ287" i="3"/>
  <c r="CZ288" i="3"/>
  <c r="CZ289" i="3"/>
  <c r="CZ290" i="3"/>
  <c r="CZ291" i="3"/>
  <c r="CZ292" i="3"/>
  <c r="CZ293" i="3"/>
  <c r="CZ294" i="3"/>
  <c r="CZ295" i="3"/>
  <c r="CZ296" i="3"/>
  <c r="CZ297" i="3"/>
  <c r="CZ298" i="3"/>
  <c r="CZ299" i="3"/>
  <c r="CZ300" i="3"/>
  <c r="CZ301" i="3"/>
  <c r="CZ302" i="3"/>
  <c r="CZ303" i="3"/>
  <c r="CZ304" i="3"/>
  <c r="CZ305" i="3"/>
  <c r="CZ306" i="3"/>
  <c r="CZ307" i="3"/>
  <c r="CZ308" i="3"/>
  <c r="CZ309" i="3"/>
  <c r="CZ310" i="3"/>
  <c r="CZ311" i="3"/>
  <c r="CZ312" i="3"/>
  <c r="CZ313" i="3"/>
  <c r="CZ314" i="3"/>
  <c r="CZ315" i="3"/>
  <c r="CZ316" i="3"/>
  <c r="CZ317" i="3"/>
  <c r="CZ318" i="3"/>
  <c r="CZ319" i="3"/>
  <c r="CZ320" i="3"/>
  <c r="CZ321" i="3"/>
  <c r="CZ322" i="3"/>
  <c r="CZ323" i="3"/>
  <c r="CZ324" i="3"/>
  <c r="CZ325" i="3"/>
  <c r="CZ326" i="3"/>
  <c r="CZ327" i="3"/>
  <c r="CZ328" i="3"/>
  <c r="CZ329" i="3"/>
  <c r="CZ330" i="3"/>
  <c r="CZ331" i="3"/>
  <c r="CZ332" i="3"/>
  <c r="CZ333" i="3"/>
  <c r="CZ334" i="3"/>
  <c r="CZ335" i="3"/>
  <c r="CZ336" i="3"/>
  <c r="CZ337" i="3"/>
  <c r="CZ338" i="3"/>
  <c r="CZ339" i="3"/>
  <c r="CZ340" i="3"/>
  <c r="CZ341" i="3"/>
  <c r="CZ342" i="3"/>
  <c r="CZ343" i="3"/>
  <c r="CZ344" i="3"/>
  <c r="CZ345" i="3"/>
  <c r="CZ346" i="3"/>
  <c r="CZ347" i="3"/>
  <c r="CZ348" i="3"/>
  <c r="CZ349" i="3"/>
  <c r="CZ350" i="3"/>
  <c r="CZ351" i="3"/>
  <c r="CZ352" i="3"/>
  <c r="CZ353" i="3"/>
  <c r="CZ354" i="3"/>
  <c r="CZ355" i="3"/>
  <c r="CZ356" i="3"/>
  <c r="CZ357" i="3"/>
  <c r="CZ358" i="3"/>
  <c r="CZ359" i="3"/>
  <c r="CZ360" i="3"/>
  <c r="CZ361" i="3"/>
  <c r="CZ362" i="3"/>
  <c r="CZ363" i="3"/>
  <c r="CZ364" i="3"/>
  <c r="CZ365" i="3"/>
  <c r="CZ366" i="3"/>
  <c r="CZ367" i="3"/>
  <c r="CZ368" i="3"/>
  <c r="CZ369" i="3"/>
  <c r="CZ370" i="3"/>
  <c r="CZ371" i="3"/>
  <c r="CZ372" i="3"/>
  <c r="CZ373" i="3"/>
  <c r="CZ374" i="3"/>
  <c r="CZ375" i="3"/>
  <c r="CZ376" i="3"/>
  <c r="CZ377" i="3"/>
  <c r="CZ378" i="3"/>
  <c r="CZ379" i="3"/>
  <c r="CZ380" i="3"/>
  <c r="CZ381" i="3"/>
  <c r="CZ382" i="3"/>
  <c r="CZ383" i="3"/>
  <c r="CZ384" i="3"/>
  <c r="CZ385" i="3"/>
  <c r="CZ386" i="3"/>
  <c r="CZ387" i="3"/>
  <c r="CZ388" i="3"/>
  <c r="CZ389" i="3"/>
  <c r="CZ390" i="3"/>
  <c r="CZ391" i="3"/>
  <c r="CZ392" i="3"/>
  <c r="CZ393" i="3"/>
  <c r="CZ394" i="3"/>
  <c r="CZ395" i="3"/>
  <c r="CZ396" i="3"/>
  <c r="CZ397" i="3"/>
  <c r="CZ398" i="3"/>
  <c r="CZ399" i="3"/>
  <c r="CZ400" i="3"/>
  <c r="CZ401" i="3"/>
  <c r="CZ402" i="3"/>
  <c r="CZ403" i="3"/>
  <c r="CZ404" i="3"/>
  <c r="CZ405" i="3"/>
  <c r="CZ406" i="3"/>
  <c r="CZ407" i="3"/>
  <c r="CZ408" i="3"/>
  <c r="CZ409" i="3"/>
  <c r="CZ410" i="3"/>
  <c r="CZ411" i="3"/>
  <c r="CZ412" i="3"/>
  <c r="CZ413" i="3"/>
  <c r="CZ414" i="3"/>
  <c r="CZ415" i="3"/>
  <c r="CZ416" i="3"/>
  <c r="CZ417" i="3"/>
  <c r="CZ418" i="3"/>
  <c r="CZ419" i="3"/>
  <c r="CZ420" i="3"/>
  <c r="CZ421" i="3"/>
  <c r="CZ422" i="3"/>
  <c r="CZ423" i="3"/>
  <c r="CZ424" i="3"/>
  <c r="CZ425" i="3"/>
  <c r="CZ426" i="3"/>
  <c r="CZ427" i="3"/>
  <c r="CZ428" i="3"/>
  <c r="CZ429" i="3"/>
  <c r="CZ430" i="3"/>
  <c r="CZ431" i="3"/>
  <c r="CZ432" i="3"/>
  <c r="CZ433" i="3"/>
  <c r="CZ434" i="3"/>
  <c r="CZ435" i="3"/>
  <c r="CZ436" i="3"/>
  <c r="CZ437" i="3"/>
  <c r="CZ438" i="3"/>
  <c r="CZ439" i="3"/>
  <c r="CZ440" i="3"/>
  <c r="CZ441" i="3"/>
  <c r="CZ442" i="3"/>
  <c r="CZ443" i="3"/>
  <c r="CZ444" i="3"/>
  <c r="CZ445" i="3"/>
  <c r="CZ446" i="3"/>
  <c r="CZ447" i="3"/>
  <c r="CZ448" i="3"/>
  <c r="CZ449" i="3"/>
  <c r="CZ450" i="3"/>
  <c r="CZ451" i="3"/>
  <c r="CZ452" i="3"/>
  <c r="CZ453" i="3"/>
  <c r="CZ454" i="3"/>
  <c r="CZ455" i="3"/>
  <c r="CZ456" i="3"/>
  <c r="CZ457" i="3"/>
  <c r="CZ458" i="3"/>
  <c r="CZ459" i="3"/>
  <c r="CZ460" i="3"/>
  <c r="CZ461" i="3"/>
  <c r="CZ462" i="3"/>
  <c r="CZ463" i="3"/>
  <c r="CZ464" i="3"/>
  <c r="CZ465" i="3"/>
  <c r="CZ466" i="3"/>
  <c r="CZ467" i="3"/>
  <c r="CZ468" i="3"/>
  <c r="CZ469" i="3"/>
  <c r="CZ470" i="3"/>
  <c r="CZ471" i="3"/>
  <c r="CZ472" i="3"/>
  <c r="CZ473" i="3"/>
  <c r="CZ474" i="3"/>
  <c r="CZ475" i="3"/>
  <c r="CZ476" i="3"/>
  <c r="CZ477" i="3"/>
  <c r="CZ478" i="3"/>
  <c r="CZ479" i="3"/>
  <c r="CZ480" i="3"/>
  <c r="CZ481" i="3"/>
  <c r="CZ482" i="3"/>
  <c r="CZ483" i="3"/>
  <c r="CZ484" i="3"/>
  <c r="CZ485" i="3"/>
  <c r="CZ486" i="3"/>
  <c r="CZ487" i="3"/>
  <c r="CZ488" i="3"/>
  <c r="CZ489" i="3"/>
  <c r="CZ490" i="3"/>
  <c r="CZ491" i="3"/>
  <c r="CZ492" i="3"/>
  <c r="CZ493" i="3"/>
  <c r="CZ494" i="3"/>
  <c r="CZ495" i="3"/>
  <c r="CZ496" i="3"/>
  <c r="CZ497" i="3"/>
  <c r="CZ498" i="3"/>
  <c r="CZ499" i="3"/>
  <c r="CZ500" i="3"/>
  <c r="CZ501" i="3"/>
  <c r="CZ502" i="3"/>
  <c r="CZ503" i="3"/>
  <c r="CZ504" i="3"/>
  <c r="CZ505" i="3"/>
  <c r="CZ506" i="3"/>
  <c r="CZ507" i="3"/>
  <c r="CZ508" i="3"/>
  <c r="CZ509" i="3"/>
  <c r="CZ510" i="3"/>
  <c r="CZ511" i="3"/>
  <c r="CZ512" i="3"/>
  <c r="CZ513" i="3"/>
  <c r="CZ514" i="3"/>
  <c r="CZ515" i="3"/>
  <c r="CZ516" i="3"/>
  <c r="CZ517" i="3"/>
  <c r="CZ518" i="3"/>
  <c r="CZ519" i="3"/>
  <c r="CZ520" i="3"/>
  <c r="CZ521" i="3"/>
  <c r="CZ522" i="3"/>
  <c r="CZ523" i="3"/>
  <c r="CZ524" i="3"/>
  <c r="CZ525" i="3"/>
  <c r="CZ526" i="3"/>
  <c r="CZ527" i="3"/>
  <c r="CZ528" i="3"/>
  <c r="CZ529" i="3"/>
  <c r="CZ530" i="3"/>
  <c r="CZ531" i="3"/>
  <c r="CZ532" i="3"/>
  <c r="CZ533" i="3"/>
  <c r="CZ534" i="3"/>
  <c r="CZ535" i="3"/>
  <c r="CZ536" i="3"/>
  <c r="CZ537" i="3"/>
  <c r="CZ538" i="3"/>
  <c r="CZ539" i="3"/>
  <c r="CZ13" i="3"/>
  <c r="CZ14" i="3"/>
  <c r="CZ15" i="3"/>
  <c r="CZ16" i="3"/>
  <c r="CZ17" i="3"/>
  <c r="CZ18" i="3"/>
  <c r="CZ19" i="3"/>
  <c r="CZ20" i="3"/>
  <c r="CZ21" i="3"/>
  <c r="CZ22" i="3"/>
  <c r="CZ23" i="3"/>
  <c r="CZ24" i="3"/>
  <c r="CZ25" i="3"/>
  <c r="CZ26" i="3"/>
  <c r="CZ27" i="3"/>
  <c r="CZ28" i="3"/>
  <c r="CZ29" i="3"/>
  <c r="CZ30" i="3"/>
  <c r="CZ31" i="3"/>
  <c r="CZ32" i="3"/>
  <c r="CZ33" i="3"/>
  <c r="CZ34" i="3"/>
  <c r="CZ35" i="3"/>
  <c r="CZ36" i="3"/>
  <c r="CZ37" i="3"/>
  <c r="CZ38" i="3"/>
  <c r="CZ39" i="3"/>
  <c r="CZ40" i="3"/>
  <c r="CZ41" i="3"/>
  <c r="CZ42" i="3"/>
  <c r="CZ43" i="3"/>
  <c r="CZ44" i="3"/>
  <c r="CZ45" i="3"/>
  <c r="CZ46" i="3"/>
  <c r="CZ47" i="3"/>
  <c r="CZ48" i="3"/>
  <c r="CZ49" i="3"/>
  <c r="CZ50" i="3"/>
  <c r="CZ51" i="3"/>
  <c r="CZ52" i="3"/>
  <c r="CZ53" i="3"/>
  <c r="CZ54" i="3"/>
  <c r="CZ55" i="3"/>
  <c r="CZ56" i="3"/>
  <c r="CZ57" i="3"/>
  <c r="CZ58" i="3"/>
  <c r="CZ59" i="3"/>
  <c r="CZ60" i="3"/>
  <c r="CZ61" i="3"/>
  <c r="CZ62" i="3"/>
  <c r="CZ63" i="3"/>
  <c r="CZ64" i="3"/>
  <c r="CZ65" i="3"/>
  <c r="CZ66" i="3"/>
  <c r="CZ67" i="3"/>
  <c r="CZ68" i="3"/>
  <c r="CZ69" i="3"/>
  <c r="CZ70" i="3"/>
  <c r="CZ71" i="3"/>
  <c r="CZ72" i="3"/>
  <c r="CZ73" i="3"/>
  <c r="CZ74" i="3"/>
  <c r="CZ75" i="3"/>
  <c r="CZ76" i="3"/>
  <c r="CZ77" i="3"/>
  <c r="CZ78" i="3"/>
  <c r="CZ79" i="3"/>
  <c r="CZ80" i="3"/>
  <c r="CZ81" i="3"/>
  <c r="CZ82" i="3"/>
  <c r="CZ83" i="3"/>
  <c r="CZ84" i="3"/>
  <c r="CZ85" i="3"/>
  <c r="CZ86" i="3"/>
  <c r="CZ87" i="3"/>
  <c r="CZ88" i="3"/>
  <c r="CZ89" i="3"/>
  <c r="CZ90" i="3"/>
  <c r="CZ91" i="3"/>
  <c r="CZ92" i="3"/>
  <c r="CZ93" i="3"/>
  <c r="CZ94" i="3"/>
  <c r="CZ95" i="3"/>
  <c r="CZ96" i="3"/>
  <c r="CZ97" i="3"/>
  <c r="CZ98" i="3"/>
  <c r="CZ99" i="3"/>
  <c r="CZ100" i="3"/>
  <c r="CZ101" i="3"/>
  <c r="CZ102" i="3"/>
  <c r="CZ103" i="3"/>
  <c r="CZ104" i="3"/>
  <c r="CZ105" i="3"/>
  <c r="CZ106" i="3"/>
  <c r="CZ107" i="3"/>
  <c r="CZ108" i="3"/>
  <c r="CZ109" i="3"/>
  <c r="CZ110" i="3"/>
  <c r="CZ111" i="3"/>
  <c r="CZ112" i="3"/>
  <c r="CZ113" i="3"/>
  <c r="CZ114" i="3"/>
  <c r="CZ115" i="3"/>
  <c r="CZ116" i="3"/>
  <c r="CZ117" i="3"/>
  <c r="CZ118" i="3"/>
  <c r="CZ119" i="3"/>
  <c r="CZ120" i="3"/>
  <c r="CZ121" i="3"/>
  <c r="CZ122" i="3"/>
  <c r="CZ123" i="3"/>
  <c r="CZ124" i="3"/>
  <c r="CZ125" i="3"/>
  <c r="CZ126" i="3"/>
  <c r="CZ127" i="3"/>
  <c r="CZ128" i="3"/>
  <c r="CZ129" i="3"/>
  <c r="CZ130" i="3"/>
  <c r="CZ131" i="3"/>
  <c r="CZ132" i="3"/>
  <c r="CZ133" i="3"/>
  <c r="CZ134" i="3"/>
  <c r="CZ135" i="3"/>
  <c r="CZ136" i="3"/>
  <c r="CZ137" i="3"/>
  <c r="CZ138" i="3"/>
  <c r="CZ139" i="3"/>
  <c r="CZ140" i="3"/>
  <c r="CZ141" i="3"/>
  <c r="CZ142" i="3"/>
  <c r="CZ143" i="3"/>
  <c r="CZ144" i="3"/>
  <c r="CZ145" i="3"/>
  <c r="CZ146" i="3"/>
  <c r="CZ147" i="3"/>
  <c r="CZ148" i="3"/>
  <c r="CZ149" i="3"/>
  <c r="CZ150" i="3"/>
  <c r="CZ151" i="3"/>
  <c r="CZ152" i="3"/>
  <c r="CZ153" i="3"/>
  <c r="CZ154" i="3"/>
  <c r="CZ155" i="3"/>
  <c r="CZ12" i="3"/>
  <c r="CM1" i="1"/>
  <c r="EN539" i="3"/>
  <c r="EL539" i="3"/>
  <c r="EK539" i="3"/>
  <c r="EM539" i="3" s="1"/>
  <c r="EN538" i="3"/>
  <c r="EL538" i="3"/>
  <c r="EK538" i="3"/>
  <c r="EN537" i="3"/>
  <c r="EL537" i="3"/>
  <c r="EK537" i="3"/>
  <c r="EN536" i="3"/>
  <c r="EL536" i="3"/>
  <c r="EK536" i="3"/>
  <c r="EN535" i="3"/>
  <c r="EL535" i="3"/>
  <c r="EK535" i="3"/>
  <c r="EN534" i="3"/>
  <c r="EL534" i="3"/>
  <c r="EK534" i="3"/>
  <c r="EM534" i="3" s="1"/>
  <c r="EN533" i="3"/>
  <c r="EL533" i="3"/>
  <c r="EK533" i="3"/>
  <c r="EN532" i="3"/>
  <c r="EL532" i="3"/>
  <c r="EK532" i="3"/>
  <c r="EN531" i="3"/>
  <c r="EL531" i="3"/>
  <c r="EK531" i="3"/>
  <c r="EN530" i="3"/>
  <c r="EL530" i="3"/>
  <c r="EK530" i="3"/>
  <c r="EN529" i="3"/>
  <c r="EL529" i="3"/>
  <c r="EK529" i="3"/>
  <c r="EN528" i="3"/>
  <c r="EL528" i="3"/>
  <c r="EK528" i="3"/>
  <c r="EN527" i="3"/>
  <c r="EL527" i="3"/>
  <c r="EK527" i="3"/>
  <c r="EN526" i="3"/>
  <c r="EL526" i="3"/>
  <c r="EK526" i="3"/>
  <c r="EM526" i="3" s="1"/>
  <c r="EN525" i="3"/>
  <c r="EL525" i="3"/>
  <c r="EK525" i="3"/>
  <c r="EN524" i="3"/>
  <c r="EL524" i="3"/>
  <c r="EK524" i="3"/>
  <c r="EN523" i="3"/>
  <c r="EL523" i="3"/>
  <c r="EK523" i="3"/>
  <c r="EN522" i="3"/>
  <c r="EL522" i="3"/>
  <c r="EK522" i="3"/>
  <c r="EN521" i="3"/>
  <c r="EL521" i="3"/>
  <c r="EK521" i="3"/>
  <c r="EN520" i="3"/>
  <c r="EL520" i="3"/>
  <c r="EK520" i="3"/>
  <c r="EN519" i="3"/>
  <c r="EL519" i="3"/>
  <c r="EK519" i="3"/>
  <c r="EN518" i="3"/>
  <c r="EL518" i="3"/>
  <c r="EK518" i="3"/>
  <c r="EM518" i="3" s="1"/>
  <c r="EN517" i="3"/>
  <c r="EL517" i="3"/>
  <c r="EK517" i="3"/>
  <c r="EN516" i="3"/>
  <c r="EL516" i="3"/>
  <c r="EK516" i="3"/>
  <c r="EN515" i="3"/>
  <c r="EL515" i="3"/>
  <c r="EK515" i="3"/>
  <c r="EN514" i="3"/>
  <c r="EL514" i="3"/>
  <c r="EK514" i="3"/>
  <c r="EN513" i="3"/>
  <c r="EL513" i="3"/>
  <c r="EK513" i="3"/>
  <c r="EN512" i="3"/>
  <c r="EL512" i="3"/>
  <c r="EK512" i="3"/>
  <c r="EN511" i="3"/>
  <c r="EL511" i="3"/>
  <c r="EK511" i="3"/>
  <c r="EN510" i="3"/>
  <c r="EL510" i="3"/>
  <c r="EK510" i="3"/>
  <c r="EM510" i="3" s="1"/>
  <c r="EN509" i="3"/>
  <c r="EL509" i="3"/>
  <c r="EK509" i="3"/>
  <c r="EN508" i="3"/>
  <c r="EL508" i="3"/>
  <c r="EK508" i="3"/>
  <c r="EN507" i="3"/>
  <c r="EL507" i="3"/>
  <c r="EK507" i="3"/>
  <c r="EN506" i="3"/>
  <c r="EL506" i="3"/>
  <c r="EK506" i="3"/>
  <c r="EN505" i="3"/>
  <c r="EL505" i="3"/>
  <c r="EK505" i="3"/>
  <c r="EN504" i="3"/>
  <c r="EL504" i="3"/>
  <c r="EK504" i="3"/>
  <c r="EN503" i="3"/>
  <c r="EL503" i="3"/>
  <c r="EK503" i="3"/>
  <c r="EN502" i="3"/>
  <c r="EL502" i="3"/>
  <c r="EK502" i="3"/>
  <c r="EM502" i="3" s="1"/>
  <c r="EN501" i="3"/>
  <c r="EL501" i="3"/>
  <c r="EK501" i="3"/>
  <c r="EN500" i="3"/>
  <c r="EL500" i="3"/>
  <c r="EK500" i="3"/>
  <c r="EN499" i="3"/>
  <c r="EL499" i="3"/>
  <c r="EK499" i="3"/>
  <c r="EN498" i="3"/>
  <c r="EL498" i="3"/>
  <c r="EK498" i="3"/>
  <c r="EN497" i="3"/>
  <c r="EL497" i="3"/>
  <c r="EK497" i="3"/>
  <c r="EN496" i="3"/>
  <c r="EL496" i="3"/>
  <c r="EK496" i="3"/>
  <c r="EN495" i="3"/>
  <c r="EL495" i="3"/>
  <c r="EK495" i="3"/>
  <c r="EN494" i="3"/>
  <c r="EL494" i="3"/>
  <c r="EK494" i="3"/>
  <c r="EM494" i="3" s="1"/>
  <c r="EN493" i="3"/>
  <c r="EL493" i="3"/>
  <c r="EK493" i="3"/>
  <c r="EN492" i="3"/>
  <c r="EL492" i="3"/>
  <c r="EK492" i="3"/>
  <c r="EN491" i="3"/>
  <c r="EL491" i="3"/>
  <c r="EK491" i="3"/>
  <c r="EN490" i="3"/>
  <c r="EL490" i="3"/>
  <c r="EK490" i="3"/>
  <c r="EN489" i="3"/>
  <c r="EL489" i="3"/>
  <c r="EK489" i="3"/>
  <c r="EN488" i="3"/>
  <c r="EL488" i="3"/>
  <c r="EK488" i="3"/>
  <c r="EN487" i="3"/>
  <c r="EL487" i="3"/>
  <c r="EK487" i="3"/>
  <c r="EN486" i="3"/>
  <c r="EL486" i="3"/>
  <c r="EK486" i="3"/>
  <c r="EM486" i="3" s="1"/>
  <c r="EN485" i="3"/>
  <c r="EL485" i="3"/>
  <c r="EK485" i="3"/>
  <c r="EN484" i="3"/>
  <c r="EL484" i="3"/>
  <c r="EK484" i="3"/>
  <c r="EN483" i="3"/>
  <c r="EL483" i="3"/>
  <c r="EK483" i="3"/>
  <c r="EN482" i="3"/>
  <c r="EL482" i="3"/>
  <c r="EK482" i="3"/>
  <c r="EN481" i="3"/>
  <c r="EL481" i="3"/>
  <c r="EK481" i="3"/>
  <c r="EN480" i="3"/>
  <c r="EL480" i="3"/>
  <c r="EK480" i="3"/>
  <c r="EN479" i="3"/>
  <c r="EL479" i="3"/>
  <c r="EK479" i="3"/>
  <c r="EN478" i="3"/>
  <c r="EL478" i="3"/>
  <c r="EK478" i="3"/>
  <c r="EM478" i="3" s="1"/>
  <c r="EN477" i="3"/>
  <c r="EL477" i="3"/>
  <c r="EK477" i="3"/>
  <c r="EN476" i="3"/>
  <c r="EL476" i="3"/>
  <c r="EK476" i="3"/>
  <c r="EN475" i="3"/>
  <c r="EL475" i="3"/>
  <c r="EK475" i="3"/>
  <c r="EN474" i="3"/>
  <c r="EL474" i="3"/>
  <c r="EK474" i="3"/>
  <c r="EN473" i="3"/>
  <c r="EL473" i="3"/>
  <c r="EK473" i="3"/>
  <c r="EN472" i="3"/>
  <c r="EL472" i="3"/>
  <c r="EK472" i="3"/>
  <c r="EN471" i="3"/>
  <c r="EL471" i="3"/>
  <c r="EK471" i="3"/>
  <c r="EN470" i="3"/>
  <c r="EL470" i="3"/>
  <c r="EK470" i="3"/>
  <c r="EM470" i="3" s="1"/>
  <c r="EN469" i="3"/>
  <c r="EL469" i="3"/>
  <c r="EK469" i="3"/>
  <c r="EN468" i="3"/>
  <c r="EL468" i="3"/>
  <c r="EK468" i="3"/>
  <c r="EN467" i="3"/>
  <c r="EL467" i="3"/>
  <c r="EK467" i="3"/>
  <c r="EN466" i="3"/>
  <c r="EL466" i="3"/>
  <c r="EK466" i="3"/>
  <c r="EN465" i="3"/>
  <c r="EL465" i="3"/>
  <c r="EK465" i="3"/>
  <c r="EN464" i="3"/>
  <c r="EL464" i="3"/>
  <c r="EK464" i="3"/>
  <c r="EN463" i="3"/>
  <c r="EL463" i="3"/>
  <c r="EK463" i="3"/>
  <c r="EN462" i="3"/>
  <c r="EL462" i="3"/>
  <c r="EK462" i="3"/>
  <c r="EM462" i="3" s="1"/>
  <c r="EN461" i="3"/>
  <c r="EL461" i="3"/>
  <c r="EK461" i="3"/>
  <c r="EN460" i="3"/>
  <c r="EL460" i="3"/>
  <c r="EK460" i="3"/>
  <c r="EN459" i="3"/>
  <c r="EL459" i="3"/>
  <c r="EK459" i="3"/>
  <c r="EN458" i="3"/>
  <c r="EL458" i="3"/>
  <c r="EK458" i="3"/>
  <c r="EN457" i="3"/>
  <c r="EL457" i="3"/>
  <c r="EK457" i="3"/>
  <c r="EN456" i="3"/>
  <c r="EL456" i="3"/>
  <c r="EK456" i="3"/>
  <c r="EN455" i="3"/>
  <c r="EL455" i="3"/>
  <c r="EK455" i="3"/>
  <c r="EN454" i="3"/>
  <c r="EL454" i="3"/>
  <c r="EK454" i="3"/>
  <c r="EM454" i="3" s="1"/>
  <c r="EN453" i="3"/>
  <c r="EL453" i="3"/>
  <c r="EK453" i="3"/>
  <c r="EN452" i="3"/>
  <c r="EL452" i="3"/>
  <c r="EK452" i="3"/>
  <c r="EN451" i="3"/>
  <c r="EL451" i="3"/>
  <c r="EK451" i="3"/>
  <c r="EN450" i="3"/>
  <c r="EL450" i="3"/>
  <c r="EK450" i="3"/>
  <c r="EN449" i="3"/>
  <c r="EL449" i="3"/>
  <c r="EK449" i="3"/>
  <c r="EN448" i="3"/>
  <c r="EL448" i="3"/>
  <c r="EK448" i="3"/>
  <c r="EN447" i="3"/>
  <c r="EL447" i="3"/>
  <c r="EK447" i="3"/>
  <c r="EN446" i="3"/>
  <c r="EL446" i="3"/>
  <c r="EK446" i="3"/>
  <c r="EM446" i="3" s="1"/>
  <c r="EN445" i="3"/>
  <c r="EL445" i="3"/>
  <c r="EK445" i="3"/>
  <c r="EN444" i="3"/>
  <c r="EL444" i="3"/>
  <c r="EK444" i="3"/>
  <c r="EN443" i="3"/>
  <c r="EL443" i="3"/>
  <c r="EK443" i="3"/>
  <c r="EN442" i="3"/>
  <c r="EL442" i="3"/>
  <c r="EK442" i="3"/>
  <c r="EN441" i="3"/>
  <c r="EL441" i="3"/>
  <c r="EK441" i="3"/>
  <c r="EN440" i="3"/>
  <c r="EL440" i="3"/>
  <c r="EK440" i="3"/>
  <c r="EN439" i="3"/>
  <c r="EL439" i="3"/>
  <c r="EK439" i="3"/>
  <c r="EN438" i="3"/>
  <c r="EL438" i="3"/>
  <c r="EK438" i="3"/>
  <c r="EM438" i="3" s="1"/>
  <c r="EN437" i="3"/>
  <c r="EL437" i="3"/>
  <c r="EK437" i="3"/>
  <c r="EN436" i="3"/>
  <c r="EL436" i="3"/>
  <c r="EK436" i="3"/>
  <c r="EN435" i="3"/>
  <c r="EL435" i="3"/>
  <c r="EK435" i="3"/>
  <c r="EN434" i="3"/>
  <c r="EL434" i="3"/>
  <c r="EK434" i="3"/>
  <c r="EN433" i="3"/>
  <c r="EL433" i="3"/>
  <c r="EK433" i="3"/>
  <c r="EN432" i="3"/>
  <c r="EL432" i="3"/>
  <c r="EK432" i="3"/>
  <c r="EN431" i="3"/>
  <c r="EL431" i="3"/>
  <c r="EK431" i="3"/>
  <c r="EN430" i="3"/>
  <c r="EL430" i="3"/>
  <c r="EK430" i="3"/>
  <c r="EM430" i="3" s="1"/>
  <c r="EN429" i="3"/>
  <c r="EL429" i="3"/>
  <c r="EK429" i="3"/>
  <c r="EN428" i="3"/>
  <c r="EL428" i="3"/>
  <c r="EK428" i="3"/>
  <c r="EN427" i="3"/>
  <c r="EL427" i="3"/>
  <c r="EK427" i="3"/>
  <c r="EN426" i="3"/>
  <c r="EL426" i="3"/>
  <c r="EK426" i="3"/>
  <c r="EN425" i="3"/>
  <c r="EL425" i="3"/>
  <c r="EK425" i="3"/>
  <c r="EN424" i="3"/>
  <c r="EL424" i="3"/>
  <c r="EK424" i="3"/>
  <c r="EN423" i="3"/>
  <c r="EL423" i="3"/>
  <c r="EK423" i="3"/>
  <c r="EN422" i="3"/>
  <c r="EL422" i="3"/>
  <c r="EK422" i="3"/>
  <c r="EM422" i="3" s="1"/>
  <c r="EN421" i="3"/>
  <c r="EL421" i="3"/>
  <c r="EK421" i="3"/>
  <c r="EN420" i="3"/>
  <c r="EL420" i="3"/>
  <c r="EK420" i="3"/>
  <c r="EN419" i="3"/>
  <c r="EL419" i="3"/>
  <c r="EK419" i="3"/>
  <c r="EN418" i="3"/>
  <c r="EL418" i="3"/>
  <c r="EK418" i="3"/>
  <c r="EN417" i="3"/>
  <c r="EL417" i="3"/>
  <c r="EK417" i="3"/>
  <c r="EN416" i="3"/>
  <c r="EL416" i="3"/>
  <c r="EK416" i="3"/>
  <c r="EN415" i="3"/>
  <c r="EL415" i="3"/>
  <c r="EK415" i="3"/>
  <c r="EN414" i="3"/>
  <c r="EL414" i="3"/>
  <c r="EK414" i="3"/>
  <c r="EM414" i="3" s="1"/>
  <c r="EN413" i="3"/>
  <c r="EL413" i="3"/>
  <c r="EK413" i="3"/>
  <c r="EN412" i="3"/>
  <c r="EL412" i="3"/>
  <c r="EK412" i="3"/>
  <c r="EN411" i="3"/>
  <c r="EL411" i="3"/>
  <c r="EK411" i="3"/>
  <c r="EN410" i="3"/>
  <c r="EL410" i="3"/>
  <c r="EK410" i="3"/>
  <c r="EN409" i="3"/>
  <c r="EL409" i="3"/>
  <c r="EK409" i="3"/>
  <c r="EN408" i="3"/>
  <c r="EL408" i="3"/>
  <c r="EK408" i="3"/>
  <c r="EN407" i="3"/>
  <c r="EL407" i="3"/>
  <c r="EK407" i="3"/>
  <c r="EN406" i="3"/>
  <c r="EL406" i="3"/>
  <c r="EK406" i="3"/>
  <c r="EM406" i="3" s="1"/>
  <c r="EN405" i="3"/>
  <c r="EL405" i="3"/>
  <c r="EK405" i="3"/>
  <c r="EN404" i="3"/>
  <c r="EL404" i="3"/>
  <c r="EK404" i="3"/>
  <c r="EN403" i="3"/>
  <c r="EL403" i="3"/>
  <c r="EK403" i="3"/>
  <c r="EN402" i="3"/>
  <c r="EL402" i="3"/>
  <c r="EK402" i="3"/>
  <c r="EN401" i="3"/>
  <c r="EL401" i="3"/>
  <c r="EK401" i="3"/>
  <c r="EN400" i="3"/>
  <c r="EL400" i="3"/>
  <c r="EK400" i="3"/>
  <c r="EN399" i="3"/>
  <c r="EL399" i="3"/>
  <c r="EK399" i="3"/>
  <c r="EN398" i="3"/>
  <c r="EL398" i="3"/>
  <c r="EK398" i="3"/>
  <c r="EM398" i="3" s="1"/>
  <c r="EN397" i="3"/>
  <c r="EL397" i="3"/>
  <c r="EK397" i="3"/>
  <c r="EN396" i="3"/>
  <c r="EL396" i="3"/>
  <c r="EK396" i="3"/>
  <c r="EN395" i="3"/>
  <c r="EL395" i="3"/>
  <c r="EK395" i="3"/>
  <c r="EN394" i="3"/>
  <c r="EL394" i="3"/>
  <c r="EK394" i="3"/>
  <c r="EN393" i="3"/>
  <c r="EL393" i="3"/>
  <c r="EK393" i="3"/>
  <c r="EN392" i="3"/>
  <c r="EL392" i="3"/>
  <c r="EK392" i="3"/>
  <c r="EN391" i="3"/>
  <c r="EL391" i="3"/>
  <c r="EK391" i="3"/>
  <c r="EN390" i="3"/>
  <c r="EL390" i="3"/>
  <c r="EK390" i="3"/>
  <c r="EM390" i="3" s="1"/>
  <c r="EN389" i="3"/>
  <c r="EL389" i="3"/>
  <c r="EK389" i="3"/>
  <c r="EN388" i="3"/>
  <c r="EL388" i="3"/>
  <c r="EK388" i="3"/>
  <c r="EN387" i="3"/>
  <c r="EL387" i="3"/>
  <c r="EK387" i="3"/>
  <c r="EN386" i="3"/>
  <c r="EL386" i="3"/>
  <c r="EK386" i="3"/>
  <c r="EN385" i="3"/>
  <c r="EL385" i="3"/>
  <c r="EK385" i="3"/>
  <c r="EN384" i="3"/>
  <c r="EL384" i="3"/>
  <c r="EK384" i="3"/>
  <c r="EN383" i="3"/>
  <c r="EL383" i="3"/>
  <c r="EK383" i="3"/>
  <c r="EN382" i="3"/>
  <c r="EL382" i="3"/>
  <c r="EK382" i="3"/>
  <c r="EM382" i="3" s="1"/>
  <c r="EN381" i="3"/>
  <c r="EL381" i="3"/>
  <c r="EK381" i="3"/>
  <c r="EN380" i="3"/>
  <c r="EL380" i="3"/>
  <c r="EK380" i="3"/>
  <c r="EN379" i="3"/>
  <c r="EL379" i="3"/>
  <c r="EK379" i="3"/>
  <c r="EN378" i="3"/>
  <c r="EL378" i="3"/>
  <c r="EK378" i="3"/>
  <c r="EN377" i="3"/>
  <c r="EL377" i="3"/>
  <c r="EK377" i="3"/>
  <c r="EN376" i="3"/>
  <c r="EL376" i="3"/>
  <c r="EK376" i="3"/>
  <c r="EN375" i="3"/>
  <c r="EL375" i="3"/>
  <c r="EK375" i="3"/>
  <c r="EN374" i="3"/>
  <c r="EL374" i="3"/>
  <c r="EK374" i="3"/>
  <c r="EM374" i="3" s="1"/>
  <c r="EN373" i="3"/>
  <c r="EL373" i="3"/>
  <c r="EK373" i="3"/>
  <c r="EN372" i="3"/>
  <c r="EL372" i="3"/>
  <c r="EK372" i="3"/>
  <c r="EN371" i="3"/>
  <c r="EL371" i="3"/>
  <c r="EK371" i="3"/>
  <c r="EN370" i="3"/>
  <c r="EL370" i="3"/>
  <c r="EK370" i="3"/>
  <c r="EN369" i="3"/>
  <c r="EL369" i="3"/>
  <c r="EK369" i="3"/>
  <c r="EN368" i="3"/>
  <c r="EL368" i="3"/>
  <c r="EK368" i="3"/>
  <c r="EN367" i="3"/>
  <c r="EL367" i="3"/>
  <c r="EK367" i="3"/>
  <c r="EN366" i="3"/>
  <c r="EL366" i="3"/>
  <c r="EK366" i="3"/>
  <c r="EM366" i="3" s="1"/>
  <c r="EN365" i="3"/>
  <c r="EL365" i="3"/>
  <c r="EK365" i="3"/>
  <c r="EN364" i="3"/>
  <c r="EL364" i="3"/>
  <c r="EK364" i="3"/>
  <c r="EN363" i="3"/>
  <c r="EL363" i="3"/>
  <c r="EK363" i="3"/>
  <c r="EN362" i="3"/>
  <c r="EL362" i="3"/>
  <c r="EK362" i="3"/>
  <c r="EN361" i="3"/>
  <c r="EL361" i="3"/>
  <c r="EK361" i="3"/>
  <c r="EN360" i="3"/>
  <c r="EL360" i="3"/>
  <c r="EK360" i="3"/>
  <c r="EN359" i="3"/>
  <c r="EL359" i="3"/>
  <c r="EK359" i="3"/>
  <c r="EN358" i="3"/>
  <c r="EL358" i="3"/>
  <c r="EK358" i="3"/>
  <c r="EM358" i="3" s="1"/>
  <c r="EN357" i="3"/>
  <c r="EL357" i="3"/>
  <c r="EK357" i="3"/>
  <c r="EN356" i="3"/>
  <c r="EL356" i="3"/>
  <c r="EK356" i="3"/>
  <c r="EN355" i="3"/>
  <c r="EL355" i="3"/>
  <c r="EK355" i="3"/>
  <c r="EN354" i="3"/>
  <c r="EL354" i="3"/>
  <c r="EK354" i="3"/>
  <c r="EN353" i="3"/>
  <c r="EL353" i="3"/>
  <c r="EK353" i="3"/>
  <c r="EN352" i="3"/>
  <c r="EL352" i="3"/>
  <c r="EK352" i="3"/>
  <c r="EN351" i="3"/>
  <c r="EL351" i="3"/>
  <c r="EK351" i="3"/>
  <c r="EN350" i="3"/>
  <c r="EL350" i="3"/>
  <c r="EK350" i="3"/>
  <c r="EM350" i="3" s="1"/>
  <c r="EN349" i="3"/>
  <c r="EL349" i="3"/>
  <c r="EK349" i="3"/>
  <c r="EN348" i="3"/>
  <c r="EL348" i="3"/>
  <c r="EK348" i="3"/>
  <c r="EN347" i="3"/>
  <c r="EL347" i="3"/>
  <c r="EK347" i="3"/>
  <c r="EN346" i="3"/>
  <c r="EL346" i="3"/>
  <c r="EK346" i="3"/>
  <c r="EN345" i="3"/>
  <c r="EL345" i="3"/>
  <c r="EK345" i="3"/>
  <c r="EN344" i="3"/>
  <c r="EL344" i="3"/>
  <c r="EK344" i="3"/>
  <c r="EN343" i="3"/>
  <c r="EL343" i="3"/>
  <c r="EK343" i="3"/>
  <c r="EN342" i="3"/>
  <c r="EL342" i="3"/>
  <c r="EK342" i="3"/>
  <c r="EM342" i="3" s="1"/>
  <c r="EN341" i="3"/>
  <c r="EL341" i="3"/>
  <c r="EK341" i="3"/>
  <c r="EN340" i="3"/>
  <c r="EL340" i="3"/>
  <c r="EK340" i="3"/>
  <c r="EN339" i="3"/>
  <c r="EL339" i="3"/>
  <c r="EK339" i="3"/>
  <c r="EN338" i="3"/>
  <c r="EL338" i="3"/>
  <c r="EK338" i="3"/>
  <c r="EN337" i="3"/>
  <c r="EL337" i="3"/>
  <c r="EK337" i="3"/>
  <c r="EN336" i="3"/>
  <c r="EL336" i="3"/>
  <c r="EK336" i="3"/>
  <c r="EN335" i="3"/>
  <c r="EL335" i="3"/>
  <c r="EK335" i="3"/>
  <c r="EN334" i="3"/>
  <c r="EL334" i="3"/>
  <c r="EK334" i="3"/>
  <c r="EM334" i="3" s="1"/>
  <c r="EN333" i="3"/>
  <c r="EL333" i="3"/>
  <c r="EK333" i="3"/>
  <c r="EN332" i="3"/>
  <c r="EL332" i="3"/>
  <c r="EK332" i="3"/>
  <c r="EN331" i="3"/>
  <c r="EL331" i="3"/>
  <c r="EK331" i="3"/>
  <c r="EN330" i="3"/>
  <c r="EL330" i="3"/>
  <c r="EK330" i="3"/>
  <c r="EN329" i="3"/>
  <c r="EL329" i="3"/>
  <c r="EK329" i="3"/>
  <c r="EN328" i="3"/>
  <c r="EL328" i="3"/>
  <c r="EK328" i="3"/>
  <c r="EN327" i="3"/>
  <c r="EL327" i="3"/>
  <c r="EK327" i="3"/>
  <c r="EN326" i="3"/>
  <c r="EL326" i="3"/>
  <c r="EK326" i="3"/>
  <c r="EM326" i="3" s="1"/>
  <c r="EN325" i="3"/>
  <c r="EL325" i="3"/>
  <c r="EK325" i="3"/>
  <c r="EN324" i="3"/>
  <c r="EL324" i="3"/>
  <c r="EK324" i="3"/>
  <c r="EN323" i="3"/>
  <c r="EL323" i="3"/>
  <c r="EK323" i="3"/>
  <c r="EN322" i="3"/>
  <c r="EL322" i="3"/>
  <c r="EK322" i="3"/>
  <c r="EN321" i="3"/>
  <c r="EL321" i="3"/>
  <c r="EK321" i="3"/>
  <c r="EN320" i="3"/>
  <c r="EL320" i="3"/>
  <c r="EK320" i="3"/>
  <c r="EN319" i="3"/>
  <c r="EL319" i="3"/>
  <c r="EK319" i="3"/>
  <c r="EN318" i="3"/>
  <c r="EL318" i="3"/>
  <c r="EK318" i="3"/>
  <c r="EM318" i="3" s="1"/>
  <c r="EN317" i="3"/>
  <c r="EL317" i="3"/>
  <c r="EK317" i="3"/>
  <c r="EN316" i="3"/>
  <c r="EL316" i="3"/>
  <c r="EK316" i="3"/>
  <c r="EN315" i="3"/>
  <c r="EL315" i="3"/>
  <c r="EK315" i="3"/>
  <c r="EN314" i="3"/>
  <c r="EL314" i="3"/>
  <c r="EK314" i="3"/>
  <c r="EN313" i="3"/>
  <c r="EL313" i="3"/>
  <c r="EK313" i="3"/>
  <c r="EN312" i="3"/>
  <c r="EL312" i="3"/>
  <c r="EK312" i="3"/>
  <c r="EN311" i="3"/>
  <c r="EL311" i="3"/>
  <c r="EK311" i="3"/>
  <c r="EN310" i="3"/>
  <c r="EL310" i="3"/>
  <c r="EK310" i="3"/>
  <c r="EM310" i="3" s="1"/>
  <c r="EN309" i="3"/>
  <c r="EL309" i="3"/>
  <c r="EK309" i="3"/>
  <c r="EN308" i="3"/>
  <c r="EL308" i="3"/>
  <c r="EK308" i="3"/>
  <c r="EN307" i="3"/>
  <c r="EL307" i="3"/>
  <c r="EK307" i="3"/>
  <c r="EN306" i="3"/>
  <c r="EL306" i="3"/>
  <c r="EK306" i="3"/>
  <c r="EN305" i="3"/>
  <c r="EL305" i="3"/>
  <c r="EK305" i="3"/>
  <c r="EN304" i="3"/>
  <c r="EL304" i="3"/>
  <c r="EK304" i="3"/>
  <c r="EN303" i="3"/>
  <c r="EL303" i="3"/>
  <c r="EK303" i="3"/>
  <c r="EN302" i="3"/>
  <c r="EL302" i="3"/>
  <c r="EK302" i="3"/>
  <c r="EM302" i="3" s="1"/>
  <c r="EN301" i="3"/>
  <c r="EL301" i="3"/>
  <c r="EK301" i="3"/>
  <c r="EN300" i="3"/>
  <c r="EL300" i="3"/>
  <c r="EK300" i="3"/>
  <c r="EN299" i="3"/>
  <c r="EL299" i="3"/>
  <c r="EK299" i="3"/>
  <c r="EN298" i="3"/>
  <c r="EL298" i="3"/>
  <c r="EK298" i="3"/>
  <c r="EN297" i="3"/>
  <c r="EL297" i="3"/>
  <c r="EK297" i="3"/>
  <c r="EN296" i="3"/>
  <c r="EL296" i="3"/>
  <c r="EK296" i="3"/>
  <c r="EN295" i="3"/>
  <c r="EL295" i="3"/>
  <c r="EK295" i="3"/>
  <c r="EN294" i="3"/>
  <c r="EL294" i="3"/>
  <c r="EK294" i="3"/>
  <c r="EM294" i="3" s="1"/>
  <c r="EN293" i="3"/>
  <c r="EL293" i="3"/>
  <c r="EK293" i="3"/>
  <c r="EN292" i="3"/>
  <c r="EL292" i="3"/>
  <c r="EK292" i="3"/>
  <c r="EN291" i="3"/>
  <c r="EL291" i="3"/>
  <c r="EK291" i="3"/>
  <c r="EN290" i="3"/>
  <c r="EL290" i="3"/>
  <c r="EK290" i="3"/>
  <c r="EN289" i="3"/>
  <c r="EL289" i="3"/>
  <c r="EK289" i="3"/>
  <c r="EN288" i="3"/>
  <c r="EL288" i="3"/>
  <c r="EK288" i="3"/>
  <c r="EN287" i="3"/>
  <c r="EL287" i="3"/>
  <c r="EK287" i="3"/>
  <c r="EN286" i="3"/>
  <c r="EL286" i="3"/>
  <c r="EK286" i="3"/>
  <c r="EM286" i="3" s="1"/>
  <c r="EN285" i="3"/>
  <c r="EL285" i="3"/>
  <c r="EK285" i="3"/>
  <c r="EN284" i="3"/>
  <c r="EL284" i="3"/>
  <c r="EK284" i="3"/>
  <c r="EN283" i="3"/>
  <c r="EL283" i="3"/>
  <c r="EK283" i="3"/>
  <c r="EN282" i="3"/>
  <c r="EL282" i="3"/>
  <c r="EK282" i="3"/>
  <c r="EN281" i="3"/>
  <c r="EL281" i="3"/>
  <c r="EK281" i="3"/>
  <c r="EN280" i="3"/>
  <c r="EL280" i="3"/>
  <c r="EK280" i="3"/>
  <c r="EN279" i="3"/>
  <c r="EL279" i="3"/>
  <c r="EK279" i="3"/>
  <c r="EN278" i="3"/>
  <c r="EL278" i="3"/>
  <c r="EK278" i="3"/>
  <c r="EM278" i="3" s="1"/>
  <c r="EN277" i="3"/>
  <c r="EL277" i="3"/>
  <c r="EK277" i="3"/>
  <c r="EN276" i="3"/>
  <c r="EL276" i="3"/>
  <c r="EK276" i="3"/>
  <c r="EN275" i="3"/>
  <c r="EL275" i="3"/>
  <c r="EK275" i="3"/>
  <c r="EN274" i="3"/>
  <c r="EL274" i="3"/>
  <c r="EK274" i="3"/>
  <c r="EN273" i="3"/>
  <c r="EL273" i="3"/>
  <c r="EK273" i="3"/>
  <c r="EN272" i="3"/>
  <c r="EL272" i="3"/>
  <c r="EK272" i="3"/>
  <c r="EN271" i="3"/>
  <c r="EL271" i="3"/>
  <c r="EK271" i="3"/>
  <c r="EN270" i="3"/>
  <c r="EL270" i="3"/>
  <c r="EK270" i="3"/>
  <c r="EM270" i="3" s="1"/>
  <c r="EN269" i="3"/>
  <c r="EL269" i="3"/>
  <c r="EK269" i="3"/>
  <c r="EN268" i="3"/>
  <c r="EL268" i="3"/>
  <c r="EK268" i="3"/>
  <c r="EN267" i="3"/>
  <c r="EL267" i="3"/>
  <c r="EK267" i="3"/>
  <c r="EN266" i="3"/>
  <c r="EL266" i="3"/>
  <c r="EK266" i="3"/>
  <c r="EN265" i="3"/>
  <c r="EL265" i="3"/>
  <c r="EK265" i="3"/>
  <c r="EN264" i="3"/>
  <c r="EL264" i="3"/>
  <c r="EK264" i="3"/>
  <c r="EN263" i="3"/>
  <c r="EL263" i="3"/>
  <c r="EK263" i="3"/>
  <c r="EN262" i="3"/>
  <c r="EL262" i="3"/>
  <c r="EK262" i="3"/>
  <c r="EM262" i="3" s="1"/>
  <c r="EN261" i="3"/>
  <c r="EL261" i="3"/>
  <c r="EK261" i="3"/>
  <c r="EN260" i="3"/>
  <c r="EL260" i="3"/>
  <c r="EK260" i="3"/>
  <c r="EN259" i="3"/>
  <c r="EL259" i="3"/>
  <c r="EK259" i="3"/>
  <c r="EN258" i="3"/>
  <c r="EL258" i="3"/>
  <c r="EK258" i="3"/>
  <c r="EN257" i="3"/>
  <c r="EL257" i="3"/>
  <c r="EK257" i="3"/>
  <c r="EN256" i="3"/>
  <c r="EL256" i="3"/>
  <c r="EK256" i="3"/>
  <c r="EN255" i="3"/>
  <c r="EL255" i="3"/>
  <c r="EK255" i="3"/>
  <c r="EN254" i="3"/>
  <c r="EL254" i="3"/>
  <c r="EK254" i="3"/>
  <c r="EM254" i="3" s="1"/>
  <c r="EN253" i="3"/>
  <c r="EL253" i="3"/>
  <c r="EK253" i="3"/>
  <c r="EN252" i="3"/>
  <c r="EL252" i="3"/>
  <c r="EK252" i="3"/>
  <c r="EN251" i="3"/>
  <c r="EL251" i="3"/>
  <c r="EK251" i="3"/>
  <c r="EN250" i="3"/>
  <c r="EL250" i="3"/>
  <c r="EK250" i="3"/>
  <c r="EN249" i="3"/>
  <c r="EL249" i="3"/>
  <c r="EK249" i="3"/>
  <c r="EN248" i="3"/>
  <c r="EL248" i="3"/>
  <c r="EK248" i="3"/>
  <c r="EN247" i="3"/>
  <c r="EL247" i="3"/>
  <c r="EK247" i="3"/>
  <c r="EN246" i="3"/>
  <c r="EL246" i="3"/>
  <c r="EK246" i="3"/>
  <c r="EM246" i="3" s="1"/>
  <c r="EN245" i="3"/>
  <c r="EL245" i="3"/>
  <c r="EK245" i="3"/>
  <c r="EN244" i="3"/>
  <c r="EL244" i="3"/>
  <c r="EK244" i="3"/>
  <c r="EN243" i="3"/>
  <c r="EL243" i="3"/>
  <c r="EK243" i="3"/>
  <c r="EN242" i="3"/>
  <c r="EL242" i="3"/>
  <c r="EK242" i="3"/>
  <c r="EN241" i="3"/>
  <c r="EL241" i="3"/>
  <c r="EK241" i="3"/>
  <c r="EN240" i="3"/>
  <c r="EL240" i="3"/>
  <c r="EK240" i="3"/>
  <c r="EN239" i="3"/>
  <c r="EL239" i="3"/>
  <c r="EK239" i="3"/>
  <c r="EN238" i="3"/>
  <c r="EL238" i="3"/>
  <c r="EK238" i="3"/>
  <c r="EM238" i="3" s="1"/>
  <c r="EN237" i="3"/>
  <c r="EL237" i="3"/>
  <c r="EK237" i="3"/>
  <c r="EN236" i="3"/>
  <c r="EL236" i="3"/>
  <c r="EK236" i="3"/>
  <c r="EN235" i="3"/>
  <c r="EL235" i="3"/>
  <c r="EK235" i="3"/>
  <c r="EN234" i="3"/>
  <c r="EL234" i="3"/>
  <c r="EK234" i="3"/>
  <c r="EN233" i="3"/>
  <c r="EL233" i="3"/>
  <c r="EK233" i="3"/>
  <c r="EN232" i="3"/>
  <c r="EL232" i="3"/>
  <c r="EK232" i="3"/>
  <c r="EN231" i="3"/>
  <c r="EL231" i="3"/>
  <c r="EK231" i="3"/>
  <c r="EN230" i="3"/>
  <c r="EL230" i="3"/>
  <c r="EK230" i="3"/>
  <c r="EM230" i="3" s="1"/>
  <c r="EN229" i="3"/>
  <c r="EL229" i="3"/>
  <c r="EK229" i="3"/>
  <c r="EN228" i="3"/>
  <c r="EL228" i="3"/>
  <c r="EK228" i="3"/>
  <c r="EN227" i="3"/>
  <c r="EL227" i="3"/>
  <c r="EK227" i="3"/>
  <c r="EN226" i="3"/>
  <c r="EL226" i="3"/>
  <c r="EK226" i="3"/>
  <c r="EN225" i="3"/>
  <c r="EL225" i="3"/>
  <c r="EK225" i="3"/>
  <c r="EN224" i="3"/>
  <c r="EL224" i="3"/>
  <c r="EK224" i="3"/>
  <c r="EN223" i="3"/>
  <c r="EL223" i="3"/>
  <c r="EK223" i="3"/>
  <c r="EN222" i="3"/>
  <c r="EL222" i="3"/>
  <c r="EK222" i="3"/>
  <c r="EM222" i="3" s="1"/>
  <c r="EN221" i="3"/>
  <c r="EL221" i="3"/>
  <c r="EK221" i="3"/>
  <c r="EN220" i="3"/>
  <c r="EL220" i="3"/>
  <c r="EK220" i="3"/>
  <c r="EN219" i="3"/>
  <c r="EL219" i="3"/>
  <c r="EK219" i="3"/>
  <c r="EN218" i="3"/>
  <c r="EL218" i="3"/>
  <c r="EK218" i="3"/>
  <c r="EN217" i="3"/>
  <c r="EL217" i="3"/>
  <c r="EK217" i="3"/>
  <c r="EN216" i="3"/>
  <c r="EL216" i="3"/>
  <c r="EK216" i="3"/>
  <c r="EN215" i="3"/>
  <c r="EL215" i="3"/>
  <c r="EK215" i="3"/>
  <c r="EN214" i="3"/>
  <c r="EL214" i="3"/>
  <c r="EK214" i="3"/>
  <c r="EM214" i="3" s="1"/>
  <c r="EN213" i="3"/>
  <c r="EL213" i="3"/>
  <c r="EK213" i="3"/>
  <c r="EN212" i="3"/>
  <c r="EL212" i="3"/>
  <c r="EK212" i="3"/>
  <c r="EN211" i="3"/>
  <c r="EL211" i="3"/>
  <c r="EK211" i="3"/>
  <c r="EN210" i="3"/>
  <c r="EL210" i="3"/>
  <c r="EK210" i="3"/>
  <c r="EN209" i="3"/>
  <c r="EL209" i="3"/>
  <c r="EK209" i="3"/>
  <c r="EN208" i="3"/>
  <c r="EL208" i="3"/>
  <c r="EK208" i="3"/>
  <c r="EN207" i="3"/>
  <c r="EL207" i="3"/>
  <c r="EK207" i="3"/>
  <c r="EN206" i="3"/>
  <c r="EL206" i="3"/>
  <c r="EK206" i="3"/>
  <c r="EM206" i="3" s="1"/>
  <c r="EN205" i="3"/>
  <c r="EL205" i="3"/>
  <c r="EK205" i="3"/>
  <c r="EN204" i="3"/>
  <c r="EL204" i="3"/>
  <c r="EK204" i="3"/>
  <c r="EN203" i="3"/>
  <c r="EL203" i="3"/>
  <c r="EK203" i="3"/>
  <c r="EN202" i="3"/>
  <c r="EL202" i="3"/>
  <c r="EK202" i="3"/>
  <c r="EN201" i="3"/>
  <c r="EL201" i="3"/>
  <c r="EK201" i="3"/>
  <c r="EN200" i="3"/>
  <c r="EL200" i="3"/>
  <c r="EK200" i="3"/>
  <c r="EN199" i="3"/>
  <c r="EL199" i="3"/>
  <c r="EK199" i="3"/>
  <c r="EN198" i="3"/>
  <c r="EL198" i="3"/>
  <c r="EK198" i="3"/>
  <c r="EM198" i="3" s="1"/>
  <c r="EN197" i="3"/>
  <c r="EL197" i="3"/>
  <c r="EK197" i="3"/>
  <c r="EN196" i="3"/>
  <c r="EL196" i="3"/>
  <c r="EK196" i="3"/>
  <c r="EN195" i="3"/>
  <c r="EL195" i="3"/>
  <c r="EK195" i="3"/>
  <c r="EN194" i="3"/>
  <c r="EL194" i="3"/>
  <c r="EK194" i="3"/>
  <c r="EN193" i="3"/>
  <c r="EL193" i="3"/>
  <c r="EK193" i="3"/>
  <c r="EN192" i="3"/>
  <c r="EL192" i="3"/>
  <c r="EK192" i="3"/>
  <c r="EN191" i="3"/>
  <c r="EL191" i="3"/>
  <c r="EK191" i="3"/>
  <c r="EN190" i="3"/>
  <c r="EL190" i="3"/>
  <c r="EK190" i="3"/>
  <c r="EM190" i="3" s="1"/>
  <c r="EN189" i="3"/>
  <c r="EL189" i="3"/>
  <c r="EK189" i="3"/>
  <c r="EN188" i="3"/>
  <c r="EL188" i="3"/>
  <c r="EK188" i="3"/>
  <c r="EN187" i="3"/>
  <c r="EL187" i="3"/>
  <c r="EK187" i="3"/>
  <c r="EN186" i="3"/>
  <c r="EL186" i="3"/>
  <c r="EK186" i="3"/>
  <c r="EN185" i="3"/>
  <c r="EL185" i="3"/>
  <c r="EK185" i="3"/>
  <c r="EN184" i="3"/>
  <c r="EL184" i="3"/>
  <c r="EK184" i="3"/>
  <c r="EN183" i="3"/>
  <c r="EL183" i="3"/>
  <c r="EK183" i="3"/>
  <c r="EN182" i="3"/>
  <c r="EL182" i="3"/>
  <c r="EK182" i="3"/>
  <c r="EM182" i="3" s="1"/>
  <c r="EN181" i="3"/>
  <c r="EL181" i="3"/>
  <c r="EK181" i="3"/>
  <c r="EN180" i="3"/>
  <c r="EL180" i="3"/>
  <c r="EK180" i="3"/>
  <c r="EN179" i="3"/>
  <c r="EL179" i="3"/>
  <c r="EK179" i="3"/>
  <c r="EN178" i="3"/>
  <c r="EL178" i="3"/>
  <c r="EK178" i="3"/>
  <c r="EN177" i="3"/>
  <c r="EL177" i="3"/>
  <c r="EK177" i="3"/>
  <c r="EN176" i="3"/>
  <c r="EL176" i="3"/>
  <c r="EK176" i="3"/>
  <c r="EN175" i="3"/>
  <c r="EL175" i="3"/>
  <c r="EK175" i="3"/>
  <c r="EN174" i="3"/>
  <c r="EL174" i="3"/>
  <c r="EK174" i="3"/>
  <c r="EM174" i="3" s="1"/>
  <c r="EN173" i="3"/>
  <c r="EL173" i="3"/>
  <c r="EK173" i="3"/>
  <c r="EN172" i="3"/>
  <c r="EL172" i="3"/>
  <c r="EK172" i="3"/>
  <c r="EN171" i="3"/>
  <c r="EL171" i="3"/>
  <c r="EK171" i="3"/>
  <c r="EN170" i="3"/>
  <c r="EL170" i="3"/>
  <c r="EK170" i="3"/>
  <c r="EN169" i="3"/>
  <c r="EL169" i="3"/>
  <c r="EK169" i="3"/>
  <c r="EN168" i="3"/>
  <c r="EL168" i="3"/>
  <c r="EK168" i="3"/>
  <c r="EN167" i="3"/>
  <c r="EL167" i="3"/>
  <c r="EK167" i="3"/>
  <c r="EN166" i="3"/>
  <c r="EL166" i="3"/>
  <c r="EK166" i="3"/>
  <c r="EM166" i="3" s="1"/>
  <c r="EN165" i="3"/>
  <c r="EL165" i="3"/>
  <c r="EK165" i="3"/>
  <c r="EN164" i="3"/>
  <c r="EL164" i="3"/>
  <c r="EK164" i="3"/>
  <c r="EN163" i="3"/>
  <c r="EL163" i="3"/>
  <c r="EK163" i="3"/>
  <c r="EN162" i="3"/>
  <c r="EL162" i="3"/>
  <c r="EK162" i="3"/>
  <c r="EN161" i="3"/>
  <c r="EL161" i="3"/>
  <c r="EK161" i="3"/>
  <c r="EN160" i="3"/>
  <c r="EL160" i="3"/>
  <c r="EK160" i="3"/>
  <c r="EN159" i="3"/>
  <c r="EL159" i="3"/>
  <c r="EK159" i="3"/>
  <c r="EN158" i="3"/>
  <c r="EL158" i="3"/>
  <c r="EK158" i="3"/>
  <c r="EM158" i="3" s="1"/>
  <c r="EN157" i="3"/>
  <c r="EL157" i="3"/>
  <c r="EK157" i="3"/>
  <c r="EN156" i="3"/>
  <c r="EL156" i="3"/>
  <c r="EK156" i="3"/>
  <c r="EN155" i="3"/>
  <c r="EL155" i="3"/>
  <c r="EK155" i="3"/>
  <c r="EN154" i="3"/>
  <c r="EL154" i="3"/>
  <c r="EK154" i="3"/>
  <c r="EN153" i="3"/>
  <c r="EL153" i="3"/>
  <c r="EK153" i="3"/>
  <c r="EN152" i="3"/>
  <c r="EL152" i="3"/>
  <c r="EK152" i="3"/>
  <c r="EN151" i="3"/>
  <c r="EL151" i="3"/>
  <c r="EK151" i="3"/>
  <c r="EN150" i="3"/>
  <c r="EL150" i="3"/>
  <c r="EK150" i="3"/>
  <c r="EM150" i="3" s="1"/>
  <c r="EN149" i="3"/>
  <c r="EL149" i="3"/>
  <c r="EK149" i="3"/>
  <c r="EN148" i="3"/>
  <c r="EL148" i="3"/>
  <c r="EK148" i="3"/>
  <c r="EN147" i="3"/>
  <c r="EL147" i="3"/>
  <c r="EK147" i="3"/>
  <c r="EN146" i="3"/>
  <c r="EL146" i="3"/>
  <c r="EK146" i="3"/>
  <c r="EN145" i="3"/>
  <c r="EL145" i="3"/>
  <c r="EK145" i="3"/>
  <c r="EN144" i="3"/>
  <c r="EL144" i="3"/>
  <c r="EK144" i="3"/>
  <c r="EN143" i="3"/>
  <c r="EL143" i="3"/>
  <c r="EK143" i="3"/>
  <c r="EN142" i="3"/>
  <c r="EL142" i="3"/>
  <c r="EK142" i="3"/>
  <c r="EM142" i="3" s="1"/>
  <c r="EN141" i="3"/>
  <c r="EL141" i="3"/>
  <c r="EK141" i="3"/>
  <c r="EN140" i="3"/>
  <c r="EL140" i="3"/>
  <c r="EK140" i="3"/>
  <c r="EL139" i="3"/>
  <c r="EK139" i="3"/>
  <c r="EM139" i="3" s="1"/>
  <c r="EN138" i="3"/>
  <c r="EL138" i="3"/>
  <c r="EK138" i="3"/>
  <c r="EN137" i="3"/>
  <c r="EL137" i="3"/>
  <c r="EK137" i="3"/>
  <c r="EN136" i="3"/>
  <c r="EL136" i="3"/>
  <c r="EK136" i="3"/>
  <c r="EN135" i="3"/>
  <c r="EL135" i="3"/>
  <c r="EK135" i="3"/>
  <c r="EN134" i="3"/>
  <c r="EL134" i="3"/>
  <c r="EK134" i="3"/>
  <c r="EN133" i="3"/>
  <c r="EL133" i="3"/>
  <c r="EK133" i="3"/>
  <c r="EN132" i="3"/>
  <c r="EL132" i="3"/>
  <c r="EK132" i="3"/>
  <c r="EN131" i="3"/>
  <c r="EL131" i="3"/>
  <c r="EK131" i="3"/>
  <c r="EM131" i="3" s="1"/>
  <c r="EN130" i="3"/>
  <c r="EL130" i="3"/>
  <c r="EK130" i="3"/>
  <c r="EN129" i="3"/>
  <c r="EL129" i="3"/>
  <c r="EK129" i="3"/>
  <c r="EN128" i="3"/>
  <c r="EL128" i="3"/>
  <c r="EK128" i="3"/>
  <c r="EN127" i="3"/>
  <c r="EL127" i="3"/>
  <c r="EK127" i="3"/>
  <c r="EN126" i="3"/>
  <c r="EL126" i="3"/>
  <c r="EK126" i="3"/>
  <c r="EN125" i="3"/>
  <c r="EL125" i="3"/>
  <c r="EK125" i="3"/>
  <c r="EN124" i="3"/>
  <c r="EL124" i="3"/>
  <c r="EK124" i="3"/>
  <c r="EN123" i="3"/>
  <c r="EL123" i="3"/>
  <c r="EK123" i="3"/>
  <c r="EM123" i="3" s="1"/>
  <c r="EN122" i="3"/>
  <c r="EL122" i="3"/>
  <c r="EK122" i="3"/>
  <c r="EN121" i="3"/>
  <c r="EL121" i="3"/>
  <c r="EK121" i="3"/>
  <c r="EN120" i="3"/>
  <c r="EL120" i="3"/>
  <c r="EK120" i="3"/>
  <c r="EN119" i="3"/>
  <c r="EL119" i="3"/>
  <c r="EK119" i="3"/>
  <c r="EN118" i="3"/>
  <c r="EL118" i="3"/>
  <c r="EK118" i="3"/>
  <c r="EN117" i="3"/>
  <c r="EL117" i="3"/>
  <c r="EK117" i="3"/>
  <c r="EN116" i="3"/>
  <c r="EL116" i="3"/>
  <c r="EK116" i="3"/>
  <c r="EN115" i="3"/>
  <c r="EL115" i="3"/>
  <c r="EK115" i="3"/>
  <c r="EM115" i="3" s="1"/>
  <c r="EN114" i="3"/>
  <c r="EL114" i="3"/>
  <c r="EK114" i="3"/>
  <c r="EN113" i="3"/>
  <c r="EL113" i="3"/>
  <c r="EK113" i="3"/>
  <c r="EN112" i="3"/>
  <c r="EL112" i="3"/>
  <c r="EK112" i="3"/>
  <c r="EN111" i="3"/>
  <c r="EL111" i="3"/>
  <c r="EK111" i="3"/>
  <c r="EN110" i="3"/>
  <c r="EL110" i="3"/>
  <c r="EK110" i="3"/>
  <c r="EN109" i="3"/>
  <c r="EL109" i="3"/>
  <c r="EK109" i="3"/>
  <c r="EN108" i="3"/>
  <c r="EL108" i="3"/>
  <c r="EK108" i="3"/>
  <c r="EN107" i="3"/>
  <c r="EL107" i="3"/>
  <c r="EK107" i="3"/>
  <c r="EM107" i="3" s="1"/>
  <c r="EN106" i="3"/>
  <c r="EL106" i="3"/>
  <c r="EK106" i="3"/>
  <c r="EN105" i="3"/>
  <c r="EL105" i="3"/>
  <c r="EK105" i="3"/>
  <c r="EN104" i="3"/>
  <c r="EL104" i="3"/>
  <c r="EK104" i="3"/>
  <c r="EN103" i="3"/>
  <c r="EL103" i="3"/>
  <c r="EK103" i="3"/>
  <c r="EN102" i="3"/>
  <c r="EL102" i="3"/>
  <c r="EK102" i="3"/>
  <c r="EN101" i="3"/>
  <c r="EL101" i="3"/>
  <c r="EK101" i="3"/>
  <c r="EN100" i="3"/>
  <c r="EL100" i="3"/>
  <c r="EK100" i="3"/>
  <c r="EN99" i="3"/>
  <c r="EL99" i="3"/>
  <c r="EK99" i="3"/>
  <c r="EM99" i="3" s="1"/>
  <c r="EN98" i="3"/>
  <c r="EL98" i="3"/>
  <c r="EK98" i="3"/>
  <c r="EN97" i="3"/>
  <c r="EL97" i="3"/>
  <c r="EK97" i="3"/>
  <c r="EN96" i="3"/>
  <c r="EL96" i="3"/>
  <c r="EK96" i="3"/>
  <c r="EN95" i="3"/>
  <c r="EL95" i="3"/>
  <c r="EK95" i="3"/>
  <c r="EN94" i="3"/>
  <c r="EL94" i="3"/>
  <c r="EK94" i="3"/>
  <c r="EN93" i="3"/>
  <c r="EL93" i="3"/>
  <c r="EK93" i="3"/>
  <c r="EN92" i="3"/>
  <c r="EL92" i="3"/>
  <c r="EK92" i="3"/>
  <c r="EN91" i="3"/>
  <c r="EL91" i="3"/>
  <c r="EK91" i="3"/>
  <c r="EM91" i="3" s="1"/>
  <c r="EN90" i="3"/>
  <c r="EL90" i="3"/>
  <c r="EK90" i="3"/>
  <c r="EN89" i="3"/>
  <c r="EL89" i="3"/>
  <c r="EK89" i="3"/>
  <c r="EN88" i="3"/>
  <c r="EL88" i="3"/>
  <c r="EK88" i="3"/>
  <c r="EN87" i="3"/>
  <c r="EL87" i="3"/>
  <c r="EK87" i="3"/>
  <c r="EN86" i="3"/>
  <c r="EL86" i="3"/>
  <c r="EK86" i="3"/>
  <c r="EN85" i="3"/>
  <c r="EL85" i="3"/>
  <c r="EK85" i="3"/>
  <c r="EN84" i="3"/>
  <c r="EL84" i="3"/>
  <c r="EK84" i="3"/>
  <c r="EN83" i="3"/>
  <c r="EL83" i="3"/>
  <c r="EK83" i="3"/>
  <c r="EM83" i="3" s="1"/>
  <c r="EN82" i="3"/>
  <c r="EL82" i="3"/>
  <c r="EK82" i="3"/>
  <c r="EN81" i="3"/>
  <c r="EL81" i="3"/>
  <c r="EK81" i="3"/>
  <c r="EN80" i="3"/>
  <c r="EL80" i="3"/>
  <c r="EK80" i="3"/>
  <c r="EN79" i="3"/>
  <c r="EL79" i="3"/>
  <c r="EK79" i="3"/>
  <c r="EN78" i="3"/>
  <c r="EL78" i="3"/>
  <c r="EK78" i="3"/>
  <c r="EN77" i="3"/>
  <c r="EL77" i="3"/>
  <c r="EK77" i="3"/>
  <c r="EN76" i="3"/>
  <c r="EL76" i="3"/>
  <c r="EK76" i="3"/>
  <c r="EN75" i="3"/>
  <c r="EL75" i="3"/>
  <c r="EK75" i="3"/>
  <c r="EM75" i="3" s="1"/>
  <c r="EN74" i="3"/>
  <c r="EL74" i="3"/>
  <c r="EK74" i="3"/>
  <c r="EN73" i="3"/>
  <c r="EL73" i="3"/>
  <c r="EK73" i="3"/>
  <c r="EN72" i="3"/>
  <c r="EL72" i="3"/>
  <c r="EK72" i="3"/>
  <c r="EN71" i="3"/>
  <c r="EL71" i="3"/>
  <c r="EK71" i="3"/>
  <c r="EN70" i="3"/>
  <c r="EL70" i="3"/>
  <c r="EK70" i="3"/>
  <c r="EN69" i="3"/>
  <c r="EL69" i="3"/>
  <c r="EK69" i="3"/>
  <c r="EN68" i="3"/>
  <c r="EL68" i="3"/>
  <c r="EK68" i="3"/>
  <c r="EN67" i="3"/>
  <c r="EL67" i="3"/>
  <c r="EK67" i="3"/>
  <c r="EM67" i="3" s="1"/>
  <c r="EN66" i="3"/>
  <c r="EL66" i="3"/>
  <c r="EK66" i="3"/>
  <c r="EN65" i="3"/>
  <c r="EL65" i="3"/>
  <c r="EK65" i="3"/>
  <c r="EN64" i="3"/>
  <c r="EL64" i="3"/>
  <c r="EK64" i="3"/>
  <c r="EN63" i="3"/>
  <c r="EL63" i="3"/>
  <c r="EK63" i="3"/>
  <c r="EN62" i="3"/>
  <c r="EL62" i="3"/>
  <c r="EK62" i="3"/>
  <c r="EN61" i="3"/>
  <c r="EL61" i="3"/>
  <c r="EK61" i="3"/>
  <c r="EN60" i="3"/>
  <c r="EL60" i="3"/>
  <c r="EK60" i="3"/>
  <c r="EN59" i="3"/>
  <c r="EL59" i="3"/>
  <c r="EK59" i="3"/>
  <c r="EM59" i="3" s="1"/>
  <c r="EN58" i="3"/>
  <c r="EL58" i="3"/>
  <c r="EK58" i="3"/>
  <c r="EN57" i="3"/>
  <c r="EL57" i="3"/>
  <c r="EK57" i="3"/>
  <c r="EN56" i="3"/>
  <c r="EL56" i="3"/>
  <c r="EK56" i="3"/>
  <c r="EN55" i="3"/>
  <c r="EL55" i="3"/>
  <c r="EK55" i="3"/>
  <c r="EN54" i="3"/>
  <c r="EL54" i="3"/>
  <c r="EK54" i="3"/>
  <c r="EN53" i="3"/>
  <c r="EL53" i="3"/>
  <c r="EK53" i="3"/>
  <c r="EN52" i="3"/>
  <c r="EL52" i="3"/>
  <c r="EK52" i="3"/>
  <c r="EN51" i="3"/>
  <c r="EL51" i="3"/>
  <c r="EK51" i="3"/>
  <c r="EM51" i="3" s="1"/>
  <c r="EN50" i="3"/>
  <c r="EL50" i="3"/>
  <c r="EK50" i="3"/>
  <c r="EN49" i="3"/>
  <c r="EL49" i="3"/>
  <c r="EK49" i="3"/>
  <c r="EN48" i="3"/>
  <c r="EL48" i="3"/>
  <c r="EK48" i="3"/>
  <c r="EN47" i="3"/>
  <c r="EL47" i="3"/>
  <c r="EK47" i="3"/>
  <c r="EN46" i="3"/>
  <c r="EL46" i="3"/>
  <c r="EK46" i="3"/>
  <c r="EN45" i="3"/>
  <c r="EL45" i="3"/>
  <c r="EK45" i="3"/>
  <c r="EN44" i="3"/>
  <c r="EL44" i="3"/>
  <c r="EK44" i="3"/>
  <c r="EN43" i="3"/>
  <c r="EL43" i="3"/>
  <c r="EK43" i="3"/>
  <c r="EM43" i="3" s="1"/>
  <c r="EN42" i="3"/>
  <c r="EL42" i="3"/>
  <c r="EK42" i="3"/>
  <c r="EN41" i="3"/>
  <c r="EL41" i="3"/>
  <c r="EK41" i="3"/>
  <c r="EN40" i="3"/>
  <c r="EL40" i="3"/>
  <c r="EK40" i="3"/>
  <c r="EN39" i="3"/>
  <c r="EL39" i="3"/>
  <c r="EK39" i="3"/>
  <c r="EN38" i="3"/>
  <c r="EL38" i="3"/>
  <c r="EK38" i="3"/>
  <c r="EN37" i="3"/>
  <c r="EL37" i="3"/>
  <c r="EK37" i="3"/>
  <c r="EN36" i="3"/>
  <c r="EL36" i="3"/>
  <c r="EK36" i="3"/>
  <c r="EN35" i="3"/>
  <c r="EL35" i="3"/>
  <c r="EK35" i="3"/>
  <c r="EM35" i="3" s="1"/>
  <c r="EN34" i="3"/>
  <c r="EL34" i="3"/>
  <c r="EK34" i="3"/>
  <c r="EN33" i="3"/>
  <c r="EL33" i="3"/>
  <c r="EK33" i="3"/>
  <c r="EN32" i="3"/>
  <c r="EL32" i="3"/>
  <c r="EK32" i="3"/>
  <c r="EN31" i="3"/>
  <c r="EL31" i="3"/>
  <c r="EK31" i="3"/>
  <c r="EN30" i="3"/>
  <c r="EL30" i="3"/>
  <c r="EK30" i="3"/>
  <c r="EN29" i="3"/>
  <c r="EL29" i="3"/>
  <c r="EK29" i="3"/>
  <c r="EN28" i="3"/>
  <c r="EL28" i="3"/>
  <c r="EK28" i="3"/>
  <c r="EN27" i="3"/>
  <c r="EL27" i="3"/>
  <c r="EK27" i="3"/>
  <c r="EM27" i="3" s="1"/>
  <c r="EN26" i="3"/>
  <c r="EL26" i="3"/>
  <c r="EK26" i="3"/>
  <c r="EN25" i="3"/>
  <c r="EL25" i="3"/>
  <c r="EK25" i="3"/>
  <c r="EN24" i="3"/>
  <c r="EL24" i="3"/>
  <c r="EK24" i="3"/>
  <c r="EN23" i="3"/>
  <c r="EL23" i="3"/>
  <c r="EK23" i="3"/>
  <c r="EN22" i="3"/>
  <c r="EL22" i="3"/>
  <c r="EK22" i="3"/>
  <c r="EN21" i="3"/>
  <c r="EL21" i="3"/>
  <c r="EK21" i="3"/>
  <c r="EN20" i="3"/>
  <c r="EL20" i="3"/>
  <c r="EK20" i="3"/>
  <c r="EN19" i="3"/>
  <c r="EL19" i="3"/>
  <c r="EK19" i="3"/>
  <c r="EM19" i="3" s="1"/>
  <c r="EN18" i="3"/>
  <c r="EL18" i="3"/>
  <c r="EK18" i="3"/>
  <c r="EN17" i="3"/>
  <c r="EL17" i="3"/>
  <c r="EK17" i="3"/>
  <c r="EN16" i="3"/>
  <c r="EL16" i="3"/>
  <c r="EK16" i="3"/>
  <c r="EN15" i="3"/>
  <c r="EL15" i="3"/>
  <c r="EK15" i="3"/>
  <c r="EN14" i="3"/>
  <c r="EL14" i="3"/>
  <c r="EK14" i="3"/>
  <c r="EN13" i="3"/>
  <c r="EL13" i="3"/>
  <c r="EK13" i="3"/>
  <c r="EN12" i="3"/>
  <c r="EL12" i="3"/>
  <c r="EK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30" i="3"/>
  <c r="BP31" i="3"/>
  <c r="BP32" i="3"/>
  <c r="BP33" i="3"/>
  <c r="BP34" i="3"/>
  <c r="BP35" i="3"/>
  <c r="BP36" i="3"/>
  <c r="BP37" i="3"/>
  <c r="BP38" i="3"/>
  <c r="BP39" i="3"/>
  <c r="BP40" i="3"/>
  <c r="BP41" i="3"/>
  <c r="BP42" i="3"/>
  <c r="BP43" i="3"/>
  <c r="BP44" i="3"/>
  <c r="BP45" i="3"/>
  <c r="BP46" i="3"/>
  <c r="BP47" i="3"/>
  <c r="BP48" i="3"/>
  <c r="BP49" i="3"/>
  <c r="BP50" i="3"/>
  <c r="BP51" i="3"/>
  <c r="BP52" i="3"/>
  <c r="BP53" i="3"/>
  <c r="BP54" i="3"/>
  <c r="BP55" i="3"/>
  <c r="BP56" i="3"/>
  <c r="BP57" i="3"/>
  <c r="BP58" i="3"/>
  <c r="BP59" i="3"/>
  <c r="BP60" i="3"/>
  <c r="BP61" i="3"/>
  <c r="BP62" i="3"/>
  <c r="BP63" i="3"/>
  <c r="BP64" i="3"/>
  <c r="BP65" i="3"/>
  <c r="BP66" i="3"/>
  <c r="BP67" i="3"/>
  <c r="BP68" i="3"/>
  <c r="BP69" i="3"/>
  <c r="BP70" i="3"/>
  <c r="BP71" i="3"/>
  <c r="BP72" i="3"/>
  <c r="BP73" i="3"/>
  <c r="BP74" i="3"/>
  <c r="BP75" i="3"/>
  <c r="BP76" i="3"/>
  <c r="BP77" i="3"/>
  <c r="BP78" i="3"/>
  <c r="BP79" i="3"/>
  <c r="BP80" i="3"/>
  <c r="BP81" i="3"/>
  <c r="BP82" i="3"/>
  <c r="BP83" i="3"/>
  <c r="BP84" i="3"/>
  <c r="BP85" i="3"/>
  <c r="BP86" i="3"/>
  <c r="BP87" i="3"/>
  <c r="BP88" i="3"/>
  <c r="BP89" i="3"/>
  <c r="BP90" i="3"/>
  <c r="BP91" i="3"/>
  <c r="BP92" i="3"/>
  <c r="BP93" i="3"/>
  <c r="BP94" i="3"/>
  <c r="BP95" i="3"/>
  <c r="BP96" i="3"/>
  <c r="BP97" i="3"/>
  <c r="BP98" i="3"/>
  <c r="BP99" i="3"/>
  <c r="BP100" i="3"/>
  <c r="BP101" i="3"/>
  <c r="BP102" i="3"/>
  <c r="BP103" i="3"/>
  <c r="BP104" i="3"/>
  <c r="BP105" i="3"/>
  <c r="BP106" i="3"/>
  <c r="BP107" i="3"/>
  <c r="BP108" i="3"/>
  <c r="BP109" i="3"/>
  <c r="BP110" i="3"/>
  <c r="BP111" i="3"/>
  <c r="BP112" i="3"/>
  <c r="BP113" i="3"/>
  <c r="BP114" i="3"/>
  <c r="BP115" i="3"/>
  <c r="BP116" i="3"/>
  <c r="BP117" i="3"/>
  <c r="BP118" i="3"/>
  <c r="BP119" i="3"/>
  <c r="BP120" i="3"/>
  <c r="BP121" i="3"/>
  <c r="BP122" i="3"/>
  <c r="BP123" i="3"/>
  <c r="BP124" i="3"/>
  <c r="BP125" i="3"/>
  <c r="BP126" i="3"/>
  <c r="BP127" i="3"/>
  <c r="BP128" i="3"/>
  <c r="BP129" i="3"/>
  <c r="BP130" i="3"/>
  <c r="BP131" i="3"/>
  <c r="BP132" i="3"/>
  <c r="BP133" i="3"/>
  <c r="BP134" i="3"/>
  <c r="BP135" i="3"/>
  <c r="BP136" i="3"/>
  <c r="BP137" i="3"/>
  <c r="BP138" i="3"/>
  <c r="BP139" i="3"/>
  <c r="BP140" i="3"/>
  <c r="BP141" i="3"/>
  <c r="BP142" i="3"/>
  <c r="BP143" i="3"/>
  <c r="BP144" i="3"/>
  <c r="BP145" i="3"/>
  <c r="BP146" i="3"/>
  <c r="BP147" i="3"/>
  <c r="BP148" i="3"/>
  <c r="BP149" i="3"/>
  <c r="BP150" i="3"/>
  <c r="BP151" i="3"/>
  <c r="BP152" i="3"/>
  <c r="BP153" i="3"/>
  <c r="BP154" i="3"/>
  <c r="BP155" i="3"/>
  <c r="BP156" i="3"/>
  <c r="BP157" i="3"/>
  <c r="BP158" i="3"/>
  <c r="BP159" i="3"/>
  <c r="BP160" i="3"/>
  <c r="BP161" i="3"/>
  <c r="BP162" i="3"/>
  <c r="BP163" i="3"/>
  <c r="BP164" i="3"/>
  <c r="BP165" i="3"/>
  <c r="BP166" i="3"/>
  <c r="BP167" i="3"/>
  <c r="BP168" i="3"/>
  <c r="BP169" i="3"/>
  <c r="BP170" i="3"/>
  <c r="BP171" i="3"/>
  <c r="BP172" i="3"/>
  <c r="BP173" i="3"/>
  <c r="BP174" i="3"/>
  <c r="BP175" i="3"/>
  <c r="BP176" i="3"/>
  <c r="BP177" i="3"/>
  <c r="BP178" i="3"/>
  <c r="BP179" i="3"/>
  <c r="BP180" i="3"/>
  <c r="BP181" i="3"/>
  <c r="BP182" i="3"/>
  <c r="BP183" i="3"/>
  <c r="BP184" i="3"/>
  <c r="BP185" i="3"/>
  <c r="BP186" i="3"/>
  <c r="BP187" i="3"/>
  <c r="BP188" i="3"/>
  <c r="BP189" i="3"/>
  <c r="BP190" i="3"/>
  <c r="BP191" i="3"/>
  <c r="BP192" i="3"/>
  <c r="BP193" i="3"/>
  <c r="BP194" i="3"/>
  <c r="BP195" i="3"/>
  <c r="BP196" i="3"/>
  <c r="BP197" i="3"/>
  <c r="BP198" i="3"/>
  <c r="BP199" i="3"/>
  <c r="BP200" i="3"/>
  <c r="BP201" i="3"/>
  <c r="BP202" i="3"/>
  <c r="BP203" i="3"/>
  <c r="BP204" i="3"/>
  <c r="BP205" i="3"/>
  <c r="BP206" i="3"/>
  <c r="BP207" i="3"/>
  <c r="BP208" i="3"/>
  <c r="BP209" i="3"/>
  <c r="BP210" i="3"/>
  <c r="BP211" i="3"/>
  <c r="BP212" i="3"/>
  <c r="BP213" i="3"/>
  <c r="BP214" i="3"/>
  <c r="BP215" i="3"/>
  <c r="BP216" i="3"/>
  <c r="BP217" i="3"/>
  <c r="BP218" i="3"/>
  <c r="BP219" i="3"/>
  <c r="BP220" i="3"/>
  <c r="BP221" i="3"/>
  <c r="BP222" i="3"/>
  <c r="BP223" i="3"/>
  <c r="BP224" i="3"/>
  <c r="BP225" i="3"/>
  <c r="BP226" i="3"/>
  <c r="BP227" i="3"/>
  <c r="BP228" i="3"/>
  <c r="BP229" i="3"/>
  <c r="BP230" i="3"/>
  <c r="BP231" i="3"/>
  <c r="BP232" i="3"/>
  <c r="BP233" i="3"/>
  <c r="BP234" i="3"/>
  <c r="BP235" i="3"/>
  <c r="BP236" i="3"/>
  <c r="BP237" i="3"/>
  <c r="BP238" i="3"/>
  <c r="BP239" i="3"/>
  <c r="BP240" i="3"/>
  <c r="BP241" i="3"/>
  <c r="BP242" i="3"/>
  <c r="BP243" i="3"/>
  <c r="BP244" i="3"/>
  <c r="BP245" i="3"/>
  <c r="BP246" i="3"/>
  <c r="BP247" i="3"/>
  <c r="BP248" i="3"/>
  <c r="BP249" i="3"/>
  <c r="BP250" i="3"/>
  <c r="BP251" i="3"/>
  <c r="BP252" i="3"/>
  <c r="BP253" i="3"/>
  <c r="BP254" i="3"/>
  <c r="BP255" i="3"/>
  <c r="BP256" i="3"/>
  <c r="BP257" i="3"/>
  <c r="BP258" i="3"/>
  <c r="BP259" i="3"/>
  <c r="BP260" i="3"/>
  <c r="BP261" i="3"/>
  <c r="BP262" i="3"/>
  <c r="BP263" i="3"/>
  <c r="BP264" i="3"/>
  <c r="BP265" i="3"/>
  <c r="BP266" i="3"/>
  <c r="BP267" i="3"/>
  <c r="BP268" i="3"/>
  <c r="BP269" i="3"/>
  <c r="BP270" i="3"/>
  <c r="BP271" i="3"/>
  <c r="BP272" i="3"/>
  <c r="BP273" i="3"/>
  <c r="BP274" i="3"/>
  <c r="BP275" i="3"/>
  <c r="BP276" i="3"/>
  <c r="BP277" i="3"/>
  <c r="BP278" i="3"/>
  <c r="BP279" i="3"/>
  <c r="BP280" i="3"/>
  <c r="BP281" i="3"/>
  <c r="BP282" i="3"/>
  <c r="BP283" i="3"/>
  <c r="BP284" i="3"/>
  <c r="BP285" i="3"/>
  <c r="BP286" i="3"/>
  <c r="BP287" i="3"/>
  <c r="BP288" i="3"/>
  <c r="BP289" i="3"/>
  <c r="BP290" i="3"/>
  <c r="BP291" i="3"/>
  <c r="BP292" i="3"/>
  <c r="BP293" i="3"/>
  <c r="BP294" i="3"/>
  <c r="BP295" i="3"/>
  <c r="BP296" i="3"/>
  <c r="BP297" i="3"/>
  <c r="BP298" i="3"/>
  <c r="BP299" i="3"/>
  <c r="BP300" i="3"/>
  <c r="BP301" i="3"/>
  <c r="BP302" i="3"/>
  <c r="BP303" i="3"/>
  <c r="BP304" i="3"/>
  <c r="BP305" i="3"/>
  <c r="BP306" i="3"/>
  <c r="BP307" i="3"/>
  <c r="BP308" i="3"/>
  <c r="BP309" i="3"/>
  <c r="BP310" i="3"/>
  <c r="BP311" i="3"/>
  <c r="BP312" i="3"/>
  <c r="BP313" i="3"/>
  <c r="BP314" i="3"/>
  <c r="BP315" i="3"/>
  <c r="BP316" i="3"/>
  <c r="BP317" i="3"/>
  <c r="BP318" i="3"/>
  <c r="BP319" i="3"/>
  <c r="BP320" i="3"/>
  <c r="BP321" i="3"/>
  <c r="BP322" i="3"/>
  <c r="BP323" i="3"/>
  <c r="BP324" i="3"/>
  <c r="BP325" i="3"/>
  <c r="BP326" i="3"/>
  <c r="BP327" i="3"/>
  <c r="BP328" i="3"/>
  <c r="BP329" i="3"/>
  <c r="BP330" i="3"/>
  <c r="BP331" i="3"/>
  <c r="BP332" i="3"/>
  <c r="BP333" i="3"/>
  <c r="BP334" i="3"/>
  <c r="BP335" i="3"/>
  <c r="BP336" i="3"/>
  <c r="BP337" i="3"/>
  <c r="BP338" i="3"/>
  <c r="BP339" i="3"/>
  <c r="BP340" i="3"/>
  <c r="BP341" i="3"/>
  <c r="BP342" i="3"/>
  <c r="BP343" i="3"/>
  <c r="BP344" i="3"/>
  <c r="BP345" i="3"/>
  <c r="BP346" i="3"/>
  <c r="BP347" i="3"/>
  <c r="BP348" i="3"/>
  <c r="BP349" i="3"/>
  <c r="BP350" i="3"/>
  <c r="BP351" i="3"/>
  <c r="BP352" i="3"/>
  <c r="BP353" i="3"/>
  <c r="BP354" i="3"/>
  <c r="BP355" i="3"/>
  <c r="BP356" i="3"/>
  <c r="BP357" i="3"/>
  <c r="BP358" i="3"/>
  <c r="BP359" i="3"/>
  <c r="BP360" i="3"/>
  <c r="BP361" i="3"/>
  <c r="BP362" i="3"/>
  <c r="BP363" i="3"/>
  <c r="BP364" i="3"/>
  <c r="BP365" i="3"/>
  <c r="BP366" i="3"/>
  <c r="BP367" i="3"/>
  <c r="BP368" i="3"/>
  <c r="BP369" i="3"/>
  <c r="BP370" i="3"/>
  <c r="BP371" i="3"/>
  <c r="BP372" i="3"/>
  <c r="BP373" i="3"/>
  <c r="BP374" i="3"/>
  <c r="BP375" i="3"/>
  <c r="BP376" i="3"/>
  <c r="BP377" i="3"/>
  <c r="BP378" i="3"/>
  <c r="BP379" i="3"/>
  <c r="BP380" i="3"/>
  <c r="BP381" i="3"/>
  <c r="BP382" i="3"/>
  <c r="BP383" i="3"/>
  <c r="BP384" i="3"/>
  <c r="BP385" i="3"/>
  <c r="BP386" i="3"/>
  <c r="BP387" i="3"/>
  <c r="BP388" i="3"/>
  <c r="BP389" i="3"/>
  <c r="BP390" i="3"/>
  <c r="BP391" i="3"/>
  <c r="BP392" i="3"/>
  <c r="BP393" i="3"/>
  <c r="BP394" i="3"/>
  <c r="BP395" i="3"/>
  <c r="BP396" i="3"/>
  <c r="BP397" i="3"/>
  <c r="BP398" i="3"/>
  <c r="BP399" i="3"/>
  <c r="BP400" i="3"/>
  <c r="BP401" i="3"/>
  <c r="BP402" i="3"/>
  <c r="BP403" i="3"/>
  <c r="BP404" i="3"/>
  <c r="BP405" i="3"/>
  <c r="BP406" i="3"/>
  <c r="BP407" i="3"/>
  <c r="BP408" i="3"/>
  <c r="BP409" i="3"/>
  <c r="BP410" i="3"/>
  <c r="BP411" i="3"/>
  <c r="BP412" i="3"/>
  <c r="BP413" i="3"/>
  <c r="BP414" i="3"/>
  <c r="BP415" i="3"/>
  <c r="BP416" i="3"/>
  <c r="BP417" i="3"/>
  <c r="BP418" i="3"/>
  <c r="BP419" i="3"/>
  <c r="BP420" i="3"/>
  <c r="BP421" i="3"/>
  <c r="BP422" i="3"/>
  <c r="BP423" i="3"/>
  <c r="BP424" i="3"/>
  <c r="BP425" i="3"/>
  <c r="BP426" i="3"/>
  <c r="BP427" i="3"/>
  <c r="BP428" i="3"/>
  <c r="BP429" i="3"/>
  <c r="BP430" i="3"/>
  <c r="BP431" i="3"/>
  <c r="BP432" i="3"/>
  <c r="BP433" i="3"/>
  <c r="BP434" i="3"/>
  <c r="BP435" i="3"/>
  <c r="BP436" i="3"/>
  <c r="BP437" i="3"/>
  <c r="BP438" i="3"/>
  <c r="BP439" i="3"/>
  <c r="BP440" i="3"/>
  <c r="BP441" i="3"/>
  <c r="BP442" i="3"/>
  <c r="BP443" i="3"/>
  <c r="BP444" i="3"/>
  <c r="BP445" i="3"/>
  <c r="BP446" i="3"/>
  <c r="BP447" i="3"/>
  <c r="BP448" i="3"/>
  <c r="BP449" i="3"/>
  <c r="BP450" i="3"/>
  <c r="BP451" i="3"/>
  <c r="BP452" i="3"/>
  <c r="BP453" i="3"/>
  <c r="BP454" i="3"/>
  <c r="BP455" i="3"/>
  <c r="BP456" i="3"/>
  <c r="BP457" i="3"/>
  <c r="BP458" i="3"/>
  <c r="BP459" i="3"/>
  <c r="BP460" i="3"/>
  <c r="BP461" i="3"/>
  <c r="BP462" i="3"/>
  <c r="BP463" i="3"/>
  <c r="BP464" i="3"/>
  <c r="BP465" i="3"/>
  <c r="BP466" i="3"/>
  <c r="BP467" i="3"/>
  <c r="BP468" i="3"/>
  <c r="BP469" i="3"/>
  <c r="BP470" i="3"/>
  <c r="BP471" i="3"/>
  <c r="BP472" i="3"/>
  <c r="BP473" i="3"/>
  <c r="BP474" i="3"/>
  <c r="BP475" i="3"/>
  <c r="BP476" i="3"/>
  <c r="BP477" i="3"/>
  <c r="BP478" i="3"/>
  <c r="BP479" i="3"/>
  <c r="BP480" i="3"/>
  <c r="BP481" i="3"/>
  <c r="BP482" i="3"/>
  <c r="BP483" i="3"/>
  <c r="BP484" i="3"/>
  <c r="BP485" i="3"/>
  <c r="BP486" i="3"/>
  <c r="BP487" i="3"/>
  <c r="BP488" i="3"/>
  <c r="BP489" i="3"/>
  <c r="BP490" i="3"/>
  <c r="BP491" i="3"/>
  <c r="BP492" i="3"/>
  <c r="BP493" i="3"/>
  <c r="BP494" i="3"/>
  <c r="BP495" i="3"/>
  <c r="BP496" i="3"/>
  <c r="BP497" i="3"/>
  <c r="BP498" i="3"/>
  <c r="BP499" i="3"/>
  <c r="BP500" i="3"/>
  <c r="BP501" i="3"/>
  <c r="BP502" i="3"/>
  <c r="BP503" i="3"/>
  <c r="BP504" i="3"/>
  <c r="BP505" i="3"/>
  <c r="BP506" i="3"/>
  <c r="BP507" i="3"/>
  <c r="BP508" i="3"/>
  <c r="BP509" i="3"/>
  <c r="BP510" i="3"/>
  <c r="BP511" i="3"/>
  <c r="BP512" i="3"/>
  <c r="BP513" i="3"/>
  <c r="BP514" i="3"/>
  <c r="BP515" i="3"/>
  <c r="BP516" i="3"/>
  <c r="BP517" i="3"/>
  <c r="BP518" i="3"/>
  <c r="BP519" i="3"/>
  <c r="BP520" i="3"/>
  <c r="BP521" i="3"/>
  <c r="BP522" i="3"/>
  <c r="BP523" i="3"/>
  <c r="BP524" i="3"/>
  <c r="BP525" i="3"/>
  <c r="BP526" i="3"/>
  <c r="BP527" i="3"/>
  <c r="BP528" i="3"/>
  <c r="BP529" i="3"/>
  <c r="BP530" i="3"/>
  <c r="BP531" i="3"/>
  <c r="BP532" i="3"/>
  <c r="BP533" i="3"/>
  <c r="BP534" i="3"/>
  <c r="BP535" i="3"/>
  <c r="BP536" i="3"/>
  <c r="BP537" i="3"/>
  <c r="BP538" i="3"/>
  <c r="BP539" i="3"/>
  <c r="BP12" i="3"/>
  <c r="DV539" i="3"/>
  <c r="DT539" i="3"/>
  <c r="DS539" i="3"/>
  <c r="DU539" i="3" s="1"/>
  <c r="DV538" i="3"/>
  <c r="DT538" i="3"/>
  <c r="DS538" i="3"/>
  <c r="DV537" i="3"/>
  <c r="DT537" i="3"/>
  <c r="DS537" i="3"/>
  <c r="DU537" i="3" s="1"/>
  <c r="DV536" i="3"/>
  <c r="DT536" i="3"/>
  <c r="DS536" i="3"/>
  <c r="DV535" i="3"/>
  <c r="DT535" i="3"/>
  <c r="DS535" i="3"/>
  <c r="DV534" i="3"/>
  <c r="DT534" i="3"/>
  <c r="DS534" i="3"/>
  <c r="DV533" i="3"/>
  <c r="DT533" i="3"/>
  <c r="DS533" i="3"/>
  <c r="DV532" i="3"/>
  <c r="DT532" i="3"/>
  <c r="DS532" i="3"/>
  <c r="DV531" i="3"/>
  <c r="DT531" i="3"/>
  <c r="DS531" i="3"/>
  <c r="DU531" i="3" s="1"/>
  <c r="DV530" i="3"/>
  <c r="DT530" i="3"/>
  <c r="DS530" i="3"/>
  <c r="DV529" i="3"/>
  <c r="DT529" i="3"/>
  <c r="DS529" i="3"/>
  <c r="DU529" i="3" s="1"/>
  <c r="DV528" i="3"/>
  <c r="DT528" i="3"/>
  <c r="DS528" i="3"/>
  <c r="DV527" i="3"/>
  <c r="DT527" i="3"/>
  <c r="DS527" i="3"/>
  <c r="DV526" i="3"/>
  <c r="DT526" i="3"/>
  <c r="DS526" i="3"/>
  <c r="DV525" i="3"/>
  <c r="DT525" i="3"/>
  <c r="DS525" i="3"/>
  <c r="DV524" i="3"/>
  <c r="DT524" i="3"/>
  <c r="DS524" i="3"/>
  <c r="DV523" i="3"/>
  <c r="DT523" i="3"/>
  <c r="DS523" i="3"/>
  <c r="DU523" i="3" s="1"/>
  <c r="DV522" i="3"/>
  <c r="DT522" i="3"/>
  <c r="DS522" i="3"/>
  <c r="DV521" i="3"/>
  <c r="DT521" i="3"/>
  <c r="DS521" i="3"/>
  <c r="DU521" i="3" s="1"/>
  <c r="DV520" i="3"/>
  <c r="DT520" i="3"/>
  <c r="DS520" i="3"/>
  <c r="DV519" i="3"/>
  <c r="DT519" i="3"/>
  <c r="DS519" i="3"/>
  <c r="DV518" i="3"/>
  <c r="DT518" i="3"/>
  <c r="DS518" i="3"/>
  <c r="DV517" i="3"/>
  <c r="DT517" i="3"/>
  <c r="DS517" i="3"/>
  <c r="DV516" i="3"/>
  <c r="DT516" i="3"/>
  <c r="DS516" i="3"/>
  <c r="DV515" i="3"/>
  <c r="DT515" i="3"/>
  <c r="DS515" i="3"/>
  <c r="DU515" i="3" s="1"/>
  <c r="DV514" i="3"/>
  <c r="DT514" i="3"/>
  <c r="DS514" i="3"/>
  <c r="DV513" i="3"/>
  <c r="DT513" i="3"/>
  <c r="DS513" i="3"/>
  <c r="DU513" i="3" s="1"/>
  <c r="DV512" i="3"/>
  <c r="DT512" i="3"/>
  <c r="DS512" i="3"/>
  <c r="DV511" i="3"/>
  <c r="DT511" i="3"/>
  <c r="DS511" i="3"/>
  <c r="DV510" i="3"/>
  <c r="DT510" i="3"/>
  <c r="DS510" i="3"/>
  <c r="DV509" i="3"/>
  <c r="DT509" i="3"/>
  <c r="DS509" i="3"/>
  <c r="DV508" i="3"/>
  <c r="DT508" i="3"/>
  <c r="DS508" i="3"/>
  <c r="DV507" i="3"/>
  <c r="DT507" i="3"/>
  <c r="DS507" i="3"/>
  <c r="DU507" i="3" s="1"/>
  <c r="DV506" i="3"/>
  <c r="DT506" i="3"/>
  <c r="DS506" i="3"/>
  <c r="DV505" i="3"/>
  <c r="DT505" i="3"/>
  <c r="DS505" i="3"/>
  <c r="DU505" i="3" s="1"/>
  <c r="DV504" i="3"/>
  <c r="DT504" i="3"/>
  <c r="DS504" i="3"/>
  <c r="DV503" i="3"/>
  <c r="DT503" i="3"/>
  <c r="DS503" i="3"/>
  <c r="DV502" i="3"/>
  <c r="DT502" i="3"/>
  <c r="DS502" i="3"/>
  <c r="DV501" i="3"/>
  <c r="DT501" i="3"/>
  <c r="DS501" i="3"/>
  <c r="DV500" i="3"/>
  <c r="DT500" i="3"/>
  <c r="DS500" i="3"/>
  <c r="DV499" i="3"/>
  <c r="DT499" i="3"/>
  <c r="DS499" i="3"/>
  <c r="DU499" i="3" s="1"/>
  <c r="DV498" i="3"/>
  <c r="DT498" i="3"/>
  <c r="DS498" i="3"/>
  <c r="DV497" i="3"/>
  <c r="DT497" i="3"/>
  <c r="DS497" i="3"/>
  <c r="DU497" i="3" s="1"/>
  <c r="DV496" i="3"/>
  <c r="DT496" i="3"/>
  <c r="DS496" i="3"/>
  <c r="DV495" i="3"/>
  <c r="DT495" i="3"/>
  <c r="DS495" i="3"/>
  <c r="DV494" i="3"/>
  <c r="DT494" i="3"/>
  <c r="DS494" i="3"/>
  <c r="DV493" i="3"/>
  <c r="DT493" i="3"/>
  <c r="DS493" i="3"/>
  <c r="DV492" i="3"/>
  <c r="DT492" i="3"/>
  <c r="DS492" i="3"/>
  <c r="DV491" i="3"/>
  <c r="DT491" i="3"/>
  <c r="DS491" i="3"/>
  <c r="DU491" i="3" s="1"/>
  <c r="DV490" i="3"/>
  <c r="DT490" i="3"/>
  <c r="DS490" i="3"/>
  <c r="DV489" i="3"/>
  <c r="DT489" i="3"/>
  <c r="DS489" i="3"/>
  <c r="DU489" i="3" s="1"/>
  <c r="DV488" i="3"/>
  <c r="DT488" i="3"/>
  <c r="DS488" i="3"/>
  <c r="DV487" i="3"/>
  <c r="DT487" i="3"/>
  <c r="DS487" i="3"/>
  <c r="DV486" i="3"/>
  <c r="DT486" i="3"/>
  <c r="DS486" i="3"/>
  <c r="DV485" i="3"/>
  <c r="DT485" i="3"/>
  <c r="DS485" i="3"/>
  <c r="DV484" i="3"/>
  <c r="DT484" i="3"/>
  <c r="DS484" i="3"/>
  <c r="DV483" i="3"/>
  <c r="DT483" i="3"/>
  <c r="DS483" i="3"/>
  <c r="DU483" i="3" s="1"/>
  <c r="DV482" i="3"/>
  <c r="DT482" i="3"/>
  <c r="DS482" i="3"/>
  <c r="DV481" i="3"/>
  <c r="DT481" i="3"/>
  <c r="DS481" i="3"/>
  <c r="DU481" i="3" s="1"/>
  <c r="DV480" i="3"/>
  <c r="DT480" i="3"/>
  <c r="DS480" i="3"/>
  <c r="DV479" i="3"/>
  <c r="DT479" i="3"/>
  <c r="DS479" i="3"/>
  <c r="DV478" i="3"/>
  <c r="DT478" i="3"/>
  <c r="DS478" i="3"/>
  <c r="DV477" i="3"/>
  <c r="DT477" i="3"/>
  <c r="DS477" i="3"/>
  <c r="DV476" i="3"/>
  <c r="DT476" i="3"/>
  <c r="DS476" i="3"/>
  <c r="DV475" i="3"/>
  <c r="DT475" i="3"/>
  <c r="DS475" i="3"/>
  <c r="DU475" i="3" s="1"/>
  <c r="DV474" i="3"/>
  <c r="DT474" i="3"/>
  <c r="DS474" i="3"/>
  <c r="DV473" i="3"/>
  <c r="DT473" i="3"/>
  <c r="DS473" i="3"/>
  <c r="DU473" i="3" s="1"/>
  <c r="DV472" i="3"/>
  <c r="DT472" i="3"/>
  <c r="DS472" i="3"/>
  <c r="DV471" i="3"/>
  <c r="DT471" i="3"/>
  <c r="DS471" i="3"/>
  <c r="DV470" i="3"/>
  <c r="DT470" i="3"/>
  <c r="DS470" i="3"/>
  <c r="DV469" i="3"/>
  <c r="DT469" i="3"/>
  <c r="DS469" i="3"/>
  <c r="DV468" i="3"/>
  <c r="DT468" i="3"/>
  <c r="DS468" i="3"/>
  <c r="DV467" i="3"/>
  <c r="DT467" i="3"/>
  <c r="DS467" i="3"/>
  <c r="DU467" i="3" s="1"/>
  <c r="DV466" i="3"/>
  <c r="DT466" i="3"/>
  <c r="DS466" i="3"/>
  <c r="DV465" i="3"/>
  <c r="DT465" i="3"/>
  <c r="DS465" i="3"/>
  <c r="DU465" i="3" s="1"/>
  <c r="DV464" i="3"/>
  <c r="DT464" i="3"/>
  <c r="DS464" i="3"/>
  <c r="DV463" i="3"/>
  <c r="DT463" i="3"/>
  <c r="DS463" i="3"/>
  <c r="DV462" i="3"/>
  <c r="DT462" i="3"/>
  <c r="DS462" i="3"/>
  <c r="DV461" i="3"/>
  <c r="DT461" i="3"/>
  <c r="DS461" i="3"/>
  <c r="DV460" i="3"/>
  <c r="DT460" i="3"/>
  <c r="DS460" i="3"/>
  <c r="DV459" i="3"/>
  <c r="DT459" i="3"/>
  <c r="DS459" i="3"/>
  <c r="DU459" i="3" s="1"/>
  <c r="DV458" i="3"/>
  <c r="DT458" i="3"/>
  <c r="DS458" i="3"/>
  <c r="DV457" i="3"/>
  <c r="DT457" i="3"/>
  <c r="DS457" i="3"/>
  <c r="DU457" i="3" s="1"/>
  <c r="DV456" i="3"/>
  <c r="DT456" i="3"/>
  <c r="DS456" i="3"/>
  <c r="DV455" i="3"/>
  <c r="DT455" i="3"/>
  <c r="DS455" i="3"/>
  <c r="DV454" i="3"/>
  <c r="DT454" i="3"/>
  <c r="DS454" i="3"/>
  <c r="DV453" i="3"/>
  <c r="DT453" i="3"/>
  <c r="DS453" i="3"/>
  <c r="DV452" i="3"/>
  <c r="DT452" i="3"/>
  <c r="DS452" i="3"/>
  <c r="DV451" i="3"/>
  <c r="DT451" i="3"/>
  <c r="DS451" i="3"/>
  <c r="DU451" i="3" s="1"/>
  <c r="DV450" i="3"/>
  <c r="DT450" i="3"/>
  <c r="DS450" i="3"/>
  <c r="DV449" i="3"/>
  <c r="DT449" i="3"/>
  <c r="DS449" i="3"/>
  <c r="DU449" i="3" s="1"/>
  <c r="DV448" i="3"/>
  <c r="DT448" i="3"/>
  <c r="DS448" i="3"/>
  <c r="DV447" i="3"/>
  <c r="DT447" i="3"/>
  <c r="DS447" i="3"/>
  <c r="DV446" i="3"/>
  <c r="DT446" i="3"/>
  <c r="DS446" i="3"/>
  <c r="DV445" i="3"/>
  <c r="DT445" i="3"/>
  <c r="DS445" i="3"/>
  <c r="DV444" i="3"/>
  <c r="DT444" i="3"/>
  <c r="DS444" i="3"/>
  <c r="DV443" i="3"/>
  <c r="DT443" i="3"/>
  <c r="DS443" i="3"/>
  <c r="DU443" i="3" s="1"/>
  <c r="DV442" i="3"/>
  <c r="DT442" i="3"/>
  <c r="DS442" i="3"/>
  <c r="DV441" i="3"/>
  <c r="DT441" i="3"/>
  <c r="DS441" i="3"/>
  <c r="DU441" i="3" s="1"/>
  <c r="DV440" i="3"/>
  <c r="DT440" i="3"/>
  <c r="DS440" i="3"/>
  <c r="DV439" i="3"/>
  <c r="DT439" i="3"/>
  <c r="DS439" i="3"/>
  <c r="DV438" i="3"/>
  <c r="DT438" i="3"/>
  <c r="DS438" i="3"/>
  <c r="DV437" i="3"/>
  <c r="DT437" i="3"/>
  <c r="DS437" i="3"/>
  <c r="DV436" i="3"/>
  <c r="DT436" i="3"/>
  <c r="DS436" i="3"/>
  <c r="DV435" i="3"/>
  <c r="DT435" i="3"/>
  <c r="DS435" i="3"/>
  <c r="DU435" i="3" s="1"/>
  <c r="DV434" i="3"/>
  <c r="DT434" i="3"/>
  <c r="DS434" i="3"/>
  <c r="DV433" i="3"/>
  <c r="DT433" i="3"/>
  <c r="DS433" i="3"/>
  <c r="DU433" i="3" s="1"/>
  <c r="DV432" i="3"/>
  <c r="DT432" i="3"/>
  <c r="DS432" i="3"/>
  <c r="DV431" i="3"/>
  <c r="DT431" i="3"/>
  <c r="DS431" i="3"/>
  <c r="DV430" i="3"/>
  <c r="DT430" i="3"/>
  <c r="DS430" i="3"/>
  <c r="DV429" i="3"/>
  <c r="DT429" i="3"/>
  <c r="DS429" i="3"/>
  <c r="DV428" i="3"/>
  <c r="DT428" i="3"/>
  <c r="DS428" i="3"/>
  <c r="DV427" i="3"/>
  <c r="DT427" i="3"/>
  <c r="DS427" i="3"/>
  <c r="DU427" i="3" s="1"/>
  <c r="DV426" i="3"/>
  <c r="DT426" i="3"/>
  <c r="DS426" i="3"/>
  <c r="DV425" i="3"/>
  <c r="DT425" i="3"/>
  <c r="DS425" i="3"/>
  <c r="DU425" i="3" s="1"/>
  <c r="DV424" i="3"/>
  <c r="DT424" i="3"/>
  <c r="DS424" i="3"/>
  <c r="DV423" i="3"/>
  <c r="DT423" i="3"/>
  <c r="DS423" i="3"/>
  <c r="DV422" i="3"/>
  <c r="DT422" i="3"/>
  <c r="DS422" i="3"/>
  <c r="DV421" i="3"/>
  <c r="DT421" i="3"/>
  <c r="DS421" i="3"/>
  <c r="DV420" i="3"/>
  <c r="DT420" i="3"/>
  <c r="DS420" i="3"/>
  <c r="DV419" i="3"/>
  <c r="DT419" i="3"/>
  <c r="DS419" i="3"/>
  <c r="DU419" i="3" s="1"/>
  <c r="DV418" i="3"/>
  <c r="DT418" i="3"/>
  <c r="DS418" i="3"/>
  <c r="DV417" i="3"/>
  <c r="DT417" i="3"/>
  <c r="DS417" i="3"/>
  <c r="DU417" i="3" s="1"/>
  <c r="DV416" i="3"/>
  <c r="DT416" i="3"/>
  <c r="DS416" i="3"/>
  <c r="DV415" i="3"/>
  <c r="DT415" i="3"/>
  <c r="DS415" i="3"/>
  <c r="DV414" i="3"/>
  <c r="DT414" i="3"/>
  <c r="DS414" i="3"/>
  <c r="DV413" i="3"/>
  <c r="DT413" i="3"/>
  <c r="DS413" i="3"/>
  <c r="DV412" i="3"/>
  <c r="DT412" i="3"/>
  <c r="DS412" i="3"/>
  <c r="DV411" i="3"/>
  <c r="DT411" i="3"/>
  <c r="DS411" i="3"/>
  <c r="DU411" i="3" s="1"/>
  <c r="DV410" i="3"/>
  <c r="DT410" i="3"/>
  <c r="DS410" i="3"/>
  <c r="DV409" i="3"/>
  <c r="DT409" i="3"/>
  <c r="DS409" i="3"/>
  <c r="DU409" i="3" s="1"/>
  <c r="DV408" i="3"/>
  <c r="DT408" i="3"/>
  <c r="DS408" i="3"/>
  <c r="DV407" i="3"/>
  <c r="DT407" i="3"/>
  <c r="DS407" i="3"/>
  <c r="DV406" i="3"/>
  <c r="DT406" i="3"/>
  <c r="DS406" i="3"/>
  <c r="DV405" i="3"/>
  <c r="DT405" i="3"/>
  <c r="DS405" i="3"/>
  <c r="DV404" i="3"/>
  <c r="DT404" i="3"/>
  <c r="DS404" i="3"/>
  <c r="DV403" i="3"/>
  <c r="DT403" i="3"/>
  <c r="DS403" i="3"/>
  <c r="DU403" i="3" s="1"/>
  <c r="DV402" i="3"/>
  <c r="DT402" i="3"/>
  <c r="DS402" i="3"/>
  <c r="DV401" i="3"/>
  <c r="DT401" i="3"/>
  <c r="DS401" i="3"/>
  <c r="DU401" i="3" s="1"/>
  <c r="DV400" i="3"/>
  <c r="DT400" i="3"/>
  <c r="DS400" i="3"/>
  <c r="DV399" i="3"/>
  <c r="DT399" i="3"/>
  <c r="DS399" i="3"/>
  <c r="DV398" i="3"/>
  <c r="DT398" i="3"/>
  <c r="DS398" i="3"/>
  <c r="DV397" i="3"/>
  <c r="DT397" i="3"/>
  <c r="DS397" i="3"/>
  <c r="DV396" i="3"/>
  <c r="DT396" i="3"/>
  <c r="DS396" i="3"/>
  <c r="DV395" i="3"/>
  <c r="DT395" i="3"/>
  <c r="DS395" i="3"/>
  <c r="DU395" i="3" s="1"/>
  <c r="DV394" i="3"/>
  <c r="DT394" i="3"/>
  <c r="DS394" i="3"/>
  <c r="DV393" i="3"/>
  <c r="DT393" i="3"/>
  <c r="DS393" i="3"/>
  <c r="DU393" i="3" s="1"/>
  <c r="DV392" i="3"/>
  <c r="DT392" i="3"/>
  <c r="DS392" i="3"/>
  <c r="DV391" i="3"/>
  <c r="DT391" i="3"/>
  <c r="DS391" i="3"/>
  <c r="DV390" i="3"/>
  <c r="DT390" i="3"/>
  <c r="DS390" i="3"/>
  <c r="DV389" i="3"/>
  <c r="DT389" i="3"/>
  <c r="DS389" i="3"/>
  <c r="DV388" i="3"/>
  <c r="DT388" i="3"/>
  <c r="DS388" i="3"/>
  <c r="DV387" i="3"/>
  <c r="DT387" i="3"/>
  <c r="DS387" i="3"/>
  <c r="DU387" i="3" s="1"/>
  <c r="DV386" i="3"/>
  <c r="DT386" i="3"/>
  <c r="DS386" i="3"/>
  <c r="DV385" i="3"/>
  <c r="DT385" i="3"/>
  <c r="DS385" i="3"/>
  <c r="DU385" i="3" s="1"/>
  <c r="DV384" i="3"/>
  <c r="DT384" i="3"/>
  <c r="DS384" i="3"/>
  <c r="DV383" i="3"/>
  <c r="DT383" i="3"/>
  <c r="DS383" i="3"/>
  <c r="DV382" i="3"/>
  <c r="DT382" i="3"/>
  <c r="DS382" i="3"/>
  <c r="DV381" i="3"/>
  <c r="DT381" i="3"/>
  <c r="DS381" i="3"/>
  <c r="DV380" i="3"/>
  <c r="DT380" i="3"/>
  <c r="DS380" i="3"/>
  <c r="DV379" i="3"/>
  <c r="DT379" i="3"/>
  <c r="DS379" i="3"/>
  <c r="DU379" i="3" s="1"/>
  <c r="DV378" i="3"/>
  <c r="DT378" i="3"/>
  <c r="DS378" i="3"/>
  <c r="DV377" i="3"/>
  <c r="DT377" i="3"/>
  <c r="DS377" i="3"/>
  <c r="DU377" i="3" s="1"/>
  <c r="DV376" i="3"/>
  <c r="DT376" i="3"/>
  <c r="DS376" i="3"/>
  <c r="DV375" i="3"/>
  <c r="DT375" i="3"/>
  <c r="DS375" i="3"/>
  <c r="DV374" i="3"/>
  <c r="DT374" i="3"/>
  <c r="DS374" i="3"/>
  <c r="DV373" i="3"/>
  <c r="DT373" i="3"/>
  <c r="DS373" i="3"/>
  <c r="DV372" i="3"/>
  <c r="DT372" i="3"/>
  <c r="DS372" i="3"/>
  <c r="DV371" i="3"/>
  <c r="DT371" i="3"/>
  <c r="DS371" i="3"/>
  <c r="DU371" i="3" s="1"/>
  <c r="DV370" i="3"/>
  <c r="DT370" i="3"/>
  <c r="DS370" i="3"/>
  <c r="DV369" i="3"/>
  <c r="DT369" i="3"/>
  <c r="DS369" i="3"/>
  <c r="DU369" i="3" s="1"/>
  <c r="DV368" i="3"/>
  <c r="DT368" i="3"/>
  <c r="DS368" i="3"/>
  <c r="DV367" i="3"/>
  <c r="DT367" i="3"/>
  <c r="DS367" i="3"/>
  <c r="DV366" i="3"/>
  <c r="DT366" i="3"/>
  <c r="DS366" i="3"/>
  <c r="DV365" i="3"/>
  <c r="DT365" i="3"/>
  <c r="DS365" i="3"/>
  <c r="DV364" i="3"/>
  <c r="DT364" i="3"/>
  <c r="DS364" i="3"/>
  <c r="DV363" i="3"/>
  <c r="DT363" i="3"/>
  <c r="DS363" i="3"/>
  <c r="DU363" i="3" s="1"/>
  <c r="DV362" i="3"/>
  <c r="DT362" i="3"/>
  <c r="DS362" i="3"/>
  <c r="DV361" i="3"/>
  <c r="DT361" i="3"/>
  <c r="DS361" i="3"/>
  <c r="DU361" i="3" s="1"/>
  <c r="DV360" i="3"/>
  <c r="DT360" i="3"/>
  <c r="DS360" i="3"/>
  <c r="DV359" i="3"/>
  <c r="DT359" i="3"/>
  <c r="DS359" i="3"/>
  <c r="DV358" i="3"/>
  <c r="DT358" i="3"/>
  <c r="DS358" i="3"/>
  <c r="DV357" i="3"/>
  <c r="DT357" i="3"/>
  <c r="DS357" i="3"/>
  <c r="DV356" i="3"/>
  <c r="DT356" i="3"/>
  <c r="DS356" i="3"/>
  <c r="DV355" i="3"/>
  <c r="DT355" i="3"/>
  <c r="DS355" i="3"/>
  <c r="DU355" i="3" s="1"/>
  <c r="DV354" i="3"/>
  <c r="DT354" i="3"/>
  <c r="DS354" i="3"/>
  <c r="DV353" i="3"/>
  <c r="DT353" i="3"/>
  <c r="DS353" i="3"/>
  <c r="DU353" i="3" s="1"/>
  <c r="DV352" i="3"/>
  <c r="DT352" i="3"/>
  <c r="DS352" i="3"/>
  <c r="DV351" i="3"/>
  <c r="DT351" i="3"/>
  <c r="DS351" i="3"/>
  <c r="DV350" i="3"/>
  <c r="DT350" i="3"/>
  <c r="DS350" i="3"/>
  <c r="DV349" i="3"/>
  <c r="DT349" i="3"/>
  <c r="DS349" i="3"/>
  <c r="DV348" i="3"/>
  <c r="DT348" i="3"/>
  <c r="DS348" i="3"/>
  <c r="DV347" i="3"/>
  <c r="DT347" i="3"/>
  <c r="DS347" i="3"/>
  <c r="DU347" i="3" s="1"/>
  <c r="DV346" i="3"/>
  <c r="DT346" i="3"/>
  <c r="DS346" i="3"/>
  <c r="DV345" i="3"/>
  <c r="DT345" i="3"/>
  <c r="DS345" i="3"/>
  <c r="DU345" i="3" s="1"/>
  <c r="DV344" i="3"/>
  <c r="DT344" i="3"/>
  <c r="DS344" i="3"/>
  <c r="DV343" i="3"/>
  <c r="DT343" i="3"/>
  <c r="DS343" i="3"/>
  <c r="DV342" i="3"/>
  <c r="DT342" i="3"/>
  <c r="DS342" i="3"/>
  <c r="DV341" i="3"/>
  <c r="DT341" i="3"/>
  <c r="DS341" i="3"/>
  <c r="DV340" i="3"/>
  <c r="DT340" i="3"/>
  <c r="DS340" i="3"/>
  <c r="DV339" i="3"/>
  <c r="DT339" i="3"/>
  <c r="DS339" i="3"/>
  <c r="DU339" i="3" s="1"/>
  <c r="DV338" i="3"/>
  <c r="DT338" i="3"/>
  <c r="DS338" i="3"/>
  <c r="DV337" i="3"/>
  <c r="DT337" i="3"/>
  <c r="DS337" i="3"/>
  <c r="DU337" i="3" s="1"/>
  <c r="DV336" i="3"/>
  <c r="DT336" i="3"/>
  <c r="DS336" i="3"/>
  <c r="DV335" i="3"/>
  <c r="DT335" i="3"/>
  <c r="DS335" i="3"/>
  <c r="DV334" i="3"/>
  <c r="DT334" i="3"/>
  <c r="DS334" i="3"/>
  <c r="DV333" i="3"/>
  <c r="DT333" i="3"/>
  <c r="DS333" i="3"/>
  <c r="DV332" i="3"/>
  <c r="DT332" i="3"/>
  <c r="DS332" i="3"/>
  <c r="DV331" i="3"/>
  <c r="DT331" i="3"/>
  <c r="DS331" i="3"/>
  <c r="DU331" i="3" s="1"/>
  <c r="DV330" i="3"/>
  <c r="DT330" i="3"/>
  <c r="DS330" i="3"/>
  <c r="DV329" i="3"/>
  <c r="DT329" i="3"/>
  <c r="DS329" i="3"/>
  <c r="DU329" i="3" s="1"/>
  <c r="DV328" i="3"/>
  <c r="DT328" i="3"/>
  <c r="DS328" i="3"/>
  <c r="DV327" i="3"/>
  <c r="DT327" i="3"/>
  <c r="DS327" i="3"/>
  <c r="DV326" i="3"/>
  <c r="DT326" i="3"/>
  <c r="DS326" i="3"/>
  <c r="DV325" i="3"/>
  <c r="DT325" i="3"/>
  <c r="DS325" i="3"/>
  <c r="DV324" i="3"/>
  <c r="DT324" i="3"/>
  <c r="DS324" i="3"/>
  <c r="DV323" i="3"/>
  <c r="DT323" i="3"/>
  <c r="DS323" i="3"/>
  <c r="DU323" i="3" s="1"/>
  <c r="DV322" i="3"/>
  <c r="DT322" i="3"/>
  <c r="DS322" i="3"/>
  <c r="DV321" i="3"/>
  <c r="DT321" i="3"/>
  <c r="DS321" i="3"/>
  <c r="DU321" i="3" s="1"/>
  <c r="DV320" i="3"/>
  <c r="DT320" i="3"/>
  <c r="DS320" i="3"/>
  <c r="DV319" i="3"/>
  <c r="DT319" i="3"/>
  <c r="DS319" i="3"/>
  <c r="DV318" i="3"/>
  <c r="DT318" i="3"/>
  <c r="DS318" i="3"/>
  <c r="DV317" i="3"/>
  <c r="DT317" i="3"/>
  <c r="DS317" i="3"/>
  <c r="DV316" i="3"/>
  <c r="DT316" i="3"/>
  <c r="DS316" i="3"/>
  <c r="DV315" i="3"/>
  <c r="DT315" i="3"/>
  <c r="DS315" i="3"/>
  <c r="DU315" i="3" s="1"/>
  <c r="DV314" i="3"/>
  <c r="DT314" i="3"/>
  <c r="DS314" i="3"/>
  <c r="DV313" i="3"/>
  <c r="DT313" i="3"/>
  <c r="DS313" i="3"/>
  <c r="DU313" i="3" s="1"/>
  <c r="DV312" i="3"/>
  <c r="DT312" i="3"/>
  <c r="DS312" i="3"/>
  <c r="DV311" i="3"/>
  <c r="DT311" i="3"/>
  <c r="DS311" i="3"/>
  <c r="DV310" i="3"/>
  <c r="DT310" i="3"/>
  <c r="DS310" i="3"/>
  <c r="DV309" i="3"/>
  <c r="DT309" i="3"/>
  <c r="DS309" i="3"/>
  <c r="DV308" i="3"/>
  <c r="DT308" i="3"/>
  <c r="DS308" i="3"/>
  <c r="DV307" i="3"/>
  <c r="DT307" i="3"/>
  <c r="DS307" i="3"/>
  <c r="DU307" i="3" s="1"/>
  <c r="DV306" i="3"/>
  <c r="DT306" i="3"/>
  <c r="DS306" i="3"/>
  <c r="DV305" i="3"/>
  <c r="DT305" i="3"/>
  <c r="DS305" i="3"/>
  <c r="DU305" i="3" s="1"/>
  <c r="DV304" i="3"/>
  <c r="DT304" i="3"/>
  <c r="DS304" i="3"/>
  <c r="DV303" i="3"/>
  <c r="DT303" i="3"/>
  <c r="DS303" i="3"/>
  <c r="DV302" i="3"/>
  <c r="DT302" i="3"/>
  <c r="DS302" i="3"/>
  <c r="DV301" i="3"/>
  <c r="DT301" i="3"/>
  <c r="DS301" i="3"/>
  <c r="DV300" i="3"/>
  <c r="DT300" i="3"/>
  <c r="DS300" i="3"/>
  <c r="DV299" i="3"/>
  <c r="DT299" i="3"/>
  <c r="DS299" i="3"/>
  <c r="DU299" i="3" s="1"/>
  <c r="DV298" i="3"/>
  <c r="DT298" i="3"/>
  <c r="DS298" i="3"/>
  <c r="DV297" i="3"/>
  <c r="DT297" i="3"/>
  <c r="DS297" i="3"/>
  <c r="DU297" i="3" s="1"/>
  <c r="DV296" i="3"/>
  <c r="DT296" i="3"/>
  <c r="DS296" i="3"/>
  <c r="DV295" i="3"/>
  <c r="DT295" i="3"/>
  <c r="DS295" i="3"/>
  <c r="DV294" i="3"/>
  <c r="DT294" i="3"/>
  <c r="DS294" i="3"/>
  <c r="DV293" i="3"/>
  <c r="DT293" i="3"/>
  <c r="DS293" i="3"/>
  <c r="DV292" i="3"/>
  <c r="DT292" i="3"/>
  <c r="DS292" i="3"/>
  <c r="DV291" i="3"/>
  <c r="DT291" i="3"/>
  <c r="DS291" i="3"/>
  <c r="DU291" i="3" s="1"/>
  <c r="DV290" i="3"/>
  <c r="DT290" i="3"/>
  <c r="DS290" i="3"/>
  <c r="DV289" i="3"/>
  <c r="DT289" i="3"/>
  <c r="DS289" i="3"/>
  <c r="DU289" i="3" s="1"/>
  <c r="DV288" i="3"/>
  <c r="DT288" i="3"/>
  <c r="DS288" i="3"/>
  <c r="DV287" i="3"/>
  <c r="DT287" i="3"/>
  <c r="DS287" i="3"/>
  <c r="DV286" i="3"/>
  <c r="DT286" i="3"/>
  <c r="DS286" i="3"/>
  <c r="DV285" i="3"/>
  <c r="DT285" i="3"/>
  <c r="DS285" i="3"/>
  <c r="DV284" i="3"/>
  <c r="DT284" i="3"/>
  <c r="DS284" i="3"/>
  <c r="DV283" i="3"/>
  <c r="DT283" i="3"/>
  <c r="DS283" i="3"/>
  <c r="DU283" i="3" s="1"/>
  <c r="DV282" i="3"/>
  <c r="DT282" i="3"/>
  <c r="DS282" i="3"/>
  <c r="DV281" i="3"/>
  <c r="DT281" i="3"/>
  <c r="DS281" i="3"/>
  <c r="DU281" i="3" s="1"/>
  <c r="DV280" i="3"/>
  <c r="DT280" i="3"/>
  <c r="DS280" i="3"/>
  <c r="DV279" i="3"/>
  <c r="DT279" i="3"/>
  <c r="DS279" i="3"/>
  <c r="DV278" i="3"/>
  <c r="DT278" i="3"/>
  <c r="DS278" i="3"/>
  <c r="DV277" i="3"/>
  <c r="DT277" i="3"/>
  <c r="DS277" i="3"/>
  <c r="DV276" i="3"/>
  <c r="DT276" i="3"/>
  <c r="DS276" i="3"/>
  <c r="DV275" i="3"/>
  <c r="DT275" i="3"/>
  <c r="DS275" i="3"/>
  <c r="DU275" i="3" s="1"/>
  <c r="DV274" i="3"/>
  <c r="DT274" i="3"/>
  <c r="DS274" i="3"/>
  <c r="DV273" i="3"/>
  <c r="DT273" i="3"/>
  <c r="DS273" i="3"/>
  <c r="DU273" i="3" s="1"/>
  <c r="DV272" i="3"/>
  <c r="DT272" i="3"/>
  <c r="DS272" i="3"/>
  <c r="DV271" i="3"/>
  <c r="DT271" i="3"/>
  <c r="DS271" i="3"/>
  <c r="DV270" i="3"/>
  <c r="DT270" i="3"/>
  <c r="DS270" i="3"/>
  <c r="DV269" i="3"/>
  <c r="DT269" i="3"/>
  <c r="DS269" i="3"/>
  <c r="DV268" i="3"/>
  <c r="DT268" i="3"/>
  <c r="DS268" i="3"/>
  <c r="DV267" i="3"/>
  <c r="DT267" i="3"/>
  <c r="DS267" i="3"/>
  <c r="DU267" i="3" s="1"/>
  <c r="DV266" i="3"/>
  <c r="DT266" i="3"/>
  <c r="DS266" i="3"/>
  <c r="DV265" i="3"/>
  <c r="DT265" i="3"/>
  <c r="DS265" i="3"/>
  <c r="DU265" i="3" s="1"/>
  <c r="DV264" i="3"/>
  <c r="DT264" i="3"/>
  <c r="DS264" i="3"/>
  <c r="DV263" i="3"/>
  <c r="DT263" i="3"/>
  <c r="DS263" i="3"/>
  <c r="DV262" i="3"/>
  <c r="DT262" i="3"/>
  <c r="DS262" i="3"/>
  <c r="DV261" i="3"/>
  <c r="DT261" i="3"/>
  <c r="DS261" i="3"/>
  <c r="DV260" i="3"/>
  <c r="DT260" i="3"/>
  <c r="DS260" i="3"/>
  <c r="DV259" i="3"/>
  <c r="DT259" i="3"/>
  <c r="DS259" i="3"/>
  <c r="DU259" i="3" s="1"/>
  <c r="DV258" i="3"/>
  <c r="DT258" i="3"/>
  <c r="DS258" i="3"/>
  <c r="DV257" i="3"/>
  <c r="DT257" i="3"/>
  <c r="DS257" i="3"/>
  <c r="DU257" i="3" s="1"/>
  <c r="DV256" i="3"/>
  <c r="DT256" i="3"/>
  <c r="DS256" i="3"/>
  <c r="DV255" i="3"/>
  <c r="DT255" i="3"/>
  <c r="DS255" i="3"/>
  <c r="DV254" i="3"/>
  <c r="DT254" i="3"/>
  <c r="DS254" i="3"/>
  <c r="DV253" i="3"/>
  <c r="DT253" i="3"/>
  <c r="DS253" i="3"/>
  <c r="DV252" i="3"/>
  <c r="DT252" i="3"/>
  <c r="DS252" i="3"/>
  <c r="DV251" i="3"/>
  <c r="DT251" i="3"/>
  <c r="DS251" i="3"/>
  <c r="DU251" i="3" s="1"/>
  <c r="DV250" i="3"/>
  <c r="DT250" i="3"/>
  <c r="DS250" i="3"/>
  <c r="DV249" i="3"/>
  <c r="DT249" i="3"/>
  <c r="DS249" i="3"/>
  <c r="DU249" i="3" s="1"/>
  <c r="DV248" i="3"/>
  <c r="DT248" i="3"/>
  <c r="DS248" i="3"/>
  <c r="DV247" i="3"/>
  <c r="DT247" i="3"/>
  <c r="DS247" i="3"/>
  <c r="DV246" i="3"/>
  <c r="DT246" i="3"/>
  <c r="DS246" i="3"/>
  <c r="DV245" i="3"/>
  <c r="DT245" i="3"/>
  <c r="DS245" i="3"/>
  <c r="DV244" i="3"/>
  <c r="DT244" i="3"/>
  <c r="DS244" i="3"/>
  <c r="DV243" i="3"/>
  <c r="DT243" i="3"/>
  <c r="DS243" i="3"/>
  <c r="DU243" i="3" s="1"/>
  <c r="DV242" i="3"/>
  <c r="DT242" i="3"/>
  <c r="DS242" i="3"/>
  <c r="DV241" i="3"/>
  <c r="DT241" i="3"/>
  <c r="DS241" i="3"/>
  <c r="DU241" i="3" s="1"/>
  <c r="DV240" i="3"/>
  <c r="DT240" i="3"/>
  <c r="DS240" i="3"/>
  <c r="DV239" i="3"/>
  <c r="DT239" i="3"/>
  <c r="DS239" i="3"/>
  <c r="DV238" i="3"/>
  <c r="DT238" i="3"/>
  <c r="DS238" i="3"/>
  <c r="DV237" i="3"/>
  <c r="DT237" i="3"/>
  <c r="DS237" i="3"/>
  <c r="DV236" i="3"/>
  <c r="DT236" i="3"/>
  <c r="DS236" i="3"/>
  <c r="DV235" i="3"/>
  <c r="DT235" i="3"/>
  <c r="DS235" i="3"/>
  <c r="DU235" i="3" s="1"/>
  <c r="DV234" i="3"/>
  <c r="DT234" i="3"/>
  <c r="DS234" i="3"/>
  <c r="DV233" i="3"/>
  <c r="DT233" i="3"/>
  <c r="DS233" i="3"/>
  <c r="DU233" i="3" s="1"/>
  <c r="DV232" i="3"/>
  <c r="DT232" i="3"/>
  <c r="DS232" i="3"/>
  <c r="DV231" i="3"/>
  <c r="DT231" i="3"/>
  <c r="DS231" i="3"/>
  <c r="DV230" i="3"/>
  <c r="DT230" i="3"/>
  <c r="DS230" i="3"/>
  <c r="DV229" i="3"/>
  <c r="DT229" i="3"/>
  <c r="DS229" i="3"/>
  <c r="DV228" i="3"/>
  <c r="DT228" i="3"/>
  <c r="DS228" i="3"/>
  <c r="DV227" i="3"/>
  <c r="DT227" i="3"/>
  <c r="DS227" i="3"/>
  <c r="DU227" i="3" s="1"/>
  <c r="DV226" i="3"/>
  <c r="DT226" i="3"/>
  <c r="DS226" i="3"/>
  <c r="DV225" i="3"/>
  <c r="DT225" i="3"/>
  <c r="DS225" i="3"/>
  <c r="DU225" i="3" s="1"/>
  <c r="DV224" i="3"/>
  <c r="DT224" i="3"/>
  <c r="DS224" i="3"/>
  <c r="DV223" i="3"/>
  <c r="DT223" i="3"/>
  <c r="DS223" i="3"/>
  <c r="DV222" i="3"/>
  <c r="DT222" i="3"/>
  <c r="DS222" i="3"/>
  <c r="DV221" i="3"/>
  <c r="DT221" i="3"/>
  <c r="DS221" i="3"/>
  <c r="DV220" i="3"/>
  <c r="DT220" i="3"/>
  <c r="DS220" i="3"/>
  <c r="DV219" i="3"/>
  <c r="DT219" i="3"/>
  <c r="DS219" i="3"/>
  <c r="DU219" i="3" s="1"/>
  <c r="DV218" i="3"/>
  <c r="DT218" i="3"/>
  <c r="DS218" i="3"/>
  <c r="DV217" i="3"/>
  <c r="DT217" i="3"/>
  <c r="DS217" i="3"/>
  <c r="DU217" i="3" s="1"/>
  <c r="DV216" i="3"/>
  <c r="DT216" i="3"/>
  <c r="DS216" i="3"/>
  <c r="DV215" i="3"/>
  <c r="DT215" i="3"/>
  <c r="DS215" i="3"/>
  <c r="DV214" i="3"/>
  <c r="DT214" i="3"/>
  <c r="DS214" i="3"/>
  <c r="DV213" i="3"/>
  <c r="DT213" i="3"/>
  <c r="DS213" i="3"/>
  <c r="DV212" i="3"/>
  <c r="DT212" i="3"/>
  <c r="DS212" i="3"/>
  <c r="DV211" i="3"/>
  <c r="DT211" i="3"/>
  <c r="DS211" i="3"/>
  <c r="DU211" i="3" s="1"/>
  <c r="DV210" i="3"/>
  <c r="DT210" i="3"/>
  <c r="DS210" i="3"/>
  <c r="DV209" i="3"/>
  <c r="DT209" i="3"/>
  <c r="DS209" i="3"/>
  <c r="DU209" i="3" s="1"/>
  <c r="DV208" i="3"/>
  <c r="DT208" i="3"/>
  <c r="DS208" i="3"/>
  <c r="DV207" i="3"/>
  <c r="DT207" i="3"/>
  <c r="DS207" i="3"/>
  <c r="DV206" i="3"/>
  <c r="DT206" i="3"/>
  <c r="DS206" i="3"/>
  <c r="DV205" i="3"/>
  <c r="DT205" i="3"/>
  <c r="DS205" i="3"/>
  <c r="DV204" i="3"/>
  <c r="DT204" i="3"/>
  <c r="DS204" i="3"/>
  <c r="DV203" i="3"/>
  <c r="DT203" i="3"/>
  <c r="DS203" i="3"/>
  <c r="DU203" i="3" s="1"/>
  <c r="DV202" i="3"/>
  <c r="DT202" i="3"/>
  <c r="DS202" i="3"/>
  <c r="DV201" i="3"/>
  <c r="DT201" i="3"/>
  <c r="DS201" i="3"/>
  <c r="DU201" i="3" s="1"/>
  <c r="DV200" i="3"/>
  <c r="DT200" i="3"/>
  <c r="DS200" i="3"/>
  <c r="DV199" i="3"/>
  <c r="DT199" i="3"/>
  <c r="DS199" i="3"/>
  <c r="DV198" i="3"/>
  <c r="DT198" i="3"/>
  <c r="DS198" i="3"/>
  <c r="DV197" i="3"/>
  <c r="DT197" i="3"/>
  <c r="DS197" i="3"/>
  <c r="DV196" i="3"/>
  <c r="DT196" i="3"/>
  <c r="DS196" i="3"/>
  <c r="DV195" i="3"/>
  <c r="DT195" i="3"/>
  <c r="DS195" i="3"/>
  <c r="DU195" i="3" s="1"/>
  <c r="DV194" i="3"/>
  <c r="DT194" i="3"/>
  <c r="DS194" i="3"/>
  <c r="DV193" i="3"/>
  <c r="DT193" i="3"/>
  <c r="DS193" i="3"/>
  <c r="DU193" i="3" s="1"/>
  <c r="DV192" i="3"/>
  <c r="DT192" i="3"/>
  <c r="DS192" i="3"/>
  <c r="DV191" i="3"/>
  <c r="DT191" i="3"/>
  <c r="DS191" i="3"/>
  <c r="DV190" i="3"/>
  <c r="DT190" i="3"/>
  <c r="DS190" i="3"/>
  <c r="DV189" i="3"/>
  <c r="DT189" i="3"/>
  <c r="DS189" i="3"/>
  <c r="DV188" i="3"/>
  <c r="DT188" i="3"/>
  <c r="DS188" i="3"/>
  <c r="DV187" i="3"/>
  <c r="DT187" i="3"/>
  <c r="DS187" i="3"/>
  <c r="DU187" i="3" s="1"/>
  <c r="DV186" i="3"/>
  <c r="DT186" i="3"/>
  <c r="DS186" i="3"/>
  <c r="DV185" i="3"/>
  <c r="DT185" i="3"/>
  <c r="DS185" i="3"/>
  <c r="DU185" i="3" s="1"/>
  <c r="DV184" i="3"/>
  <c r="DT184" i="3"/>
  <c r="DS184" i="3"/>
  <c r="DV183" i="3"/>
  <c r="DT183" i="3"/>
  <c r="DS183" i="3"/>
  <c r="DV182" i="3"/>
  <c r="DT182" i="3"/>
  <c r="DS182" i="3"/>
  <c r="DV181" i="3"/>
  <c r="DT181" i="3"/>
  <c r="DS181" i="3"/>
  <c r="DV180" i="3"/>
  <c r="DT180" i="3"/>
  <c r="DS180" i="3"/>
  <c r="DV179" i="3"/>
  <c r="DT179" i="3"/>
  <c r="DS179" i="3"/>
  <c r="DU179" i="3" s="1"/>
  <c r="DV178" i="3"/>
  <c r="DT178" i="3"/>
  <c r="DS178" i="3"/>
  <c r="DV177" i="3"/>
  <c r="DT177" i="3"/>
  <c r="DS177" i="3"/>
  <c r="DU177" i="3" s="1"/>
  <c r="DV176" i="3"/>
  <c r="DT176" i="3"/>
  <c r="DS176" i="3"/>
  <c r="DV175" i="3"/>
  <c r="DT175" i="3"/>
  <c r="DS175" i="3"/>
  <c r="DV174" i="3"/>
  <c r="DT174" i="3"/>
  <c r="DS174" i="3"/>
  <c r="DV173" i="3"/>
  <c r="DT173" i="3"/>
  <c r="DS173" i="3"/>
  <c r="DV172" i="3"/>
  <c r="DT172" i="3"/>
  <c r="DS172" i="3"/>
  <c r="DV171" i="3"/>
  <c r="DT171" i="3"/>
  <c r="DS171" i="3"/>
  <c r="DU171" i="3" s="1"/>
  <c r="DV170" i="3"/>
  <c r="DT170" i="3"/>
  <c r="DS170" i="3"/>
  <c r="DV169" i="3"/>
  <c r="DT169" i="3"/>
  <c r="DS169" i="3"/>
  <c r="DU169" i="3" s="1"/>
  <c r="DV168" i="3"/>
  <c r="DT168" i="3"/>
  <c r="DS168" i="3"/>
  <c r="DV167" i="3"/>
  <c r="DT167" i="3"/>
  <c r="DS167" i="3"/>
  <c r="DV166" i="3"/>
  <c r="DT166" i="3"/>
  <c r="DS166" i="3"/>
  <c r="DV165" i="3"/>
  <c r="DT165" i="3"/>
  <c r="DS165" i="3"/>
  <c r="DV164" i="3"/>
  <c r="DT164" i="3"/>
  <c r="DS164" i="3"/>
  <c r="DV163" i="3"/>
  <c r="DT163" i="3"/>
  <c r="DS163" i="3"/>
  <c r="DU163" i="3" s="1"/>
  <c r="DV162" i="3"/>
  <c r="DT162" i="3"/>
  <c r="DS162" i="3"/>
  <c r="DV161" i="3"/>
  <c r="DT161" i="3"/>
  <c r="DS161" i="3"/>
  <c r="DU161" i="3" s="1"/>
  <c r="DV160" i="3"/>
  <c r="DT160" i="3"/>
  <c r="DS160" i="3"/>
  <c r="DV159" i="3"/>
  <c r="DT159" i="3"/>
  <c r="DS159" i="3"/>
  <c r="DV158" i="3"/>
  <c r="DT158" i="3"/>
  <c r="DS158" i="3"/>
  <c r="DV157" i="3"/>
  <c r="DT157" i="3"/>
  <c r="DS157" i="3"/>
  <c r="DV156" i="3"/>
  <c r="DT156" i="3"/>
  <c r="DS156" i="3"/>
  <c r="DV155" i="3"/>
  <c r="DT155" i="3"/>
  <c r="DS155" i="3"/>
  <c r="DU155" i="3" s="1"/>
  <c r="DV154" i="3"/>
  <c r="DT154" i="3"/>
  <c r="DS154" i="3"/>
  <c r="DV153" i="3"/>
  <c r="DT153" i="3"/>
  <c r="DS153" i="3"/>
  <c r="DU153" i="3" s="1"/>
  <c r="DV152" i="3"/>
  <c r="DT152" i="3"/>
  <c r="DS152" i="3"/>
  <c r="DV151" i="3"/>
  <c r="DT151" i="3"/>
  <c r="DS151" i="3"/>
  <c r="DV150" i="3"/>
  <c r="DT150" i="3"/>
  <c r="DS150" i="3"/>
  <c r="DV149" i="3"/>
  <c r="DT149" i="3"/>
  <c r="DS149" i="3"/>
  <c r="DV148" i="3"/>
  <c r="DT148" i="3"/>
  <c r="DS148" i="3"/>
  <c r="DV147" i="3"/>
  <c r="DT147" i="3"/>
  <c r="DS147" i="3"/>
  <c r="DU147" i="3" s="1"/>
  <c r="DV146" i="3"/>
  <c r="DT146" i="3"/>
  <c r="DS146" i="3"/>
  <c r="DV145" i="3"/>
  <c r="DT145" i="3"/>
  <c r="DS145" i="3"/>
  <c r="DU145" i="3" s="1"/>
  <c r="DV144" i="3"/>
  <c r="DT144" i="3"/>
  <c r="DS144" i="3"/>
  <c r="DV143" i="3"/>
  <c r="DT143" i="3"/>
  <c r="DS143" i="3"/>
  <c r="DV142" i="3"/>
  <c r="DT142" i="3"/>
  <c r="DS142" i="3"/>
  <c r="DV141" i="3"/>
  <c r="DT141" i="3"/>
  <c r="DS141" i="3"/>
  <c r="DV140" i="3"/>
  <c r="DT140" i="3"/>
  <c r="DS140" i="3"/>
  <c r="DV139" i="3"/>
  <c r="DT139" i="3"/>
  <c r="DS139" i="3"/>
  <c r="DU139" i="3" s="1"/>
  <c r="DV138" i="3"/>
  <c r="DT138" i="3"/>
  <c r="DS138" i="3"/>
  <c r="DV137" i="3"/>
  <c r="DT137" i="3"/>
  <c r="DS137" i="3"/>
  <c r="DU137" i="3" s="1"/>
  <c r="DV136" i="3"/>
  <c r="DT136" i="3"/>
  <c r="DS136" i="3"/>
  <c r="DV135" i="3"/>
  <c r="DT135" i="3"/>
  <c r="DS135" i="3"/>
  <c r="DV134" i="3"/>
  <c r="DT134" i="3"/>
  <c r="DS134" i="3"/>
  <c r="DV133" i="3"/>
  <c r="DT133" i="3"/>
  <c r="DS133" i="3"/>
  <c r="DV132" i="3"/>
  <c r="DT132" i="3"/>
  <c r="DS132" i="3"/>
  <c r="DV131" i="3"/>
  <c r="DT131" i="3"/>
  <c r="DS131" i="3"/>
  <c r="DU131" i="3" s="1"/>
  <c r="DV130" i="3"/>
  <c r="DT130" i="3"/>
  <c r="DS130" i="3"/>
  <c r="DV129" i="3"/>
  <c r="DT129" i="3"/>
  <c r="DS129" i="3"/>
  <c r="DU129" i="3" s="1"/>
  <c r="DV128" i="3"/>
  <c r="DT128" i="3"/>
  <c r="DS128" i="3"/>
  <c r="DV127" i="3"/>
  <c r="DT127" i="3"/>
  <c r="DS127" i="3"/>
  <c r="DV126" i="3"/>
  <c r="DT126" i="3"/>
  <c r="DS126" i="3"/>
  <c r="DV125" i="3"/>
  <c r="DT125" i="3"/>
  <c r="DS125" i="3"/>
  <c r="DV124" i="3"/>
  <c r="DT124" i="3"/>
  <c r="DS124" i="3"/>
  <c r="DV123" i="3"/>
  <c r="DT123" i="3"/>
  <c r="DS123" i="3"/>
  <c r="DU123" i="3" s="1"/>
  <c r="DV122" i="3"/>
  <c r="DT122" i="3"/>
  <c r="DS122" i="3"/>
  <c r="DV121" i="3"/>
  <c r="DT121" i="3"/>
  <c r="DS121" i="3"/>
  <c r="DU121" i="3" s="1"/>
  <c r="DV120" i="3"/>
  <c r="DT120" i="3"/>
  <c r="DS120" i="3"/>
  <c r="DV119" i="3"/>
  <c r="DT119" i="3"/>
  <c r="DS119" i="3"/>
  <c r="DV118" i="3"/>
  <c r="DT118" i="3"/>
  <c r="DS118" i="3"/>
  <c r="DV117" i="3"/>
  <c r="DT117" i="3"/>
  <c r="DS117" i="3"/>
  <c r="DV116" i="3"/>
  <c r="DT116" i="3"/>
  <c r="DS116" i="3"/>
  <c r="DV115" i="3"/>
  <c r="DT115" i="3"/>
  <c r="DS115" i="3"/>
  <c r="DU115" i="3" s="1"/>
  <c r="DV114" i="3"/>
  <c r="DT114" i="3"/>
  <c r="DS114" i="3"/>
  <c r="DV113" i="3"/>
  <c r="DT113" i="3"/>
  <c r="DS113" i="3"/>
  <c r="DU113" i="3" s="1"/>
  <c r="DV112" i="3"/>
  <c r="DT112" i="3"/>
  <c r="DS112" i="3"/>
  <c r="DV111" i="3"/>
  <c r="DT111" i="3"/>
  <c r="DS111" i="3"/>
  <c r="DV110" i="3"/>
  <c r="DT110" i="3"/>
  <c r="DS110" i="3"/>
  <c r="DV109" i="3"/>
  <c r="DT109" i="3"/>
  <c r="DS109" i="3"/>
  <c r="DV108" i="3"/>
  <c r="DT108" i="3"/>
  <c r="DS108" i="3"/>
  <c r="DV107" i="3"/>
  <c r="DT107" i="3"/>
  <c r="DS107" i="3"/>
  <c r="DU107" i="3" s="1"/>
  <c r="DV106" i="3"/>
  <c r="DT106" i="3"/>
  <c r="DS106" i="3"/>
  <c r="DV105" i="3"/>
  <c r="DT105" i="3"/>
  <c r="DS105" i="3"/>
  <c r="DU105" i="3" s="1"/>
  <c r="DV104" i="3"/>
  <c r="DT104" i="3"/>
  <c r="DS104" i="3"/>
  <c r="DV103" i="3"/>
  <c r="DT103" i="3"/>
  <c r="DS103" i="3"/>
  <c r="DV102" i="3"/>
  <c r="DT102" i="3"/>
  <c r="DS102" i="3"/>
  <c r="DV101" i="3"/>
  <c r="DT101" i="3"/>
  <c r="DS101" i="3"/>
  <c r="DV100" i="3"/>
  <c r="DT100" i="3"/>
  <c r="DS100" i="3"/>
  <c r="DV99" i="3"/>
  <c r="DT99" i="3"/>
  <c r="DS99" i="3"/>
  <c r="DU99" i="3" s="1"/>
  <c r="DV98" i="3"/>
  <c r="DT98" i="3"/>
  <c r="DS98" i="3"/>
  <c r="DV97" i="3"/>
  <c r="DT97" i="3"/>
  <c r="DS97" i="3"/>
  <c r="DU97" i="3" s="1"/>
  <c r="DV96" i="3"/>
  <c r="DT96" i="3"/>
  <c r="DS96" i="3"/>
  <c r="DV95" i="3"/>
  <c r="DT95" i="3"/>
  <c r="DS95" i="3"/>
  <c r="DV94" i="3"/>
  <c r="DT94" i="3"/>
  <c r="DS94" i="3"/>
  <c r="DV93" i="3"/>
  <c r="DT93" i="3"/>
  <c r="DS93" i="3"/>
  <c r="DV92" i="3"/>
  <c r="DT92" i="3"/>
  <c r="DS92" i="3"/>
  <c r="DV91" i="3"/>
  <c r="DT91" i="3"/>
  <c r="DS91" i="3"/>
  <c r="DU91" i="3" s="1"/>
  <c r="DV90" i="3"/>
  <c r="DT90" i="3"/>
  <c r="DS90" i="3"/>
  <c r="DV89" i="3"/>
  <c r="DT89" i="3"/>
  <c r="DS89" i="3"/>
  <c r="DU89" i="3" s="1"/>
  <c r="DV88" i="3"/>
  <c r="DT88" i="3"/>
  <c r="DS88" i="3"/>
  <c r="DV87" i="3"/>
  <c r="DT87" i="3"/>
  <c r="DS87" i="3"/>
  <c r="DV86" i="3"/>
  <c r="DT86" i="3"/>
  <c r="DS86" i="3"/>
  <c r="DV85" i="3"/>
  <c r="DT85" i="3"/>
  <c r="DS85" i="3"/>
  <c r="DV84" i="3"/>
  <c r="DT84" i="3"/>
  <c r="DS84" i="3"/>
  <c r="DV83" i="3"/>
  <c r="DT83" i="3"/>
  <c r="DS83" i="3"/>
  <c r="DU83" i="3" s="1"/>
  <c r="DV82" i="3"/>
  <c r="DT82" i="3"/>
  <c r="DS82" i="3"/>
  <c r="DV81" i="3"/>
  <c r="DT81" i="3"/>
  <c r="DS81" i="3"/>
  <c r="DU81" i="3" s="1"/>
  <c r="DV80" i="3"/>
  <c r="DT80" i="3"/>
  <c r="DS80" i="3"/>
  <c r="DV79" i="3"/>
  <c r="DT79" i="3"/>
  <c r="DS79" i="3"/>
  <c r="DV78" i="3"/>
  <c r="DT78" i="3"/>
  <c r="DS78" i="3"/>
  <c r="DV77" i="3"/>
  <c r="DT77" i="3"/>
  <c r="DS77" i="3"/>
  <c r="DV76" i="3"/>
  <c r="DT76" i="3"/>
  <c r="DS76" i="3"/>
  <c r="DV75" i="3"/>
  <c r="DT75" i="3"/>
  <c r="DS75" i="3"/>
  <c r="DU75" i="3" s="1"/>
  <c r="DV74" i="3"/>
  <c r="DT74" i="3"/>
  <c r="DS74" i="3"/>
  <c r="DV73" i="3"/>
  <c r="DT73" i="3"/>
  <c r="DS73" i="3"/>
  <c r="DU73" i="3" s="1"/>
  <c r="DV72" i="3"/>
  <c r="DT72" i="3"/>
  <c r="DS72" i="3"/>
  <c r="DV71" i="3"/>
  <c r="DT71" i="3"/>
  <c r="DS71" i="3"/>
  <c r="DV70" i="3"/>
  <c r="DT70" i="3"/>
  <c r="DS70" i="3"/>
  <c r="DV69" i="3"/>
  <c r="DT69" i="3"/>
  <c r="DS69" i="3"/>
  <c r="DV68" i="3"/>
  <c r="DT68" i="3"/>
  <c r="DS68" i="3"/>
  <c r="DV67" i="3"/>
  <c r="DT67" i="3"/>
  <c r="DS67" i="3"/>
  <c r="DU67" i="3" s="1"/>
  <c r="DV66" i="3"/>
  <c r="DT66" i="3"/>
  <c r="DS66" i="3"/>
  <c r="DV65" i="3"/>
  <c r="DT65" i="3"/>
  <c r="DS65" i="3"/>
  <c r="DU65" i="3" s="1"/>
  <c r="DV64" i="3"/>
  <c r="DT64" i="3"/>
  <c r="DS64" i="3"/>
  <c r="DV63" i="3"/>
  <c r="DT63" i="3"/>
  <c r="DS63" i="3"/>
  <c r="DV62" i="3"/>
  <c r="DT62" i="3"/>
  <c r="DS62" i="3"/>
  <c r="DV61" i="3"/>
  <c r="DT61" i="3"/>
  <c r="DS61" i="3"/>
  <c r="DV60" i="3"/>
  <c r="DT60" i="3"/>
  <c r="DS60" i="3"/>
  <c r="DV59" i="3"/>
  <c r="DT59" i="3"/>
  <c r="DS59" i="3"/>
  <c r="DU59" i="3" s="1"/>
  <c r="DV58" i="3"/>
  <c r="DT58" i="3"/>
  <c r="DS58" i="3"/>
  <c r="DV57" i="3"/>
  <c r="DT57" i="3"/>
  <c r="DS57" i="3"/>
  <c r="DU57" i="3" s="1"/>
  <c r="DV56" i="3"/>
  <c r="DT56" i="3"/>
  <c r="DS56" i="3"/>
  <c r="DV55" i="3"/>
  <c r="DT55" i="3"/>
  <c r="DS55" i="3"/>
  <c r="DV54" i="3"/>
  <c r="DT54" i="3"/>
  <c r="DS54" i="3"/>
  <c r="DV53" i="3"/>
  <c r="DT53" i="3"/>
  <c r="DS53" i="3"/>
  <c r="DV52" i="3"/>
  <c r="DT52" i="3"/>
  <c r="DS52" i="3"/>
  <c r="DV51" i="3"/>
  <c r="DT51" i="3"/>
  <c r="DS51" i="3"/>
  <c r="DU51" i="3" s="1"/>
  <c r="DV50" i="3"/>
  <c r="DT50" i="3"/>
  <c r="DS50" i="3"/>
  <c r="DV49" i="3"/>
  <c r="DT49" i="3"/>
  <c r="DS49" i="3"/>
  <c r="DU49" i="3" s="1"/>
  <c r="DV48" i="3"/>
  <c r="DT48" i="3"/>
  <c r="DS48" i="3"/>
  <c r="DV47" i="3"/>
  <c r="DT47" i="3"/>
  <c r="DS47" i="3"/>
  <c r="DV46" i="3"/>
  <c r="DT46" i="3"/>
  <c r="DS46" i="3"/>
  <c r="DV45" i="3"/>
  <c r="DT45" i="3"/>
  <c r="DS45" i="3"/>
  <c r="DV44" i="3"/>
  <c r="DT44" i="3"/>
  <c r="DS44" i="3"/>
  <c r="DV43" i="3"/>
  <c r="DT43" i="3"/>
  <c r="DS43" i="3"/>
  <c r="DU43" i="3" s="1"/>
  <c r="DV42" i="3"/>
  <c r="DT42" i="3"/>
  <c r="DS42" i="3"/>
  <c r="DV41" i="3"/>
  <c r="DT41" i="3"/>
  <c r="DS41" i="3"/>
  <c r="DU41" i="3" s="1"/>
  <c r="DV40" i="3"/>
  <c r="DT40" i="3"/>
  <c r="DS40" i="3"/>
  <c r="DV39" i="3"/>
  <c r="DT39" i="3"/>
  <c r="DS39" i="3"/>
  <c r="DV38" i="3"/>
  <c r="DT38" i="3"/>
  <c r="DS38" i="3"/>
  <c r="DV37" i="3"/>
  <c r="DT37" i="3"/>
  <c r="DS37" i="3"/>
  <c r="DV36" i="3"/>
  <c r="DT36" i="3"/>
  <c r="DS36" i="3"/>
  <c r="DV35" i="3"/>
  <c r="DT35" i="3"/>
  <c r="DS35" i="3"/>
  <c r="DU35" i="3" s="1"/>
  <c r="DV34" i="3"/>
  <c r="DT34" i="3"/>
  <c r="DS34" i="3"/>
  <c r="DV33" i="3"/>
  <c r="DT33" i="3"/>
  <c r="DS33" i="3"/>
  <c r="DU33" i="3" s="1"/>
  <c r="DV32" i="3"/>
  <c r="DT32" i="3"/>
  <c r="DS32" i="3"/>
  <c r="DV31" i="3"/>
  <c r="DT31" i="3"/>
  <c r="DS31" i="3"/>
  <c r="DV30" i="3"/>
  <c r="DT30" i="3"/>
  <c r="DS30" i="3"/>
  <c r="DV29" i="3"/>
  <c r="DT29" i="3"/>
  <c r="DS29" i="3"/>
  <c r="DV28" i="3"/>
  <c r="DT28" i="3"/>
  <c r="DS28" i="3"/>
  <c r="DV27" i="3"/>
  <c r="DT27" i="3"/>
  <c r="DS27" i="3"/>
  <c r="DU27" i="3" s="1"/>
  <c r="DV26" i="3"/>
  <c r="DT26" i="3"/>
  <c r="DS26" i="3"/>
  <c r="DV25" i="3"/>
  <c r="DT25" i="3"/>
  <c r="DS25" i="3"/>
  <c r="DU25" i="3" s="1"/>
  <c r="DV24" i="3"/>
  <c r="DT24" i="3"/>
  <c r="DS24" i="3"/>
  <c r="DV23" i="3"/>
  <c r="DT23" i="3"/>
  <c r="DS23" i="3"/>
  <c r="DV22" i="3"/>
  <c r="DT22" i="3"/>
  <c r="DS22" i="3"/>
  <c r="DV21" i="3"/>
  <c r="DT21" i="3"/>
  <c r="DS21" i="3"/>
  <c r="DV20" i="3"/>
  <c r="DT20" i="3"/>
  <c r="DS20" i="3"/>
  <c r="DV19" i="3"/>
  <c r="DT19" i="3"/>
  <c r="DS19" i="3"/>
  <c r="DU19" i="3" s="1"/>
  <c r="DV18" i="3"/>
  <c r="DT18" i="3"/>
  <c r="DS18" i="3"/>
  <c r="DV17" i="3"/>
  <c r="DT17" i="3"/>
  <c r="DS17" i="3"/>
  <c r="DU17" i="3" s="1"/>
  <c r="DV16" i="3"/>
  <c r="DT16" i="3"/>
  <c r="DS16" i="3"/>
  <c r="DV15" i="3"/>
  <c r="DT15" i="3"/>
  <c r="DS15" i="3"/>
  <c r="DV14" i="3"/>
  <c r="DT14" i="3"/>
  <c r="DS14" i="3"/>
  <c r="DV13" i="3"/>
  <c r="DT13" i="3"/>
  <c r="DS13" i="3"/>
  <c r="DV12" i="3"/>
  <c r="DT12" i="3"/>
  <c r="DS12" i="3"/>
  <c r="EH539" i="3"/>
  <c r="EF539" i="3"/>
  <c r="EE539" i="3"/>
  <c r="EG539" i="3" s="1"/>
  <c r="EH538" i="3"/>
  <c r="EF538" i="3"/>
  <c r="EE538" i="3"/>
  <c r="EH537" i="3"/>
  <c r="EF537" i="3"/>
  <c r="EE537" i="3"/>
  <c r="EG537" i="3" s="1"/>
  <c r="EH536" i="3"/>
  <c r="EF536" i="3"/>
  <c r="EE536" i="3"/>
  <c r="EH535" i="3"/>
  <c r="EF535" i="3"/>
  <c r="EE535" i="3"/>
  <c r="EH534" i="3"/>
  <c r="EF534" i="3"/>
  <c r="EE534" i="3"/>
  <c r="EH533" i="3"/>
  <c r="EF533" i="3"/>
  <c r="EE533" i="3"/>
  <c r="EH532" i="3"/>
  <c r="EF532" i="3"/>
  <c r="EE532" i="3"/>
  <c r="EH531" i="3"/>
  <c r="EF531" i="3"/>
  <c r="EE531" i="3"/>
  <c r="EG531" i="3" s="1"/>
  <c r="EH530" i="3"/>
  <c r="EF530" i="3"/>
  <c r="EE530" i="3"/>
  <c r="EH529" i="3"/>
  <c r="EF529" i="3"/>
  <c r="EE529" i="3"/>
  <c r="EG529" i="3" s="1"/>
  <c r="EH528" i="3"/>
  <c r="EF528" i="3"/>
  <c r="EE528" i="3"/>
  <c r="EH527" i="3"/>
  <c r="EF527" i="3"/>
  <c r="EE527" i="3"/>
  <c r="EH526" i="3"/>
  <c r="EF526" i="3"/>
  <c r="EE526" i="3"/>
  <c r="EH525" i="3"/>
  <c r="EF525" i="3"/>
  <c r="EE525" i="3"/>
  <c r="EH524" i="3"/>
  <c r="EF524" i="3"/>
  <c r="EE524" i="3"/>
  <c r="EH523" i="3"/>
  <c r="EF523" i="3"/>
  <c r="EE523" i="3"/>
  <c r="EG523" i="3" s="1"/>
  <c r="EH522" i="3"/>
  <c r="EF522" i="3"/>
  <c r="EE522" i="3"/>
  <c r="EH521" i="3"/>
  <c r="EF521" i="3"/>
  <c r="EE521" i="3"/>
  <c r="EG521" i="3" s="1"/>
  <c r="EH520" i="3"/>
  <c r="EF520" i="3"/>
  <c r="EE520" i="3"/>
  <c r="EH519" i="3"/>
  <c r="EF519" i="3"/>
  <c r="EE519" i="3"/>
  <c r="EH518" i="3"/>
  <c r="EF518" i="3"/>
  <c r="EE518" i="3"/>
  <c r="EH517" i="3"/>
  <c r="EF517" i="3"/>
  <c r="EE517" i="3"/>
  <c r="EH516" i="3"/>
  <c r="EF516" i="3"/>
  <c r="EE516" i="3"/>
  <c r="EH515" i="3"/>
  <c r="EF515" i="3"/>
  <c r="EE515" i="3"/>
  <c r="EG515" i="3" s="1"/>
  <c r="EH514" i="3"/>
  <c r="EF514" i="3"/>
  <c r="EE514" i="3"/>
  <c r="EH513" i="3"/>
  <c r="EF513" i="3"/>
  <c r="EE513" i="3"/>
  <c r="EG513" i="3" s="1"/>
  <c r="EH512" i="3"/>
  <c r="EF512" i="3"/>
  <c r="EE512" i="3"/>
  <c r="EH511" i="3"/>
  <c r="EF511" i="3"/>
  <c r="EE511" i="3"/>
  <c r="EH510" i="3"/>
  <c r="EF510" i="3"/>
  <c r="EE510" i="3"/>
  <c r="EH509" i="3"/>
  <c r="EF509" i="3"/>
  <c r="EE509" i="3"/>
  <c r="EH508" i="3"/>
  <c r="EF508" i="3"/>
  <c r="EE508" i="3"/>
  <c r="EH507" i="3"/>
  <c r="EF507" i="3"/>
  <c r="EE507" i="3"/>
  <c r="EG507" i="3" s="1"/>
  <c r="EH506" i="3"/>
  <c r="EF506" i="3"/>
  <c r="EE506" i="3"/>
  <c r="EH505" i="3"/>
  <c r="EF505" i="3"/>
  <c r="EE505" i="3"/>
  <c r="EG505" i="3" s="1"/>
  <c r="EH504" i="3"/>
  <c r="EF504" i="3"/>
  <c r="EE504" i="3"/>
  <c r="EG504" i="3" s="1"/>
  <c r="EH503" i="3"/>
  <c r="EF503" i="3"/>
  <c r="EE503" i="3"/>
  <c r="EH502" i="3"/>
  <c r="EF502" i="3"/>
  <c r="EE502" i="3"/>
  <c r="EH501" i="3"/>
  <c r="EF501" i="3"/>
  <c r="EE501" i="3"/>
  <c r="EH500" i="3"/>
  <c r="EF500" i="3"/>
  <c r="EE500" i="3"/>
  <c r="EH499" i="3"/>
  <c r="EF499" i="3"/>
  <c r="EE499" i="3"/>
  <c r="EG499" i="3" s="1"/>
  <c r="EH498" i="3"/>
  <c r="EF498" i="3"/>
  <c r="EE498" i="3"/>
  <c r="EH497" i="3"/>
  <c r="EF497" i="3"/>
  <c r="EE497" i="3"/>
  <c r="EG497" i="3" s="1"/>
  <c r="EH496" i="3"/>
  <c r="EF496" i="3"/>
  <c r="EE496" i="3"/>
  <c r="EG496" i="3" s="1"/>
  <c r="EH495" i="3"/>
  <c r="EF495" i="3"/>
  <c r="EE495" i="3"/>
  <c r="EH494" i="3"/>
  <c r="EF494" i="3"/>
  <c r="EE494" i="3"/>
  <c r="EH493" i="3"/>
  <c r="EF493" i="3"/>
  <c r="EE493" i="3"/>
  <c r="EH492" i="3"/>
  <c r="EF492" i="3"/>
  <c r="EE492" i="3"/>
  <c r="EH491" i="3"/>
  <c r="EF491" i="3"/>
  <c r="EE491" i="3"/>
  <c r="EG491" i="3" s="1"/>
  <c r="EH490" i="3"/>
  <c r="EF490" i="3"/>
  <c r="EE490" i="3"/>
  <c r="EH489" i="3"/>
  <c r="EF489" i="3"/>
  <c r="EE489" i="3"/>
  <c r="EG489" i="3" s="1"/>
  <c r="EH488" i="3"/>
  <c r="EF488" i="3"/>
  <c r="EE488" i="3"/>
  <c r="EG488" i="3" s="1"/>
  <c r="EH487" i="3"/>
  <c r="EF487" i="3"/>
  <c r="EE487" i="3"/>
  <c r="EH486" i="3"/>
  <c r="EF486" i="3"/>
  <c r="EE486" i="3"/>
  <c r="EH485" i="3"/>
  <c r="EF485" i="3"/>
  <c r="EE485" i="3"/>
  <c r="EH484" i="3"/>
  <c r="EF484" i="3"/>
  <c r="EE484" i="3"/>
  <c r="EH483" i="3"/>
  <c r="EF483" i="3"/>
  <c r="EE483" i="3"/>
  <c r="EG483" i="3" s="1"/>
  <c r="EH482" i="3"/>
  <c r="EF482" i="3"/>
  <c r="EE482" i="3"/>
  <c r="EH481" i="3"/>
  <c r="EF481" i="3"/>
  <c r="EE481" i="3"/>
  <c r="EG481" i="3" s="1"/>
  <c r="EH480" i="3"/>
  <c r="EF480" i="3"/>
  <c r="EE480" i="3"/>
  <c r="EG480" i="3" s="1"/>
  <c r="EH479" i="3"/>
  <c r="EF479" i="3"/>
  <c r="EE479" i="3"/>
  <c r="EH478" i="3"/>
  <c r="EF478" i="3"/>
  <c r="EE478" i="3"/>
  <c r="EH477" i="3"/>
  <c r="EF477" i="3"/>
  <c r="EE477" i="3"/>
  <c r="EH476" i="3"/>
  <c r="EF476" i="3"/>
  <c r="EE476" i="3"/>
  <c r="EH475" i="3"/>
  <c r="EF475" i="3"/>
  <c r="EE475" i="3"/>
  <c r="EG475" i="3" s="1"/>
  <c r="EH474" i="3"/>
  <c r="EF474" i="3"/>
  <c r="EE474" i="3"/>
  <c r="EH473" i="3"/>
  <c r="EF473" i="3"/>
  <c r="EE473" i="3"/>
  <c r="EG473" i="3" s="1"/>
  <c r="EH472" i="3"/>
  <c r="EF472" i="3"/>
  <c r="EE472" i="3"/>
  <c r="EG472" i="3" s="1"/>
  <c r="EH471" i="3"/>
  <c r="EF471" i="3"/>
  <c r="EE471" i="3"/>
  <c r="EH470" i="3"/>
  <c r="EF470" i="3"/>
  <c r="EE470" i="3"/>
  <c r="EH469" i="3"/>
  <c r="EF469" i="3"/>
  <c r="EE469" i="3"/>
  <c r="EH468" i="3"/>
  <c r="EF468" i="3"/>
  <c r="EE468" i="3"/>
  <c r="EH467" i="3"/>
  <c r="EF467" i="3"/>
  <c r="EE467" i="3"/>
  <c r="EG467" i="3" s="1"/>
  <c r="EH466" i="3"/>
  <c r="EF466" i="3"/>
  <c r="EE466" i="3"/>
  <c r="EH465" i="3"/>
  <c r="EF465" i="3"/>
  <c r="EE465" i="3"/>
  <c r="EG465" i="3" s="1"/>
  <c r="EH464" i="3"/>
  <c r="EF464" i="3"/>
  <c r="EE464" i="3"/>
  <c r="EG464" i="3" s="1"/>
  <c r="EH463" i="3"/>
  <c r="EF463" i="3"/>
  <c r="EE463" i="3"/>
  <c r="EH462" i="3"/>
  <c r="EF462" i="3"/>
  <c r="EE462" i="3"/>
  <c r="EH461" i="3"/>
  <c r="EF461" i="3"/>
  <c r="EE461" i="3"/>
  <c r="EH460" i="3"/>
  <c r="EF460" i="3"/>
  <c r="EE460" i="3"/>
  <c r="EH459" i="3"/>
  <c r="EF459" i="3"/>
  <c r="EE459" i="3"/>
  <c r="EG459" i="3" s="1"/>
  <c r="EH458" i="3"/>
  <c r="EF458" i="3"/>
  <c r="EE458" i="3"/>
  <c r="EH457" i="3"/>
  <c r="EF457" i="3"/>
  <c r="EE457" i="3"/>
  <c r="EG457" i="3" s="1"/>
  <c r="EH456" i="3"/>
  <c r="EF456" i="3"/>
  <c r="EE456" i="3"/>
  <c r="EG456" i="3" s="1"/>
  <c r="EH455" i="3"/>
  <c r="EF455" i="3"/>
  <c r="EE455" i="3"/>
  <c r="EH454" i="3"/>
  <c r="EF454" i="3"/>
  <c r="EE454" i="3"/>
  <c r="EH453" i="3"/>
  <c r="EF453" i="3"/>
  <c r="EE453" i="3"/>
  <c r="EH452" i="3"/>
  <c r="EF452" i="3"/>
  <c r="EE452" i="3"/>
  <c r="EH451" i="3"/>
  <c r="EF451" i="3"/>
  <c r="EE451" i="3"/>
  <c r="EG451" i="3" s="1"/>
  <c r="EH450" i="3"/>
  <c r="EF450" i="3"/>
  <c r="EE450" i="3"/>
  <c r="EH449" i="3"/>
  <c r="EF449" i="3"/>
  <c r="EE449" i="3"/>
  <c r="EG449" i="3" s="1"/>
  <c r="EH448" i="3"/>
  <c r="EF448" i="3"/>
  <c r="EE448" i="3"/>
  <c r="EG448" i="3" s="1"/>
  <c r="EH447" i="3"/>
  <c r="EF447" i="3"/>
  <c r="EE447" i="3"/>
  <c r="EH446" i="3"/>
  <c r="EF446" i="3"/>
  <c r="EE446" i="3"/>
  <c r="EH445" i="3"/>
  <c r="EF445" i="3"/>
  <c r="EE445" i="3"/>
  <c r="EH444" i="3"/>
  <c r="EF444" i="3"/>
  <c r="EE444" i="3"/>
  <c r="EH443" i="3"/>
  <c r="EF443" i="3"/>
  <c r="EE443" i="3"/>
  <c r="EG443" i="3" s="1"/>
  <c r="EH442" i="3"/>
  <c r="EF442" i="3"/>
  <c r="EE442" i="3"/>
  <c r="EH441" i="3"/>
  <c r="EF441" i="3"/>
  <c r="EE441" i="3"/>
  <c r="EG441" i="3" s="1"/>
  <c r="EH440" i="3"/>
  <c r="EF440" i="3"/>
  <c r="EE440" i="3"/>
  <c r="EG440" i="3" s="1"/>
  <c r="EH439" i="3"/>
  <c r="EF439" i="3"/>
  <c r="EE439" i="3"/>
  <c r="EH438" i="3"/>
  <c r="EF438" i="3"/>
  <c r="EE438" i="3"/>
  <c r="EH437" i="3"/>
  <c r="EF437" i="3"/>
  <c r="EE437" i="3"/>
  <c r="EH436" i="3"/>
  <c r="EF436" i="3"/>
  <c r="EE436" i="3"/>
  <c r="EH435" i="3"/>
  <c r="EF435" i="3"/>
  <c r="EE435" i="3"/>
  <c r="EG435" i="3" s="1"/>
  <c r="EH434" i="3"/>
  <c r="EF434" i="3"/>
  <c r="EE434" i="3"/>
  <c r="EH433" i="3"/>
  <c r="EF433" i="3"/>
  <c r="EE433" i="3"/>
  <c r="EH432" i="3"/>
  <c r="EF432" i="3"/>
  <c r="EE432" i="3"/>
  <c r="EG432" i="3" s="1"/>
  <c r="EH431" i="3"/>
  <c r="EF431" i="3"/>
  <c r="EE431" i="3"/>
  <c r="EH430" i="3"/>
  <c r="EF430" i="3"/>
  <c r="EE430" i="3"/>
  <c r="EH429" i="3"/>
  <c r="EF429" i="3"/>
  <c r="EE429" i="3"/>
  <c r="EH428" i="3"/>
  <c r="EF428" i="3"/>
  <c r="EE428" i="3"/>
  <c r="EH427" i="3"/>
  <c r="EF427" i="3"/>
  <c r="EE427" i="3"/>
  <c r="EG427" i="3" s="1"/>
  <c r="EH426" i="3"/>
  <c r="EF426" i="3"/>
  <c r="EE426" i="3"/>
  <c r="EH425" i="3"/>
  <c r="EF425" i="3"/>
  <c r="EE425" i="3"/>
  <c r="EG425" i="3" s="1"/>
  <c r="EH424" i="3"/>
  <c r="EF424" i="3"/>
  <c r="EE424" i="3"/>
  <c r="EG424" i="3" s="1"/>
  <c r="EH423" i="3"/>
  <c r="EF423" i="3"/>
  <c r="EE423" i="3"/>
  <c r="EH422" i="3"/>
  <c r="EF422" i="3"/>
  <c r="EE422" i="3"/>
  <c r="EH421" i="3"/>
  <c r="EF421" i="3"/>
  <c r="EE421" i="3"/>
  <c r="EH420" i="3"/>
  <c r="EF420" i="3"/>
  <c r="EE420" i="3"/>
  <c r="EH419" i="3"/>
  <c r="EF419" i="3"/>
  <c r="EE419" i="3"/>
  <c r="EG419" i="3" s="1"/>
  <c r="EH418" i="3"/>
  <c r="EF418" i="3"/>
  <c r="EE418" i="3"/>
  <c r="EH417" i="3"/>
  <c r="EF417" i="3"/>
  <c r="EE417" i="3"/>
  <c r="EH416" i="3"/>
  <c r="EF416" i="3"/>
  <c r="EE416" i="3"/>
  <c r="EG416" i="3" s="1"/>
  <c r="EH415" i="3"/>
  <c r="EF415" i="3"/>
  <c r="EE415" i="3"/>
  <c r="EH414" i="3"/>
  <c r="EF414" i="3"/>
  <c r="EE414" i="3"/>
  <c r="EH413" i="3"/>
  <c r="EF413" i="3"/>
  <c r="EE413" i="3"/>
  <c r="EH412" i="3"/>
  <c r="EF412" i="3"/>
  <c r="EE412" i="3"/>
  <c r="EH411" i="3"/>
  <c r="EF411" i="3"/>
  <c r="EE411" i="3"/>
  <c r="EG411" i="3" s="1"/>
  <c r="EH410" i="3"/>
  <c r="EF410" i="3"/>
  <c r="EE410" i="3"/>
  <c r="EH409" i="3"/>
  <c r="EF409" i="3"/>
  <c r="EE409" i="3"/>
  <c r="EH408" i="3"/>
  <c r="EF408" i="3"/>
  <c r="EE408" i="3"/>
  <c r="EG408" i="3" s="1"/>
  <c r="EH407" i="3"/>
  <c r="EF407" i="3"/>
  <c r="EE407" i="3"/>
  <c r="EH406" i="3"/>
  <c r="EF406" i="3"/>
  <c r="EE406" i="3"/>
  <c r="EH405" i="3"/>
  <c r="EF405" i="3"/>
  <c r="EE405" i="3"/>
  <c r="EH404" i="3"/>
  <c r="EF404" i="3"/>
  <c r="EE404" i="3"/>
  <c r="EH403" i="3"/>
  <c r="EF403" i="3"/>
  <c r="EE403" i="3"/>
  <c r="EG403" i="3" s="1"/>
  <c r="EH402" i="3"/>
  <c r="EF402" i="3"/>
  <c r="EE402" i="3"/>
  <c r="EH401" i="3"/>
  <c r="EF401" i="3"/>
  <c r="EE401" i="3"/>
  <c r="EH400" i="3"/>
  <c r="EF400" i="3"/>
  <c r="EE400" i="3"/>
  <c r="EG400" i="3" s="1"/>
  <c r="EH399" i="3"/>
  <c r="EF399" i="3"/>
  <c r="EE399" i="3"/>
  <c r="EH398" i="3"/>
  <c r="EF398" i="3"/>
  <c r="EE398" i="3"/>
  <c r="EH397" i="3"/>
  <c r="EF397" i="3"/>
  <c r="EE397" i="3"/>
  <c r="EH396" i="3"/>
  <c r="EF396" i="3"/>
  <c r="EE396" i="3"/>
  <c r="EH395" i="3"/>
  <c r="EF395" i="3"/>
  <c r="EE395" i="3"/>
  <c r="EG395" i="3" s="1"/>
  <c r="EH394" i="3"/>
  <c r="EF394" i="3"/>
  <c r="EE394" i="3"/>
  <c r="EH393" i="3"/>
  <c r="EF393" i="3"/>
  <c r="EE393" i="3"/>
  <c r="EH392" i="3"/>
  <c r="EF392" i="3"/>
  <c r="EE392" i="3"/>
  <c r="EG392" i="3" s="1"/>
  <c r="EH391" i="3"/>
  <c r="EF391" i="3"/>
  <c r="EE391" i="3"/>
  <c r="EH390" i="3"/>
  <c r="EF390" i="3"/>
  <c r="EE390" i="3"/>
  <c r="EH389" i="3"/>
  <c r="EF389" i="3"/>
  <c r="EE389" i="3"/>
  <c r="EH388" i="3"/>
  <c r="EF388" i="3"/>
  <c r="EE388" i="3"/>
  <c r="EH387" i="3"/>
  <c r="EF387" i="3"/>
  <c r="EE387" i="3"/>
  <c r="EG387" i="3" s="1"/>
  <c r="EH386" i="3"/>
  <c r="EF386" i="3"/>
  <c r="EE386" i="3"/>
  <c r="EH385" i="3"/>
  <c r="EF385" i="3"/>
  <c r="EE385" i="3"/>
  <c r="EH384" i="3"/>
  <c r="EF384" i="3"/>
  <c r="EE384" i="3"/>
  <c r="EG384" i="3" s="1"/>
  <c r="EH383" i="3"/>
  <c r="EF383" i="3"/>
  <c r="EE383" i="3"/>
  <c r="EH382" i="3"/>
  <c r="EF382" i="3"/>
  <c r="EE382" i="3"/>
  <c r="EH381" i="3"/>
  <c r="EF381" i="3"/>
  <c r="EE381" i="3"/>
  <c r="EH380" i="3"/>
  <c r="EF380" i="3"/>
  <c r="EE380" i="3"/>
  <c r="EH379" i="3"/>
  <c r="EF379" i="3"/>
  <c r="EE379" i="3"/>
  <c r="EG379" i="3" s="1"/>
  <c r="EH378" i="3"/>
  <c r="EF378" i="3"/>
  <c r="EE378" i="3"/>
  <c r="EH377" i="3"/>
  <c r="EF377" i="3"/>
  <c r="EE377" i="3"/>
  <c r="EH376" i="3"/>
  <c r="EF376" i="3"/>
  <c r="EE376" i="3"/>
  <c r="EG376" i="3" s="1"/>
  <c r="EH375" i="3"/>
  <c r="EF375" i="3"/>
  <c r="EE375" i="3"/>
  <c r="EH374" i="3"/>
  <c r="EF374" i="3"/>
  <c r="EE374" i="3"/>
  <c r="EH373" i="3"/>
  <c r="EF373" i="3"/>
  <c r="EE373" i="3"/>
  <c r="EH372" i="3"/>
  <c r="EF372" i="3"/>
  <c r="EE372" i="3"/>
  <c r="EH371" i="3"/>
  <c r="EF371" i="3"/>
  <c r="EE371" i="3"/>
  <c r="EG371" i="3" s="1"/>
  <c r="EH370" i="3"/>
  <c r="EF370" i="3"/>
  <c r="EE370" i="3"/>
  <c r="EH369" i="3"/>
  <c r="EF369" i="3"/>
  <c r="EE369" i="3"/>
  <c r="EH368" i="3"/>
  <c r="EF368" i="3"/>
  <c r="EE368" i="3"/>
  <c r="EG368" i="3" s="1"/>
  <c r="EH367" i="3"/>
  <c r="EF367" i="3"/>
  <c r="EE367" i="3"/>
  <c r="EH366" i="3"/>
  <c r="EF366" i="3"/>
  <c r="EE366" i="3"/>
  <c r="EH365" i="3"/>
  <c r="EF365" i="3"/>
  <c r="EE365" i="3"/>
  <c r="EH364" i="3"/>
  <c r="EF364" i="3"/>
  <c r="EE364" i="3"/>
  <c r="EH363" i="3"/>
  <c r="EF363" i="3"/>
  <c r="EE363" i="3"/>
  <c r="EG363" i="3" s="1"/>
  <c r="EH362" i="3"/>
  <c r="EF362" i="3"/>
  <c r="EE362" i="3"/>
  <c r="EH361" i="3"/>
  <c r="EF361" i="3"/>
  <c r="EE361" i="3"/>
  <c r="EH360" i="3"/>
  <c r="EF360" i="3"/>
  <c r="EE360" i="3"/>
  <c r="EG360" i="3" s="1"/>
  <c r="EH359" i="3"/>
  <c r="EF359" i="3"/>
  <c r="EE359" i="3"/>
  <c r="EH358" i="3"/>
  <c r="EF358" i="3"/>
  <c r="EE358" i="3"/>
  <c r="EH357" i="3"/>
  <c r="EF357" i="3"/>
  <c r="EE357" i="3"/>
  <c r="EH356" i="3"/>
  <c r="EF356" i="3"/>
  <c r="EE356" i="3"/>
  <c r="EH355" i="3"/>
  <c r="EF355" i="3"/>
  <c r="EE355" i="3"/>
  <c r="EG355" i="3" s="1"/>
  <c r="EH354" i="3"/>
  <c r="EF354" i="3"/>
  <c r="EE354" i="3"/>
  <c r="EH353" i="3"/>
  <c r="EF353" i="3"/>
  <c r="EE353" i="3"/>
  <c r="EH352" i="3"/>
  <c r="EF352" i="3"/>
  <c r="EE352" i="3"/>
  <c r="EG352" i="3" s="1"/>
  <c r="EH351" i="3"/>
  <c r="EF351" i="3"/>
  <c r="EE351" i="3"/>
  <c r="EH350" i="3"/>
  <c r="EF350" i="3"/>
  <c r="EE350" i="3"/>
  <c r="EH349" i="3"/>
  <c r="EF349" i="3"/>
  <c r="EE349" i="3"/>
  <c r="EH348" i="3"/>
  <c r="EF348" i="3"/>
  <c r="EE348" i="3"/>
  <c r="EH347" i="3"/>
  <c r="EF347" i="3"/>
  <c r="EE347" i="3"/>
  <c r="EG347" i="3" s="1"/>
  <c r="EH346" i="3"/>
  <c r="EF346" i="3"/>
  <c r="EE346" i="3"/>
  <c r="EH345" i="3"/>
  <c r="EF345" i="3"/>
  <c r="EE345" i="3"/>
  <c r="EH344" i="3"/>
  <c r="EF344" i="3"/>
  <c r="EE344" i="3"/>
  <c r="EG344" i="3" s="1"/>
  <c r="EH343" i="3"/>
  <c r="EF343" i="3"/>
  <c r="EE343" i="3"/>
  <c r="EH342" i="3"/>
  <c r="EF342" i="3"/>
  <c r="EE342" i="3"/>
  <c r="EH341" i="3"/>
  <c r="EF341" i="3"/>
  <c r="EE341" i="3"/>
  <c r="EH340" i="3"/>
  <c r="EF340" i="3"/>
  <c r="EE340" i="3"/>
  <c r="EH339" i="3"/>
  <c r="EF339" i="3"/>
  <c r="EE339" i="3"/>
  <c r="EG339" i="3" s="1"/>
  <c r="EH338" i="3"/>
  <c r="EF338" i="3"/>
  <c r="EE338" i="3"/>
  <c r="EH337" i="3"/>
  <c r="EF337" i="3"/>
  <c r="EE337" i="3"/>
  <c r="EH336" i="3"/>
  <c r="EF336" i="3"/>
  <c r="EE336" i="3"/>
  <c r="EG336" i="3" s="1"/>
  <c r="EH335" i="3"/>
  <c r="EF335" i="3"/>
  <c r="EE335" i="3"/>
  <c r="EH334" i="3"/>
  <c r="EF334" i="3"/>
  <c r="EE334" i="3"/>
  <c r="EH333" i="3"/>
  <c r="EF333" i="3"/>
  <c r="EE333" i="3"/>
  <c r="EH332" i="3"/>
  <c r="EF332" i="3"/>
  <c r="EE332" i="3"/>
  <c r="EH331" i="3"/>
  <c r="EF331" i="3"/>
  <c r="EE331" i="3"/>
  <c r="EG331" i="3" s="1"/>
  <c r="EH330" i="3"/>
  <c r="EF330" i="3"/>
  <c r="EE330" i="3"/>
  <c r="EH329" i="3"/>
  <c r="EF329" i="3"/>
  <c r="EE329" i="3"/>
  <c r="EH328" i="3"/>
  <c r="EF328" i="3"/>
  <c r="EE328" i="3"/>
  <c r="EG328" i="3" s="1"/>
  <c r="EH327" i="3"/>
  <c r="EF327" i="3"/>
  <c r="EE327" i="3"/>
  <c r="EH326" i="3"/>
  <c r="EF326" i="3"/>
  <c r="EE326" i="3"/>
  <c r="EH325" i="3"/>
  <c r="EF325" i="3"/>
  <c r="EE325" i="3"/>
  <c r="EH324" i="3"/>
  <c r="EF324" i="3"/>
  <c r="EE324" i="3"/>
  <c r="EH323" i="3"/>
  <c r="EF323" i="3"/>
  <c r="EE323" i="3"/>
  <c r="EG323" i="3" s="1"/>
  <c r="EH322" i="3"/>
  <c r="EF322" i="3"/>
  <c r="EE322" i="3"/>
  <c r="EH321" i="3"/>
  <c r="EF321" i="3"/>
  <c r="EE321" i="3"/>
  <c r="EH320" i="3"/>
  <c r="EF320" i="3"/>
  <c r="EE320" i="3"/>
  <c r="EG320" i="3" s="1"/>
  <c r="EH319" i="3"/>
  <c r="EF319" i="3"/>
  <c r="EE319" i="3"/>
  <c r="EH318" i="3"/>
  <c r="EF318" i="3"/>
  <c r="EE318" i="3"/>
  <c r="EH317" i="3"/>
  <c r="EF317" i="3"/>
  <c r="EE317" i="3"/>
  <c r="EH316" i="3"/>
  <c r="EF316" i="3"/>
  <c r="EE316" i="3"/>
  <c r="EH315" i="3"/>
  <c r="EF315" i="3"/>
  <c r="EE315" i="3"/>
  <c r="EG315" i="3" s="1"/>
  <c r="EH314" i="3"/>
  <c r="EF314" i="3"/>
  <c r="EE314" i="3"/>
  <c r="EH313" i="3"/>
  <c r="EF313" i="3"/>
  <c r="EE313" i="3"/>
  <c r="EH312" i="3"/>
  <c r="EF312" i="3"/>
  <c r="EE312" i="3"/>
  <c r="EG312" i="3" s="1"/>
  <c r="EH311" i="3"/>
  <c r="EF311" i="3"/>
  <c r="EE311" i="3"/>
  <c r="EH310" i="3"/>
  <c r="EF310" i="3"/>
  <c r="EE310" i="3"/>
  <c r="EH309" i="3"/>
  <c r="EF309" i="3"/>
  <c r="EE309" i="3"/>
  <c r="EH308" i="3"/>
  <c r="EF308" i="3"/>
  <c r="EE308" i="3"/>
  <c r="EH307" i="3"/>
  <c r="EF307" i="3"/>
  <c r="EE307" i="3"/>
  <c r="EG307" i="3" s="1"/>
  <c r="EH306" i="3"/>
  <c r="EF306" i="3"/>
  <c r="EE306" i="3"/>
  <c r="EH305" i="3"/>
  <c r="EF305" i="3"/>
  <c r="EE305" i="3"/>
  <c r="EH304" i="3"/>
  <c r="EF304" i="3"/>
  <c r="EE304" i="3"/>
  <c r="EG304" i="3" s="1"/>
  <c r="EH303" i="3"/>
  <c r="EF303" i="3"/>
  <c r="EE303" i="3"/>
  <c r="EH302" i="3"/>
  <c r="EF302" i="3"/>
  <c r="EE302" i="3"/>
  <c r="EH301" i="3"/>
  <c r="EF301" i="3"/>
  <c r="EE301" i="3"/>
  <c r="EH300" i="3"/>
  <c r="EF300" i="3"/>
  <c r="EE300" i="3"/>
  <c r="EH299" i="3"/>
  <c r="EF299" i="3"/>
  <c r="EE299" i="3"/>
  <c r="EG299" i="3" s="1"/>
  <c r="EH298" i="3"/>
  <c r="EF298" i="3"/>
  <c r="EE298" i="3"/>
  <c r="EH297" i="3"/>
  <c r="EF297" i="3"/>
  <c r="EE297" i="3"/>
  <c r="EH296" i="3"/>
  <c r="EF296" i="3"/>
  <c r="EE296" i="3"/>
  <c r="EG296" i="3" s="1"/>
  <c r="EH295" i="3"/>
  <c r="EF295" i="3"/>
  <c r="EE295" i="3"/>
  <c r="EH294" i="3"/>
  <c r="EF294" i="3"/>
  <c r="EE294" i="3"/>
  <c r="EH293" i="3"/>
  <c r="EF293" i="3"/>
  <c r="EE293" i="3"/>
  <c r="EH292" i="3"/>
  <c r="EF292" i="3"/>
  <c r="EE292" i="3"/>
  <c r="EH291" i="3"/>
  <c r="EF291" i="3"/>
  <c r="EE291" i="3"/>
  <c r="EG291" i="3" s="1"/>
  <c r="EH290" i="3"/>
  <c r="EF290" i="3"/>
  <c r="EE290" i="3"/>
  <c r="EH289" i="3"/>
  <c r="EF289" i="3"/>
  <c r="EE289" i="3"/>
  <c r="EH288" i="3"/>
  <c r="EF288" i="3"/>
  <c r="EE288" i="3"/>
  <c r="EG288" i="3" s="1"/>
  <c r="EH287" i="3"/>
  <c r="EF287" i="3"/>
  <c r="EE287" i="3"/>
  <c r="EH286" i="3"/>
  <c r="EF286" i="3"/>
  <c r="EE286" i="3"/>
  <c r="EH285" i="3"/>
  <c r="EF285" i="3"/>
  <c r="EE285" i="3"/>
  <c r="EH284" i="3"/>
  <c r="EF284" i="3"/>
  <c r="EE284" i="3"/>
  <c r="EH283" i="3"/>
  <c r="EF283" i="3"/>
  <c r="EE283" i="3"/>
  <c r="EG283" i="3" s="1"/>
  <c r="EH282" i="3"/>
  <c r="EF282" i="3"/>
  <c r="EE282" i="3"/>
  <c r="EH281" i="3"/>
  <c r="EF281" i="3"/>
  <c r="EE281" i="3"/>
  <c r="EH280" i="3"/>
  <c r="EF280" i="3"/>
  <c r="EE280" i="3"/>
  <c r="EG280" i="3" s="1"/>
  <c r="EH279" i="3"/>
  <c r="EF279" i="3"/>
  <c r="EE279" i="3"/>
  <c r="EH278" i="3"/>
  <c r="EF278" i="3"/>
  <c r="EE278" i="3"/>
  <c r="EH277" i="3"/>
  <c r="EF277" i="3"/>
  <c r="EE277" i="3"/>
  <c r="EH276" i="3"/>
  <c r="EF276" i="3"/>
  <c r="EE276" i="3"/>
  <c r="EH275" i="3"/>
  <c r="EF275" i="3"/>
  <c r="EE275" i="3"/>
  <c r="EG275" i="3" s="1"/>
  <c r="EH274" i="3"/>
  <c r="EF274" i="3"/>
  <c r="EE274" i="3"/>
  <c r="EH273" i="3"/>
  <c r="EF273" i="3"/>
  <c r="EE273" i="3"/>
  <c r="EH272" i="3"/>
  <c r="EF272" i="3"/>
  <c r="EE272" i="3"/>
  <c r="EG272" i="3" s="1"/>
  <c r="EH271" i="3"/>
  <c r="EF271" i="3"/>
  <c r="EE271" i="3"/>
  <c r="EH270" i="3"/>
  <c r="EF270" i="3"/>
  <c r="EE270" i="3"/>
  <c r="EH269" i="3"/>
  <c r="EF269" i="3"/>
  <c r="EE269" i="3"/>
  <c r="EH268" i="3"/>
  <c r="EF268" i="3"/>
  <c r="EE268" i="3"/>
  <c r="EH267" i="3"/>
  <c r="EF267" i="3"/>
  <c r="EE267" i="3"/>
  <c r="EG267" i="3" s="1"/>
  <c r="EH266" i="3"/>
  <c r="EF266" i="3"/>
  <c r="EE266" i="3"/>
  <c r="EH265" i="3"/>
  <c r="EF265" i="3"/>
  <c r="EE265" i="3"/>
  <c r="EH264" i="3"/>
  <c r="EF264" i="3"/>
  <c r="EE264" i="3"/>
  <c r="EG264" i="3" s="1"/>
  <c r="EH263" i="3"/>
  <c r="EF263" i="3"/>
  <c r="EE263" i="3"/>
  <c r="EH262" i="3"/>
  <c r="EF262" i="3"/>
  <c r="EE262" i="3"/>
  <c r="EH261" i="3"/>
  <c r="EF261" i="3"/>
  <c r="EE261" i="3"/>
  <c r="EH260" i="3"/>
  <c r="EF260" i="3"/>
  <c r="EE260" i="3"/>
  <c r="EH259" i="3"/>
  <c r="EF259" i="3"/>
  <c r="EE259" i="3"/>
  <c r="EG259" i="3" s="1"/>
  <c r="EH258" i="3"/>
  <c r="EF258" i="3"/>
  <c r="EE258" i="3"/>
  <c r="EH257" i="3"/>
  <c r="EF257" i="3"/>
  <c r="EE257" i="3"/>
  <c r="EH256" i="3"/>
  <c r="EF256" i="3"/>
  <c r="EE256" i="3"/>
  <c r="EG256" i="3" s="1"/>
  <c r="EH255" i="3"/>
  <c r="EF255" i="3"/>
  <c r="EE255" i="3"/>
  <c r="EH254" i="3"/>
  <c r="EF254" i="3"/>
  <c r="EE254" i="3"/>
  <c r="EH253" i="3"/>
  <c r="EF253" i="3"/>
  <c r="EE253" i="3"/>
  <c r="EH252" i="3"/>
  <c r="EF252" i="3"/>
  <c r="EE252" i="3"/>
  <c r="EH251" i="3"/>
  <c r="EF251" i="3"/>
  <c r="EE251" i="3"/>
  <c r="EG251" i="3" s="1"/>
  <c r="EH250" i="3"/>
  <c r="EF250" i="3"/>
  <c r="EE250" i="3"/>
  <c r="EH249" i="3"/>
  <c r="EF249" i="3"/>
  <c r="EE249" i="3"/>
  <c r="EH248" i="3"/>
  <c r="EF248" i="3"/>
  <c r="EE248" i="3"/>
  <c r="EG248" i="3" s="1"/>
  <c r="EH247" i="3"/>
  <c r="EF247" i="3"/>
  <c r="EE247" i="3"/>
  <c r="EH246" i="3"/>
  <c r="EF246" i="3"/>
  <c r="EE246" i="3"/>
  <c r="EH245" i="3"/>
  <c r="EF245" i="3"/>
  <c r="EE245" i="3"/>
  <c r="EH244" i="3"/>
  <c r="EF244" i="3"/>
  <c r="EE244" i="3"/>
  <c r="EH243" i="3"/>
  <c r="EF243" i="3"/>
  <c r="EE243" i="3"/>
  <c r="EG243" i="3" s="1"/>
  <c r="EH242" i="3"/>
  <c r="EF242" i="3"/>
  <c r="EE242" i="3"/>
  <c r="EH241" i="3"/>
  <c r="EF241" i="3"/>
  <c r="EE241" i="3"/>
  <c r="EH240" i="3"/>
  <c r="EF240" i="3"/>
  <c r="EE240" i="3"/>
  <c r="EG240" i="3" s="1"/>
  <c r="EH239" i="3"/>
  <c r="EF239" i="3"/>
  <c r="EE239" i="3"/>
  <c r="EH238" i="3"/>
  <c r="EF238" i="3"/>
  <c r="EE238" i="3"/>
  <c r="EH237" i="3"/>
  <c r="EF237" i="3"/>
  <c r="EE237" i="3"/>
  <c r="EH236" i="3"/>
  <c r="EF236" i="3"/>
  <c r="EE236" i="3"/>
  <c r="EH235" i="3"/>
  <c r="EF235" i="3"/>
  <c r="EE235" i="3"/>
  <c r="EG235" i="3" s="1"/>
  <c r="EH234" i="3"/>
  <c r="EF234" i="3"/>
  <c r="EE234" i="3"/>
  <c r="EH233" i="3"/>
  <c r="EF233" i="3"/>
  <c r="EE233" i="3"/>
  <c r="EH232" i="3"/>
  <c r="EF232" i="3"/>
  <c r="EE232" i="3"/>
  <c r="EG232" i="3" s="1"/>
  <c r="EH231" i="3"/>
  <c r="EF231" i="3"/>
  <c r="EE231" i="3"/>
  <c r="EH230" i="3"/>
  <c r="EF230" i="3"/>
  <c r="EE230" i="3"/>
  <c r="EH229" i="3"/>
  <c r="EF229" i="3"/>
  <c r="EE229" i="3"/>
  <c r="EH228" i="3"/>
  <c r="EF228" i="3"/>
  <c r="EE228" i="3"/>
  <c r="EH227" i="3"/>
  <c r="EF227" i="3"/>
  <c r="EE227" i="3"/>
  <c r="EG227" i="3" s="1"/>
  <c r="EH226" i="3"/>
  <c r="EF226" i="3"/>
  <c r="EE226" i="3"/>
  <c r="EH225" i="3"/>
  <c r="EF225" i="3"/>
  <c r="EE225" i="3"/>
  <c r="EH224" i="3"/>
  <c r="EF224" i="3"/>
  <c r="EE224" i="3"/>
  <c r="EG224" i="3" s="1"/>
  <c r="EH223" i="3"/>
  <c r="EF223" i="3"/>
  <c r="EE223" i="3"/>
  <c r="EH222" i="3"/>
  <c r="EF222" i="3"/>
  <c r="EE222" i="3"/>
  <c r="EH221" i="3"/>
  <c r="EF221" i="3"/>
  <c r="EE221" i="3"/>
  <c r="EH220" i="3"/>
  <c r="EF220" i="3"/>
  <c r="EE220" i="3"/>
  <c r="EH219" i="3"/>
  <c r="EF219" i="3"/>
  <c r="EE219" i="3"/>
  <c r="EG219" i="3" s="1"/>
  <c r="EH218" i="3"/>
  <c r="EF218" i="3"/>
  <c r="EE218" i="3"/>
  <c r="EH217" i="3"/>
  <c r="EF217" i="3"/>
  <c r="EE217" i="3"/>
  <c r="EH216" i="3"/>
  <c r="EF216" i="3"/>
  <c r="EE216" i="3"/>
  <c r="EG216" i="3" s="1"/>
  <c r="EH215" i="3"/>
  <c r="EF215" i="3"/>
  <c r="EE215" i="3"/>
  <c r="EH214" i="3"/>
  <c r="EF214" i="3"/>
  <c r="EE214" i="3"/>
  <c r="EH213" i="3"/>
  <c r="EF213" i="3"/>
  <c r="EE213" i="3"/>
  <c r="EH212" i="3"/>
  <c r="EF212" i="3"/>
  <c r="EE212" i="3"/>
  <c r="EH211" i="3"/>
  <c r="EF211" i="3"/>
  <c r="EE211" i="3"/>
  <c r="EG211" i="3" s="1"/>
  <c r="EH210" i="3"/>
  <c r="EF210" i="3"/>
  <c r="EE210" i="3"/>
  <c r="EH209" i="3"/>
  <c r="EF209" i="3"/>
  <c r="EE209" i="3"/>
  <c r="EH208" i="3"/>
  <c r="EF208" i="3"/>
  <c r="EE208" i="3"/>
  <c r="EG208" i="3" s="1"/>
  <c r="EH207" i="3"/>
  <c r="EF207" i="3"/>
  <c r="EE207" i="3"/>
  <c r="EH206" i="3"/>
  <c r="EF206" i="3"/>
  <c r="EE206" i="3"/>
  <c r="EH205" i="3"/>
  <c r="EF205" i="3"/>
  <c r="EE205" i="3"/>
  <c r="EH204" i="3"/>
  <c r="EF204" i="3"/>
  <c r="EE204" i="3"/>
  <c r="EH203" i="3"/>
  <c r="EF203" i="3"/>
  <c r="EE203" i="3"/>
  <c r="EG203" i="3" s="1"/>
  <c r="EH202" i="3"/>
  <c r="EF202" i="3"/>
  <c r="EE202" i="3"/>
  <c r="EH201" i="3"/>
  <c r="EF201" i="3"/>
  <c r="EE201" i="3"/>
  <c r="EH200" i="3"/>
  <c r="EF200" i="3"/>
  <c r="EE200" i="3"/>
  <c r="EG200" i="3" s="1"/>
  <c r="EH199" i="3"/>
  <c r="EF199" i="3"/>
  <c r="EE199" i="3"/>
  <c r="EH198" i="3"/>
  <c r="EF198" i="3"/>
  <c r="EE198" i="3"/>
  <c r="EH197" i="3"/>
  <c r="EF197" i="3"/>
  <c r="EE197" i="3"/>
  <c r="EH196" i="3"/>
  <c r="EF196" i="3"/>
  <c r="EE196" i="3"/>
  <c r="EH195" i="3"/>
  <c r="EF195" i="3"/>
  <c r="EE195" i="3"/>
  <c r="EG195" i="3" s="1"/>
  <c r="EH194" i="3"/>
  <c r="EF194" i="3"/>
  <c r="EE194" i="3"/>
  <c r="EH193" i="3"/>
  <c r="EF193" i="3"/>
  <c r="EE193" i="3"/>
  <c r="EH192" i="3"/>
  <c r="EF192" i="3"/>
  <c r="EE192" i="3"/>
  <c r="EG192" i="3" s="1"/>
  <c r="EH191" i="3"/>
  <c r="EF191" i="3"/>
  <c r="EE191" i="3"/>
  <c r="EH190" i="3"/>
  <c r="EF190" i="3"/>
  <c r="EE190" i="3"/>
  <c r="EH189" i="3"/>
  <c r="EF189" i="3"/>
  <c r="EE189" i="3"/>
  <c r="EH188" i="3"/>
  <c r="EF188" i="3"/>
  <c r="EE188" i="3"/>
  <c r="EH187" i="3"/>
  <c r="EF187" i="3"/>
  <c r="EE187" i="3"/>
  <c r="EG187" i="3" s="1"/>
  <c r="EH186" i="3"/>
  <c r="EF186" i="3"/>
  <c r="EE186" i="3"/>
  <c r="EH185" i="3"/>
  <c r="EF185" i="3"/>
  <c r="EE185" i="3"/>
  <c r="EH184" i="3"/>
  <c r="EF184" i="3"/>
  <c r="EE184" i="3"/>
  <c r="EG184" i="3" s="1"/>
  <c r="EH183" i="3"/>
  <c r="EF183" i="3"/>
  <c r="EE183" i="3"/>
  <c r="EH182" i="3"/>
  <c r="EF182" i="3"/>
  <c r="EE182" i="3"/>
  <c r="EH181" i="3"/>
  <c r="EF181" i="3"/>
  <c r="EE181" i="3"/>
  <c r="EH180" i="3"/>
  <c r="EF180" i="3"/>
  <c r="EE180" i="3"/>
  <c r="EH179" i="3"/>
  <c r="EF179" i="3"/>
  <c r="EE179" i="3"/>
  <c r="EG179" i="3" s="1"/>
  <c r="EH178" i="3"/>
  <c r="EF178" i="3"/>
  <c r="EE178" i="3"/>
  <c r="EH177" i="3"/>
  <c r="EF177" i="3"/>
  <c r="EE177" i="3"/>
  <c r="EH176" i="3"/>
  <c r="EF176" i="3"/>
  <c r="EE176" i="3"/>
  <c r="EG176" i="3" s="1"/>
  <c r="EH175" i="3"/>
  <c r="EF175" i="3"/>
  <c r="EE175" i="3"/>
  <c r="EH174" i="3"/>
  <c r="EF174" i="3"/>
  <c r="EE174" i="3"/>
  <c r="EH173" i="3"/>
  <c r="EF173" i="3"/>
  <c r="EE173" i="3"/>
  <c r="EH172" i="3"/>
  <c r="EF172" i="3"/>
  <c r="EE172" i="3"/>
  <c r="EH171" i="3"/>
  <c r="EF171" i="3"/>
  <c r="EE171" i="3"/>
  <c r="EG171" i="3" s="1"/>
  <c r="EH170" i="3"/>
  <c r="EF170" i="3"/>
  <c r="EE170" i="3"/>
  <c r="EH169" i="3"/>
  <c r="EF169" i="3"/>
  <c r="EE169" i="3"/>
  <c r="EH168" i="3"/>
  <c r="EF168" i="3"/>
  <c r="EE168" i="3"/>
  <c r="EG168" i="3" s="1"/>
  <c r="EH167" i="3"/>
  <c r="EF167" i="3"/>
  <c r="EE167" i="3"/>
  <c r="EH166" i="3"/>
  <c r="EF166" i="3"/>
  <c r="EE166" i="3"/>
  <c r="EH165" i="3"/>
  <c r="EF165" i="3"/>
  <c r="EE165" i="3"/>
  <c r="EH164" i="3"/>
  <c r="EF164" i="3"/>
  <c r="EE164" i="3"/>
  <c r="EH163" i="3"/>
  <c r="EF163" i="3"/>
  <c r="EE163" i="3"/>
  <c r="EG163" i="3" s="1"/>
  <c r="EH162" i="3"/>
  <c r="EF162" i="3"/>
  <c r="EE162" i="3"/>
  <c r="EH161" i="3"/>
  <c r="EF161" i="3"/>
  <c r="EE161" i="3"/>
  <c r="EH160" i="3"/>
  <c r="EF160" i="3"/>
  <c r="EE160" i="3"/>
  <c r="EG160" i="3" s="1"/>
  <c r="EH159" i="3"/>
  <c r="EF159" i="3"/>
  <c r="EE159" i="3"/>
  <c r="EH158" i="3"/>
  <c r="EF158" i="3"/>
  <c r="EE158" i="3"/>
  <c r="EH157" i="3"/>
  <c r="EF157" i="3"/>
  <c r="EE157" i="3"/>
  <c r="EH156" i="3"/>
  <c r="EF156" i="3"/>
  <c r="EE156" i="3"/>
  <c r="EH155" i="3"/>
  <c r="EF155" i="3"/>
  <c r="EE155" i="3"/>
  <c r="EG155" i="3" s="1"/>
  <c r="EH154" i="3"/>
  <c r="EF154" i="3"/>
  <c r="EE154" i="3"/>
  <c r="EH153" i="3"/>
  <c r="EF153" i="3"/>
  <c r="EE153" i="3"/>
  <c r="EH152" i="3"/>
  <c r="EF152" i="3"/>
  <c r="EE152" i="3"/>
  <c r="EG152" i="3" s="1"/>
  <c r="EH151" i="3"/>
  <c r="EF151" i="3"/>
  <c r="EE151" i="3"/>
  <c r="EH150" i="3"/>
  <c r="EF150" i="3"/>
  <c r="EE150" i="3"/>
  <c r="EH149" i="3"/>
  <c r="EF149" i="3"/>
  <c r="EE149" i="3"/>
  <c r="EH148" i="3"/>
  <c r="EF148" i="3"/>
  <c r="EE148" i="3"/>
  <c r="EH147" i="3"/>
  <c r="EF147" i="3"/>
  <c r="EE147" i="3"/>
  <c r="EG147" i="3" s="1"/>
  <c r="EH146" i="3"/>
  <c r="EF146" i="3"/>
  <c r="EE146" i="3"/>
  <c r="EH145" i="3"/>
  <c r="EF145" i="3"/>
  <c r="EE145" i="3"/>
  <c r="EH144" i="3"/>
  <c r="EF144" i="3"/>
  <c r="EE144" i="3"/>
  <c r="EG144" i="3" s="1"/>
  <c r="EH143" i="3"/>
  <c r="EF143" i="3"/>
  <c r="EE143" i="3"/>
  <c r="EH142" i="3"/>
  <c r="EF142" i="3"/>
  <c r="EE142" i="3"/>
  <c r="EH141" i="3"/>
  <c r="EF141" i="3"/>
  <c r="EE141" i="3"/>
  <c r="EH140" i="3"/>
  <c r="EF140" i="3"/>
  <c r="EE140" i="3"/>
  <c r="EH139" i="3"/>
  <c r="EF139" i="3"/>
  <c r="EE139" i="3"/>
  <c r="EG139" i="3" s="1"/>
  <c r="EH138" i="3"/>
  <c r="EF138" i="3"/>
  <c r="EE138" i="3"/>
  <c r="EH137" i="3"/>
  <c r="EF137" i="3"/>
  <c r="EE137" i="3"/>
  <c r="EH136" i="3"/>
  <c r="EF136" i="3"/>
  <c r="EE136" i="3"/>
  <c r="EG136" i="3" s="1"/>
  <c r="EH135" i="3"/>
  <c r="EF135" i="3"/>
  <c r="EE135" i="3"/>
  <c r="EH134" i="3"/>
  <c r="EF134" i="3"/>
  <c r="EE134" i="3"/>
  <c r="EH133" i="3"/>
  <c r="EF133" i="3"/>
  <c r="EE133" i="3"/>
  <c r="EH132" i="3"/>
  <c r="EF132" i="3"/>
  <c r="EE132" i="3"/>
  <c r="EH131" i="3"/>
  <c r="EF131" i="3"/>
  <c r="EE131" i="3"/>
  <c r="EG131" i="3" s="1"/>
  <c r="EH130" i="3"/>
  <c r="EF130" i="3"/>
  <c r="EE130" i="3"/>
  <c r="EH129" i="3"/>
  <c r="EF129" i="3"/>
  <c r="EE129" i="3"/>
  <c r="EH128" i="3"/>
  <c r="EF128" i="3"/>
  <c r="EE128" i="3"/>
  <c r="EG128" i="3" s="1"/>
  <c r="EH127" i="3"/>
  <c r="EF127" i="3"/>
  <c r="EE127" i="3"/>
  <c r="EH126" i="3"/>
  <c r="EF126" i="3"/>
  <c r="EE126" i="3"/>
  <c r="EH125" i="3"/>
  <c r="EF125" i="3"/>
  <c r="EE125" i="3"/>
  <c r="EH124" i="3"/>
  <c r="EF124" i="3"/>
  <c r="EE124" i="3"/>
  <c r="EH123" i="3"/>
  <c r="EF123" i="3"/>
  <c r="EE123" i="3"/>
  <c r="EG123" i="3" s="1"/>
  <c r="EH122" i="3"/>
  <c r="EF122" i="3"/>
  <c r="EE122" i="3"/>
  <c r="EH121" i="3"/>
  <c r="EF121" i="3"/>
  <c r="EE121" i="3"/>
  <c r="EH120" i="3"/>
  <c r="EF120" i="3"/>
  <c r="EE120" i="3"/>
  <c r="EG120" i="3" s="1"/>
  <c r="EH119" i="3"/>
  <c r="EF119" i="3"/>
  <c r="EE119" i="3"/>
  <c r="EH118" i="3"/>
  <c r="EF118" i="3"/>
  <c r="EE118" i="3"/>
  <c r="EH117" i="3"/>
  <c r="EF117" i="3"/>
  <c r="EE117" i="3"/>
  <c r="EH116" i="3"/>
  <c r="EF116" i="3"/>
  <c r="EE116" i="3"/>
  <c r="EH115" i="3"/>
  <c r="EF115" i="3"/>
  <c r="EE115" i="3"/>
  <c r="EG115" i="3" s="1"/>
  <c r="EH114" i="3"/>
  <c r="EF114" i="3"/>
  <c r="EE114" i="3"/>
  <c r="EH113" i="3"/>
  <c r="EF113" i="3"/>
  <c r="EE113" i="3"/>
  <c r="EH112" i="3"/>
  <c r="EF112" i="3"/>
  <c r="EE112" i="3"/>
  <c r="EG112" i="3" s="1"/>
  <c r="EH111" i="3"/>
  <c r="EF111" i="3"/>
  <c r="EE111" i="3"/>
  <c r="EH110" i="3"/>
  <c r="EF110" i="3"/>
  <c r="EE110" i="3"/>
  <c r="EH109" i="3"/>
  <c r="EF109" i="3"/>
  <c r="EE109" i="3"/>
  <c r="EH108" i="3"/>
  <c r="EF108" i="3"/>
  <c r="EE108" i="3"/>
  <c r="EH107" i="3"/>
  <c r="EF107" i="3"/>
  <c r="EE107" i="3"/>
  <c r="EG107" i="3" s="1"/>
  <c r="EH106" i="3"/>
  <c r="EF106" i="3"/>
  <c r="EE106" i="3"/>
  <c r="EH105" i="3"/>
  <c r="EF105" i="3"/>
  <c r="EE105" i="3"/>
  <c r="EH104" i="3"/>
  <c r="EF104" i="3"/>
  <c r="EE104" i="3"/>
  <c r="EG104" i="3" s="1"/>
  <c r="EH103" i="3"/>
  <c r="EF103" i="3"/>
  <c r="EE103" i="3"/>
  <c r="EH102" i="3"/>
  <c r="EF102" i="3"/>
  <c r="EE102" i="3"/>
  <c r="EH101" i="3"/>
  <c r="EF101" i="3"/>
  <c r="EE101" i="3"/>
  <c r="EH100" i="3"/>
  <c r="EF100" i="3"/>
  <c r="EE100" i="3"/>
  <c r="EH99" i="3"/>
  <c r="EF99" i="3"/>
  <c r="EE99" i="3"/>
  <c r="EG99" i="3" s="1"/>
  <c r="EH98" i="3"/>
  <c r="EF98" i="3"/>
  <c r="EE98" i="3"/>
  <c r="EH97" i="3"/>
  <c r="EF97" i="3"/>
  <c r="EE97" i="3"/>
  <c r="EH96" i="3"/>
  <c r="EF96" i="3"/>
  <c r="EE96" i="3"/>
  <c r="EG96" i="3" s="1"/>
  <c r="EH95" i="3"/>
  <c r="EF95" i="3"/>
  <c r="EE95" i="3"/>
  <c r="EH94" i="3"/>
  <c r="EF94" i="3"/>
  <c r="EE94" i="3"/>
  <c r="EH93" i="3"/>
  <c r="EF93" i="3"/>
  <c r="EE93" i="3"/>
  <c r="EH92" i="3"/>
  <c r="EF92" i="3"/>
  <c r="EE92" i="3"/>
  <c r="EH91" i="3"/>
  <c r="EF91" i="3"/>
  <c r="EE91" i="3"/>
  <c r="EG91" i="3" s="1"/>
  <c r="EH90" i="3"/>
  <c r="EF90" i="3"/>
  <c r="EE90" i="3"/>
  <c r="EH89" i="3"/>
  <c r="EF89" i="3"/>
  <c r="EE89" i="3"/>
  <c r="EH88" i="3"/>
  <c r="EF88" i="3"/>
  <c r="EE88" i="3"/>
  <c r="EG88" i="3" s="1"/>
  <c r="EH87" i="3"/>
  <c r="EF87" i="3"/>
  <c r="EE87" i="3"/>
  <c r="EH86" i="3"/>
  <c r="EF86" i="3"/>
  <c r="EE86" i="3"/>
  <c r="EH85" i="3"/>
  <c r="EF85" i="3"/>
  <c r="EE85" i="3"/>
  <c r="EH84" i="3"/>
  <c r="EF84" i="3"/>
  <c r="EE84" i="3"/>
  <c r="EH83" i="3"/>
  <c r="EF83" i="3"/>
  <c r="EE83" i="3"/>
  <c r="EG83" i="3" s="1"/>
  <c r="EH82" i="3"/>
  <c r="EF82" i="3"/>
  <c r="EE82" i="3"/>
  <c r="EH81" i="3"/>
  <c r="EF81" i="3"/>
  <c r="EE81" i="3"/>
  <c r="EH80" i="3"/>
  <c r="EF80" i="3"/>
  <c r="EE80" i="3"/>
  <c r="EG80" i="3" s="1"/>
  <c r="EH79" i="3"/>
  <c r="EF79" i="3"/>
  <c r="EE79" i="3"/>
  <c r="EH78" i="3"/>
  <c r="EF78" i="3"/>
  <c r="EE78" i="3"/>
  <c r="EH77" i="3"/>
  <c r="EF77" i="3"/>
  <c r="EE77" i="3"/>
  <c r="EH76" i="3"/>
  <c r="EF76" i="3"/>
  <c r="EE76" i="3"/>
  <c r="EH75" i="3"/>
  <c r="EF75" i="3"/>
  <c r="EE75" i="3"/>
  <c r="EG75" i="3" s="1"/>
  <c r="EH74" i="3"/>
  <c r="EF74" i="3"/>
  <c r="EE74" i="3"/>
  <c r="EH73" i="3"/>
  <c r="EF73" i="3"/>
  <c r="EE73" i="3"/>
  <c r="EH72" i="3"/>
  <c r="EF72" i="3"/>
  <c r="EE72" i="3"/>
  <c r="EG72" i="3" s="1"/>
  <c r="EH71" i="3"/>
  <c r="EF71" i="3"/>
  <c r="EE71" i="3"/>
  <c r="EH70" i="3"/>
  <c r="EF70" i="3"/>
  <c r="EE70" i="3"/>
  <c r="EH69" i="3"/>
  <c r="EF69" i="3"/>
  <c r="EE69" i="3"/>
  <c r="EH68" i="3"/>
  <c r="EF68" i="3"/>
  <c r="EE68" i="3"/>
  <c r="EH67" i="3"/>
  <c r="EF67" i="3"/>
  <c r="EE67" i="3"/>
  <c r="EG67" i="3" s="1"/>
  <c r="EH66" i="3"/>
  <c r="EF66" i="3"/>
  <c r="EE66" i="3"/>
  <c r="EH65" i="3"/>
  <c r="EF65" i="3"/>
  <c r="EE65" i="3"/>
  <c r="EH64" i="3"/>
  <c r="EF64" i="3"/>
  <c r="EE64" i="3"/>
  <c r="EG64" i="3" s="1"/>
  <c r="EH63" i="3"/>
  <c r="EF63" i="3"/>
  <c r="EE63" i="3"/>
  <c r="EH62" i="3"/>
  <c r="EF62" i="3"/>
  <c r="EE62" i="3"/>
  <c r="EH61" i="3"/>
  <c r="EF61" i="3"/>
  <c r="EE61" i="3"/>
  <c r="EH60" i="3"/>
  <c r="EF60" i="3"/>
  <c r="EE60" i="3"/>
  <c r="EH59" i="3"/>
  <c r="EF59" i="3"/>
  <c r="EE59" i="3"/>
  <c r="EG59" i="3" s="1"/>
  <c r="EH58" i="3"/>
  <c r="EF58" i="3"/>
  <c r="EE58" i="3"/>
  <c r="EH57" i="3"/>
  <c r="EF57" i="3"/>
  <c r="EE57" i="3"/>
  <c r="EH56" i="3"/>
  <c r="EF56" i="3"/>
  <c r="EE56" i="3"/>
  <c r="EG56" i="3" s="1"/>
  <c r="EH55" i="3"/>
  <c r="EF55" i="3"/>
  <c r="EE55" i="3"/>
  <c r="EH54" i="3"/>
  <c r="EF54" i="3"/>
  <c r="EE54" i="3"/>
  <c r="EH53" i="3"/>
  <c r="EF53" i="3"/>
  <c r="EE53" i="3"/>
  <c r="EH52" i="3"/>
  <c r="EF52" i="3"/>
  <c r="EE52" i="3"/>
  <c r="EH51" i="3"/>
  <c r="EF51" i="3"/>
  <c r="EE51" i="3"/>
  <c r="EG51" i="3" s="1"/>
  <c r="EH50" i="3"/>
  <c r="EF50" i="3"/>
  <c r="EE50" i="3"/>
  <c r="EH49" i="3"/>
  <c r="EF49" i="3"/>
  <c r="EE49" i="3"/>
  <c r="EH48" i="3"/>
  <c r="EF48" i="3"/>
  <c r="EE48" i="3"/>
  <c r="EG48" i="3" s="1"/>
  <c r="EH47" i="3"/>
  <c r="EF47" i="3"/>
  <c r="EE47" i="3"/>
  <c r="EH46" i="3"/>
  <c r="EF46" i="3"/>
  <c r="EE46" i="3"/>
  <c r="EH45" i="3"/>
  <c r="EF45" i="3"/>
  <c r="EE45" i="3"/>
  <c r="EH44" i="3"/>
  <c r="EF44" i="3"/>
  <c r="EE44" i="3"/>
  <c r="EH43" i="3"/>
  <c r="EF43" i="3"/>
  <c r="EE43" i="3"/>
  <c r="EG43" i="3" s="1"/>
  <c r="EH42" i="3"/>
  <c r="EF42" i="3"/>
  <c r="EE42" i="3"/>
  <c r="EH41" i="3"/>
  <c r="EF41" i="3"/>
  <c r="EE41" i="3"/>
  <c r="EH40" i="3"/>
  <c r="EF40" i="3"/>
  <c r="EE40" i="3"/>
  <c r="EG40" i="3" s="1"/>
  <c r="EH39" i="3"/>
  <c r="EF39" i="3"/>
  <c r="EE39" i="3"/>
  <c r="EH38" i="3"/>
  <c r="EF38" i="3"/>
  <c r="EE38" i="3"/>
  <c r="EH37" i="3"/>
  <c r="EF37" i="3"/>
  <c r="EE37" i="3"/>
  <c r="EH36" i="3"/>
  <c r="EF36" i="3"/>
  <c r="EE36" i="3"/>
  <c r="EH35" i="3"/>
  <c r="EF35" i="3"/>
  <c r="EE35" i="3"/>
  <c r="EG35" i="3" s="1"/>
  <c r="EH34" i="3"/>
  <c r="EF34" i="3"/>
  <c r="EE34" i="3"/>
  <c r="EH33" i="3"/>
  <c r="EF33" i="3"/>
  <c r="EE33" i="3"/>
  <c r="EH32" i="3"/>
  <c r="EF32" i="3"/>
  <c r="EE32" i="3"/>
  <c r="EG32" i="3" s="1"/>
  <c r="EH31" i="3"/>
  <c r="EF31" i="3"/>
  <c r="EE31" i="3"/>
  <c r="EH30" i="3"/>
  <c r="EF30" i="3"/>
  <c r="EE30" i="3"/>
  <c r="EH29" i="3"/>
  <c r="EF29" i="3"/>
  <c r="EE29" i="3"/>
  <c r="EH28" i="3"/>
  <c r="EF28" i="3"/>
  <c r="EE28" i="3"/>
  <c r="EH27" i="3"/>
  <c r="EF27" i="3"/>
  <c r="EE27" i="3"/>
  <c r="EG27" i="3" s="1"/>
  <c r="EH26" i="3"/>
  <c r="EF26" i="3"/>
  <c r="EE26" i="3"/>
  <c r="EH25" i="3"/>
  <c r="EF25" i="3"/>
  <c r="EE25" i="3"/>
  <c r="EH24" i="3"/>
  <c r="EF24" i="3"/>
  <c r="EE24" i="3"/>
  <c r="EG24" i="3" s="1"/>
  <c r="EH23" i="3"/>
  <c r="EF23" i="3"/>
  <c r="EE23" i="3"/>
  <c r="EH22" i="3"/>
  <c r="EF22" i="3"/>
  <c r="EE22" i="3"/>
  <c r="EH21" i="3"/>
  <c r="EF21" i="3"/>
  <c r="EE21" i="3"/>
  <c r="EH20" i="3"/>
  <c r="EF20" i="3"/>
  <c r="EE20" i="3"/>
  <c r="EH19" i="3"/>
  <c r="EF19" i="3"/>
  <c r="EE19" i="3"/>
  <c r="EG19" i="3" s="1"/>
  <c r="EH18" i="3"/>
  <c r="EF18" i="3"/>
  <c r="EE18" i="3"/>
  <c r="EH17" i="3"/>
  <c r="EF17" i="3"/>
  <c r="EE17" i="3"/>
  <c r="EH16" i="3"/>
  <c r="EF16" i="3"/>
  <c r="EE16" i="3"/>
  <c r="EG16" i="3" s="1"/>
  <c r="EH15" i="3"/>
  <c r="EF15" i="3"/>
  <c r="EE15" i="3"/>
  <c r="EH14" i="3"/>
  <c r="EF14" i="3"/>
  <c r="EE14" i="3"/>
  <c r="EH13" i="3"/>
  <c r="EF13" i="3"/>
  <c r="EE13" i="3"/>
  <c r="EH12" i="3"/>
  <c r="EF12" i="3"/>
  <c r="EE12" i="3"/>
  <c r="EB539" i="3"/>
  <c r="DZ539" i="3"/>
  <c r="DY539" i="3"/>
  <c r="EB538" i="3"/>
  <c r="DZ538" i="3"/>
  <c r="DY538" i="3"/>
  <c r="EB537" i="3"/>
  <c r="DZ537" i="3"/>
  <c r="DY537" i="3"/>
  <c r="EB536" i="3"/>
  <c r="DZ536" i="3"/>
  <c r="DY536" i="3"/>
  <c r="EB535" i="3"/>
  <c r="DZ535" i="3"/>
  <c r="DY535" i="3"/>
  <c r="EB534" i="3"/>
  <c r="DZ534" i="3"/>
  <c r="DY534" i="3"/>
  <c r="EB533" i="3"/>
  <c r="DZ533" i="3"/>
  <c r="DY533" i="3"/>
  <c r="EB532" i="3"/>
  <c r="DZ532" i="3"/>
  <c r="DY532" i="3"/>
  <c r="EB531" i="3"/>
  <c r="DZ531" i="3"/>
  <c r="DY531" i="3"/>
  <c r="EB530" i="3"/>
  <c r="DZ530" i="3"/>
  <c r="DY530" i="3"/>
  <c r="EB529" i="3"/>
  <c r="DZ529" i="3"/>
  <c r="DY529" i="3"/>
  <c r="EB528" i="3"/>
  <c r="DZ528" i="3"/>
  <c r="DY528" i="3"/>
  <c r="EB527" i="3"/>
  <c r="DZ527" i="3"/>
  <c r="DY527" i="3"/>
  <c r="EB526" i="3"/>
  <c r="DZ526" i="3"/>
  <c r="DY526" i="3"/>
  <c r="EB525" i="3"/>
  <c r="DZ525" i="3"/>
  <c r="DY525" i="3"/>
  <c r="EB524" i="3"/>
  <c r="DZ524" i="3"/>
  <c r="DY524" i="3"/>
  <c r="EB523" i="3"/>
  <c r="DZ523" i="3"/>
  <c r="DY523" i="3"/>
  <c r="EB522" i="3"/>
  <c r="DZ522" i="3"/>
  <c r="DY522" i="3"/>
  <c r="EB521" i="3"/>
  <c r="DZ521" i="3"/>
  <c r="DY521" i="3"/>
  <c r="EB520" i="3"/>
  <c r="DZ520" i="3"/>
  <c r="DY520" i="3"/>
  <c r="EB519" i="3"/>
  <c r="DZ519" i="3"/>
  <c r="DY519" i="3"/>
  <c r="EB518" i="3"/>
  <c r="DZ518" i="3"/>
  <c r="DY518" i="3"/>
  <c r="EB517" i="3"/>
  <c r="DZ517" i="3"/>
  <c r="DY517" i="3"/>
  <c r="EB516" i="3"/>
  <c r="DZ516" i="3"/>
  <c r="DY516" i="3"/>
  <c r="EB515" i="3"/>
  <c r="DZ515" i="3"/>
  <c r="DY515" i="3"/>
  <c r="EB514" i="3"/>
  <c r="DZ514" i="3"/>
  <c r="DY514" i="3"/>
  <c r="EB513" i="3"/>
  <c r="DZ513" i="3"/>
  <c r="DY513" i="3"/>
  <c r="EB512" i="3"/>
  <c r="DZ512" i="3"/>
  <c r="DY512" i="3"/>
  <c r="EB511" i="3"/>
  <c r="DZ511" i="3"/>
  <c r="DY511" i="3"/>
  <c r="EB510" i="3"/>
  <c r="DZ510" i="3"/>
  <c r="DY510" i="3"/>
  <c r="EB509" i="3"/>
  <c r="DZ509" i="3"/>
  <c r="DY509" i="3"/>
  <c r="EB508" i="3"/>
  <c r="DZ508" i="3"/>
  <c r="DY508" i="3"/>
  <c r="EB507" i="3"/>
  <c r="DZ507" i="3"/>
  <c r="DY507" i="3"/>
  <c r="EB506" i="3"/>
  <c r="DZ506" i="3"/>
  <c r="DY506" i="3"/>
  <c r="EB505" i="3"/>
  <c r="DZ505" i="3"/>
  <c r="DY505" i="3"/>
  <c r="EB504" i="3"/>
  <c r="DZ504" i="3"/>
  <c r="DY504" i="3"/>
  <c r="EB503" i="3"/>
  <c r="DZ503" i="3"/>
  <c r="DY503" i="3"/>
  <c r="EB502" i="3"/>
  <c r="DZ502" i="3"/>
  <c r="DY502" i="3"/>
  <c r="EB501" i="3"/>
  <c r="DZ501" i="3"/>
  <c r="DY501" i="3"/>
  <c r="EB500" i="3"/>
  <c r="DZ500" i="3"/>
  <c r="DY500" i="3"/>
  <c r="EB499" i="3"/>
  <c r="DZ499" i="3"/>
  <c r="DY499" i="3"/>
  <c r="EB498" i="3"/>
  <c r="DZ498" i="3"/>
  <c r="DY498" i="3"/>
  <c r="EB497" i="3"/>
  <c r="DZ497" i="3"/>
  <c r="DY497" i="3"/>
  <c r="EB496" i="3"/>
  <c r="DZ496" i="3"/>
  <c r="DY496" i="3"/>
  <c r="EB495" i="3"/>
  <c r="DZ495" i="3"/>
  <c r="DY495" i="3"/>
  <c r="EB494" i="3"/>
  <c r="DZ494" i="3"/>
  <c r="DY494" i="3"/>
  <c r="EB493" i="3"/>
  <c r="DZ493" i="3"/>
  <c r="DY493" i="3"/>
  <c r="EB492" i="3"/>
  <c r="DZ492" i="3"/>
  <c r="DY492" i="3"/>
  <c r="EB491" i="3"/>
  <c r="DZ491" i="3"/>
  <c r="DY491" i="3"/>
  <c r="EB490" i="3"/>
  <c r="DZ490" i="3"/>
  <c r="DY490" i="3"/>
  <c r="EB489" i="3"/>
  <c r="DZ489" i="3"/>
  <c r="DY489" i="3"/>
  <c r="EB488" i="3"/>
  <c r="DZ488" i="3"/>
  <c r="DY488" i="3"/>
  <c r="EB487" i="3"/>
  <c r="DZ487" i="3"/>
  <c r="DY487" i="3"/>
  <c r="EB486" i="3"/>
  <c r="DZ486" i="3"/>
  <c r="DY486" i="3"/>
  <c r="EB485" i="3"/>
  <c r="DZ485" i="3"/>
  <c r="DY485" i="3"/>
  <c r="EB484" i="3"/>
  <c r="DZ484" i="3"/>
  <c r="DY484" i="3"/>
  <c r="EB483" i="3"/>
  <c r="DZ483" i="3"/>
  <c r="DY483" i="3"/>
  <c r="EB482" i="3"/>
  <c r="DZ482" i="3"/>
  <c r="DY482" i="3"/>
  <c r="EB481" i="3"/>
  <c r="DZ481" i="3"/>
  <c r="DY481" i="3"/>
  <c r="EB480" i="3"/>
  <c r="DZ480" i="3"/>
  <c r="DY480" i="3"/>
  <c r="EB479" i="3"/>
  <c r="DZ479" i="3"/>
  <c r="DY479" i="3"/>
  <c r="EB478" i="3"/>
  <c r="DZ478" i="3"/>
  <c r="DY478" i="3"/>
  <c r="EB477" i="3"/>
  <c r="DZ477" i="3"/>
  <c r="DY477" i="3"/>
  <c r="EB476" i="3"/>
  <c r="DZ476" i="3"/>
  <c r="DY476" i="3"/>
  <c r="EB475" i="3"/>
  <c r="DZ475" i="3"/>
  <c r="DY475" i="3"/>
  <c r="EB474" i="3"/>
  <c r="DZ474" i="3"/>
  <c r="DY474" i="3"/>
  <c r="EB473" i="3"/>
  <c r="DZ473" i="3"/>
  <c r="DY473" i="3"/>
  <c r="EB472" i="3"/>
  <c r="DZ472" i="3"/>
  <c r="DY472" i="3"/>
  <c r="EB471" i="3"/>
  <c r="DZ471" i="3"/>
  <c r="DY471" i="3"/>
  <c r="EB470" i="3"/>
  <c r="DZ470" i="3"/>
  <c r="DY470" i="3"/>
  <c r="EB469" i="3"/>
  <c r="DZ469" i="3"/>
  <c r="DY469" i="3"/>
  <c r="EB468" i="3"/>
  <c r="DZ468" i="3"/>
  <c r="DY468" i="3"/>
  <c r="EB467" i="3"/>
  <c r="DZ467" i="3"/>
  <c r="DY467" i="3"/>
  <c r="EB466" i="3"/>
  <c r="DZ466" i="3"/>
  <c r="DY466" i="3"/>
  <c r="EB465" i="3"/>
  <c r="DZ465" i="3"/>
  <c r="DY465" i="3"/>
  <c r="EB464" i="3"/>
  <c r="DZ464" i="3"/>
  <c r="DY464" i="3"/>
  <c r="EB463" i="3"/>
  <c r="DZ463" i="3"/>
  <c r="DY463" i="3"/>
  <c r="EB462" i="3"/>
  <c r="DZ462" i="3"/>
  <c r="DY462" i="3"/>
  <c r="EB461" i="3"/>
  <c r="DZ461" i="3"/>
  <c r="DY461" i="3"/>
  <c r="EB460" i="3"/>
  <c r="DZ460" i="3"/>
  <c r="DY460" i="3"/>
  <c r="EB459" i="3"/>
  <c r="DZ459" i="3"/>
  <c r="DY459" i="3"/>
  <c r="EB458" i="3"/>
  <c r="DZ458" i="3"/>
  <c r="DY458" i="3"/>
  <c r="EB457" i="3"/>
  <c r="DZ457" i="3"/>
  <c r="DY457" i="3"/>
  <c r="EB456" i="3"/>
  <c r="DZ456" i="3"/>
  <c r="DY456" i="3"/>
  <c r="EB455" i="3"/>
  <c r="DZ455" i="3"/>
  <c r="DY455" i="3"/>
  <c r="EB454" i="3"/>
  <c r="DZ454" i="3"/>
  <c r="DY454" i="3"/>
  <c r="EB453" i="3"/>
  <c r="DZ453" i="3"/>
  <c r="DY453" i="3"/>
  <c r="EB452" i="3"/>
  <c r="DZ452" i="3"/>
  <c r="DY452" i="3"/>
  <c r="EB451" i="3"/>
  <c r="DZ451" i="3"/>
  <c r="DY451" i="3"/>
  <c r="EB450" i="3"/>
  <c r="DZ450" i="3"/>
  <c r="DY450" i="3"/>
  <c r="EB449" i="3"/>
  <c r="DZ449" i="3"/>
  <c r="DY449" i="3"/>
  <c r="EB448" i="3"/>
  <c r="DZ448" i="3"/>
  <c r="DY448" i="3"/>
  <c r="EB447" i="3"/>
  <c r="DZ447" i="3"/>
  <c r="DY447" i="3"/>
  <c r="EB446" i="3"/>
  <c r="DZ446" i="3"/>
  <c r="DY446" i="3"/>
  <c r="EB445" i="3"/>
  <c r="DZ445" i="3"/>
  <c r="DY445" i="3"/>
  <c r="EB444" i="3"/>
  <c r="DZ444" i="3"/>
  <c r="DY444" i="3"/>
  <c r="EB443" i="3"/>
  <c r="DZ443" i="3"/>
  <c r="DY443" i="3"/>
  <c r="EB442" i="3"/>
  <c r="DZ442" i="3"/>
  <c r="DY442" i="3"/>
  <c r="EB441" i="3"/>
  <c r="DZ441" i="3"/>
  <c r="DY441" i="3"/>
  <c r="EB440" i="3"/>
  <c r="DZ440" i="3"/>
  <c r="DY440" i="3"/>
  <c r="EB439" i="3"/>
  <c r="DZ439" i="3"/>
  <c r="DY439" i="3"/>
  <c r="EB438" i="3"/>
  <c r="DZ438" i="3"/>
  <c r="DY438" i="3"/>
  <c r="EB437" i="3"/>
  <c r="DZ437" i="3"/>
  <c r="DY437" i="3"/>
  <c r="EB436" i="3"/>
  <c r="DZ436" i="3"/>
  <c r="DY436" i="3"/>
  <c r="EB435" i="3"/>
  <c r="DZ435" i="3"/>
  <c r="DY435" i="3"/>
  <c r="EB434" i="3"/>
  <c r="DZ434" i="3"/>
  <c r="DY434" i="3"/>
  <c r="EB433" i="3"/>
  <c r="DZ433" i="3"/>
  <c r="DY433" i="3"/>
  <c r="EB432" i="3"/>
  <c r="DZ432" i="3"/>
  <c r="DY432" i="3"/>
  <c r="EB431" i="3"/>
  <c r="DZ431" i="3"/>
  <c r="DY431" i="3"/>
  <c r="EB430" i="3"/>
  <c r="DZ430" i="3"/>
  <c r="DY430" i="3"/>
  <c r="EB429" i="3"/>
  <c r="DZ429" i="3"/>
  <c r="DY429" i="3"/>
  <c r="EB428" i="3"/>
  <c r="DZ428" i="3"/>
  <c r="DY428" i="3"/>
  <c r="EB427" i="3"/>
  <c r="DZ427" i="3"/>
  <c r="DY427" i="3"/>
  <c r="EB426" i="3"/>
  <c r="DZ426" i="3"/>
  <c r="DY426" i="3"/>
  <c r="EB425" i="3"/>
  <c r="DZ425" i="3"/>
  <c r="DY425" i="3"/>
  <c r="EB424" i="3"/>
  <c r="DZ424" i="3"/>
  <c r="DY424" i="3"/>
  <c r="EB423" i="3"/>
  <c r="DZ423" i="3"/>
  <c r="DY423" i="3"/>
  <c r="EB422" i="3"/>
  <c r="DZ422" i="3"/>
  <c r="DY422" i="3"/>
  <c r="EB421" i="3"/>
  <c r="DZ421" i="3"/>
  <c r="DY421" i="3"/>
  <c r="EB420" i="3"/>
  <c r="DZ420" i="3"/>
  <c r="DY420" i="3"/>
  <c r="EB419" i="3"/>
  <c r="DZ419" i="3"/>
  <c r="DY419" i="3"/>
  <c r="EB418" i="3"/>
  <c r="DZ418" i="3"/>
  <c r="DY418" i="3"/>
  <c r="EB417" i="3"/>
  <c r="DZ417" i="3"/>
  <c r="DY417" i="3"/>
  <c r="EB416" i="3"/>
  <c r="DZ416" i="3"/>
  <c r="DY416" i="3"/>
  <c r="EB415" i="3"/>
  <c r="DZ415" i="3"/>
  <c r="DY415" i="3"/>
  <c r="EB414" i="3"/>
  <c r="DZ414" i="3"/>
  <c r="DY414" i="3"/>
  <c r="EB413" i="3"/>
  <c r="DZ413" i="3"/>
  <c r="DY413" i="3"/>
  <c r="EB412" i="3"/>
  <c r="DZ412" i="3"/>
  <c r="DY412" i="3"/>
  <c r="EB411" i="3"/>
  <c r="DZ411" i="3"/>
  <c r="DY411" i="3"/>
  <c r="EB410" i="3"/>
  <c r="DZ410" i="3"/>
  <c r="DY410" i="3"/>
  <c r="EB409" i="3"/>
  <c r="DZ409" i="3"/>
  <c r="DY409" i="3"/>
  <c r="EB408" i="3"/>
  <c r="DZ408" i="3"/>
  <c r="DY408" i="3"/>
  <c r="EB407" i="3"/>
  <c r="DZ407" i="3"/>
  <c r="DY407" i="3"/>
  <c r="EB406" i="3"/>
  <c r="DZ406" i="3"/>
  <c r="DY406" i="3"/>
  <c r="EB405" i="3"/>
  <c r="DZ405" i="3"/>
  <c r="DY405" i="3"/>
  <c r="EB404" i="3"/>
  <c r="DZ404" i="3"/>
  <c r="DY404" i="3"/>
  <c r="EB403" i="3"/>
  <c r="DZ403" i="3"/>
  <c r="DY403" i="3"/>
  <c r="EB402" i="3"/>
  <c r="DZ402" i="3"/>
  <c r="DY402" i="3"/>
  <c r="EB401" i="3"/>
  <c r="DZ401" i="3"/>
  <c r="DY401" i="3"/>
  <c r="EB400" i="3"/>
  <c r="DZ400" i="3"/>
  <c r="DY400" i="3"/>
  <c r="EB399" i="3"/>
  <c r="DZ399" i="3"/>
  <c r="DY399" i="3"/>
  <c r="EB398" i="3"/>
  <c r="DZ398" i="3"/>
  <c r="DY398" i="3"/>
  <c r="EB397" i="3"/>
  <c r="DZ397" i="3"/>
  <c r="DY397" i="3"/>
  <c r="EB396" i="3"/>
  <c r="DZ396" i="3"/>
  <c r="DY396" i="3"/>
  <c r="EB395" i="3"/>
  <c r="DZ395" i="3"/>
  <c r="DY395" i="3"/>
  <c r="EB394" i="3"/>
  <c r="DZ394" i="3"/>
  <c r="DY394" i="3"/>
  <c r="EB393" i="3"/>
  <c r="DZ393" i="3"/>
  <c r="DY393" i="3"/>
  <c r="EB392" i="3"/>
  <c r="DZ392" i="3"/>
  <c r="DY392" i="3"/>
  <c r="EB391" i="3"/>
  <c r="DZ391" i="3"/>
  <c r="DY391" i="3"/>
  <c r="EB390" i="3"/>
  <c r="DZ390" i="3"/>
  <c r="DY390" i="3"/>
  <c r="EB389" i="3"/>
  <c r="DZ389" i="3"/>
  <c r="DY389" i="3"/>
  <c r="EB388" i="3"/>
  <c r="DZ388" i="3"/>
  <c r="DY388" i="3"/>
  <c r="EB387" i="3"/>
  <c r="DZ387" i="3"/>
  <c r="DY387" i="3"/>
  <c r="EB386" i="3"/>
  <c r="DZ386" i="3"/>
  <c r="DY386" i="3"/>
  <c r="EB385" i="3"/>
  <c r="DZ385" i="3"/>
  <c r="DY385" i="3"/>
  <c r="EB384" i="3"/>
  <c r="DZ384" i="3"/>
  <c r="DY384" i="3"/>
  <c r="EB383" i="3"/>
  <c r="DZ383" i="3"/>
  <c r="DY383" i="3"/>
  <c r="EB382" i="3"/>
  <c r="DZ382" i="3"/>
  <c r="DY382" i="3"/>
  <c r="EB381" i="3"/>
  <c r="DZ381" i="3"/>
  <c r="DY381" i="3"/>
  <c r="EB380" i="3"/>
  <c r="DZ380" i="3"/>
  <c r="DY380" i="3"/>
  <c r="EB379" i="3"/>
  <c r="DZ379" i="3"/>
  <c r="DY379" i="3"/>
  <c r="EB378" i="3"/>
  <c r="DZ378" i="3"/>
  <c r="DY378" i="3"/>
  <c r="EB377" i="3"/>
  <c r="DZ377" i="3"/>
  <c r="DY377" i="3"/>
  <c r="EB376" i="3"/>
  <c r="DZ376" i="3"/>
  <c r="DY376" i="3"/>
  <c r="EB375" i="3"/>
  <c r="DZ375" i="3"/>
  <c r="DY375" i="3"/>
  <c r="EB374" i="3"/>
  <c r="DZ374" i="3"/>
  <c r="DY374" i="3"/>
  <c r="EB373" i="3"/>
  <c r="DZ373" i="3"/>
  <c r="DY373" i="3"/>
  <c r="EB372" i="3"/>
  <c r="DZ372" i="3"/>
  <c r="DY372" i="3"/>
  <c r="EB371" i="3"/>
  <c r="DZ371" i="3"/>
  <c r="DY371" i="3"/>
  <c r="EB370" i="3"/>
  <c r="DZ370" i="3"/>
  <c r="DY370" i="3"/>
  <c r="EB369" i="3"/>
  <c r="DZ369" i="3"/>
  <c r="DY369" i="3"/>
  <c r="EB368" i="3"/>
  <c r="DZ368" i="3"/>
  <c r="DY368" i="3"/>
  <c r="EB367" i="3"/>
  <c r="DZ367" i="3"/>
  <c r="DY367" i="3"/>
  <c r="EB366" i="3"/>
  <c r="DZ366" i="3"/>
  <c r="DY366" i="3"/>
  <c r="EB365" i="3"/>
  <c r="DZ365" i="3"/>
  <c r="DY365" i="3"/>
  <c r="EB364" i="3"/>
  <c r="DZ364" i="3"/>
  <c r="DY364" i="3"/>
  <c r="EB363" i="3"/>
  <c r="DZ363" i="3"/>
  <c r="DY363" i="3"/>
  <c r="EB362" i="3"/>
  <c r="DZ362" i="3"/>
  <c r="DY362" i="3"/>
  <c r="EB361" i="3"/>
  <c r="DZ361" i="3"/>
  <c r="DY361" i="3"/>
  <c r="EB360" i="3"/>
  <c r="DZ360" i="3"/>
  <c r="DY360" i="3"/>
  <c r="EB359" i="3"/>
  <c r="DZ359" i="3"/>
  <c r="DY359" i="3"/>
  <c r="EB358" i="3"/>
  <c r="DZ358" i="3"/>
  <c r="DY358" i="3"/>
  <c r="EB357" i="3"/>
  <c r="DZ357" i="3"/>
  <c r="DY357" i="3"/>
  <c r="EB356" i="3"/>
  <c r="DZ356" i="3"/>
  <c r="DY356" i="3"/>
  <c r="EB355" i="3"/>
  <c r="DZ355" i="3"/>
  <c r="DY355" i="3"/>
  <c r="EB354" i="3"/>
  <c r="DZ354" i="3"/>
  <c r="DY354" i="3"/>
  <c r="EB353" i="3"/>
  <c r="DZ353" i="3"/>
  <c r="DY353" i="3"/>
  <c r="EB352" i="3"/>
  <c r="DZ352" i="3"/>
  <c r="DY352" i="3"/>
  <c r="EB351" i="3"/>
  <c r="DZ351" i="3"/>
  <c r="DY351" i="3"/>
  <c r="EB350" i="3"/>
  <c r="DZ350" i="3"/>
  <c r="DY350" i="3"/>
  <c r="EB349" i="3"/>
  <c r="DZ349" i="3"/>
  <c r="DY349" i="3"/>
  <c r="EB348" i="3"/>
  <c r="DZ348" i="3"/>
  <c r="DY348" i="3"/>
  <c r="EB347" i="3"/>
  <c r="DZ347" i="3"/>
  <c r="DY347" i="3"/>
  <c r="EB346" i="3"/>
  <c r="DZ346" i="3"/>
  <c r="DY346" i="3"/>
  <c r="EB345" i="3"/>
  <c r="DZ345" i="3"/>
  <c r="DY345" i="3"/>
  <c r="EB344" i="3"/>
  <c r="DZ344" i="3"/>
  <c r="DY344" i="3"/>
  <c r="EB343" i="3"/>
  <c r="DZ343" i="3"/>
  <c r="DY343" i="3"/>
  <c r="EB342" i="3"/>
  <c r="DZ342" i="3"/>
  <c r="DY342" i="3"/>
  <c r="EB341" i="3"/>
  <c r="DZ341" i="3"/>
  <c r="DY341" i="3"/>
  <c r="EB340" i="3"/>
  <c r="DZ340" i="3"/>
  <c r="DY340" i="3"/>
  <c r="EB339" i="3"/>
  <c r="DZ339" i="3"/>
  <c r="DY339" i="3"/>
  <c r="EB338" i="3"/>
  <c r="DZ338" i="3"/>
  <c r="DY338" i="3"/>
  <c r="EB337" i="3"/>
  <c r="DZ337" i="3"/>
  <c r="DY337" i="3"/>
  <c r="EB336" i="3"/>
  <c r="DZ336" i="3"/>
  <c r="DY336" i="3"/>
  <c r="EB335" i="3"/>
  <c r="DZ335" i="3"/>
  <c r="DY335" i="3"/>
  <c r="EB334" i="3"/>
  <c r="DZ334" i="3"/>
  <c r="DY334" i="3"/>
  <c r="EB333" i="3"/>
  <c r="DZ333" i="3"/>
  <c r="DY333" i="3"/>
  <c r="EB332" i="3"/>
  <c r="DZ332" i="3"/>
  <c r="DY332" i="3"/>
  <c r="EB331" i="3"/>
  <c r="DZ331" i="3"/>
  <c r="DY331" i="3"/>
  <c r="EB330" i="3"/>
  <c r="DZ330" i="3"/>
  <c r="DY330" i="3"/>
  <c r="EB329" i="3"/>
  <c r="DZ329" i="3"/>
  <c r="DY329" i="3"/>
  <c r="EB328" i="3"/>
  <c r="DZ328" i="3"/>
  <c r="DY328" i="3"/>
  <c r="EB327" i="3"/>
  <c r="DZ327" i="3"/>
  <c r="DY327" i="3"/>
  <c r="EB326" i="3"/>
  <c r="DZ326" i="3"/>
  <c r="DY326" i="3"/>
  <c r="EB325" i="3"/>
  <c r="DZ325" i="3"/>
  <c r="DY325" i="3"/>
  <c r="EB324" i="3"/>
  <c r="DZ324" i="3"/>
  <c r="DY324" i="3"/>
  <c r="EB323" i="3"/>
  <c r="DZ323" i="3"/>
  <c r="DY323" i="3"/>
  <c r="EB322" i="3"/>
  <c r="DZ322" i="3"/>
  <c r="DY322" i="3"/>
  <c r="EB321" i="3"/>
  <c r="DZ321" i="3"/>
  <c r="DY321" i="3"/>
  <c r="EB320" i="3"/>
  <c r="DZ320" i="3"/>
  <c r="DY320" i="3"/>
  <c r="EB319" i="3"/>
  <c r="DZ319" i="3"/>
  <c r="DY319" i="3"/>
  <c r="EB318" i="3"/>
  <c r="DZ318" i="3"/>
  <c r="DY318" i="3"/>
  <c r="EB317" i="3"/>
  <c r="DZ317" i="3"/>
  <c r="DY317" i="3"/>
  <c r="EB316" i="3"/>
  <c r="DZ316" i="3"/>
  <c r="DY316" i="3"/>
  <c r="EB315" i="3"/>
  <c r="DZ315" i="3"/>
  <c r="DY315" i="3"/>
  <c r="EB314" i="3"/>
  <c r="DZ314" i="3"/>
  <c r="DY314" i="3"/>
  <c r="EB313" i="3"/>
  <c r="DZ313" i="3"/>
  <c r="DY313" i="3"/>
  <c r="EB312" i="3"/>
  <c r="DZ312" i="3"/>
  <c r="DY312" i="3"/>
  <c r="EB311" i="3"/>
  <c r="DZ311" i="3"/>
  <c r="DY311" i="3"/>
  <c r="EB310" i="3"/>
  <c r="DZ310" i="3"/>
  <c r="DY310" i="3"/>
  <c r="EB309" i="3"/>
  <c r="DZ309" i="3"/>
  <c r="DY309" i="3"/>
  <c r="EB308" i="3"/>
  <c r="DZ308" i="3"/>
  <c r="DY308" i="3"/>
  <c r="EB307" i="3"/>
  <c r="DZ307" i="3"/>
  <c r="DY307" i="3"/>
  <c r="EB306" i="3"/>
  <c r="DZ306" i="3"/>
  <c r="DY306" i="3"/>
  <c r="EB305" i="3"/>
  <c r="DZ305" i="3"/>
  <c r="DY305" i="3"/>
  <c r="EB304" i="3"/>
  <c r="DZ304" i="3"/>
  <c r="DY304" i="3"/>
  <c r="EB303" i="3"/>
  <c r="DZ303" i="3"/>
  <c r="DY303" i="3"/>
  <c r="EB302" i="3"/>
  <c r="DZ302" i="3"/>
  <c r="DY302" i="3"/>
  <c r="EB301" i="3"/>
  <c r="DZ301" i="3"/>
  <c r="DY301" i="3"/>
  <c r="EB300" i="3"/>
  <c r="DZ300" i="3"/>
  <c r="DY300" i="3"/>
  <c r="EB299" i="3"/>
  <c r="DZ299" i="3"/>
  <c r="DY299" i="3"/>
  <c r="EB298" i="3"/>
  <c r="DZ298" i="3"/>
  <c r="DY298" i="3"/>
  <c r="EB297" i="3"/>
  <c r="DZ297" i="3"/>
  <c r="DY297" i="3"/>
  <c r="EB296" i="3"/>
  <c r="DZ296" i="3"/>
  <c r="DY296" i="3"/>
  <c r="EB295" i="3"/>
  <c r="DZ295" i="3"/>
  <c r="DY295" i="3"/>
  <c r="EB294" i="3"/>
  <c r="DZ294" i="3"/>
  <c r="DY294" i="3"/>
  <c r="EB293" i="3"/>
  <c r="DZ293" i="3"/>
  <c r="DY293" i="3"/>
  <c r="EB292" i="3"/>
  <c r="DZ292" i="3"/>
  <c r="DY292" i="3"/>
  <c r="EB291" i="3"/>
  <c r="DZ291" i="3"/>
  <c r="DY291" i="3"/>
  <c r="EB290" i="3"/>
  <c r="DZ290" i="3"/>
  <c r="DY290" i="3"/>
  <c r="EB289" i="3"/>
  <c r="DZ289" i="3"/>
  <c r="DY289" i="3"/>
  <c r="EB288" i="3"/>
  <c r="DZ288" i="3"/>
  <c r="DY288" i="3"/>
  <c r="EB287" i="3"/>
  <c r="DZ287" i="3"/>
  <c r="DY287" i="3"/>
  <c r="EB286" i="3"/>
  <c r="DZ286" i="3"/>
  <c r="DY286" i="3"/>
  <c r="EB285" i="3"/>
  <c r="DZ285" i="3"/>
  <c r="DY285" i="3"/>
  <c r="EB284" i="3"/>
  <c r="DZ284" i="3"/>
  <c r="DY284" i="3"/>
  <c r="EB283" i="3"/>
  <c r="DZ283" i="3"/>
  <c r="DY283" i="3"/>
  <c r="EB282" i="3"/>
  <c r="DZ282" i="3"/>
  <c r="DY282" i="3"/>
  <c r="EB281" i="3"/>
  <c r="DZ281" i="3"/>
  <c r="DY281" i="3"/>
  <c r="EB280" i="3"/>
  <c r="DZ280" i="3"/>
  <c r="DY280" i="3"/>
  <c r="EB279" i="3"/>
  <c r="DZ279" i="3"/>
  <c r="DY279" i="3"/>
  <c r="EB278" i="3"/>
  <c r="DZ278" i="3"/>
  <c r="DY278" i="3"/>
  <c r="EB277" i="3"/>
  <c r="DZ277" i="3"/>
  <c r="DY277" i="3"/>
  <c r="EB276" i="3"/>
  <c r="DZ276" i="3"/>
  <c r="DY276" i="3"/>
  <c r="EB275" i="3"/>
  <c r="DZ275" i="3"/>
  <c r="DY275" i="3"/>
  <c r="EB274" i="3"/>
  <c r="DZ274" i="3"/>
  <c r="DY274" i="3"/>
  <c r="EB273" i="3"/>
  <c r="DZ273" i="3"/>
  <c r="DY273" i="3"/>
  <c r="EB272" i="3"/>
  <c r="DZ272" i="3"/>
  <c r="DY272" i="3"/>
  <c r="EB271" i="3"/>
  <c r="DZ271" i="3"/>
  <c r="DY271" i="3"/>
  <c r="EB270" i="3"/>
  <c r="DZ270" i="3"/>
  <c r="DY270" i="3"/>
  <c r="EB269" i="3"/>
  <c r="DZ269" i="3"/>
  <c r="DY269" i="3"/>
  <c r="EB268" i="3"/>
  <c r="DZ268" i="3"/>
  <c r="DY268" i="3"/>
  <c r="EB267" i="3"/>
  <c r="DZ267" i="3"/>
  <c r="DY267" i="3"/>
  <c r="EB266" i="3"/>
  <c r="DZ266" i="3"/>
  <c r="DY266" i="3"/>
  <c r="EB265" i="3"/>
  <c r="DZ265" i="3"/>
  <c r="DY265" i="3"/>
  <c r="EB264" i="3"/>
  <c r="DZ264" i="3"/>
  <c r="DY264" i="3"/>
  <c r="EB263" i="3"/>
  <c r="DZ263" i="3"/>
  <c r="DY263" i="3"/>
  <c r="EB262" i="3"/>
  <c r="DZ262" i="3"/>
  <c r="DY262" i="3"/>
  <c r="EB261" i="3"/>
  <c r="DZ261" i="3"/>
  <c r="DY261" i="3"/>
  <c r="EB260" i="3"/>
  <c r="DZ260" i="3"/>
  <c r="DY260" i="3"/>
  <c r="EB259" i="3"/>
  <c r="DZ259" i="3"/>
  <c r="DY259" i="3"/>
  <c r="EB258" i="3"/>
  <c r="DZ258" i="3"/>
  <c r="DY258" i="3"/>
  <c r="EB257" i="3"/>
  <c r="DZ257" i="3"/>
  <c r="DY257" i="3"/>
  <c r="EB256" i="3"/>
  <c r="DZ256" i="3"/>
  <c r="DY256" i="3"/>
  <c r="EB255" i="3"/>
  <c r="DZ255" i="3"/>
  <c r="DY255" i="3"/>
  <c r="EB254" i="3"/>
  <c r="DZ254" i="3"/>
  <c r="DY254" i="3"/>
  <c r="EB253" i="3"/>
  <c r="DZ253" i="3"/>
  <c r="DY253" i="3"/>
  <c r="EB252" i="3"/>
  <c r="DZ252" i="3"/>
  <c r="DY252" i="3"/>
  <c r="EB251" i="3"/>
  <c r="DZ251" i="3"/>
  <c r="DY251" i="3"/>
  <c r="EB250" i="3"/>
  <c r="DZ250" i="3"/>
  <c r="DY250" i="3"/>
  <c r="EB249" i="3"/>
  <c r="DZ249" i="3"/>
  <c r="DY249" i="3"/>
  <c r="EB248" i="3"/>
  <c r="DZ248" i="3"/>
  <c r="DY248" i="3"/>
  <c r="EB247" i="3"/>
  <c r="DZ247" i="3"/>
  <c r="DY247" i="3"/>
  <c r="EB246" i="3"/>
  <c r="DZ246" i="3"/>
  <c r="DY246" i="3"/>
  <c r="EB245" i="3"/>
  <c r="DZ245" i="3"/>
  <c r="DY245" i="3"/>
  <c r="EB244" i="3"/>
  <c r="DZ244" i="3"/>
  <c r="DY244" i="3"/>
  <c r="EB243" i="3"/>
  <c r="DZ243" i="3"/>
  <c r="DY243" i="3"/>
  <c r="EB242" i="3"/>
  <c r="DZ242" i="3"/>
  <c r="DY242" i="3"/>
  <c r="EB241" i="3"/>
  <c r="DZ241" i="3"/>
  <c r="DY241" i="3"/>
  <c r="EB240" i="3"/>
  <c r="DZ240" i="3"/>
  <c r="DY240" i="3"/>
  <c r="EB239" i="3"/>
  <c r="DZ239" i="3"/>
  <c r="DY239" i="3"/>
  <c r="EB238" i="3"/>
  <c r="DZ238" i="3"/>
  <c r="DY238" i="3"/>
  <c r="EB237" i="3"/>
  <c r="DZ237" i="3"/>
  <c r="DY237" i="3"/>
  <c r="EB236" i="3"/>
  <c r="DZ236" i="3"/>
  <c r="DY236" i="3"/>
  <c r="EB235" i="3"/>
  <c r="DZ235" i="3"/>
  <c r="DY235" i="3"/>
  <c r="EB234" i="3"/>
  <c r="DZ234" i="3"/>
  <c r="DY234" i="3"/>
  <c r="EB233" i="3"/>
  <c r="DZ233" i="3"/>
  <c r="DY233" i="3"/>
  <c r="EB232" i="3"/>
  <c r="DZ232" i="3"/>
  <c r="DY232" i="3"/>
  <c r="EB231" i="3"/>
  <c r="DZ231" i="3"/>
  <c r="DY231" i="3"/>
  <c r="EB230" i="3"/>
  <c r="DZ230" i="3"/>
  <c r="DY230" i="3"/>
  <c r="EB229" i="3"/>
  <c r="DZ229" i="3"/>
  <c r="DY229" i="3"/>
  <c r="EB228" i="3"/>
  <c r="DZ228" i="3"/>
  <c r="DY228" i="3"/>
  <c r="EB227" i="3"/>
  <c r="DZ227" i="3"/>
  <c r="DY227" i="3"/>
  <c r="EB226" i="3"/>
  <c r="DZ226" i="3"/>
  <c r="DY226" i="3"/>
  <c r="EB225" i="3"/>
  <c r="DZ225" i="3"/>
  <c r="DY225" i="3"/>
  <c r="EB224" i="3"/>
  <c r="DZ224" i="3"/>
  <c r="DY224" i="3"/>
  <c r="EB223" i="3"/>
  <c r="DZ223" i="3"/>
  <c r="DY223" i="3"/>
  <c r="EB222" i="3"/>
  <c r="DZ222" i="3"/>
  <c r="DY222" i="3"/>
  <c r="EB221" i="3"/>
  <c r="DZ221" i="3"/>
  <c r="DY221" i="3"/>
  <c r="EB220" i="3"/>
  <c r="DZ220" i="3"/>
  <c r="DY220" i="3"/>
  <c r="EB219" i="3"/>
  <c r="DZ219" i="3"/>
  <c r="DY219" i="3"/>
  <c r="EB218" i="3"/>
  <c r="DZ218" i="3"/>
  <c r="DY218" i="3"/>
  <c r="EB217" i="3"/>
  <c r="DZ217" i="3"/>
  <c r="DY217" i="3"/>
  <c r="EB216" i="3"/>
  <c r="DZ216" i="3"/>
  <c r="DY216" i="3"/>
  <c r="EB215" i="3"/>
  <c r="DZ215" i="3"/>
  <c r="DY215" i="3"/>
  <c r="EB214" i="3"/>
  <c r="DZ214" i="3"/>
  <c r="DY214" i="3"/>
  <c r="EB213" i="3"/>
  <c r="DZ213" i="3"/>
  <c r="DY213" i="3"/>
  <c r="EB212" i="3"/>
  <c r="DZ212" i="3"/>
  <c r="DY212" i="3"/>
  <c r="EB211" i="3"/>
  <c r="DZ211" i="3"/>
  <c r="DY211" i="3"/>
  <c r="EB210" i="3"/>
  <c r="DZ210" i="3"/>
  <c r="DY210" i="3"/>
  <c r="EB209" i="3"/>
  <c r="DZ209" i="3"/>
  <c r="DY209" i="3"/>
  <c r="EB208" i="3"/>
  <c r="DZ208" i="3"/>
  <c r="DY208" i="3"/>
  <c r="EB207" i="3"/>
  <c r="DZ207" i="3"/>
  <c r="DY207" i="3"/>
  <c r="EB206" i="3"/>
  <c r="DZ206" i="3"/>
  <c r="DY206" i="3"/>
  <c r="EB205" i="3"/>
  <c r="DZ205" i="3"/>
  <c r="DY205" i="3"/>
  <c r="EB204" i="3"/>
  <c r="DZ204" i="3"/>
  <c r="DY204" i="3"/>
  <c r="EB203" i="3"/>
  <c r="DZ203" i="3"/>
  <c r="DY203" i="3"/>
  <c r="EB202" i="3"/>
  <c r="DZ202" i="3"/>
  <c r="DY202" i="3"/>
  <c r="EB201" i="3"/>
  <c r="DZ201" i="3"/>
  <c r="DY201" i="3"/>
  <c r="EB200" i="3"/>
  <c r="DZ200" i="3"/>
  <c r="DY200" i="3"/>
  <c r="EB199" i="3"/>
  <c r="DZ199" i="3"/>
  <c r="DY199" i="3"/>
  <c r="EB198" i="3"/>
  <c r="DZ198" i="3"/>
  <c r="DY198" i="3"/>
  <c r="EB197" i="3"/>
  <c r="DZ197" i="3"/>
  <c r="DY197" i="3"/>
  <c r="EB196" i="3"/>
  <c r="DZ196" i="3"/>
  <c r="DY196" i="3"/>
  <c r="EB195" i="3"/>
  <c r="DZ195" i="3"/>
  <c r="DY195" i="3"/>
  <c r="EB194" i="3"/>
  <c r="DZ194" i="3"/>
  <c r="DY194" i="3"/>
  <c r="EB193" i="3"/>
  <c r="DZ193" i="3"/>
  <c r="DY193" i="3"/>
  <c r="EB192" i="3"/>
  <c r="DZ192" i="3"/>
  <c r="DY192" i="3"/>
  <c r="EB191" i="3"/>
  <c r="DZ191" i="3"/>
  <c r="DY191" i="3"/>
  <c r="EB190" i="3"/>
  <c r="DZ190" i="3"/>
  <c r="DY190" i="3"/>
  <c r="EB189" i="3"/>
  <c r="DZ189" i="3"/>
  <c r="DY189" i="3"/>
  <c r="EB188" i="3"/>
  <c r="DZ188" i="3"/>
  <c r="DY188" i="3"/>
  <c r="EB187" i="3"/>
  <c r="DZ187" i="3"/>
  <c r="DY187" i="3"/>
  <c r="EB186" i="3"/>
  <c r="DZ186" i="3"/>
  <c r="DY186" i="3"/>
  <c r="EB185" i="3"/>
  <c r="DZ185" i="3"/>
  <c r="DY185" i="3"/>
  <c r="EB184" i="3"/>
  <c r="DZ184" i="3"/>
  <c r="DY184" i="3"/>
  <c r="EB183" i="3"/>
  <c r="DZ183" i="3"/>
  <c r="DY183" i="3"/>
  <c r="EB182" i="3"/>
  <c r="DZ182" i="3"/>
  <c r="DY182" i="3"/>
  <c r="EB181" i="3"/>
  <c r="DZ181" i="3"/>
  <c r="DY181" i="3"/>
  <c r="EB180" i="3"/>
  <c r="DZ180" i="3"/>
  <c r="DY180" i="3"/>
  <c r="EB179" i="3"/>
  <c r="DZ179" i="3"/>
  <c r="DY179" i="3"/>
  <c r="EB178" i="3"/>
  <c r="DZ178" i="3"/>
  <c r="DY178" i="3"/>
  <c r="EB177" i="3"/>
  <c r="DZ177" i="3"/>
  <c r="DY177" i="3"/>
  <c r="EB176" i="3"/>
  <c r="DZ176" i="3"/>
  <c r="DY176" i="3"/>
  <c r="EB175" i="3"/>
  <c r="DZ175" i="3"/>
  <c r="DY175" i="3"/>
  <c r="EB174" i="3"/>
  <c r="DZ174" i="3"/>
  <c r="DY174" i="3"/>
  <c r="EB173" i="3"/>
  <c r="DZ173" i="3"/>
  <c r="DY173" i="3"/>
  <c r="EB172" i="3"/>
  <c r="DZ172" i="3"/>
  <c r="DY172" i="3"/>
  <c r="EB171" i="3"/>
  <c r="DZ171" i="3"/>
  <c r="DY171" i="3"/>
  <c r="EB170" i="3"/>
  <c r="DZ170" i="3"/>
  <c r="DY170" i="3"/>
  <c r="EB169" i="3"/>
  <c r="DZ169" i="3"/>
  <c r="DY169" i="3"/>
  <c r="EB168" i="3"/>
  <c r="DZ168" i="3"/>
  <c r="DY168" i="3"/>
  <c r="EB167" i="3"/>
  <c r="DZ167" i="3"/>
  <c r="DY167" i="3"/>
  <c r="EB166" i="3"/>
  <c r="DZ166" i="3"/>
  <c r="DY166" i="3"/>
  <c r="EB165" i="3"/>
  <c r="DZ165" i="3"/>
  <c r="DY165" i="3"/>
  <c r="EB164" i="3"/>
  <c r="DZ164" i="3"/>
  <c r="DY164" i="3"/>
  <c r="EB163" i="3"/>
  <c r="DZ163" i="3"/>
  <c r="DY163" i="3"/>
  <c r="EB162" i="3"/>
  <c r="DZ162" i="3"/>
  <c r="DY162" i="3"/>
  <c r="EB161" i="3"/>
  <c r="DZ161" i="3"/>
  <c r="DY161" i="3"/>
  <c r="EB160" i="3"/>
  <c r="DZ160" i="3"/>
  <c r="DY160" i="3"/>
  <c r="EB159" i="3"/>
  <c r="DZ159" i="3"/>
  <c r="DY159" i="3"/>
  <c r="EB158" i="3"/>
  <c r="DZ158" i="3"/>
  <c r="DY158" i="3"/>
  <c r="EB157" i="3"/>
  <c r="DZ157" i="3"/>
  <c r="DY157" i="3"/>
  <c r="EB156" i="3"/>
  <c r="DZ156" i="3"/>
  <c r="DY156" i="3"/>
  <c r="EB155" i="3"/>
  <c r="DZ155" i="3"/>
  <c r="DY155" i="3"/>
  <c r="EB154" i="3"/>
  <c r="DZ154" i="3"/>
  <c r="DY154" i="3"/>
  <c r="EB153" i="3"/>
  <c r="DZ153" i="3"/>
  <c r="DY153" i="3"/>
  <c r="EB152" i="3"/>
  <c r="DZ152" i="3"/>
  <c r="DY152" i="3"/>
  <c r="EB151" i="3"/>
  <c r="DZ151" i="3"/>
  <c r="DY151" i="3"/>
  <c r="EB150" i="3"/>
  <c r="DZ150" i="3"/>
  <c r="DY150" i="3"/>
  <c r="EB149" i="3"/>
  <c r="DZ149" i="3"/>
  <c r="DY149" i="3"/>
  <c r="EB148" i="3"/>
  <c r="DZ148" i="3"/>
  <c r="DY148" i="3"/>
  <c r="EB147" i="3"/>
  <c r="DZ147" i="3"/>
  <c r="DY147" i="3"/>
  <c r="EB146" i="3"/>
  <c r="DZ146" i="3"/>
  <c r="DY146" i="3"/>
  <c r="EB145" i="3"/>
  <c r="DZ145" i="3"/>
  <c r="DY145" i="3"/>
  <c r="EB144" i="3"/>
  <c r="DZ144" i="3"/>
  <c r="DY144" i="3"/>
  <c r="EB143" i="3"/>
  <c r="DZ143" i="3"/>
  <c r="DY143" i="3"/>
  <c r="EB142" i="3"/>
  <c r="DZ142" i="3"/>
  <c r="DY142" i="3"/>
  <c r="EB141" i="3"/>
  <c r="DZ141" i="3"/>
  <c r="DY141" i="3"/>
  <c r="EB140" i="3"/>
  <c r="DZ140" i="3"/>
  <c r="DY140" i="3"/>
  <c r="EB139" i="3"/>
  <c r="DZ139" i="3"/>
  <c r="DY139" i="3"/>
  <c r="EB138" i="3"/>
  <c r="DZ138" i="3"/>
  <c r="DY138" i="3"/>
  <c r="EB137" i="3"/>
  <c r="DZ137" i="3"/>
  <c r="DY137" i="3"/>
  <c r="EB136" i="3"/>
  <c r="DZ136" i="3"/>
  <c r="DY136" i="3"/>
  <c r="EB135" i="3"/>
  <c r="DZ135" i="3"/>
  <c r="DY135" i="3"/>
  <c r="EB134" i="3"/>
  <c r="DZ134" i="3"/>
  <c r="DY134" i="3"/>
  <c r="EB133" i="3"/>
  <c r="DZ133" i="3"/>
  <c r="DY133" i="3"/>
  <c r="EB132" i="3"/>
  <c r="DZ132" i="3"/>
  <c r="DY132" i="3"/>
  <c r="EB131" i="3"/>
  <c r="DZ131" i="3"/>
  <c r="DY131" i="3"/>
  <c r="EB130" i="3"/>
  <c r="DZ130" i="3"/>
  <c r="DY130" i="3"/>
  <c r="EB129" i="3"/>
  <c r="DZ129" i="3"/>
  <c r="DY129" i="3"/>
  <c r="EB128" i="3"/>
  <c r="DZ128" i="3"/>
  <c r="DY128" i="3"/>
  <c r="EB127" i="3"/>
  <c r="DZ127" i="3"/>
  <c r="DY127" i="3"/>
  <c r="EB126" i="3"/>
  <c r="DZ126" i="3"/>
  <c r="DY126" i="3"/>
  <c r="EB125" i="3"/>
  <c r="DZ125" i="3"/>
  <c r="DY125" i="3"/>
  <c r="EB124" i="3"/>
  <c r="DZ124" i="3"/>
  <c r="DY124" i="3"/>
  <c r="EB123" i="3"/>
  <c r="DZ123" i="3"/>
  <c r="DY123" i="3"/>
  <c r="EB122" i="3"/>
  <c r="DZ122" i="3"/>
  <c r="DY122" i="3"/>
  <c r="EB121" i="3"/>
  <c r="DZ121" i="3"/>
  <c r="DY121" i="3"/>
  <c r="EB120" i="3"/>
  <c r="DZ120" i="3"/>
  <c r="DY120" i="3"/>
  <c r="EB119" i="3"/>
  <c r="DZ119" i="3"/>
  <c r="DY119" i="3"/>
  <c r="EB118" i="3"/>
  <c r="DZ118" i="3"/>
  <c r="DY118" i="3"/>
  <c r="EB117" i="3"/>
  <c r="DZ117" i="3"/>
  <c r="DY117" i="3"/>
  <c r="EB116" i="3"/>
  <c r="DZ116" i="3"/>
  <c r="DY116" i="3"/>
  <c r="EB115" i="3"/>
  <c r="DZ115" i="3"/>
  <c r="DY115" i="3"/>
  <c r="EB114" i="3"/>
  <c r="DZ114" i="3"/>
  <c r="DY114" i="3"/>
  <c r="EB113" i="3"/>
  <c r="DZ113" i="3"/>
  <c r="DY113" i="3"/>
  <c r="EB112" i="3"/>
  <c r="DZ112" i="3"/>
  <c r="DY112" i="3"/>
  <c r="EB111" i="3"/>
  <c r="DZ111" i="3"/>
  <c r="DY111" i="3"/>
  <c r="EB110" i="3"/>
  <c r="DZ110" i="3"/>
  <c r="DY110" i="3"/>
  <c r="EB109" i="3"/>
  <c r="DZ109" i="3"/>
  <c r="DY109" i="3"/>
  <c r="EB108" i="3"/>
  <c r="DZ108" i="3"/>
  <c r="DY108" i="3"/>
  <c r="EB107" i="3"/>
  <c r="DZ107" i="3"/>
  <c r="DY107" i="3"/>
  <c r="EB106" i="3"/>
  <c r="DZ106" i="3"/>
  <c r="DY106" i="3"/>
  <c r="EB105" i="3"/>
  <c r="DZ105" i="3"/>
  <c r="DY105" i="3"/>
  <c r="EB104" i="3"/>
  <c r="DZ104" i="3"/>
  <c r="DY104" i="3"/>
  <c r="EB103" i="3"/>
  <c r="DZ103" i="3"/>
  <c r="DY103" i="3"/>
  <c r="EB102" i="3"/>
  <c r="DZ102" i="3"/>
  <c r="DY102" i="3"/>
  <c r="EB101" i="3"/>
  <c r="DZ101" i="3"/>
  <c r="DY101" i="3"/>
  <c r="EB100" i="3"/>
  <c r="DZ100" i="3"/>
  <c r="DY100" i="3"/>
  <c r="EB99" i="3"/>
  <c r="DZ99" i="3"/>
  <c r="DY99" i="3"/>
  <c r="EB98" i="3"/>
  <c r="DZ98" i="3"/>
  <c r="DY98" i="3"/>
  <c r="EB97" i="3"/>
  <c r="DZ97" i="3"/>
  <c r="DY97" i="3"/>
  <c r="EB96" i="3"/>
  <c r="DZ96" i="3"/>
  <c r="DY96" i="3"/>
  <c r="EB95" i="3"/>
  <c r="DZ95" i="3"/>
  <c r="DY95" i="3"/>
  <c r="EB94" i="3"/>
  <c r="DZ94" i="3"/>
  <c r="DY94" i="3"/>
  <c r="EB93" i="3"/>
  <c r="DZ93" i="3"/>
  <c r="DY93" i="3"/>
  <c r="EB92" i="3"/>
  <c r="DZ92" i="3"/>
  <c r="DY92" i="3"/>
  <c r="EB91" i="3"/>
  <c r="DZ91" i="3"/>
  <c r="DY91" i="3"/>
  <c r="EB90" i="3"/>
  <c r="DZ90" i="3"/>
  <c r="DY90" i="3"/>
  <c r="EB89" i="3"/>
  <c r="DZ89" i="3"/>
  <c r="DY89" i="3"/>
  <c r="EB88" i="3"/>
  <c r="DZ88" i="3"/>
  <c r="DY88" i="3"/>
  <c r="EB87" i="3"/>
  <c r="DZ87" i="3"/>
  <c r="DY87" i="3"/>
  <c r="EB86" i="3"/>
  <c r="DZ86" i="3"/>
  <c r="DY86" i="3"/>
  <c r="EB85" i="3"/>
  <c r="DZ85" i="3"/>
  <c r="DY85" i="3"/>
  <c r="EB84" i="3"/>
  <c r="DZ84" i="3"/>
  <c r="DY84" i="3"/>
  <c r="EB83" i="3"/>
  <c r="DZ83" i="3"/>
  <c r="DY83" i="3"/>
  <c r="EB82" i="3"/>
  <c r="DZ82" i="3"/>
  <c r="DY82" i="3"/>
  <c r="EB81" i="3"/>
  <c r="DZ81" i="3"/>
  <c r="DY81" i="3"/>
  <c r="EB80" i="3"/>
  <c r="DZ80" i="3"/>
  <c r="DY80" i="3"/>
  <c r="EB79" i="3"/>
  <c r="DZ79" i="3"/>
  <c r="DY79" i="3"/>
  <c r="EB78" i="3"/>
  <c r="DZ78" i="3"/>
  <c r="DY78" i="3"/>
  <c r="EB77" i="3"/>
  <c r="DZ77" i="3"/>
  <c r="DY77" i="3"/>
  <c r="EB76" i="3"/>
  <c r="DZ76" i="3"/>
  <c r="DY76" i="3"/>
  <c r="EB75" i="3"/>
  <c r="DZ75" i="3"/>
  <c r="DY75" i="3"/>
  <c r="EB74" i="3"/>
  <c r="DZ74" i="3"/>
  <c r="DY74" i="3"/>
  <c r="EB73" i="3"/>
  <c r="DZ73" i="3"/>
  <c r="DY73" i="3"/>
  <c r="EB72" i="3"/>
  <c r="DZ72" i="3"/>
  <c r="DY72" i="3"/>
  <c r="EB71" i="3"/>
  <c r="DZ71" i="3"/>
  <c r="DY71" i="3"/>
  <c r="EB70" i="3"/>
  <c r="DZ70" i="3"/>
  <c r="DY70" i="3"/>
  <c r="EB69" i="3"/>
  <c r="DZ69" i="3"/>
  <c r="DY69" i="3"/>
  <c r="EB68" i="3"/>
  <c r="DZ68" i="3"/>
  <c r="DY68" i="3"/>
  <c r="EB67" i="3"/>
  <c r="DZ67" i="3"/>
  <c r="DY67" i="3"/>
  <c r="EB66" i="3"/>
  <c r="DZ66" i="3"/>
  <c r="DY66" i="3"/>
  <c r="EB65" i="3"/>
  <c r="DZ65" i="3"/>
  <c r="DY65" i="3"/>
  <c r="EB64" i="3"/>
  <c r="DZ64" i="3"/>
  <c r="DY64" i="3"/>
  <c r="EB63" i="3"/>
  <c r="DZ63" i="3"/>
  <c r="DY63" i="3"/>
  <c r="EB62" i="3"/>
  <c r="DZ62" i="3"/>
  <c r="DY62" i="3"/>
  <c r="EB61" i="3"/>
  <c r="DZ61" i="3"/>
  <c r="DY61" i="3"/>
  <c r="EB60" i="3"/>
  <c r="DZ60" i="3"/>
  <c r="DY60" i="3"/>
  <c r="EB59" i="3"/>
  <c r="DZ59" i="3"/>
  <c r="DY59" i="3"/>
  <c r="EB58" i="3"/>
  <c r="DZ58" i="3"/>
  <c r="DY58" i="3"/>
  <c r="EB57" i="3"/>
  <c r="DZ57" i="3"/>
  <c r="DY57" i="3"/>
  <c r="EB56" i="3"/>
  <c r="DZ56" i="3"/>
  <c r="DY56" i="3"/>
  <c r="EB55" i="3"/>
  <c r="DZ55" i="3"/>
  <c r="DY55" i="3"/>
  <c r="EB54" i="3"/>
  <c r="DZ54" i="3"/>
  <c r="DY54" i="3"/>
  <c r="EB53" i="3"/>
  <c r="DZ53" i="3"/>
  <c r="DY53" i="3"/>
  <c r="EB52" i="3"/>
  <c r="DZ52" i="3"/>
  <c r="DY52" i="3"/>
  <c r="EB51" i="3"/>
  <c r="DZ51" i="3"/>
  <c r="DY51" i="3"/>
  <c r="EB50" i="3"/>
  <c r="DZ50" i="3"/>
  <c r="DY50" i="3"/>
  <c r="EB49" i="3"/>
  <c r="DZ49" i="3"/>
  <c r="DY49" i="3"/>
  <c r="EB48" i="3"/>
  <c r="DZ48" i="3"/>
  <c r="DY48" i="3"/>
  <c r="EB47" i="3"/>
  <c r="DZ47" i="3"/>
  <c r="DY47" i="3"/>
  <c r="EB46" i="3"/>
  <c r="DZ46" i="3"/>
  <c r="DY46" i="3"/>
  <c r="EB45" i="3"/>
  <c r="DZ45" i="3"/>
  <c r="DY45" i="3"/>
  <c r="EB44" i="3"/>
  <c r="DZ44" i="3"/>
  <c r="DY44" i="3"/>
  <c r="EB43" i="3"/>
  <c r="DZ43" i="3"/>
  <c r="DY43" i="3"/>
  <c r="EB42" i="3"/>
  <c r="DZ42" i="3"/>
  <c r="DY42" i="3"/>
  <c r="EB41" i="3"/>
  <c r="DZ41" i="3"/>
  <c r="DY41" i="3"/>
  <c r="EB40" i="3"/>
  <c r="DZ40" i="3"/>
  <c r="DY40" i="3"/>
  <c r="EB39" i="3"/>
  <c r="DZ39" i="3"/>
  <c r="DY39" i="3"/>
  <c r="EB38" i="3"/>
  <c r="DZ38" i="3"/>
  <c r="DY38" i="3"/>
  <c r="EB37" i="3"/>
  <c r="DZ37" i="3"/>
  <c r="DY37" i="3"/>
  <c r="EB36" i="3"/>
  <c r="DZ36" i="3"/>
  <c r="DY36" i="3"/>
  <c r="EB35" i="3"/>
  <c r="DZ35" i="3"/>
  <c r="DY35" i="3"/>
  <c r="EB34" i="3"/>
  <c r="DZ34" i="3"/>
  <c r="DY34" i="3"/>
  <c r="EB33" i="3"/>
  <c r="DZ33" i="3"/>
  <c r="DY33" i="3"/>
  <c r="EB32" i="3"/>
  <c r="DZ32" i="3"/>
  <c r="DY32" i="3"/>
  <c r="EB31" i="3"/>
  <c r="DZ31" i="3"/>
  <c r="DY31" i="3"/>
  <c r="EB30" i="3"/>
  <c r="DZ30" i="3"/>
  <c r="DY30" i="3"/>
  <c r="EB29" i="3"/>
  <c r="DZ29" i="3"/>
  <c r="DY29" i="3"/>
  <c r="EB28" i="3"/>
  <c r="DZ28" i="3"/>
  <c r="DY28" i="3"/>
  <c r="EB27" i="3"/>
  <c r="DZ27" i="3"/>
  <c r="DY27" i="3"/>
  <c r="EB26" i="3"/>
  <c r="DZ26" i="3"/>
  <c r="DY26" i="3"/>
  <c r="EB25" i="3"/>
  <c r="DZ25" i="3"/>
  <c r="DY25" i="3"/>
  <c r="EB24" i="3"/>
  <c r="DZ24" i="3"/>
  <c r="DY24" i="3"/>
  <c r="EB23" i="3"/>
  <c r="DZ23" i="3"/>
  <c r="DY23" i="3"/>
  <c r="EB22" i="3"/>
  <c r="DZ22" i="3"/>
  <c r="DY22" i="3"/>
  <c r="EB21" i="3"/>
  <c r="DZ21" i="3"/>
  <c r="DY21" i="3"/>
  <c r="EB20" i="3"/>
  <c r="DZ20" i="3"/>
  <c r="DY20" i="3"/>
  <c r="EB19" i="3"/>
  <c r="DZ19" i="3"/>
  <c r="DY19" i="3"/>
  <c r="EB18" i="3"/>
  <c r="DZ18" i="3"/>
  <c r="DY18" i="3"/>
  <c r="EB17" i="3"/>
  <c r="DZ17" i="3"/>
  <c r="DY17" i="3"/>
  <c r="EB16" i="3"/>
  <c r="DZ16" i="3"/>
  <c r="DY16" i="3"/>
  <c r="EB15" i="3"/>
  <c r="DZ15" i="3"/>
  <c r="DY15" i="3"/>
  <c r="EB14" i="3"/>
  <c r="DZ14" i="3"/>
  <c r="DY14" i="3"/>
  <c r="EB13" i="3"/>
  <c r="DZ13" i="3"/>
  <c r="DY13" i="3"/>
  <c r="EB12" i="3"/>
  <c r="DZ12" i="3"/>
  <c r="DY12" i="3"/>
  <c r="EA15" i="3" l="1"/>
  <c r="EA23" i="3"/>
  <c r="EA31" i="3"/>
  <c r="EA39" i="3"/>
  <c r="EA47" i="3"/>
  <c r="EA55" i="3"/>
  <c r="EA63" i="3"/>
  <c r="EA71" i="3"/>
  <c r="EA79" i="3"/>
  <c r="EA87" i="3"/>
  <c r="EA95" i="3"/>
  <c r="EA103" i="3"/>
  <c r="EA111" i="3"/>
  <c r="EA119" i="3"/>
  <c r="EA127" i="3"/>
  <c r="EA135" i="3"/>
  <c r="EA143" i="3"/>
  <c r="EA151" i="3"/>
  <c r="EA159" i="3"/>
  <c r="EA167" i="3"/>
  <c r="EA175" i="3"/>
  <c r="EA183" i="3"/>
  <c r="EA191" i="3"/>
  <c r="EA199" i="3"/>
  <c r="EA207" i="3"/>
  <c r="EA215" i="3"/>
  <c r="EA223" i="3"/>
  <c r="EA231" i="3"/>
  <c r="EA239" i="3"/>
  <c r="EA247" i="3"/>
  <c r="EA255" i="3"/>
  <c r="EA263" i="3"/>
  <c r="EA271" i="3"/>
  <c r="EA279" i="3"/>
  <c r="EA287" i="3"/>
  <c r="EA295" i="3"/>
  <c r="EA303" i="3"/>
  <c r="EA311" i="3"/>
  <c r="EA319" i="3"/>
  <c r="EA327" i="3"/>
  <c r="EA335" i="3"/>
  <c r="EA343" i="3"/>
  <c r="EA351" i="3"/>
  <c r="EA359" i="3"/>
  <c r="EA367" i="3"/>
  <c r="EA375" i="3"/>
  <c r="EA383" i="3"/>
  <c r="EA391" i="3"/>
  <c r="EA399" i="3"/>
  <c r="EA407" i="3"/>
  <c r="EA415" i="3"/>
  <c r="EA423" i="3"/>
  <c r="EA431" i="3"/>
  <c r="EA439" i="3"/>
  <c r="EA447" i="3"/>
  <c r="EA455" i="3"/>
  <c r="EA463" i="3"/>
  <c r="EA471" i="3"/>
  <c r="EA479" i="3"/>
  <c r="EA487" i="3"/>
  <c r="EA495" i="3"/>
  <c r="EA503" i="3"/>
  <c r="EA511" i="3"/>
  <c r="EA519" i="3"/>
  <c r="EA527" i="3"/>
  <c r="EA535" i="3"/>
  <c r="DU314" i="3"/>
  <c r="DU322" i="3"/>
  <c r="DU330" i="3"/>
  <c r="DU338" i="3"/>
  <c r="DU346" i="3"/>
  <c r="EG12" i="3"/>
  <c r="EG20" i="3"/>
  <c r="EG28" i="3"/>
  <c r="EG36" i="3"/>
  <c r="EG44" i="3"/>
  <c r="EG52" i="3"/>
  <c r="EG60" i="3"/>
  <c r="EG68" i="3"/>
  <c r="EG76" i="3"/>
  <c r="EG84" i="3"/>
  <c r="EG92" i="3"/>
  <c r="EG100" i="3"/>
  <c r="EG108" i="3"/>
  <c r="EG116" i="3"/>
  <c r="EG124" i="3"/>
  <c r="EG132" i="3"/>
  <c r="EG140" i="3"/>
  <c r="EG148" i="3"/>
  <c r="EG156" i="3"/>
  <c r="EG164" i="3"/>
  <c r="EG172" i="3"/>
  <c r="EG180" i="3"/>
  <c r="EG188" i="3"/>
  <c r="EG196" i="3"/>
  <c r="EG204" i="3"/>
  <c r="EG212" i="3"/>
  <c r="EG220" i="3"/>
  <c r="EG228" i="3"/>
  <c r="EG236" i="3"/>
  <c r="EG244" i="3"/>
  <c r="EG252" i="3"/>
  <c r="EG260" i="3"/>
  <c r="EG268" i="3"/>
  <c r="EG276" i="3"/>
  <c r="EG284" i="3"/>
  <c r="EG292" i="3"/>
  <c r="EG300" i="3"/>
  <c r="EG308" i="3"/>
  <c r="EG316" i="3"/>
  <c r="EG324" i="3"/>
  <c r="EG332" i="3"/>
  <c r="EG340" i="3"/>
  <c r="EG348" i="3"/>
  <c r="EG356" i="3"/>
  <c r="EG364" i="3"/>
  <c r="EG372" i="3"/>
  <c r="EG380" i="3"/>
  <c r="EG388" i="3"/>
  <c r="EG396" i="3"/>
  <c r="EG404" i="3"/>
  <c r="EG412" i="3"/>
  <c r="EG420" i="3"/>
  <c r="EG428" i="3"/>
  <c r="EG436" i="3"/>
  <c r="EG444" i="3"/>
  <c r="EG452" i="3"/>
  <c r="EG460" i="3"/>
  <c r="EG468" i="3"/>
  <c r="EG476" i="3"/>
  <c r="EG484" i="3"/>
  <c r="EG492" i="3"/>
  <c r="EG500" i="3"/>
  <c r="EG508" i="3"/>
  <c r="EG516" i="3"/>
  <c r="EG524" i="3"/>
  <c r="EG532" i="3"/>
  <c r="DU12" i="3"/>
  <c r="DU20" i="3"/>
  <c r="DU28" i="3"/>
  <c r="DU36" i="3"/>
  <c r="DU44" i="3"/>
  <c r="DU52" i="3"/>
  <c r="DU60" i="3"/>
  <c r="DU68" i="3"/>
  <c r="DU76" i="3"/>
  <c r="DU84" i="3"/>
  <c r="DU92" i="3"/>
  <c r="DU100" i="3"/>
  <c r="DU108" i="3"/>
  <c r="DU116" i="3"/>
  <c r="DU124" i="3"/>
  <c r="DU132" i="3"/>
  <c r="DU140" i="3"/>
  <c r="DU148" i="3"/>
  <c r="DU156" i="3"/>
  <c r="DU164" i="3"/>
  <c r="DU172" i="3"/>
  <c r="DU180" i="3"/>
  <c r="DU188" i="3"/>
  <c r="DU354" i="3"/>
  <c r="DU362" i="3"/>
  <c r="DU370" i="3"/>
  <c r="DU378" i="3"/>
  <c r="DU386" i="3"/>
  <c r="DU394" i="3"/>
  <c r="DU402" i="3"/>
  <c r="DU410" i="3"/>
  <c r="DU418" i="3"/>
  <c r="DU426" i="3"/>
  <c r="DU434" i="3"/>
  <c r="DU442" i="3"/>
  <c r="DU450" i="3"/>
  <c r="DU458" i="3"/>
  <c r="DU474" i="3"/>
  <c r="DU482" i="3"/>
  <c r="DU490" i="3"/>
  <c r="DU498" i="3"/>
  <c r="DU522" i="3"/>
  <c r="EM34" i="3"/>
  <c r="EM42" i="3"/>
  <c r="EM50" i="3"/>
  <c r="EM58" i="3"/>
  <c r="EM66" i="3"/>
  <c r="EM74" i="3"/>
  <c r="EM82" i="3"/>
  <c r="EM90" i="3"/>
  <c r="EM98" i="3"/>
  <c r="EM106" i="3"/>
  <c r="EM114" i="3"/>
  <c r="EM122" i="3"/>
  <c r="EM130" i="3"/>
  <c r="EM138" i="3"/>
  <c r="EM197" i="3"/>
  <c r="EM205" i="3"/>
  <c r="EM237" i="3"/>
  <c r="EM245" i="3"/>
  <c r="EM253" i="3"/>
  <c r="EM261" i="3"/>
  <c r="EM269" i="3"/>
  <c r="EM277" i="3"/>
  <c r="EM309" i="3"/>
  <c r="EM317" i="3"/>
  <c r="EM325" i="3"/>
  <c r="EM349" i="3"/>
  <c r="EM357" i="3"/>
  <c r="EM365" i="3"/>
  <c r="EM373" i="3"/>
  <c r="EM381" i="3"/>
  <c r="EM389" i="3"/>
  <c r="EM397" i="3"/>
  <c r="EM405" i="3"/>
  <c r="EM413" i="3"/>
  <c r="EM421" i="3"/>
  <c r="EM429" i="3"/>
  <c r="EM437" i="3"/>
  <c r="EM445" i="3"/>
  <c r="EM453" i="3"/>
  <c r="EM461" i="3"/>
  <c r="EM469" i="3"/>
  <c r="DU196" i="3"/>
  <c r="DU204" i="3"/>
  <c r="DU212" i="3"/>
  <c r="DU220" i="3"/>
  <c r="DU228" i="3"/>
  <c r="DU236" i="3"/>
  <c r="DU244" i="3"/>
  <c r="DU252" i="3"/>
  <c r="DU260" i="3"/>
  <c r="DU268" i="3"/>
  <c r="DU276" i="3"/>
  <c r="DU284" i="3"/>
  <c r="DU292" i="3"/>
  <c r="DU300" i="3"/>
  <c r="DU308" i="3"/>
  <c r="DU316" i="3"/>
  <c r="DU324" i="3"/>
  <c r="DU332" i="3"/>
  <c r="DU340" i="3"/>
  <c r="DU348" i="3"/>
  <c r="DU356" i="3"/>
  <c r="DU364" i="3"/>
  <c r="DU372" i="3"/>
  <c r="EM12" i="3"/>
  <c r="EM20" i="3"/>
  <c r="EM28" i="3"/>
  <c r="EM36" i="3"/>
  <c r="EM44" i="3"/>
  <c r="EM52" i="3"/>
  <c r="EM60" i="3"/>
  <c r="EM68" i="3"/>
  <c r="EM76" i="3"/>
  <c r="EM84" i="3"/>
  <c r="EM92" i="3"/>
  <c r="EM100" i="3"/>
  <c r="EM108" i="3"/>
  <c r="EM116" i="3"/>
  <c r="EM124" i="3"/>
  <c r="EM132" i="3"/>
  <c r="EM143" i="3"/>
  <c r="EM151" i="3"/>
  <c r="EM159" i="3"/>
  <c r="EM167" i="3"/>
  <c r="EM175" i="3"/>
  <c r="EM183" i="3"/>
  <c r="EM191" i="3"/>
  <c r="EM199" i="3"/>
  <c r="EM207" i="3"/>
  <c r="EM215" i="3"/>
  <c r="EM223" i="3"/>
  <c r="EM231" i="3"/>
  <c r="EM239" i="3"/>
  <c r="EM247" i="3"/>
  <c r="EM255" i="3"/>
  <c r="EM263" i="3"/>
  <c r="EM271" i="3"/>
  <c r="EM279" i="3"/>
  <c r="EM287" i="3"/>
  <c r="EM295" i="3"/>
  <c r="EM303" i="3"/>
  <c r="EM311" i="3"/>
  <c r="EM319" i="3"/>
  <c r="EM327" i="3"/>
  <c r="EM335" i="3"/>
  <c r="EM343" i="3"/>
  <c r="EM351" i="3"/>
  <c r="EM359" i="3"/>
  <c r="EM367" i="3"/>
  <c r="EM375" i="3"/>
  <c r="EM383" i="3"/>
  <c r="EM391" i="3"/>
  <c r="EM399" i="3"/>
  <c r="EM407" i="3"/>
  <c r="EM415" i="3"/>
  <c r="EM423" i="3"/>
  <c r="EM431" i="3"/>
  <c r="EM439" i="3"/>
  <c r="EM447" i="3"/>
  <c r="EM455" i="3"/>
  <c r="EM463" i="3"/>
  <c r="EM471" i="3"/>
  <c r="EM479" i="3"/>
  <c r="EM487" i="3"/>
  <c r="EM495" i="3"/>
  <c r="EM503" i="3"/>
  <c r="EM511" i="3"/>
  <c r="EA34" i="3"/>
  <c r="EA66" i="3"/>
  <c r="EA114" i="3"/>
  <c r="EA117" i="3"/>
  <c r="EA133" i="3"/>
  <c r="EA221" i="3"/>
  <c r="EA293" i="3"/>
  <c r="EA301" i="3"/>
  <c r="EA317" i="3"/>
  <c r="EA325" i="3"/>
  <c r="EA333" i="3"/>
  <c r="EA341" i="3"/>
  <c r="EA349" i="3"/>
  <c r="EA357" i="3"/>
  <c r="EA365" i="3"/>
  <c r="EA373" i="3"/>
  <c r="EA381" i="3"/>
  <c r="EA405" i="3"/>
  <c r="EA421" i="3"/>
  <c r="EA437" i="3"/>
  <c r="EA453" i="3"/>
  <c r="EA477" i="3"/>
  <c r="EA485" i="3"/>
  <c r="EA501" i="3"/>
  <c r="EA517" i="3"/>
  <c r="EA525" i="3"/>
  <c r="EA26" i="3"/>
  <c r="EA42" i="3"/>
  <c r="EA58" i="3"/>
  <c r="EA74" i="3"/>
  <c r="EA90" i="3"/>
  <c r="EA106" i="3"/>
  <c r="EA122" i="3"/>
  <c r="EA154" i="3"/>
  <c r="EA178" i="3"/>
  <c r="EA202" i="3"/>
  <c r="EA218" i="3"/>
  <c r="EA234" i="3"/>
  <c r="EA250" i="3"/>
  <c r="EA266" i="3"/>
  <c r="EA282" i="3"/>
  <c r="EA45" i="3"/>
  <c r="EA69" i="3"/>
  <c r="EA85" i="3"/>
  <c r="EA165" i="3"/>
  <c r="EA181" i="3"/>
  <c r="EA197" i="3"/>
  <c r="EA229" i="3"/>
  <c r="EA277" i="3"/>
  <c r="EA309" i="3"/>
  <c r="EA469" i="3"/>
  <c r="EA533" i="3"/>
  <c r="EA18" i="3"/>
  <c r="EA50" i="3"/>
  <c r="EA98" i="3"/>
  <c r="EA130" i="3"/>
  <c r="EA146" i="3"/>
  <c r="EA170" i="3"/>
  <c r="EA194" i="3"/>
  <c r="EA226" i="3"/>
  <c r="EA258" i="3"/>
  <c r="EA93" i="3"/>
  <c r="EA109" i="3"/>
  <c r="EA157" i="3"/>
  <c r="EA173" i="3"/>
  <c r="EA205" i="3"/>
  <c r="EA253" i="3"/>
  <c r="EA269" i="3"/>
  <c r="EA285" i="3"/>
  <c r="EA397" i="3"/>
  <c r="EA413" i="3"/>
  <c r="EA429" i="3"/>
  <c r="EA445" i="3"/>
  <c r="EA461" i="3"/>
  <c r="EA509" i="3"/>
  <c r="EA82" i="3"/>
  <c r="EA138" i="3"/>
  <c r="EA162" i="3"/>
  <c r="EA186" i="3"/>
  <c r="EA210" i="3"/>
  <c r="EA242" i="3"/>
  <c r="EA274" i="3"/>
  <c r="EA290" i="3"/>
  <c r="EA13" i="3"/>
  <c r="EA21" i="3"/>
  <c r="EA29" i="3"/>
  <c r="EA37" i="3"/>
  <c r="EA53" i="3"/>
  <c r="EA61" i="3"/>
  <c r="EA77" i="3"/>
  <c r="EA101" i="3"/>
  <c r="EA125" i="3"/>
  <c r="EA141" i="3"/>
  <c r="EA149" i="3"/>
  <c r="EA189" i="3"/>
  <c r="EA213" i="3"/>
  <c r="EA237" i="3"/>
  <c r="EA245" i="3"/>
  <c r="EA261" i="3"/>
  <c r="EA389" i="3"/>
  <c r="EA493" i="3"/>
  <c r="DU380" i="3"/>
  <c r="DU388" i="3"/>
  <c r="DU396" i="3"/>
  <c r="DU404" i="3"/>
  <c r="DU412" i="3"/>
  <c r="DU420" i="3"/>
  <c r="DU428" i="3"/>
  <c r="DU436" i="3"/>
  <c r="DU444" i="3"/>
  <c r="DU452" i="3"/>
  <c r="DU460" i="3"/>
  <c r="DU468" i="3"/>
  <c r="DU476" i="3"/>
  <c r="DU484" i="3"/>
  <c r="DU492" i="3"/>
  <c r="DU500" i="3"/>
  <c r="DU508" i="3"/>
  <c r="DU516" i="3"/>
  <c r="DU524" i="3"/>
  <c r="DU532" i="3"/>
  <c r="EG18" i="3"/>
  <c r="EG26" i="3"/>
  <c r="EG34" i="3"/>
  <c r="EG42" i="3"/>
  <c r="EG50" i="3"/>
  <c r="EG58" i="3"/>
  <c r="EG66" i="3"/>
  <c r="EG74" i="3"/>
  <c r="EG82" i="3"/>
  <c r="EG90" i="3"/>
  <c r="EG98" i="3"/>
  <c r="EG106" i="3"/>
  <c r="EG114" i="3"/>
  <c r="EG122" i="3"/>
  <c r="EG130" i="3"/>
  <c r="EG138" i="3"/>
  <c r="EG146" i="3"/>
  <c r="EG154" i="3"/>
  <c r="EG162" i="3"/>
  <c r="EG170" i="3"/>
  <c r="EG178" i="3"/>
  <c r="EG186" i="3"/>
  <c r="EG194" i="3"/>
  <c r="EG202" i="3"/>
  <c r="EG210" i="3"/>
  <c r="EG218" i="3"/>
  <c r="EG226" i="3"/>
  <c r="EG234" i="3"/>
  <c r="EG242" i="3"/>
  <c r="EG250" i="3"/>
  <c r="EG258" i="3"/>
  <c r="EG266" i="3"/>
  <c r="EG274" i="3"/>
  <c r="EG282" i="3"/>
  <c r="EG290" i="3"/>
  <c r="EG512" i="3"/>
  <c r="EM104" i="3"/>
  <c r="EM112" i="3"/>
  <c r="EM120" i="3"/>
  <c r="EM128" i="3"/>
  <c r="EM136" i="3"/>
  <c r="EM147" i="3"/>
  <c r="EM491" i="3"/>
  <c r="EM499" i="3"/>
  <c r="EM507" i="3"/>
  <c r="EM515" i="3"/>
  <c r="EM523" i="3"/>
  <c r="EM531" i="3"/>
  <c r="EA286" i="3"/>
  <c r="EA294" i="3"/>
  <c r="EA302" i="3"/>
  <c r="EA310" i="3"/>
  <c r="EA318" i="3"/>
  <c r="EA326" i="3"/>
  <c r="EA334" i="3"/>
  <c r="EA342" i="3"/>
  <c r="EA350" i="3"/>
  <c r="EA358" i="3"/>
  <c r="EA366" i="3"/>
  <c r="EA374" i="3"/>
  <c r="EA382" i="3"/>
  <c r="EA390" i="3"/>
  <c r="EA398" i="3"/>
  <c r="EA406" i="3"/>
  <c r="EA414" i="3"/>
  <c r="EA422" i="3"/>
  <c r="EA430" i="3"/>
  <c r="EA438" i="3"/>
  <c r="EA446" i="3"/>
  <c r="EA454" i="3"/>
  <c r="EA462" i="3"/>
  <c r="EA470" i="3"/>
  <c r="EA478" i="3"/>
  <c r="EA486" i="3"/>
  <c r="EA494" i="3"/>
  <c r="EA502" i="3"/>
  <c r="EA510" i="3"/>
  <c r="EA518" i="3"/>
  <c r="EA526" i="3"/>
  <c r="EA534" i="3"/>
  <c r="EG17" i="3"/>
  <c r="EG25" i="3"/>
  <c r="EG33" i="3"/>
  <c r="EG41" i="3"/>
  <c r="EG49" i="3"/>
  <c r="EG57" i="3"/>
  <c r="EG65" i="3"/>
  <c r="EG73" i="3"/>
  <c r="EG81" i="3"/>
  <c r="EG89" i="3"/>
  <c r="EG97" i="3"/>
  <c r="EG105" i="3"/>
  <c r="EG113" i="3"/>
  <c r="EG121" i="3"/>
  <c r="EG129" i="3"/>
  <c r="EG137" i="3"/>
  <c r="EG145" i="3"/>
  <c r="EG153" i="3"/>
  <c r="EG161" i="3"/>
  <c r="EG169" i="3"/>
  <c r="EG177" i="3"/>
  <c r="EG185" i="3"/>
  <c r="EG193" i="3"/>
  <c r="EG201" i="3"/>
  <c r="EG209" i="3"/>
  <c r="EG217" i="3"/>
  <c r="EG225" i="3"/>
  <c r="EG233" i="3"/>
  <c r="EG241" i="3"/>
  <c r="EG249" i="3"/>
  <c r="EG257" i="3"/>
  <c r="EG265" i="3"/>
  <c r="EG273" i="3"/>
  <c r="EG281" i="3"/>
  <c r="EG289" i="3"/>
  <c r="EG297" i="3"/>
  <c r="EG305" i="3"/>
  <c r="EG313" i="3"/>
  <c r="EG321" i="3"/>
  <c r="EG329" i="3"/>
  <c r="EG337" i="3"/>
  <c r="EG345" i="3"/>
  <c r="EG353" i="3"/>
  <c r="EG361" i="3"/>
  <c r="EG369" i="3"/>
  <c r="EG377" i="3"/>
  <c r="EG385" i="3"/>
  <c r="EG393" i="3"/>
  <c r="EG401" i="3"/>
  <c r="EG409" i="3"/>
  <c r="EG417" i="3"/>
  <c r="EG433" i="3"/>
  <c r="EA78" i="3"/>
  <c r="EG287" i="3"/>
  <c r="EG295" i="3"/>
  <c r="EG303" i="3"/>
  <c r="EG311" i="3"/>
  <c r="EG319" i="3"/>
  <c r="EG327" i="3"/>
  <c r="EG335" i="3"/>
  <c r="EG343" i="3"/>
  <c r="EG351" i="3"/>
  <c r="EG359" i="3"/>
  <c r="EG367" i="3"/>
  <c r="EG375" i="3"/>
  <c r="EG383" i="3"/>
  <c r="EG391" i="3"/>
  <c r="EG399" i="3"/>
  <c r="EG407" i="3"/>
  <c r="EG415" i="3"/>
  <c r="EG423" i="3"/>
  <c r="EG431" i="3"/>
  <c r="EG439" i="3"/>
  <c r="EG447" i="3"/>
  <c r="EG455" i="3"/>
  <c r="EG463" i="3"/>
  <c r="EG471" i="3"/>
  <c r="EG479" i="3"/>
  <c r="EG487" i="3"/>
  <c r="EG495" i="3"/>
  <c r="EG503" i="3"/>
  <c r="EG511" i="3"/>
  <c r="EG519" i="3"/>
  <c r="EG527" i="3"/>
  <c r="EG535" i="3"/>
  <c r="DU15" i="3"/>
  <c r="DU23" i="3"/>
  <c r="DU31" i="3"/>
  <c r="DU39" i="3"/>
  <c r="DU47" i="3"/>
  <c r="DU55" i="3"/>
  <c r="DU63" i="3"/>
  <c r="DU71" i="3"/>
  <c r="DU79" i="3"/>
  <c r="DU87" i="3"/>
  <c r="DU95" i="3"/>
  <c r="DU103" i="3"/>
  <c r="DU111" i="3"/>
  <c r="DU119" i="3"/>
  <c r="DU127" i="3"/>
  <c r="DU135" i="3"/>
  <c r="DU143" i="3"/>
  <c r="DU151" i="3"/>
  <c r="DU159" i="3"/>
  <c r="DU167" i="3"/>
  <c r="DU175" i="3"/>
  <c r="DU183" i="3"/>
  <c r="DU191" i="3"/>
  <c r="DU199" i="3"/>
  <c r="EM17" i="3"/>
  <c r="EM25" i="3"/>
  <c r="EM33" i="3"/>
  <c r="EM41" i="3"/>
  <c r="EM49" i="3"/>
  <c r="EM57" i="3"/>
  <c r="EM65" i="3"/>
  <c r="EM73" i="3"/>
  <c r="EM81" i="3"/>
  <c r="EM89" i="3"/>
  <c r="EM97" i="3"/>
  <c r="EM105" i="3"/>
  <c r="EM113" i="3"/>
  <c r="EM121" i="3"/>
  <c r="EM129" i="3"/>
  <c r="EM137" i="3"/>
  <c r="EM140" i="3"/>
  <c r="EM148" i="3"/>
  <c r="EM156" i="3"/>
  <c r="EM164" i="3"/>
  <c r="EM172" i="3"/>
  <c r="EM180" i="3"/>
  <c r="EM188" i="3"/>
  <c r="EM196" i="3"/>
  <c r="EM204" i="3"/>
  <c r="EM212" i="3"/>
  <c r="EM220" i="3"/>
  <c r="EM228" i="3"/>
  <c r="EM236" i="3"/>
  <c r="EM244" i="3"/>
  <c r="EM252" i="3"/>
  <c r="EM260" i="3"/>
  <c r="EM268" i="3"/>
  <c r="EM276" i="3"/>
  <c r="EM284" i="3"/>
  <c r="EM292" i="3"/>
  <c r="EM300" i="3"/>
  <c r="EM308" i="3"/>
  <c r="EM316" i="3"/>
  <c r="EM324" i="3"/>
  <c r="EM332" i="3"/>
  <c r="EM340" i="3"/>
  <c r="EM348" i="3"/>
  <c r="EM356" i="3"/>
  <c r="EM364" i="3"/>
  <c r="EM372" i="3"/>
  <c r="EM380" i="3"/>
  <c r="EM388" i="3"/>
  <c r="EM396" i="3"/>
  <c r="EM404" i="3"/>
  <c r="EM412" i="3"/>
  <c r="EM508" i="3"/>
  <c r="EM516" i="3"/>
  <c r="EM524" i="3"/>
  <c r="EM532" i="3"/>
  <c r="EM519" i="3"/>
  <c r="EM527" i="3"/>
  <c r="EM535" i="3"/>
  <c r="DU207" i="3"/>
  <c r="DU215" i="3"/>
  <c r="DU223" i="3"/>
  <c r="DU231" i="3"/>
  <c r="DU239" i="3"/>
  <c r="DU247" i="3"/>
  <c r="DU255" i="3"/>
  <c r="DU263" i="3"/>
  <c r="DU271" i="3"/>
  <c r="DU279" i="3"/>
  <c r="DU287" i="3"/>
  <c r="DU295" i="3"/>
  <c r="DU303" i="3"/>
  <c r="DU495" i="3"/>
  <c r="DU503" i="3"/>
  <c r="DU511" i="3"/>
  <c r="DU519" i="3"/>
  <c r="DU527" i="3"/>
  <c r="DU535" i="3"/>
  <c r="EM15" i="3"/>
  <c r="EM23" i="3"/>
  <c r="EM31" i="3"/>
  <c r="EM39" i="3"/>
  <c r="EM47" i="3"/>
  <c r="EM55" i="3"/>
  <c r="EM63" i="3"/>
  <c r="EM71" i="3"/>
  <c r="EM79" i="3"/>
  <c r="EM87" i="3"/>
  <c r="EM95" i="3"/>
  <c r="EM103" i="3"/>
  <c r="EM111" i="3"/>
  <c r="EM119" i="3"/>
  <c r="EM127" i="3"/>
  <c r="EM135" i="3"/>
  <c r="EM146" i="3"/>
  <c r="EM154" i="3"/>
  <c r="EM162" i="3"/>
  <c r="EM170" i="3"/>
  <c r="EM178" i="3"/>
  <c r="EM186" i="3"/>
  <c r="EM194" i="3"/>
  <c r="EM202" i="3"/>
  <c r="EM210" i="3"/>
  <c r="EM218" i="3"/>
  <c r="EM226" i="3"/>
  <c r="EM234" i="3"/>
  <c r="EM242" i="3"/>
  <c r="EM250" i="3"/>
  <c r="EM258" i="3"/>
  <c r="EM266" i="3"/>
  <c r="EM274" i="3"/>
  <c r="EM282" i="3"/>
  <c r="EM290" i="3"/>
  <c r="EM298" i="3"/>
  <c r="EM306" i="3"/>
  <c r="EM314" i="3"/>
  <c r="EM322" i="3"/>
  <c r="EM330" i="3"/>
  <c r="EM338" i="3"/>
  <c r="EM346" i="3"/>
  <c r="EM354" i="3"/>
  <c r="EM362" i="3"/>
  <c r="EM370" i="3"/>
  <c r="EM378" i="3"/>
  <c r="EM386" i="3"/>
  <c r="EM394" i="3"/>
  <c r="EM402" i="3"/>
  <c r="EM410" i="3"/>
  <c r="EM418" i="3"/>
  <c r="EM426" i="3"/>
  <c r="EM434" i="3"/>
  <c r="EM442" i="3"/>
  <c r="EM450" i="3"/>
  <c r="EM458" i="3"/>
  <c r="EM466" i="3"/>
  <c r="EM474" i="3"/>
  <c r="EM482" i="3"/>
  <c r="EM490" i="3"/>
  <c r="EM498" i="3"/>
  <c r="EM506" i="3"/>
  <c r="EM514" i="3"/>
  <c r="EM522" i="3"/>
  <c r="EM530" i="3"/>
  <c r="EM538" i="3"/>
  <c r="EA24" i="3"/>
  <c r="EA40" i="3"/>
  <c r="EA64" i="3"/>
  <c r="EA88" i="3"/>
  <c r="EA112" i="3"/>
  <c r="EA136" i="3"/>
  <c r="EA160" i="3"/>
  <c r="EA184" i="3"/>
  <c r="EA200" i="3"/>
  <c r="EA224" i="3"/>
  <c r="EA248" i="3"/>
  <c r="EA280" i="3"/>
  <c r="EA296" i="3"/>
  <c r="EA336" i="3"/>
  <c r="EA360" i="3"/>
  <c r="EA392" i="3"/>
  <c r="EA416" i="3"/>
  <c r="EA448" i="3"/>
  <c r="EA472" i="3"/>
  <c r="EA488" i="3"/>
  <c r="EA520" i="3"/>
  <c r="EA102" i="3"/>
  <c r="EA150" i="3"/>
  <c r="EA198" i="3"/>
  <c r="EA214" i="3"/>
  <c r="EA254" i="3"/>
  <c r="EA33" i="3"/>
  <c r="EA49" i="3"/>
  <c r="EA65" i="3"/>
  <c r="EA81" i="3"/>
  <c r="EA113" i="3"/>
  <c r="EA161" i="3"/>
  <c r="EA193" i="3"/>
  <c r="EA249" i="3"/>
  <c r="EA265" i="3"/>
  <c r="EA297" i="3"/>
  <c r="EA337" i="3"/>
  <c r="EA353" i="3"/>
  <c r="EA369" i="3"/>
  <c r="EA385" i="3"/>
  <c r="EA417" i="3"/>
  <c r="EA465" i="3"/>
  <c r="EA529" i="3"/>
  <c r="EA298" i="3"/>
  <c r="EA306" i="3"/>
  <c r="EA314" i="3"/>
  <c r="EA322" i="3"/>
  <c r="EA330" i="3"/>
  <c r="EA338" i="3"/>
  <c r="EA346" i="3"/>
  <c r="EA354" i="3"/>
  <c r="EA362" i="3"/>
  <c r="EA370" i="3"/>
  <c r="EA378" i="3"/>
  <c r="EA386" i="3"/>
  <c r="EA394" i="3"/>
  <c r="EA402" i="3"/>
  <c r="EA410" i="3"/>
  <c r="EA418" i="3"/>
  <c r="EA426" i="3"/>
  <c r="EA434" i="3"/>
  <c r="EA442" i="3"/>
  <c r="EA450" i="3"/>
  <c r="EA458" i="3"/>
  <c r="EA466" i="3"/>
  <c r="EA474" i="3"/>
  <c r="EA482" i="3"/>
  <c r="EA490" i="3"/>
  <c r="EA498" i="3"/>
  <c r="EA506" i="3"/>
  <c r="EA514" i="3"/>
  <c r="EA522" i="3"/>
  <c r="EA530" i="3"/>
  <c r="EA538" i="3"/>
  <c r="EG13" i="3"/>
  <c r="EG21" i="3"/>
  <c r="EG29" i="3"/>
  <c r="EG37" i="3"/>
  <c r="EG45" i="3"/>
  <c r="EG53" i="3"/>
  <c r="EG61" i="3"/>
  <c r="EG69" i="3"/>
  <c r="EG77" i="3"/>
  <c r="EG85" i="3"/>
  <c r="EG93" i="3"/>
  <c r="EG101" i="3"/>
  <c r="EG109" i="3"/>
  <c r="EG117" i="3"/>
  <c r="EG125" i="3"/>
  <c r="EG133" i="3"/>
  <c r="EG141" i="3"/>
  <c r="EG149" i="3"/>
  <c r="EG157" i="3"/>
  <c r="EG165" i="3"/>
  <c r="EG173" i="3"/>
  <c r="EG181" i="3"/>
  <c r="EG189" i="3"/>
  <c r="EG197" i="3"/>
  <c r="EG205" i="3"/>
  <c r="EG213" i="3"/>
  <c r="EG221" i="3"/>
  <c r="EG229" i="3"/>
  <c r="EG237" i="3"/>
  <c r="EG245" i="3"/>
  <c r="EG253" i="3"/>
  <c r="EG261" i="3"/>
  <c r="EG269" i="3"/>
  <c r="EG277" i="3"/>
  <c r="EG285" i="3"/>
  <c r="EG293" i="3"/>
  <c r="EG301" i="3"/>
  <c r="EG309" i="3"/>
  <c r="EG317" i="3"/>
  <c r="EG325" i="3"/>
  <c r="EG333" i="3"/>
  <c r="EG341" i="3"/>
  <c r="EG349" i="3"/>
  <c r="EG357" i="3"/>
  <c r="EG365" i="3"/>
  <c r="EG373" i="3"/>
  <c r="EG381" i="3"/>
  <c r="EG389" i="3"/>
  <c r="EG397" i="3"/>
  <c r="EG405" i="3"/>
  <c r="EG413" i="3"/>
  <c r="EG421" i="3"/>
  <c r="EG429" i="3"/>
  <c r="EG437" i="3"/>
  <c r="EG445" i="3"/>
  <c r="EG453" i="3"/>
  <c r="EG461" i="3"/>
  <c r="EG469" i="3"/>
  <c r="EG477" i="3"/>
  <c r="EG485" i="3"/>
  <c r="EG493" i="3"/>
  <c r="EG501" i="3"/>
  <c r="EG509" i="3"/>
  <c r="EG517" i="3"/>
  <c r="EG525" i="3"/>
  <c r="EG533" i="3"/>
  <c r="DU13" i="3"/>
  <c r="DU21" i="3"/>
  <c r="DU29" i="3"/>
  <c r="DU37" i="3"/>
  <c r="DU45" i="3"/>
  <c r="DU53" i="3"/>
  <c r="DU61" i="3"/>
  <c r="DU69" i="3"/>
  <c r="DU77" i="3"/>
  <c r="DU85" i="3"/>
  <c r="DU93" i="3"/>
  <c r="DU101" i="3"/>
  <c r="DU109" i="3"/>
  <c r="DU117" i="3"/>
  <c r="DU125" i="3"/>
  <c r="DU133" i="3"/>
  <c r="DU141" i="3"/>
  <c r="DU149" i="3"/>
  <c r="DU157" i="3"/>
  <c r="DU165" i="3"/>
  <c r="DU173" i="3"/>
  <c r="DU181" i="3"/>
  <c r="DU189" i="3"/>
  <c r="DU197" i="3"/>
  <c r="DU205" i="3"/>
  <c r="DU213" i="3"/>
  <c r="DU221" i="3"/>
  <c r="DU229" i="3"/>
  <c r="DU237" i="3"/>
  <c r="DU245" i="3"/>
  <c r="DU253" i="3"/>
  <c r="DU261" i="3"/>
  <c r="DU269" i="3"/>
  <c r="DU277" i="3"/>
  <c r="DU285" i="3"/>
  <c r="DU293" i="3"/>
  <c r="DU301" i="3"/>
  <c r="DU309" i="3"/>
  <c r="DU317" i="3"/>
  <c r="DU325" i="3"/>
  <c r="DU333" i="3"/>
  <c r="DU341" i="3"/>
  <c r="DU349" i="3"/>
  <c r="DU357" i="3"/>
  <c r="DU365" i="3"/>
  <c r="DU373" i="3"/>
  <c r="DU381" i="3"/>
  <c r="DU389" i="3"/>
  <c r="DU397" i="3"/>
  <c r="DU405" i="3"/>
  <c r="DU413" i="3"/>
  <c r="DU421" i="3"/>
  <c r="DU429" i="3"/>
  <c r="DU437" i="3"/>
  <c r="DU445" i="3"/>
  <c r="DU453" i="3"/>
  <c r="DU461" i="3"/>
  <c r="DU469" i="3"/>
  <c r="DU477" i="3"/>
  <c r="DU485" i="3"/>
  <c r="DU493" i="3"/>
  <c r="DU501" i="3"/>
  <c r="DU509" i="3"/>
  <c r="DU517" i="3"/>
  <c r="DU525" i="3"/>
  <c r="DU533" i="3"/>
  <c r="EM13" i="3"/>
  <c r="EM21" i="3"/>
  <c r="EM29" i="3"/>
  <c r="EM37" i="3"/>
  <c r="EM45" i="3"/>
  <c r="EM53" i="3"/>
  <c r="EM61" i="3"/>
  <c r="EM69" i="3"/>
  <c r="EM77" i="3"/>
  <c r="EM85" i="3"/>
  <c r="EM93" i="3"/>
  <c r="EM101" i="3"/>
  <c r="EM109" i="3"/>
  <c r="EM117" i="3"/>
  <c r="EM125" i="3"/>
  <c r="EM133" i="3"/>
  <c r="EM144" i="3"/>
  <c r="EM152" i="3"/>
  <c r="EM160" i="3"/>
  <c r="EM168" i="3"/>
  <c r="EM176" i="3"/>
  <c r="EM184" i="3"/>
  <c r="EM192" i="3"/>
  <c r="EM200" i="3"/>
  <c r="EM208" i="3"/>
  <c r="EM216" i="3"/>
  <c r="EM224" i="3"/>
  <c r="EM232" i="3"/>
  <c r="EM240" i="3"/>
  <c r="EM248" i="3"/>
  <c r="EM256" i="3"/>
  <c r="EM264" i="3"/>
  <c r="EM272" i="3"/>
  <c r="EM280" i="3"/>
  <c r="EM288" i="3"/>
  <c r="EM296" i="3"/>
  <c r="EM304" i="3"/>
  <c r="EM312" i="3"/>
  <c r="EM320" i="3"/>
  <c r="EM328" i="3"/>
  <c r="EM336" i="3"/>
  <c r="EM344" i="3"/>
  <c r="EM352" i="3"/>
  <c r="EM360" i="3"/>
  <c r="EM368" i="3"/>
  <c r="EM376" i="3"/>
  <c r="EM384" i="3"/>
  <c r="EM392" i="3"/>
  <c r="EM400" i="3"/>
  <c r="EM408" i="3"/>
  <c r="EM416" i="3"/>
  <c r="EM424" i="3"/>
  <c r="EM432" i="3"/>
  <c r="EM440" i="3"/>
  <c r="EM448" i="3"/>
  <c r="EM456" i="3"/>
  <c r="EM464" i="3"/>
  <c r="EM472" i="3"/>
  <c r="EM480" i="3"/>
  <c r="EM488" i="3"/>
  <c r="EM496" i="3"/>
  <c r="EM504" i="3"/>
  <c r="EM512" i="3"/>
  <c r="EM520" i="3"/>
  <c r="EM528" i="3"/>
  <c r="EM536" i="3"/>
  <c r="EG520" i="3"/>
  <c r="EG528" i="3"/>
  <c r="EG536" i="3"/>
  <c r="DU16" i="3"/>
  <c r="DU24" i="3"/>
  <c r="DU32" i="3"/>
  <c r="DU40" i="3"/>
  <c r="DU48" i="3"/>
  <c r="DU56" i="3"/>
  <c r="DU64" i="3"/>
  <c r="DU72" i="3"/>
  <c r="DU80" i="3"/>
  <c r="DU88" i="3"/>
  <c r="DU96" i="3"/>
  <c r="DU104" i="3"/>
  <c r="DU112" i="3"/>
  <c r="DU120" i="3"/>
  <c r="DU128" i="3"/>
  <c r="DU136" i="3"/>
  <c r="DU144" i="3"/>
  <c r="DU152" i="3"/>
  <c r="DU160" i="3"/>
  <c r="DU168" i="3"/>
  <c r="DU176" i="3"/>
  <c r="DU184" i="3"/>
  <c r="DU192" i="3"/>
  <c r="DU200" i="3"/>
  <c r="DU208" i="3"/>
  <c r="DU216" i="3"/>
  <c r="DU224" i="3"/>
  <c r="DU232" i="3"/>
  <c r="DU240" i="3"/>
  <c r="DU248" i="3"/>
  <c r="DU256" i="3"/>
  <c r="DU264" i="3"/>
  <c r="DU272" i="3"/>
  <c r="DU280" i="3"/>
  <c r="DU288" i="3"/>
  <c r="DU296" i="3"/>
  <c r="DU304" i="3"/>
  <c r="DU312" i="3"/>
  <c r="DU320" i="3"/>
  <c r="DU328" i="3"/>
  <c r="DU336" i="3"/>
  <c r="DU344" i="3"/>
  <c r="DU352" i="3"/>
  <c r="DU360" i="3"/>
  <c r="DU368" i="3"/>
  <c r="DU376" i="3"/>
  <c r="DU384" i="3"/>
  <c r="DU392" i="3"/>
  <c r="DU400" i="3"/>
  <c r="DU408" i="3"/>
  <c r="DU416" i="3"/>
  <c r="DU424" i="3"/>
  <c r="DU432" i="3"/>
  <c r="DU440" i="3"/>
  <c r="DU448" i="3"/>
  <c r="DU456" i="3"/>
  <c r="DU464" i="3"/>
  <c r="DU472" i="3"/>
  <c r="DU480" i="3"/>
  <c r="DU488" i="3"/>
  <c r="DU496" i="3"/>
  <c r="DU504" i="3"/>
  <c r="DU512" i="3"/>
  <c r="DU520" i="3"/>
  <c r="DU528" i="3"/>
  <c r="DU536" i="3"/>
  <c r="EM16" i="3"/>
  <c r="EM24" i="3"/>
  <c r="EM32" i="3"/>
  <c r="EM40" i="3"/>
  <c r="EM48" i="3"/>
  <c r="EM56" i="3"/>
  <c r="EM64" i="3"/>
  <c r="EM72" i="3"/>
  <c r="EM80" i="3"/>
  <c r="EM88" i="3"/>
  <c r="EM96" i="3"/>
  <c r="EM155" i="3"/>
  <c r="EM163" i="3"/>
  <c r="EM171" i="3"/>
  <c r="EM179" i="3"/>
  <c r="EM187" i="3"/>
  <c r="EM195" i="3"/>
  <c r="EM203" i="3"/>
  <c r="EM211" i="3"/>
  <c r="EM219" i="3"/>
  <c r="EM227" i="3"/>
  <c r="EM235" i="3"/>
  <c r="EM243" i="3"/>
  <c r="EM251" i="3"/>
  <c r="EM259" i="3"/>
  <c r="EM267" i="3"/>
  <c r="EM275" i="3"/>
  <c r="EM283" i="3"/>
  <c r="EM291" i="3"/>
  <c r="EM299" i="3"/>
  <c r="EM307" i="3"/>
  <c r="EM315" i="3"/>
  <c r="EM323" i="3"/>
  <c r="EM331" i="3"/>
  <c r="EM339" i="3"/>
  <c r="EM347" i="3"/>
  <c r="EM355" i="3"/>
  <c r="EM363" i="3"/>
  <c r="EM371" i="3"/>
  <c r="EM379" i="3"/>
  <c r="EM387" i="3"/>
  <c r="EM395" i="3"/>
  <c r="EM403" i="3"/>
  <c r="EM411" i="3"/>
  <c r="EM419" i="3"/>
  <c r="EM427" i="3"/>
  <c r="EM435" i="3"/>
  <c r="EM443" i="3"/>
  <c r="EM451" i="3"/>
  <c r="EM459" i="3"/>
  <c r="EM467" i="3"/>
  <c r="EM475" i="3"/>
  <c r="EM483" i="3"/>
  <c r="EA272" i="3"/>
  <c r="EA227" i="3"/>
  <c r="EA243" i="3"/>
  <c r="EA251" i="3"/>
  <c r="EA259" i="3"/>
  <c r="EA267" i="3"/>
  <c r="EA275" i="3"/>
  <c r="EA283" i="3"/>
  <c r="EA291" i="3"/>
  <c r="EA299" i="3"/>
  <c r="EA307" i="3"/>
  <c r="EA315" i="3"/>
  <c r="EA323" i="3"/>
  <c r="EA331" i="3"/>
  <c r="EA339" i="3"/>
  <c r="EA347" i="3"/>
  <c r="EA355" i="3"/>
  <c r="EA363" i="3"/>
  <c r="EA371" i="3"/>
  <c r="EA379" i="3"/>
  <c r="EA387" i="3"/>
  <c r="EA395" i="3"/>
  <c r="EA403" i="3"/>
  <c r="EA411" i="3"/>
  <c r="EA419" i="3"/>
  <c r="EA427" i="3"/>
  <c r="EA435" i="3"/>
  <c r="EA443" i="3"/>
  <c r="EA451" i="3"/>
  <c r="EA459" i="3"/>
  <c r="EA467" i="3"/>
  <c r="EA475" i="3"/>
  <c r="EA483" i="3"/>
  <c r="EA491" i="3"/>
  <c r="EA499" i="3"/>
  <c r="EA507" i="3"/>
  <c r="EA515" i="3"/>
  <c r="EA523" i="3"/>
  <c r="EA531" i="3"/>
  <c r="EA539" i="3"/>
  <c r="EG14" i="3"/>
  <c r="EG22" i="3"/>
  <c r="EG30" i="3"/>
  <c r="EG38" i="3"/>
  <c r="EG46" i="3"/>
  <c r="EG54" i="3"/>
  <c r="EG62" i="3"/>
  <c r="EG70" i="3"/>
  <c r="EG78" i="3"/>
  <c r="EG86" i="3"/>
  <c r="EG94" i="3"/>
  <c r="EG102" i="3"/>
  <c r="EG110" i="3"/>
  <c r="EG118" i="3"/>
  <c r="EG126" i="3"/>
  <c r="EG134" i="3"/>
  <c r="EG142" i="3"/>
  <c r="EG150" i="3"/>
  <c r="EG158" i="3"/>
  <c r="EG166" i="3"/>
  <c r="EG174" i="3"/>
  <c r="EG182" i="3"/>
  <c r="EG190" i="3"/>
  <c r="EG198" i="3"/>
  <c r="EG206" i="3"/>
  <c r="EG214" i="3"/>
  <c r="EG222" i="3"/>
  <c r="EG230" i="3"/>
  <c r="EG238" i="3"/>
  <c r="EG246" i="3"/>
  <c r="EG254" i="3"/>
  <c r="EG262" i="3"/>
  <c r="EG270" i="3"/>
  <c r="EG278" i="3"/>
  <c r="EG286" i="3"/>
  <c r="EG294" i="3"/>
  <c r="EG302" i="3"/>
  <c r="EG310" i="3"/>
  <c r="EG318" i="3"/>
  <c r="EG326" i="3"/>
  <c r="EG334" i="3"/>
  <c r="EG342" i="3"/>
  <c r="EG350" i="3"/>
  <c r="EG358" i="3"/>
  <c r="EG366" i="3"/>
  <c r="EG374" i="3"/>
  <c r="EG382" i="3"/>
  <c r="EG390" i="3"/>
  <c r="EG398" i="3"/>
  <c r="EG406" i="3"/>
  <c r="EG414" i="3"/>
  <c r="EG422" i="3"/>
  <c r="EG430" i="3"/>
  <c r="EG438" i="3"/>
  <c r="EG446" i="3"/>
  <c r="EG454" i="3"/>
  <c r="EG462" i="3"/>
  <c r="EG470" i="3"/>
  <c r="EG478" i="3"/>
  <c r="EG486" i="3"/>
  <c r="EG494" i="3"/>
  <c r="EG502" i="3"/>
  <c r="EG510" i="3"/>
  <c r="EG518" i="3"/>
  <c r="EG526" i="3"/>
  <c r="EG534" i="3"/>
  <c r="DU14" i="3"/>
  <c r="DU22" i="3"/>
  <c r="DU30" i="3"/>
  <c r="DU38" i="3"/>
  <c r="DU46" i="3"/>
  <c r="DU54" i="3"/>
  <c r="DU62" i="3"/>
  <c r="DU70" i="3"/>
  <c r="DU78" i="3"/>
  <c r="DU86" i="3"/>
  <c r="DU94" i="3"/>
  <c r="DU102" i="3"/>
  <c r="DU110" i="3"/>
  <c r="DU118" i="3"/>
  <c r="DU126" i="3"/>
  <c r="DU134" i="3"/>
  <c r="DU142" i="3"/>
  <c r="DU150" i="3"/>
  <c r="DU158" i="3"/>
  <c r="DU166" i="3"/>
  <c r="DU174" i="3"/>
  <c r="DU182" i="3"/>
  <c r="DU190" i="3"/>
  <c r="DU198" i="3"/>
  <c r="DU206" i="3"/>
  <c r="DU214" i="3"/>
  <c r="DU222" i="3"/>
  <c r="DU230" i="3"/>
  <c r="DU238" i="3"/>
  <c r="DU246" i="3"/>
  <c r="DU254" i="3"/>
  <c r="DU262" i="3"/>
  <c r="DU270" i="3"/>
  <c r="DU278" i="3"/>
  <c r="DU286" i="3"/>
  <c r="DU294" i="3"/>
  <c r="DU302" i="3"/>
  <c r="DU310" i="3"/>
  <c r="DU318" i="3"/>
  <c r="DU326" i="3"/>
  <c r="DU334" i="3"/>
  <c r="DU342" i="3"/>
  <c r="DU350" i="3"/>
  <c r="DU358" i="3"/>
  <c r="DU366" i="3"/>
  <c r="DU374" i="3"/>
  <c r="DU382" i="3"/>
  <c r="DU390" i="3"/>
  <c r="DU398" i="3"/>
  <c r="DU406" i="3"/>
  <c r="DU414" i="3"/>
  <c r="DU422" i="3"/>
  <c r="DU430" i="3"/>
  <c r="DU438" i="3"/>
  <c r="DU446" i="3"/>
  <c r="DU454" i="3"/>
  <c r="DU462" i="3"/>
  <c r="DU470" i="3"/>
  <c r="DU478" i="3"/>
  <c r="DU486" i="3"/>
  <c r="DU494" i="3"/>
  <c r="DU502" i="3"/>
  <c r="DU510" i="3"/>
  <c r="DU518" i="3"/>
  <c r="DU526" i="3"/>
  <c r="DU534" i="3"/>
  <c r="EM14" i="3"/>
  <c r="EM22" i="3"/>
  <c r="EM30" i="3"/>
  <c r="EM38" i="3"/>
  <c r="EM46" i="3"/>
  <c r="EM54" i="3"/>
  <c r="EM62" i="3"/>
  <c r="EM70" i="3"/>
  <c r="EM78" i="3"/>
  <c r="EM86" i="3"/>
  <c r="EM94" i="3"/>
  <c r="EM102" i="3"/>
  <c r="EM110" i="3"/>
  <c r="EM118" i="3"/>
  <c r="EM126" i="3"/>
  <c r="EM134" i="3"/>
  <c r="EM145" i="3"/>
  <c r="EM153" i="3"/>
  <c r="EM161" i="3"/>
  <c r="EM169" i="3"/>
  <c r="EM177" i="3"/>
  <c r="EM185" i="3"/>
  <c r="EM193" i="3"/>
  <c r="EM201" i="3"/>
  <c r="EM209" i="3"/>
  <c r="EM217" i="3"/>
  <c r="EM225" i="3"/>
  <c r="EM233" i="3"/>
  <c r="EM241" i="3"/>
  <c r="EM249" i="3"/>
  <c r="EM257" i="3"/>
  <c r="EM265" i="3"/>
  <c r="EM273" i="3"/>
  <c r="EM281" i="3"/>
  <c r="EM289" i="3"/>
  <c r="EM297" i="3"/>
  <c r="EM305" i="3"/>
  <c r="EM313" i="3"/>
  <c r="EM321" i="3"/>
  <c r="EM329" i="3"/>
  <c r="EM337" i="3"/>
  <c r="EM345" i="3"/>
  <c r="EM353" i="3"/>
  <c r="EM361" i="3"/>
  <c r="EM369" i="3"/>
  <c r="EM377" i="3"/>
  <c r="EM385" i="3"/>
  <c r="EM393" i="3"/>
  <c r="EM401" i="3"/>
  <c r="EM409" i="3"/>
  <c r="EM417" i="3"/>
  <c r="EM425" i="3"/>
  <c r="EM433" i="3"/>
  <c r="EM441" i="3"/>
  <c r="EM449" i="3"/>
  <c r="EM457" i="3"/>
  <c r="EM465" i="3"/>
  <c r="EM473" i="3"/>
  <c r="EM481" i="3"/>
  <c r="EM489" i="3"/>
  <c r="EM497" i="3"/>
  <c r="EM505" i="3"/>
  <c r="EM513" i="3"/>
  <c r="EM521" i="3"/>
  <c r="EM529" i="3"/>
  <c r="EM537" i="3"/>
  <c r="EA288" i="3"/>
  <c r="EA70" i="3"/>
  <c r="EM420" i="3"/>
  <c r="EM428" i="3"/>
  <c r="EM436" i="3"/>
  <c r="EM444" i="3"/>
  <c r="EM452" i="3"/>
  <c r="EM460" i="3"/>
  <c r="EM468" i="3"/>
  <c r="EM476" i="3"/>
  <c r="EM484" i="3"/>
  <c r="EM492" i="3"/>
  <c r="EM500" i="3"/>
  <c r="EA128" i="3"/>
  <c r="EA152" i="3"/>
  <c r="EA176" i="3"/>
  <c r="EA208" i="3"/>
  <c r="EA240" i="3"/>
  <c r="EA264" i="3"/>
  <c r="EA304" i="3"/>
  <c r="EA344" i="3"/>
  <c r="EA384" i="3"/>
  <c r="EA408" i="3"/>
  <c r="EA432" i="3"/>
  <c r="EA456" i="3"/>
  <c r="EA496" i="3"/>
  <c r="EA528" i="3"/>
  <c r="EA110" i="3"/>
  <c r="EA166" i="3"/>
  <c r="EA190" i="3"/>
  <c r="EA238" i="3"/>
  <c r="EA262" i="3"/>
  <c r="EA25" i="3"/>
  <c r="EA57" i="3"/>
  <c r="EA89" i="3"/>
  <c r="EA121" i="3"/>
  <c r="EA145" i="3"/>
  <c r="EA177" i="3"/>
  <c r="EA241" i="3"/>
  <c r="EA257" i="3"/>
  <c r="EA289" i="3"/>
  <c r="EA305" i="3"/>
  <c r="EA321" i="3"/>
  <c r="EA377" i="3"/>
  <c r="EA409" i="3"/>
  <c r="EA441" i="3"/>
  <c r="EA457" i="3"/>
  <c r="EA481" i="3"/>
  <c r="EA497" i="3"/>
  <c r="EA32" i="3"/>
  <c r="EA56" i="3"/>
  <c r="EA80" i="3"/>
  <c r="EA104" i="3"/>
  <c r="EA168" i="3"/>
  <c r="EA192" i="3"/>
  <c r="EA232" i="3"/>
  <c r="EA312" i="3"/>
  <c r="EA320" i="3"/>
  <c r="EA368" i="3"/>
  <c r="EA400" i="3"/>
  <c r="EA424" i="3"/>
  <c r="EA464" i="3"/>
  <c r="EA504" i="3"/>
  <c r="EA536" i="3"/>
  <c r="EA19" i="3"/>
  <c r="EA35" i="3"/>
  <c r="EA43" i="3"/>
  <c r="EA126" i="3"/>
  <c r="EA134" i="3"/>
  <c r="EA142" i="3"/>
  <c r="EA174" i="3"/>
  <c r="EA182" i="3"/>
  <c r="EA206" i="3"/>
  <c r="EA230" i="3"/>
  <c r="EA278" i="3"/>
  <c r="EA17" i="3"/>
  <c r="EA41" i="3"/>
  <c r="EA73" i="3"/>
  <c r="EA105" i="3"/>
  <c r="EA137" i="3"/>
  <c r="EA169" i="3"/>
  <c r="EA209" i="3"/>
  <c r="EA217" i="3"/>
  <c r="EA225" i="3"/>
  <c r="EA233" i="3"/>
  <c r="EA329" i="3"/>
  <c r="EA345" i="3"/>
  <c r="EA361" i="3"/>
  <c r="EA433" i="3"/>
  <c r="EA449" i="3"/>
  <c r="EA473" i="3"/>
  <c r="EA513" i="3"/>
  <c r="EA537" i="3"/>
  <c r="EA12" i="3"/>
  <c r="EA20" i="3"/>
  <c r="EA28" i="3"/>
  <c r="EA36" i="3"/>
  <c r="EA44" i="3"/>
  <c r="EA52" i="3"/>
  <c r="EA60" i="3"/>
  <c r="EA68" i="3"/>
  <c r="EA76" i="3"/>
  <c r="EA84" i="3"/>
  <c r="EA92" i="3"/>
  <c r="EA100" i="3"/>
  <c r="EA108" i="3"/>
  <c r="EA116" i="3"/>
  <c r="EA124" i="3"/>
  <c r="EA132" i="3"/>
  <c r="EA140" i="3"/>
  <c r="EA148" i="3"/>
  <c r="EA156" i="3"/>
  <c r="EA164" i="3"/>
  <c r="EA172" i="3"/>
  <c r="EA180" i="3"/>
  <c r="EA188" i="3"/>
  <c r="EA196" i="3"/>
  <c r="EA204" i="3"/>
  <c r="EA212" i="3"/>
  <c r="EA220" i="3"/>
  <c r="EA228" i="3"/>
  <c r="EA236" i="3"/>
  <c r="EA244" i="3"/>
  <c r="EA252" i="3"/>
  <c r="EA260" i="3"/>
  <c r="EA268" i="3"/>
  <c r="EA276" i="3"/>
  <c r="EA284" i="3"/>
  <c r="EA292" i="3"/>
  <c r="EA300" i="3"/>
  <c r="EA308" i="3"/>
  <c r="EA316" i="3"/>
  <c r="EA324" i="3"/>
  <c r="EA332" i="3"/>
  <c r="EA340" i="3"/>
  <c r="EA348" i="3"/>
  <c r="EA356" i="3"/>
  <c r="EA364" i="3"/>
  <c r="EA372" i="3"/>
  <c r="EA380" i="3"/>
  <c r="EA388" i="3"/>
  <c r="EA396" i="3"/>
  <c r="EA404" i="3"/>
  <c r="EA412" i="3"/>
  <c r="EA420" i="3"/>
  <c r="EA428" i="3"/>
  <c r="EA436" i="3"/>
  <c r="EA444" i="3"/>
  <c r="EA452" i="3"/>
  <c r="EA460" i="3"/>
  <c r="EA468" i="3"/>
  <c r="EA476" i="3"/>
  <c r="EA484" i="3"/>
  <c r="EA492" i="3"/>
  <c r="EA500" i="3"/>
  <c r="EA508" i="3"/>
  <c r="EA516" i="3"/>
  <c r="EA524" i="3"/>
  <c r="EA532" i="3"/>
  <c r="EG15" i="3"/>
  <c r="EG23" i="3"/>
  <c r="EG31" i="3"/>
  <c r="EG39" i="3"/>
  <c r="EG47" i="3"/>
  <c r="EG55" i="3"/>
  <c r="EG63" i="3"/>
  <c r="EG71" i="3"/>
  <c r="EG79" i="3"/>
  <c r="EG87" i="3"/>
  <c r="EG95" i="3"/>
  <c r="EG103" i="3"/>
  <c r="EG111" i="3"/>
  <c r="EG119" i="3"/>
  <c r="EG127" i="3"/>
  <c r="EG135" i="3"/>
  <c r="EG143" i="3"/>
  <c r="EG151" i="3"/>
  <c r="EG159" i="3"/>
  <c r="EG167" i="3"/>
  <c r="EG175" i="3"/>
  <c r="EG183" i="3"/>
  <c r="EG191" i="3"/>
  <c r="EG199" i="3"/>
  <c r="EG207" i="3"/>
  <c r="EG215" i="3"/>
  <c r="EG223" i="3"/>
  <c r="EG231" i="3"/>
  <c r="EG239" i="3"/>
  <c r="EG247" i="3"/>
  <c r="EG255" i="3"/>
  <c r="EG263" i="3"/>
  <c r="EG271" i="3"/>
  <c r="EG279" i="3"/>
  <c r="DU311" i="3"/>
  <c r="DU319" i="3"/>
  <c r="DU327" i="3"/>
  <c r="DU335" i="3"/>
  <c r="DU343" i="3"/>
  <c r="DU351" i="3"/>
  <c r="DU359" i="3"/>
  <c r="DU367" i="3"/>
  <c r="DU375" i="3"/>
  <c r="DU383" i="3"/>
  <c r="DU391" i="3"/>
  <c r="DU399" i="3"/>
  <c r="DU407" i="3"/>
  <c r="DU415" i="3"/>
  <c r="DU423" i="3"/>
  <c r="DU431" i="3"/>
  <c r="DU439" i="3"/>
  <c r="DU447" i="3"/>
  <c r="DU455" i="3"/>
  <c r="DU463" i="3"/>
  <c r="DU471" i="3"/>
  <c r="DU479" i="3"/>
  <c r="DU487" i="3"/>
  <c r="EA16" i="3"/>
  <c r="EA48" i="3"/>
  <c r="EA72" i="3"/>
  <c r="EA96" i="3"/>
  <c r="EA120" i="3"/>
  <c r="EA144" i="3"/>
  <c r="EA216" i="3"/>
  <c r="EA256" i="3"/>
  <c r="EA328" i="3"/>
  <c r="EA352" i="3"/>
  <c r="EA376" i="3"/>
  <c r="EA440" i="3"/>
  <c r="EA480" i="3"/>
  <c r="EA512" i="3"/>
  <c r="EA27" i="3"/>
  <c r="EA51" i="3"/>
  <c r="EA59" i="3"/>
  <c r="EA67" i="3"/>
  <c r="EA75" i="3"/>
  <c r="EA83" i="3"/>
  <c r="EA91" i="3"/>
  <c r="EA99" i="3"/>
  <c r="EA107" i="3"/>
  <c r="EA115" i="3"/>
  <c r="EA123" i="3"/>
  <c r="EA131" i="3"/>
  <c r="EA139" i="3"/>
  <c r="EA147" i="3"/>
  <c r="EA155" i="3"/>
  <c r="EA163" i="3"/>
  <c r="EA171" i="3"/>
  <c r="EA179" i="3"/>
  <c r="EA187" i="3"/>
  <c r="EA195" i="3"/>
  <c r="EA203" i="3"/>
  <c r="EA211" i="3"/>
  <c r="EA219" i="3"/>
  <c r="EA235" i="3"/>
  <c r="EA14" i="3"/>
  <c r="EA22" i="3"/>
  <c r="EA30" i="3"/>
  <c r="EA38" i="3"/>
  <c r="EA46" i="3"/>
  <c r="EA54" i="3"/>
  <c r="EA62" i="3"/>
  <c r="EA86" i="3"/>
  <c r="EA94" i="3"/>
  <c r="EA118" i="3"/>
  <c r="EA158" i="3"/>
  <c r="EA222" i="3"/>
  <c r="EA246" i="3"/>
  <c r="EA270" i="3"/>
  <c r="EA97" i="3"/>
  <c r="EA129" i="3"/>
  <c r="EA153" i="3"/>
  <c r="EA185" i="3"/>
  <c r="EA201" i="3"/>
  <c r="EA273" i="3"/>
  <c r="EA281" i="3"/>
  <c r="EA313" i="3"/>
  <c r="EA393" i="3"/>
  <c r="EA401" i="3"/>
  <c r="EA425" i="3"/>
  <c r="EA489" i="3"/>
  <c r="EA505" i="3"/>
  <c r="EA521" i="3"/>
  <c r="EG298" i="3"/>
  <c r="EG306" i="3"/>
  <c r="EG314" i="3"/>
  <c r="EG322" i="3"/>
  <c r="EG330" i="3"/>
  <c r="EG338" i="3"/>
  <c r="EG346" i="3"/>
  <c r="EG354" i="3"/>
  <c r="EG362" i="3"/>
  <c r="EG370" i="3"/>
  <c r="EG378" i="3"/>
  <c r="EG386" i="3"/>
  <c r="EG394" i="3"/>
  <c r="EG402" i="3"/>
  <c r="EG410" i="3"/>
  <c r="EG418" i="3"/>
  <c r="EG426" i="3"/>
  <c r="EG434" i="3"/>
  <c r="EG442" i="3"/>
  <c r="EG450" i="3"/>
  <c r="EG458" i="3"/>
  <c r="EG466" i="3"/>
  <c r="EG474" i="3"/>
  <c r="EG482" i="3"/>
  <c r="EG490" i="3"/>
  <c r="EG498" i="3"/>
  <c r="EG506" i="3"/>
  <c r="EG514" i="3"/>
  <c r="EG522" i="3"/>
  <c r="EG530" i="3"/>
  <c r="EG538" i="3"/>
  <c r="DU18" i="3"/>
  <c r="DU26" i="3"/>
  <c r="DU34" i="3"/>
  <c r="DU42" i="3"/>
  <c r="DU50" i="3"/>
  <c r="DU58" i="3"/>
  <c r="DU66" i="3"/>
  <c r="DU74" i="3"/>
  <c r="DU82" i="3"/>
  <c r="DU90" i="3"/>
  <c r="DU98" i="3"/>
  <c r="DU106" i="3"/>
  <c r="DU114" i="3"/>
  <c r="DU122" i="3"/>
  <c r="DU130" i="3"/>
  <c r="DU138" i="3"/>
  <c r="DU146" i="3"/>
  <c r="DU154" i="3"/>
  <c r="DU162" i="3"/>
  <c r="DU170" i="3"/>
  <c r="DU178" i="3"/>
  <c r="DU186" i="3"/>
  <c r="DU194" i="3"/>
  <c r="DU202" i="3"/>
  <c r="DU210" i="3"/>
  <c r="DU218" i="3"/>
  <c r="DU226" i="3"/>
  <c r="DU234" i="3"/>
  <c r="DU242" i="3"/>
  <c r="DU250" i="3"/>
  <c r="DU258" i="3"/>
  <c r="DU266" i="3"/>
  <c r="DU274" i="3"/>
  <c r="DU282" i="3"/>
  <c r="DU290" i="3"/>
  <c r="DU298" i="3"/>
  <c r="DU306" i="3"/>
  <c r="DU466" i="3"/>
  <c r="DU506" i="3"/>
  <c r="DU514" i="3"/>
  <c r="DU530" i="3"/>
  <c r="DU538" i="3"/>
  <c r="EM18" i="3"/>
  <c r="EM26" i="3"/>
  <c r="EM141" i="3"/>
  <c r="EM149" i="3"/>
  <c r="EM157" i="3"/>
  <c r="EM165" i="3"/>
  <c r="EM173" i="3"/>
  <c r="EM181" i="3"/>
  <c r="EM189" i="3"/>
  <c r="EM213" i="3"/>
  <c r="EM221" i="3"/>
  <c r="EM229" i="3"/>
  <c r="EM285" i="3"/>
  <c r="EM293" i="3"/>
  <c r="EM301" i="3"/>
  <c r="EM333" i="3"/>
  <c r="EM341" i="3"/>
  <c r="EM477" i="3"/>
  <c r="EM485" i="3"/>
  <c r="EM493" i="3"/>
  <c r="EM501" i="3"/>
  <c r="EM509" i="3"/>
  <c r="EM517" i="3"/>
  <c r="EM525" i="3"/>
  <c r="EM533" i="3"/>
  <c r="CX539" i="3"/>
  <c r="CV539" i="3"/>
  <c r="CU539" i="3"/>
  <c r="CX538" i="3"/>
  <c r="CV538" i="3"/>
  <c r="CU538" i="3"/>
  <c r="CX537" i="3"/>
  <c r="CV537" i="3"/>
  <c r="CU537" i="3"/>
  <c r="CX536" i="3"/>
  <c r="CV536" i="3"/>
  <c r="CU536" i="3"/>
  <c r="CX535" i="3"/>
  <c r="CV535" i="3"/>
  <c r="CU535" i="3"/>
  <c r="CX534" i="3"/>
  <c r="CV534" i="3"/>
  <c r="CU534" i="3"/>
  <c r="CX533" i="3"/>
  <c r="CV533" i="3"/>
  <c r="CU533" i="3"/>
  <c r="CX532" i="3"/>
  <c r="CV532" i="3"/>
  <c r="CU532" i="3"/>
  <c r="CW532" i="3" s="1"/>
  <c r="CX531" i="3"/>
  <c r="CV531" i="3"/>
  <c r="CU531" i="3"/>
  <c r="CX530" i="3"/>
  <c r="CV530" i="3"/>
  <c r="CU530" i="3"/>
  <c r="CX529" i="3"/>
  <c r="CV529" i="3"/>
  <c r="CU529" i="3"/>
  <c r="CX528" i="3"/>
  <c r="CV528" i="3"/>
  <c r="CU528" i="3"/>
  <c r="CX527" i="3"/>
  <c r="CV527" i="3"/>
  <c r="CU527" i="3"/>
  <c r="CX526" i="3"/>
  <c r="CV526" i="3"/>
  <c r="CU526" i="3"/>
  <c r="CW526" i="3" s="1"/>
  <c r="CX525" i="3"/>
  <c r="CV525" i="3"/>
  <c r="CU525" i="3"/>
  <c r="CX524" i="3"/>
  <c r="CV524" i="3"/>
  <c r="CU524" i="3"/>
  <c r="CW524" i="3" s="1"/>
  <c r="CX523" i="3"/>
  <c r="CV523" i="3"/>
  <c r="CU523" i="3"/>
  <c r="CX522" i="3"/>
  <c r="CV522" i="3"/>
  <c r="CU522" i="3"/>
  <c r="CX521" i="3"/>
  <c r="CV521" i="3"/>
  <c r="CU521" i="3"/>
  <c r="CX520" i="3"/>
  <c r="CV520" i="3"/>
  <c r="CU520" i="3"/>
  <c r="CX519" i="3"/>
  <c r="CV519" i="3"/>
  <c r="CU519" i="3"/>
  <c r="CX518" i="3"/>
  <c r="CV518" i="3"/>
  <c r="CU518" i="3"/>
  <c r="CW518" i="3" s="1"/>
  <c r="CX517" i="3"/>
  <c r="CV517" i="3"/>
  <c r="CU517" i="3"/>
  <c r="CX516" i="3"/>
  <c r="CV516" i="3"/>
  <c r="CU516" i="3"/>
  <c r="CW516" i="3" s="1"/>
  <c r="CX515" i="3"/>
  <c r="CV515" i="3"/>
  <c r="CU515" i="3"/>
  <c r="CX514" i="3"/>
  <c r="CV514" i="3"/>
  <c r="CU514" i="3"/>
  <c r="CX513" i="3"/>
  <c r="CV513" i="3"/>
  <c r="CU513" i="3"/>
  <c r="CX512" i="3"/>
  <c r="CV512" i="3"/>
  <c r="CU512" i="3"/>
  <c r="CX511" i="3"/>
  <c r="CV511" i="3"/>
  <c r="CU511" i="3"/>
  <c r="CX510" i="3"/>
  <c r="CV510" i="3"/>
  <c r="CU510" i="3"/>
  <c r="CW510" i="3" s="1"/>
  <c r="CX509" i="3"/>
  <c r="CV509" i="3"/>
  <c r="CU509" i="3"/>
  <c r="CX508" i="3"/>
  <c r="CV508" i="3"/>
  <c r="CU508" i="3"/>
  <c r="CW508" i="3" s="1"/>
  <c r="CX507" i="3"/>
  <c r="CV507" i="3"/>
  <c r="CU507" i="3"/>
  <c r="CX506" i="3"/>
  <c r="CV506" i="3"/>
  <c r="CU506" i="3"/>
  <c r="CX505" i="3"/>
  <c r="CV505" i="3"/>
  <c r="CU505" i="3"/>
  <c r="CX504" i="3"/>
  <c r="CV504" i="3"/>
  <c r="CU504" i="3"/>
  <c r="CX503" i="3"/>
  <c r="CV503" i="3"/>
  <c r="CU503" i="3"/>
  <c r="CX502" i="3"/>
  <c r="CV502" i="3"/>
  <c r="CU502" i="3"/>
  <c r="CW502" i="3" s="1"/>
  <c r="CX501" i="3"/>
  <c r="CV501" i="3"/>
  <c r="CU501" i="3"/>
  <c r="CX500" i="3"/>
  <c r="CV500" i="3"/>
  <c r="CU500" i="3"/>
  <c r="CW500" i="3" s="1"/>
  <c r="CX499" i="3"/>
  <c r="CV499" i="3"/>
  <c r="CU499" i="3"/>
  <c r="CX498" i="3"/>
  <c r="CV498" i="3"/>
  <c r="CU498" i="3"/>
  <c r="CX497" i="3"/>
  <c r="CV497" i="3"/>
  <c r="CU497" i="3"/>
  <c r="CX496" i="3"/>
  <c r="CV496" i="3"/>
  <c r="CU496" i="3"/>
  <c r="CX495" i="3"/>
  <c r="CV495" i="3"/>
  <c r="CU495" i="3"/>
  <c r="CX494" i="3"/>
  <c r="CV494" i="3"/>
  <c r="CU494" i="3"/>
  <c r="CW494" i="3" s="1"/>
  <c r="CX493" i="3"/>
  <c r="CV493" i="3"/>
  <c r="CU493" i="3"/>
  <c r="CX492" i="3"/>
  <c r="CV492" i="3"/>
  <c r="CU492" i="3"/>
  <c r="CW492" i="3" s="1"/>
  <c r="CX491" i="3"/>
  <c r="CV491" i="3"/>
  <c r="CU491" i="3"/>
  <c r="CX490" i="3"/>
  <c r="CV490" i="3"/>
  <c r="CU490" i="3"/>
  <c r="CX489" i="3"/>
  <c r="CV489" i="3"/>
  <c r="CU489" i="3"/>
  <c r="CX488" i="3"/>
  <c r="CV488" i="3"/>
  <c r="CU488" i="3"/>
  <c r="CX487" i="3"/>
  <c r="CV487" i="3"/>
  <c r="CU487" i="3"/>
  <c r="CX486" i="3"/>
  <c r="CV486" i="3"/>
  <c r="CU486" i="3"/>
  <c r="CW486" i="3" s="1"/>
  <c r="CX485" i="3"/>
  <c r="CV485" i="3"/>
  <c r="CU485" i="3"/>
  <c r="CX484" i="3"/>
  <c r="CV484" i="3"/>
  <c r="CU484" i="3"/>
  <c r="CW484" i="3" s="1"/>
  <c r="CX483" i="3"/>
  <c r="CV483" i="3"/>
  <c r="CU483" i="3"/>
  <c r="CX482" i="3"/>
  <c r="CV482" i="3"/>
  <c r="CU482" i="3"/>
  <c r="CX481" i="3"/>
  <c r="CV481" i="3"/>
  <c r="CU481" i="3"/>
  <c r="CX480" i="3"/>
  <c r="CV480" i="3"/>
  <c r="CU480" i="3"/>
  <c r="CX479" i="3"/>
  <c r="CV479" i="3"/>
  <c r="CU479" i="3"/>
  <c r="CX478" i="3"/>
  <c r="CV478" i="3"/>
  <c r="CU478" i="3"/>
  <c r="CW478" i="3" s="1"/>
  <c r="CX477" i="3"/>
  <c r="CV477" i="3"/>
  <c r="CU477" i="3"/>
  <c r="CX476" i="3"/>
  <c r="CV476" i="3"/>
  <c r="CU476" i="3"/>
  <c r="CW476" i="3" s="1"/>
  <c r="CX475" i="3"/>
  <c r="CV475" i="3"/>
  <c r="CU475" i="3"/>
  <c r="CX474" i="3"/>
  <c r="CV474" i="3"/>
  <c r="CU474" i="3"/>
  <c r="CX473" i="3"/>
  <c r="CV473" i="3"/>
  <c r="CU473" i="3"/>
  <c r="CX472" i="3"/>
  <c r="CV472" i="3"/>
  <c r="CU472" i="3"/>
  <c r="CX471" i="3"/>
  <c r="CV471" i="3"/>
  <c r="CU471" i="3"/>
  <c r="CX470" i="3"/>
  <c r="CV470" i="3"/>
  <c r="CU470" i="3"/>
  <c r="CW470" i="3" s="1"/>
  <c r="CX469" i="3"/>
  <c r="CV469" i="3"/>
  <c r="CU469" i="3"/>
  <c r="CX468" i="3"/>
  <c r="CV468" i="3"/>
  <c r="CU468" i="3"/>
  <c r="CW468" i="3" s="1"/>
  <c r="CX467" i="3"/>
  <c r="CV467" i="3"/>
  <c r="CU467" i="3"/>
  <c r="CX466" i="3"/>
  <c r="CV466" i="3"/>
  <c r="CU466" i="3"/>
  <c r="CX465" i="3"/>
  <c r="CV465" i="3"/>
  <c r="CU465" i="3"/>
  <c r="CX464" i="3"/>
  <c r="CV464" i="3"/>
  <c r="CU464" i="3"/>
  <c r="CX463" i="3"/>
  <c r="CV463" i="3"/>
  <c r="CU463" i="3"/>
  <c r="CX462" i="3"/>
  <c r="CV462" i="3"/>
  <c r="CU462" i="3"/>
  <c r="CW462" i="3" s="1"/>
  <c r="CX461" i="3"/>
  <c r="CV461" i="3"/>
  <c r="CU461" i="3"/>
  <c r="CX460" i="3"/>
  <c r="CV460" i="3"/>
  <c r="CU460" i="3"/>
  <c r="CW460" i="3" s="1"/>
  <c r="CX459" i="3"/>
  <c r="CV459" i="3"/>
  <c r="CU459" i="3"/>
  <c r="CX458" i="3"/>
  <c r="CV458" i="3"/>
  <c r="CU458" i="3"/>
  <c r="CX457" i="3"/>
  <c r="CV457" i="3"/>
  <c r="CU457" i="3"/>
  <c r="CX456" i="3"/>
  <c r="CV456" i="3"/>
  <c r="CU456" i="3"/>
  <c r="CX455" i="3"/>
  <c r="CV455" i="3"/>
  <c r="CU455" i="3"/>
  <c r="CX454" i="3"/>
  <c r="CV454" i="3"/>
  <c r="CU454" i="3"/>
  <c r="CW454" i="3" s="1"/>
  <c r="CX453" i="3"/>
  <c r="CV453" i="3"/>
  <c r="CU453" i="3"/>
  <c r="CX452" i="3"/>
  <c r="CV452" i="3"/>
  <c r="CU452" i="3"/>
  <c r="CW452" i="3" s="1"/>
  <c r="CX451" i="3"/>
  <c r="CV451" i="3"/>
  <c r="CU451" i="3"/>
  <c r="CX450" i="3"/>
  <c r="CV450" i="3"/>
  <c r="CU450" i="3"/>
  <c r="CX449" i="3"/>
  <c r="CV449" i="3"/>
  <c r="CU449" i="3"/>
  <c r="CX448" i="3"/>
  <c r="CV448" i="3"/>
  <c r="CU448" i="3"/>
  <c r="CX447" i="3"/>
  <c r="CV447" i="3"/>
  <c r="CU447" i="3"/>
  <c r="CX446" i="3"/>
  <c r="CV446" i="3"/>
  <c r="CU446" i="3"/>
  <c r="CW446" i="3" s="1"/>
  <c r="CX445" i="3"/>
  <c r="CV445" i="3"/>
  <c r="CU445" i="3"/>
  <c r="CX444" i="3"/>
  <c r="CV444" i="3"/>
  <c r="CU444" i="3"/>
  <c r="CW444" i="3" s="1"/>
  <c r="CX443" i="3"/>
  <c r="CV443" i="3"/>
  <c r="CU443" i="3"/>
  <c r="CX442" i="3"/>
  <c r="CV442" i="3"/>
  <c r="CU442" i="3"/>
  <c r="CX441" i="3"/>
  <c r="CV441" i="3"/>
  <c r="CU441" i="3"/>
  <c r="CX440" i="3"/>
  <c r="CV440" i="3"/>
  <c r="CU440" i="3"/>
  <c r="CX439" i="3"/>
  <c r="CV439" i="3"/>
  <c r="CU439" i="3"/>
  <c r="CX438" i="3"/>
  <c r="CV438" i="3"/>
  <c r="CU438" i="3"/>
  <c r="CW438" i="3" s="1"/>
  <c r="CX437" i="3"/>
  <c r="CV437" i="3"/>
  <c r="CU437" i="3"/>
  <c r="CX436" i="3"/>
  <c r="CV436" i="3"/>
  <c r="CU436" i="3"/>
  <c r="CW436" i="3" s="1"/>
  <c r="CX435" i="3"/>
  <c r="CV435" i="3"/>
  <c r="CU435" i="3"/>
  <c r="CX434" i="3"/>
  <c r="CV434" i="3"/>
  <c r="CU434" i="3"/>
  <c r="CX433" i="3"/>
  <c r="CV433" i="3"/>
  <c r="CU433" i="3"/>
  <c r="CX432" i="3"/>
  <c r="CV432" i="3"/>
  <c r="CU432" i="3"/>
  <c r="CX431" i="3"/>
  <c r="CV431" i="3"/>
  <c r="CU431" i="3"/>
  <c r="CX430" i="3"/>
  <c r="CV430" i="3"/>
  <c r="CU430" i="3"/>
  <c r="CW430" i="3" s="1"/>
  <c r="CX429" i="3"/>
  <c r="CV429" i="3"/>
  <c r="CU429" i="3"/>
  <c r="CX428" i="3"/>
  <c r="CV428" i="3"/>
  <c r="CU428" i="3"/>
  <c r="CW428" i="3" s="1"/>
  <c r="CX427" i="3"/>
  <c r="CV427" i="3"/>
  <c r="CU427" i="3"/>
  <c r="CX426" i="3"/>
  <c r="CV426" i="3"/>
  <c r="CU426" i="3"/>
  <c r="CX425" i="3"/>
  <c r="CV425" i="3"/>
  <c r="CU425" i="3"/>
  <c r="CX424" i="3"/>
  <c r="CV424" i="3"/>
  <c r="CU424" i="3"/>
  <c r="CX423" i="3"/>
  <c r="CV423" i="3"/>
  <c r="CU423" i="3"/>
  <c r="CX422" i="3"/>
  <c r="CV422" i="3"/>
  <c r="CU422" i="3"/>
  <c r="CW422" i="3" s="1"/>
  <c r="CX421" i="3"/>
  <c r="CV421" i="3"/>
  <c r="CU421" i="3"/>
  <c r="CX420" i="3"/>
  <c r="CV420" i="3"/>
  <c r="CU420" i="3"/>
  <c r="CW420" i="3" s="1"/>
  <c r="CX419" i="3"/>
  <c r="CV419" i="3"/>
  <c r="CU419" i="3"/>
  <c r="CX418" i="3"/>
  <c r="CV418" i="3"/>
  <c r="CU418" i="3"/>
  <c r="CX417" i="3"/>
  <c r="CV417" i="3"/>
  <c r="CU417" i="3"/>
  <c r="CX416" i="3"/>
  <c r="CV416" i="3"/>
  <c r="CU416" i="3"/>
  <c r="CX415" i="3"/>
  <c r="CV415" i="3"/>
  <c r="CU415" i="3"/>
  <c r="CX414" i="3"/>
  <c r="CV414" i="3"/>
  <c r="CU414" i="3"/>
  <c r="CW414" i="3" s="1"/>
  <c r="CX413" i="3"/>
  <c r="CV413" i="3"/>
  <c r="CU413" i="3"/>
  <c r="CX412" i="3"/>
  <c r="CV412" i="3"/>
  <c r="CU412" i="3"/>
  <c r="CW412" i="3" s="1"/>
  <c r="CX411" i="3"/>
  <c r="CV411" i="3"/>
  <c r="CU411" i="3"/>
  <c r="CX410" i="3"/>
  <c r="CV410" i="3"/>
  <c r="CU410" i="3"/>
  <c r="CX409" i="3"/>
  <c r="CV409" i="3"/>
  <c r="CU409" i="3"/>
  <c r="CX408" i="3"/>
  <c r="CV408" i="3"/>
  <c r="CU408" i="3"/>
  <c r="CX407" i="3"/>
  <c r="CV407" i="3"/>
  <c r="CU407" i="3"/>
  <c r="CX406" i="3"/>
  <c r="CV406" i="3"/>
  <c r="CU406" i="3"/>
  <c r="CW406" i="3" s="1"/>
  <c r="CX405" i="3"/>
  <c r="CV405" i="3"/>
  <c r="CU405" i="3"/>
  <c r="CX404" i="3"/>
  <c r="CV404" i="3"/>
  <c r="CU404" i="3"/>
  <c r="CW404" i="3" s="1"/>
  <c r="CX403" i="3"/>
  <c r="CV403" i="3"/>
  <c r="CU403" i="3"/>
  <c r="CX402" i="3"/>
  <c r="CV402" i="3"/>
  <c r="CU402" i="3"/>
  <c r="CX401" i="3"/>
  <c r="CV401" i="3"/>
  <c r="CU401" i="3"/>
  <c r="CX400" i="3"/>
  <c r="CV400" i="3"/>
  <c r="CU400" i="3"/>
  <c r="CX399" i="3"/>
  <c r="CV399" i="3"/>
  <c r="CU399" i="3"/>
  <c r="CX398" i="3"/>
  <c r="CV398" i="3"/>
  <c r="CU398" i="3"/>
  <c r="CW398" i="3" s="1"/>
  <c r="CX397" i="3"/>
  <c r="CV397" i="3"/>
  <c r="CU397" i="3"/>
  <c r="CX396" i="3"/>
  <c r="CV396" i="3"/>
  <c r="CU396" i="3"/>
  <c r="CW396" i="3" s="1"/>
  <c r="CX395" i="3"/>
  <c r="CV395" i="3"/>
  <c r="CU395" i="3"/>
  <c r="CX394" i="3"/>
  <c r="CV394" i="3"/>
  <c r="CU394" i="3"/>
  <c r="CX393" i="3"/>
  <c r="CV393" i="3"/>
  <c r="CU393" i="3"/>
  <c r="CX392" i="3"/>
  <c r="CV392" i="3"/>
  <c r="CU392" i="3"/>
  <c r="CX391" i="3"/>
  <c r="CV391" i="3"/>
  <c r="CU391" i="3"/>
  <c r="CX390" i="3"/>
  <c r="CV390" i="3"/>
  <c r="CU390" i="3"/>
  <c r="CW390" i="3" s="1"/>
  <c r="CX389" i="3"/>
  <c r="CV389" i="3"/>
  <c r="CU389" i="3"/>
  <c r="CX388" i="3"/>
  <c r="CV388" i="3"/>
  <c r="CU388" i="3"/>
  <c r="CW388" i="3" s="1"/>
  <c r="CX387" i="3"/>
  <c r="CV387" i="3"/>
  <c r="CU387" i="3"/>
  <c r="CX386" i="3"/>
  <c r="CV386" i="3"/>
  <c r="CU386" i="3"/>
  <c r="CX385" i="3"/>
  <c r="CV385" i="3"/>
  <c r="CU385" i="3"/>
  <c r="CX384" i="3"/>
  <c r="CV384" i="3"/>
  <c r="CU384" i="3"/>
  <c r="CX383" i="3"/>
  <c r="CV383" i="3"/>
  <c r="CU383" i="3"/>
  <c r="CX382" i="3"/>
  <c r="CV382" i="3"/>
  <c r="CU382" i="3"/>
  <c r="CW382" i="3" s="1"/>
  <c r="CX381" i="3"/>
  <c r="CV381" i="3"/>
  <c r="CU381" i="3"/>
  <c r="CX380" i="3"/>
  <c r="CV380" i="3"/>
  <c r="CU380" i="3"/>
  <c r="CW380" i="3" s="1"/>
  <c r="CX379" i="3"/>
  <c r="CV379" i="3"/>
  <c r="CU379" i="3"/>
  <c r="CX378" i="3"/>
  <c r="CV378" i="3"/>
  <c r="CU378" i="3"/>
  <c r="CX377" i="3"/>
  <c r="CV377" i="3"/>
  <c r="CU377" i="3"/>
  <c r="CX376" i="3"/>
  <c r="CV376" i="3"/>
  <c r="CU376" i="3"/>
  <c r="CX375" i="3"/>
  <c r="CV375" i="3"/>
  <c r="CU375" i="3"/>
  <c r="CX374" i="3"/>
  <c r="CV374" i="3"/>
  <c r="CU374" i="3"/>
  <c r="CW374" i="3" s="1"/>
  <c r="CX373" i="3"/>
  <c r="CV373" i="3"/>
  <c r="CU373" i="3"/>
  <c r="CX372" i="3"/>
  <c r="CV372" i="3"/>
  <c r="CU372" i="3"/>
  <c r="CW372" i="3" s="1"/>
  <c r="CX371" i="3"/>
  <c r="CV371" i="3"/>
  <c r="CU371" i="3"/>
  <c r="CX370" i="3"/>
  <c r="CV370" i="3"/>
  <c r="CU370" i="3"/>
  <c r="CX369" i="3"/>
  <c r="CV369" i="3"/>
  <c r="CU369" i="3"/>
  <c r="CX368" i="3"/>
  <c r="CV368" i="3"/>
  <c r="CU368" i="3"/>
  <c r="CX367" i="3"/>
  <c r="CV367" i="3"/>
  <c r="CU367" i="3"/>
  <c r="CX366" i="3"/>
  <c r="CV366" i="3"/>
  <c r="CU366" i="3"/>
  <c r="CW366" i="3" s="1"/>
  <c r="CX365" i="3"/>
  <c r="CV365" i="3"/>
  <c r="CU365" i="3"/>
  <c r="CX364" i="3"/>
  <c r="CV364" i="3"/>
  <c r="CU364" i="3"/>
  <c r="CW364" i="3" s="1"/>
  <c r="CX363" i="3"/>
  <c r="CV363" i="3"/>
  <c r="CU363" i="3"/>
  <c r="CX362" i="3"/>
  <c r="CV362" i="3"/>
  <c r="CU362" i="3"/>
  <c r="CX361" i="3"/>
  <c r="CV361" i="3"/>
  <c r="CU361" i="3"/>
  <c r="CX360" i="3"/>
  <c r="CV360" i="3"/>
  <c r="CU360" i="3"/>
  <c r="CX359" i="3"/>
  <c r="CV359" i="3"/>
  <c r="CU359" i="3"/>
  <c r="CX358" i="3"/>
  <c r="CV358" i="3"/>
  <c r="CU358" i="3"/>
  <c r="CW358" i="3" s="1"/>
  <c r="CX357" i="3"/>
  <c r="CV357" i="3"/>
  <c r="CU357" i="3"/>
  <c r="CX356" i="3"/>
  <c r="CV356" i="3"/>
  <c r="CU356" i="3"/>
  <c r="CW356" i="3" s="1"/>
  <c r="CX355" i="3"/>
  <c r="CV355" i="3"/>
  <c r="CU355" i="3"/>
  <c r="CX354" i="3"/>
  <c r="CV354" i="3"/>
  <c r="CU354" i="3"/>
  <c r="CX353" i="3"/>
  <c r="CV353" i="3"/>
  <c r="CU353" i="3"/>
  <c r="CX352" i="3"/>
  <c r="CV352" i="3"/>
  <c r="CU352" i="3"/>
  <c r="CX351" i="3"/>
  <c r="CV351" i="3"/>
  <c r="CU351" i="3"/>
  <c r="CX350" i="3"/>
  <c r="CV350" i="3"/>
  <c r="CU350" i="3"/>
  <c r="CW350" i="3" s="1"/>
  <c r="CX349" i="3"/>
  <c r="CV349" i="3"/>
  <c r="CU349" i="3"/>
  <c r="CX348" i="3"/>
  <c r="CV348" i="3"/>
  <c r="CU348" i="3"/>
  <c r="CW348" i="3" s="1"/>
  <c r="CX347" i="3"/>
  <c r="CV347" i="3"/>
  <c r="CU347" i="3"/>
  <c r="CX346" i="3"/>
  <c r="CV346" i="3"/>
  <c r="CU346" i="3"/>
  <c r="CX345" i="3"/>
  <c r="CV345" i="3"/>
  <c r="CU345" i="3"/>
  <c r="CX344" i="3"/>
  <c r="CV344" i="3"/>
  <c r="CU344" i="3"/>
  <c r="CX343" i="3"/>
  <c r="CV343" i="3"/>
  <c r="CU343" i="3"/>
  <c r="CX342" i="3"/>
  <c r="CV342" i="3"/>
  <c r="CU342" i="3"/>
  <c r="CW342" i="3" s="1"/>
  <c r="CX341" i="3"/>
  <c r="CV341" i="3"/>
  <c r="CU341" i="3"/>
  <c r="CX340" i="3"/>
  <c r="CV340" i="3"/>
  <c r="CU340" i="3"/>
  <c r="CW340" i="3" s="1"/>
  <c r="CX339" i="3"/>
  <c r="CV339" i="3"/>
  <c r="CU339" i="3"/>
  <c r="CX338" i="3"/>
  <c r="CV338" i="3"/>
  <c r="CU338" i="3"/>
  <c r="CX337" i="3"/>
  <c r="CV337" i="3"/>
  <c r="CU337" i="3"/>
  <c r="CX336" i="3"/>
  <c r="CV336" i="3"/>
  <c r="CU336" i="3"/>
  <c r="CX335" i="3"/>
  <c r="CV335" i="3"/>
  <c r="CU335" i="3"/>
  <c r="CX334" i="3"/>
  <c r="CV334" i="3"/>
  <c r="CU334" i="3"/>
  <c r="CW334" i="3" s="1"/>
  <c r="CX333" i="3"/>
  <c r="CV333" i="3"/>
  <c r="CU333" i="3"/>
  <c r="CX332" i="3"/>
  <c r="CV332" i="3"/>
  <c r="CU332" i="3"/>
  <c r="CW332" i="3" s="1"/>
  <c r="CX331" i="3"/>
  <c r="CV331" i="3"/>
  <c r="CU331" i="3"/>
  <c r="CX330" i="3"/>
  <c r="CV330" i="3"/>
  <c r="CU330" i="3"/>
  <c r="CX329" i="3"/>
  <c r="CV329" i="3"/>
  <c r="CU329" i="3"/>
  <c r="CX328" i="3"/>
  <c r="CV328" i="3"/>
  <c r="CU328" i="3"/>
  <c r="CX327" i="3"/>
  <c r="CV327" i="3"/>
  <c r="CU327" i="3"/>
  <c r="CX326" i="3"/>
  <c r="CV326" i="3"/>
  <c r="CU326" i="3"/>
  <c r="CW326" i="3" s="1"/>
  <c r="CX325" i="3"/>
  <c r="CV325" i="3"/>
  <c r="CU325" i="3"/>
  <c r="CX324" i="3"/>
  <c r="CV324" i="3"/>
  <c r="CU324" i="3"/>
  <c r="CW324" i="3" s="1"/>
  <c r="CX323" i="3"/>
  <c r="CV323" i="3"/>
  <c r="CU323" i="3"/>
  <c r="CX322" i="3"/>
  <c r="CV322" i="3"/>
  <c r="CU322" i="3"/>
  <c r="CX321" i="3"/>
  <c r="CV321" i="3"/>
  <c r="CU321" i="3"/>
  <c r="CX320" i="3"/>
  <c r="CV320" i="3"/>
  <c r="CU320" i="3"/>
  <c r="CX319" i="3"/>
  <c r="CV319" i="3"/>
  <c r="CU319" i="3"/>
  <c r="CX318" i="3"/>
  <c r="CV318" i="3"/>
  <c r="CU318" i="3"/>
  <c r="CW318" i="3" s="1"/>
  <c r="CX317" i="3"/>
  <c r="CV317" i="3"/>
  <c r="CU317" i="3"/>
  <c r="CX316" i="3"/>
  <c r="CV316" i="3"/>
  <c r="CU316" i="3"/>
  <c r="CW316" i="3" s="1"/>
  <c r="CX315" i="3"/>
  <c r="CV315" i="3"/>
  <c r="CU315" i="3"/>
  <c r="CX314" i="3"/>
  <c r="CV314" i="3"/>
  <c r="CU314" i="3"/>
  <c r="CX313" i="3"/>
  <c r="CV313" i="3"/>
  <c r="CU313" i="3"/>
  <c r="CX312" i="3"/>
  <c r="CV312" i="3"/>
  <c r="CU312" i="3"/>
  <c r="CX311" i="3"/>
  <c r="CV311" i="3"/>
  <c r="CU311" i="3"/>
  <c r="CX310" i="3"/>
  <c r="CV310" i="3"/>
  <c r="CU310" i="3"/>
  <c r="CW310" i="3" s="1"/>
  <c r="CX309" i="3"/>
  <c r="CV309" i="3"/>
  <c r="CU309" i="3"/>
  <c r="CX308" i="3"/>
  <c r="CV308" i="3"/>
  <c r="CU308" i="3"/>
  <c r="CW308" i="3" s="1"/>
  <c r="CX307" i="3"/>
  <c r="CV307" i="3"/>
  <c r="CU307" i="3"/>
  <c r="CX306" i="3"/>
  <c r="CV306" i="3"/>
  <c r="CU306" i="3"/>
  <c r="CX305" i="3"/>
  <c r="CV305" i="3"/>
  <c r="CU305" i="3"/>
  <c r="CX304" i="3"/>
  <c r="CV304" i="3"/>
  <c r="CU304" i="3"/>
  <c r="CX303" i="3"/>
  <c r="CV303" i="3"/>
  <c r="CU303" i="3"/>
  <c r="CX302" i="3"/>
  <c r="CV302" i="3"/>
  <c r="CU302" i="3"/>
  <c r="CW302" i="3" s="1"/>
  <c r="CX301" i="3"/>
  <c r="CV301" i="3"/>
  <c r="CU301" i="3"/>
  <c r="CX300" i="3"/>
  <c r="CV300" i="3"/>
  <c r="CU300" i="3"/>
  <c r="CW300" i="3" s="1"/>
  <c r="CX299" i="3"/>
  <c r="CV299" i="3"/>
  <c r="CU299" i="3"/>
  <c r="CX298" i="3"/>
  <c r="CV298" i="3"/>
  <c r="CU298" i="3"/>
  <c r="CX297" i="3"/>
  <c r="CV297" i="3"/>
  <c r="CU297" i="3"/>
  <c r="CX296" i="3"/>
  <c r="CV296" i="3"/>
  <c r="CU296" i="3"/>
  <c r="CX295" i="3"/>
  <c r="CV295" i="3"/>
  <c r="CU295" i="3"/>
  <c r="CX294" i="3"/>
  <c r="CV294" i="3"/>
  <c r="CU294" i="3"/>
  <c r="CW294" i="3" s="1"/>
  <c r="CX293" i="3"/>
  <c r="CV293" i="3"/>
  <c r="CU293" i="3"/>
  <c r="CX292" i="3"/>
  <c r="CV292" i="3"/>
  <c r="CU292" i="3"/>
  <c r="CW292" i="3" s="1"/>
  <c r="CX291" i="3"/>
  <c r="CV291" i="3"/>
  <c r="CU291" i="3"/>
  <c r="CX290" i="3"/>
  <c r="CV290" i="3"/>
  <c r="CU290" i="3"/>
  <c r="CX289" i="3"/>
  <c r="CV289" i="3"/>
  <c r="CU289" i="3"/>
  <c r="CX288" i="3"/>
  <c r="CV288" i="3"/>
  <c r="CU288" i="3"/>
  <c r="CX287" i="3"/>
  <c r="CV287" i="3"/>
  <c r="CU287" i="3"/>
  <c r="CX286" i="3"/>
  <c r="CV286" i="3"/>
  <c r="CU286" i="3"/>
  <c r="CW286" i="3" s="1"/>
  <c r="CX285" i="3"/>
  <c r="CV285" i="3"/>
  <c r="CU285" i="3"/>
  <c r="CX284" i="3"/>
  <c r="CV284" i="3"/>
  <c r="CU284" i="3"/>
  <c r="CW284" i="3" s="1"/>
  <c r="CX283" i="3"/>
  <c r="CV283" i="3"/>
  <c r="CU283" i="3"/>
  <c r="CX282" i="3"/>
  <c r="CV282" i="3"/>
  <c r="CU282" i="3"/>
  <c r="CX281" i="3"/>
  <c r="CV281" i="3"/>
  <c r="CU281" i="3"/>
  <c r="CX280" i="3"/>
  <c r="CV280" i="3"/>
  <c r="CU280" i="3"/>
  <c r="CX279" i="3"/>
  <c r="CV279" i="3"/>
  <c r="CU279" i="3"/>
  <c r="CX278" i="3"/>
  <c r="CV278" i="3"/>
  <c r="CU278" i="3"/>
  <c r="CW278" i="3" s="1"/>
  <c r="CX277" i="3"/>
  <c r="CV277" i="3"/>
  <c r="CU277" i="3"/>
  <c r="CX276" i="3"/>
  <c r="CV276" i="3"/>
  <c r="CU276" i="3"/>
  <c r="CW276" i="3" s="1"/>
  <c r="CX275" i="3"/>
  <c r="CV275" i="3"/>
  <c r="CU275" i="3"/>
  <c r="CX274" i="3"/>
  <c r="CV274" i="3"/>
  <c r="CU274" i="3"/>
  <c r="CX273" i="3"/>
  <c r="CV273" i="3"/>
  <c r="CU273" i="3"/>
  <c r="CX272" i="3"/>
  <c r="CV272" i="3"/>
  <c r="CU272" i="3"/>
  <c r="CX271" i="3"/>
  <c r="CV271" i="3"/>
  <c r="CU271" i="3"/>
  <c r="CX270" i="3"/>
  <c r="CV270" i="3"/>
  <c r="CU270" i="3"/>
  <c r="CW270" i="3" s="1"/>
  <c r="CX269" i="3"/>
  <c r="CV269" i="3"/>
  <c r="CU269" i="3"/>
  <c r="CX268" i="3"/>
  <c r="CV268" i="3"/>
  <c r="CU268" i="3"/>
  <c r="CW268" i="3" s="1"/>
  <c r="CX267" i="3"/>
  <c r="CV267" i="3"/>
  <c r="CU267" i="3"/>
  <c r="CX266" i="3"/>
  <c r="CV266" i="3"/>
  <c r="CU266" i="3"/>
  <c r="CX265" i="3"/>
  <c r="CV265" i="3"/>
  <c r="CU265" i="3"/>
  <c r="CX264" i="3"/>
  <c r="CV264" i="3"/>
  <c r="CU264" i="3"/>
  <c r="CX263" i="3"/>
  <c r="CV263" i="3"/>
  <c r="CU263" i="3"/>
  <c r="CX262" i="3"/>
  <c r="CV262" i="3"/>
  <c r="CU262" i="3"/>
  <c r="CW262" i="3" s="1"/>
  <c r="CX261" i="3"/>
  <c r="CV261" i="3"/>
  <c r="CU261" i="3"/>
  <c r="CX260" i="3"/>
  <c r="CV260" i="3"/>
  <c r="CU260" i="3"/>
  <c r="CW260" i="3" s="1"/>
  <c r="CX259" i="3"/>
  <c r="CV259" i="3"/>
  <c r="CU259" i="3"/>
  <c r="CX258" i="3"/>
  <c r="CV258" i="3"/>
  <c r="CU258" i="3"/>
  <c r="CX257" i="3"/>
  <c r="CV257" i="3"/>
  <c r="CU257" i="3"/>
  <c r="CX256" i="3"/>
  <c r="CV256" i="3"/>
  <c r="CU256" i="3"/>
  <c r="CX255" i="3"/>
  <c r="CV255" i="3"/>
  <c r="CU255" i="3"/>
  <c r="CX254" i="3"/>
  <c r="CV254" i="3"/>
  <c r="CU254" i="3"/>
  <c r="CW254" i="3" s="1"/>
  <c r="CX253" i="3"/>
  <c r="CV253" i="3"/>
  <c r="CU253" i="3"/>
  <c r="CX252" i="3"/>
  <c r="CV252" i="3"/>
  <c r="CU252" i="3"/>
  <c r="CW252" i="3" s="1"/>
  <c r="CX251" i="3"/>
  <c r="CV251" i="3"/>
  <c r="CU251" i="3"/>
  <c r="CX250" i="3"/>
  <c r="CV250" i="3"/>
  <c r="CU250" i="3"/>
  <c r="CX249" i="3"/>
  <c r="CV249" i="3"/>
  <c r="CU249" i="3"/>
  <c r="CX248" i="3"/>
  <c r="CV248" i="3"/>
  <c r="CU248" i="3"/>
  <c r="CX247" i="3"/>
  <c r="CV247" i="3"/>
  <c r="CU247" i="3"/>
  <c r="CX246" i="3"/>
  <c r="CV246" i="3"/>
  <c r="CU246" i="3"/>
  <c r="CW246" i="3" s="1"/>
  <c r="CX245" i="3"/>
  <c r="CV245" i="3"/>
  <c r="CU245" i="3"/>
  <c r="CX244" i="3"/>
  <c r="CV244" i="3"/>
  <c r="CU244" i="3"/>
  <c r="CW244" i="3" s="1"/>
  <c r="CX243" i="3"/>
  <c r="CV243" i="3"/>
  <c r="CU243" i="3"/>
  <c r="CX242" i="3"/>
  <c r="CV242" i="3"/>
  <c r="CU242" i="3"/>
  <c r="CX241" i="3"/>
  <c r="CV241" i="3"/>
  <c r="CU241" i="3"/>
  <c r="CX240" i="3"/>
  <c r="CV240" i="3"/>
  <c r="CU240" i="3"/>
  <c r="CX239" i="3"/>
  <c r="CV239" i="3"/>
  <c r="CU239" i="3"/>
  <c r="CX238" i="3"/>
  <c r="CV238" i="3"/>
  <c r="CU238" i="3"/>
  <c r="CW238" i="3" s="1"/>
  <c r="CX237" i="3"/>
  <c r="CV237" i="3"/>
  <c r="CU237" i="3"/>
  <c r="CX236" i="3"/>
  <c r="CV236" i="3"/>
  <c r="CU236" i="3"/>
  <c r="CW236" i="3" s="1"/>
  <c r="CX235" i="3"/>
  <c r="CV235" i="3"/>
  <c r="CU235" i="3"/>
  <c r="CX234" i="3"/>
  <c r="CV234" i="3"/>
  <c r="CU234" i="3"/>
  <c r="CX233" i="3"/>
  <c r="CV233" i="3"/>
  <c r="CU233" i="3"/>
  <c r="CX232" i="3"/>
  <c r="CV232" i="3"/>
  <c r="CU232" i="3"/>
  <c r="CX231" i="3"/>
  <c r="CV231" i="3"/>
  <c r="CU231" i="3"/>
  <c r="CX230" i="3"/>
  <c r="CV230" i="3"/>
  <c r="CU230" i="3"/>
  <c r="CW230" i="3" s="1"/>
  <c r="CX229" i="3"/>
  <c r="CV229" i="3"/>
  <c r="CU229" i="3"/>
  <c r="CX228" i="3"/>
  <c r="CV228" i="3"/>
  <c r="CU228" i="3"/>
  <c r="CW228" i="3" s="1"/>
  <c r="CX227" i="3"/>
  <c r="CV227" i="3"/>
  <c r="CU227" i="3"/>
  <c r="CX226" i="3"/>
  <c r="CV226" i="3"/>
  <c r="CU226" i="3"/>
  <c r="CX225" i="3"/>
  <c r="CV225" i="3"/>
  <c r="CU225" i="3"/>
  <c r="CX224" i="3"/>
  <c r="CV224" i="3"/>
  <c r="CU224" i="3"/>
  <c r="CX223" i="3"/>
  <c r="CV223" i="3"/>
  <c r="CU223" i="3"/>
  <c r="CX222" i="3"/>
  <c r="CV222" i="3"/>
  <c r="CU222" i="3"/>
  <c r="CW222" i="3" s="1"/>
  <c r="CX221" i="3"/>
  <c r="CV221" i="3"/>
  <c r="CU221" i="3"/>
  <c r="CX220" i="3"/>
  <c r="CV220" i="3"/>
  <c r="CU220" i="3"/>
  <c r="CW220" i="3" s="1"/>
  <c r="CX219" i="3"/>
  <c r="CV219" i="3"/>
  <c r="CU219" i="3"/>
  <c r="CX218" i="3"/>
  <c r="CV218" i="3"/>
  <c r="CU218" i="3"/>
  <c r="CX217" i="3"/>
  <c r="CV217" i="3"/>
  <c r="CU217" i="3"/>
  <c r="CX216" i="3"/>
  <c r="CV216" i="3"/>
  <c r="CU216" i="3"/>
  <c r="CX215" i="3"/>
  <c r="CV215" i="3"/>
  <c r="CU215" i="3"/>
  <c r="CX214" i="3"/>
  <c r="CV214" i="3"/>
  <c r="CU214" i="3"/>
  <c r="CW214" i="3" s="1"/>
  <c r="CX213" i="3"/>
  <c r="CV213" i="3"/>
  <c r="CU213" i="3"/>
  <c r="CX212" i="3"/>
  <c r="CV212" i="3"/>
  <c r="CU212" i="3"/>
  <c r="CW212" i="3" s="1"/>
  <c r="CX211" i="3"/>
  <c r="CV211" i="3"/>
  <c r="CU211" i="3"/>
  <c r="CX210" i="3"/>
  <c r="CV210" i="3"/>
  <c r="CU210" i="3"/>
  <c r="CX209" i="3"/>
  <c r="CV209" i="3"/>
  <c r="CU209" i="3"/>
  <c r="CX208" i="3"/>
  <c r="CV208" i="3"/>
  <c r="CU208" i="3"/>
  <c r="CX207" i="3"/>
  <c r="CV207" i="3"/>
  <c r="CU207" i="3"/>
  <c r="CX206" i="3"/>
  <c r="CV206" i="3"/>
  <c r="CU206" i="3"/>
  <c r="CW206" i="3" s="1"/>
  <c r="CX205" i="3"/>
  <c r="CV205" i="3"/>
  <c r="CU205" i="3"/>
  <c r="CX204" i="3"/>
  <c r="CV204" i="3"/>
  <c r="CU204" i="3"/>
  <c r="CW204" i="3" s="1"/>
  <c r="CX203" i="3"/>
  <c r="CV203" i="3"/>
  <c r="CU203" i="3"/>
  <c r="CX202" i="3"/>
  <c r="CV202" i="3"/>
  <c r="CU202" i="3"/>
  <c r="CX201" i="3"/>
  <c r="CV201" i="3"/>
  <c r="CU201" i="3"/>
  <c r="CX200" i="3"/>
  <c r="CV200" i="3"/>
  <c r="CU200" i="3"/>
  <c r="CX199" i="3"/>
  <c r="CV199" i="3"/>
  <c r="CU199" i="3"/>
  <c r="CX198" i="3"/>
  <c r="CV198" i="3"/>
  <c r="CU198" i="3"/>
  <c r="CW198" i="3" s="1"/>
  <c r="CX197" i="3"/>
  <c r="CV197" i="3"/>
  <c r="CU197" i="3"/>
  <c r="CX196" i="3"/>
  <c r="CV196" i="3"/>
  <c r="CU196" i="3"/>
  <c r="CW196" i="3" s="1"/>
  <c r="CX195" i="3"/>
  <c r="CV195" i="3"/>
  <c r="CU195" i="3"/>
  <c r="CX194" i="3"/>
  <c r="CV194" i="3"/>
  <c r="CU194" i="3"/>
  <c r="CX193" i="3"/>
  <c r="CV193" i="3"/>
  <c r="CU193" i="3"/>
  <c r="CX192" i="3"/>
  <c r="CV192" i="3"/>
  <c r="CU192" i="3"/>
  <c r="CX191" i="3"/>
  <c r="CV191" i="3"/>
  <c r="CU191" i="3"/>
  <c r="CX190" i="3"/>
  <c r="CV190" i="3"/>
  <c r="CU190" i="3"/>
  <c r="CW190" i="3" s="1"/>
  <c r="CX189" i="3"/>
  <c r="CV189" i="3"/>
  <c r="CU189" i="3"/>
  <c r="CX188" i="3"/>
  <c r="CV188" i="3"/>
  <c r="CU188" i="3"/>
  <c r="CW188" i="3" s="1"/>
  <c r="CX187" i="3"/>
  <c r="CV187" i="3"/>
  <c r="CU187" i="3"/>
  <c r="CX186" i="3"/>
  <c r="CV186" i="3"/>
  <c r="CU186" i="3"/>
  <c r="CX185" i="3"/>
  <c r="CV185" i="3"/>
  <c r="CU185" i="3"/>
  <c r="CX184" i="3"/>
  <c r="CV184" i="3"/>
  <c r="CU184" i="3"/>
  <c r="CX183" i="3"/>
  <c r="CV183" i="3"/>
  <c r="CU183" i="3"/>
  <c r="CX182" i="3"/>
  <c r="CV182" i="3"/>
  <c r="CU182" i="3"/>
  <c r="CW182" i="3" s="1"/>
  <c r="CX181" i="3"/>
  <c r="CV181" i="3"/>
  <c r="CU181" i="3"/>
  <c r="CX180" i="3"/>
  <c r="CV180" i="3"/>
  <c r="CU180" i="3"/>
  <c r="CW180" i="3" s="1"/>
  <c r="CX179" i="3"/>
  <c r="CV179" i="3"/>
  <c r="CU179" i="3"/>
  <c r="CX178" i="3"/>
  <c r="CV178" i="3"/>
  <c r="CU178" i="3"/>
  <c r="CX177" i="3"/>
  <c r="CV177" i="3"/>
  <c r="CU177" i="3"/>
  <c r="CX176" i="3"/>
  <c r="CV176" i="3"/>
  <c r="CU176" i="3"/>
  <c r="CX175" i="3"/>
  <c r="CV175" i="3"/>
  <c r="CU175" i="3"/>
  <c r="CX174" i="3"/>
  <c r="CV174" i="3"/>
  <c r="CU174" i="3"/>
  <c r="CW174" i="3" s="1"/>
  <c r="CX173" i="3"/>
  <c r="CV173" i="3"/>
  <c r="CU173" i="3"/>
  <c r="CX172" i="3"/>
  <c r="CV172" i="3"/>
  <c r="CU172" i="3"/>
  <c r="CW172" i="3" s="1"/>
  <c r="CX171" i="3"/>
  <c r="CV171" i="3"/>
  <c r="CU171" i="3"/>
  <c r="CX170" i="3"/>
  <c r="CV170" i="3"/>
  <c r="CU170" i="3"/>
  <c r="CX169" i="3"/>
  <c r="CV169" i="3"/>
  <c r="CU169" i="3"/>
  <c r="CX168" i="3"/>
  <c r="CV168" i="3"/>
  <c r="CU168" i="3"/>
  <c r="CX167" i="3"/>
  <c r="CV167" i="3"/>
  <c r="CU167" i="3"/>
  <c r="CX166" i="3"/>
  <c r="CV166" i="3"/>
  <c r="CU166" i="3"/>
  <c r="CW166" i="3" s="1"/>
  <c r="CX165" i="3"/>
  <c r="CV165" i="3"/>
  <c r="CU165" i="3"/>
  <c r="CX164" i="3"/>
  <c r="CV164" i="3"/>
  <c r="CU164" i="3"/>
  <c r="CW164" i="3" s="1"/>
  <c r="CX163" i="3"/>
  <c r="CV163" i="3"/>
  <c r="CU163" i="3"/>
  <c r="CX162" i="3"/>
  <c r="CV162" i="3"/>
  <c r="CU162" i="3"/>
  <c r="CX161" i="3"/>
  <c r="CV161" i="3"/>
  <c r="CU161" i="3"/>
  <c r="CX160" i="3"/>
  <c r="CV160" i="3"/>
  <c r="CU160" i="3"/>
  <c r="CX159" i="3"/>
  <c r="CV159" i="3"/>
  <c r="CU159" i="3"/>
  <c r="CX158" i="3"/>
  <c r="CV158" i="3"/>
  <c r="CU158" i="3"/>
  <c r="CW158" i="3" s="1"/>
  <c r="CX157" i="3"/>
  <c r="CV157" i="3"/>
  <c r="CU157" i="3"/>
  <c r="CX156" i="3"/>
  <c r="CV156" i="3"/>
  <c r="CU156" i="3"/>
  <c r="CW156" i="3" s="1"/>
  <c r="CX155" i="3"/>
  <c r="CV155" i="3"/>
  <c r="CU155" i="3"/>
  <c r="CX154" i="3"/>
  <c r="CV154" i="3"/>
  <c r="CU154" i="3"/>
  <c r="CX153" i="3"/>
  <c r="CV153" i="3"/>
  <c r="CU153" i="3"/>
  <c r="CX152" i="3"/>
  <c r="CV152" i="3"/>
  <c r="CU152" i="3"/>
  <c r="CX151" i="3"/>
  <c r="CV151" i="3"/>
  <c r="CU151" i="3"/>
  <c r="CX150" i="3"/>
  <c r="CV150" i="3"/>
  <c r="CU150" i="3"/>
  <c r="CW150" i="3" s="1"/>
  <c r="CX149" i="3"/>
  <c r="CV149" i="3"/>
  <c r="CU149" i="3"/>
  <c r="CX148" i="3"/>
  <c r="CV148" i="3"/>
  <c r="CU148" i="3"/>
  <c r="CW148" i="3" s="1"/>
  <c r="CX147" i="3"/>
  <c r="CV147" i="3"/>
  <c r="CU147" i="3"/>
  <c r="CX146" i="3"/>
  <c r="CV146" i="3"/>
  <c r="CU146" i="3"/>
  <c r="CX145" i="3"/>
  <c r="CV145" i="3"/>
  <c r="CU145" i="3"/>
  <c r="CX144" i="3"/>
  <c r="CV144" i="3"/>
  <c r="CU144" i="3"/>
  <c r="CX143" i="3"/>
  <c r="CV143" i="3"/>
  <c r="CU143" i="3"/>
  <c r="CX142" i="3"/>
  <c r="CV142" i="3"/>
  <c r="CU142" i="3"/>
  <c r="CW142" i="3" s="1"/>
  <c r="CX141" i="3"/>
  <c r="CV141" i="3"/>
  <c r="CU141" i="3"/>
  <c r="CX140" i="3"/>
  <c r="CV140" i="3"/>
  <c r="CU140" i="3"/>
  <c r="CW140" i="3" s="1"/>
  <c r="CX139" i="3"/>
  <c r="CV139" i="3"/>
  <c r="CU139" i="3"/>
  <c r="CX138" i="3"/>
  <c r="CV138" i="3"/>
  <c r="CU138" i="3"/>
  <c r="CX137" i="3"/>
  <c r="CV137" i="3"/>
  <c r="CU137" i="3"/>
  <c r="CX136" i="3"/>
  <c r="CV136" i="3"/>
  <c r="CU136" i="3"/>
  <c r="CX135" i="3"/>
  <c r="CV135" i="3"/>
  <c r="CU135" i="3"/>
  <c r="CX134" i="3"/>
  <c r="CV134" i="3"/>
  <c r="CU134" i="3"/>
  <c r="CW134" i="3" s="1"/>
  <c r="CX133" i="3"/>
  <c r="CV133" i="3"/>
  <c r="CU133" i="3"/>
  <c r="CX132" i="3"/>
  <c r="CV132" i="3"/>
  <c r="CU132" i="3"/>
  <c r="CW132" i="3" s="1"/>
  <c r="CX131" i="3"/>
  <c r="CV131" i="3"/>
  <c r="CU131" i="3"/>
  <c r="CX130" i="3"/>
  <c r="CV130" i="3"/>
  <c r="CU130" i="3"/>
  <c r="CX129" i="3"/>
  <c r="CV129" i="3"/>
  <c r="CU129" i="3"/>
  <c r="CX128" i="3"/>
  <c r="CV128" i="3"/>
  <c r="CU128" i="3"/>
  <c r="CX127" i="3"/>
  <c r="CV127" i="3"/>
  <c r="CU127" i="3"/>
  <c r="CX126" i="3"/>
  <c r="CV126" i="3"/>
  <c r="CU126" i="3"/>
  <c r="CW126" i="3" s="1"/>
  <c r="CX125" i="3"/>
  <c r="CV125" i="3"/>
  <c r="CU125" i="3"/>
  <c r="CX124" i="3"/>
  <c r="CV124" i="3"/>
  <c r="CU124" i="3"/>
  <c r="CW124" i="3" s="1"/>
  <c r="CX123" i="3"/>
  <c r="CV123" i="3"/>
  <c r="CU123" i="3"/>
  <c r="CX122" i="3"/>
  <c r="CV122" i="3"/>
  <c r="CU122" i="3"/>
  <c r="CX121" i="3"/>
  <c r="CV121" i="3"/>
  <c r="CU121" i="3"/>
  <c r="CX120" i="3"/>
  <c r="CV120" i="3"/>
  <c r="CU120" i="3"/>
  <c r="CX119" i="3"/>
  <c r="CV119" i="3"/>
  <c r="CU119" i="3"/>
  <c r="CX118" i="3"/>
  <c r="CV118" i="3"/>
  <c r="CU118" i="3"/>
  <c r="CW118" i="3" s="1"/>
  <c r="CX117" i="3"/>
  <c r="CV117" i="3"/>
  <c r="CU117" i="3"/>
  <c r="CX116" i="3"/>
  <c r="CV116" i="3"/>
  <c r="CU116" i="3"/>
  <c r="CW116" i="3" s="1"/>
  <c r="CX115" i="3"/>
  <c r="CV115" i="3"/>
  <c r="CU115" i="3"/>
  <c r="CX114" i="3"/>
  <c r="CV114" i="3"/>
  <c r="CU114" i="3"/>
  <c r="CX113" i="3"/>
  <c r="CV113" i="3"/>
  <c r="CU113" i="3"/>
  <c r="CX112" i="3"/>
  <c r="CV112" i="3"/>
  <c r="CU112" i="3"/>
  <c r="CX111" i="3"/>
  <c r="CV111" i="3"/>
  <c r="CU111" i="3"/>
  <c r="CX110" i="3"/>
  <c r="CV110" i="3"/>
  <c r="CU110" i="3"/>
  <c r="CW110" i="3" s="1"/>
  <c r="CX109" i="3"/>
  <c r="CV109" i="3"/>
  <c r="CU109" i="3"/>
  <c r="CX108" i="3"/>
  <c r="CV108" i="3"/>
  <c r="CU108" i="3"/>
  <c r="CW108" i="3" s="1"/>
  <c r="CX107" i="3"/>
  <c r="CV107" i="3"/>
  <c r="CU107" i="3"/>
  <c r="CX106" i="3"/>
  <c r="CV106" i="3"/>
  <c r="CU106" i="3"/>
  <c r="CX105" i="3"/>
  <c r="CV105" i="3"/>
  <c r="CU105" i="3"/>
  <c r="CX104" i="3"/>
  <c r="CV104" i="3"/>
  <c r="CU104" i="3"/>
  <c r="CX103" i="3"/>
  <c r="CV103" i="3"/>
  <c r="CU103" i="3"/>
  <c r="CX102" i="3"/>
  <c r="CV102" i="3"/>
  <c r="CU102" i="3"/>
  <c r="CW102" i="3" s="1"/>
  <c r="CX101" i="3"/>
  <c r="CV101" i="3"/>
  <c r="CU101" i="3"/>
  <c r="CX100" i="3"/>
  <c r="CV100" i="3"/>
  <c r="CU100" i="3"/>
  <c r="CW100" i="3" s="1"/>
  <c r="CX99" i="3"/>
  <c r="CV99" i="3"/>
  <c r="CU99" i="3"/>
  <c r="CX98" i="3"/>
  <c r="CV98" i="3"/>
  <c r="CU98" i="3"/>
  <c r="CX97" i="3"/>
  <c r="CV97" i="3"/>
  <c r="CU97" i="3"/>
  <c r="CX96" i="3"/>
  <c r="CV96" i="3"/>
  <c r="CU96" i="3"/>
  <c r="CX95" i="3"/>
  <c r="CV95" i="3"/>
  <c r="CU95" i="3"/>
  <c r="CX94" i="3"/>
  <c r="CV94" i="3"/>
  <c r="CU94" i="3"/>
  <c r="CW94" i="3" s="1"/>
  <c r="CX93" i="3"/>
  <c r="CV93" i="3"/>
  <c r="CU93" i="3"/>
  <c r="CX92" i="3"/>
  <c r="CV92" i="3"/>
  <c r="CU92" i="3"/>
  <c r="CW92" i="3" s="1"/>
  <c r="CX91" i="3"/>
  <c r="CV91" i="3"/>
  <c r="CU91" i="3"/>
  <c r="CX90" i="3"/>
  <c r="CV90" i="3"/>
  <c r="CU90" i="3"/>
  <c r="CX89" i="3"/>
  <c r="CV89" i="3"/>
  <c r="CU89" i="3"/>
  <c r="CX88" i="3"/>
  <c r="CV88" i="3"/>
  <c r="CU88" i="3"/>
  <c r="CX87" i="3"/>
  <c r="CV87" i="3"/>
  <c r="CU87" i="3"/>
  <c r="CX86" i="3"/>
  <c r="CV86" i="3"/>
  <c r="CU86" i="3"/>
  <c r="CW86" i="3" s="1"/>
  <c r="CX85" i="3"/>
  <c r="CV85" i="3"/>
  <c r="CU85" i="3"/>
  <c r="CX84" i="3"/>
  <c r="CV84" i="3"/>
  <c r="CU84" i="3"/>
  <c r="CW84" i="3" s="1"/>
  <c r="CX83" i="3"/>
  <c r="CV83" i="3"/>
  <c r="CU83" i="3"/>
  <c r="CX82" i="3"/>
  <c r="CV82" i="3"/>
  <c r="CU82" i="3"/>
  <c r="CX81" i="3"/>
  <c r="CV81" i="3"/>
  <c r="CU81" i="3"/>
  <c r="CX80" i="3"/>
  <c r="CV80" i="3"/>
  <c r="CU80" i="3"/>
  <c r="CX79" i="3"/>
  <c r="CV79" i="3"/>
  <c r="CU79" i="3"/>
  <c r="CX78" i="3"/>
  <c r="CV78" i="3"/>
  <c r="CU78" i="3"/>
  <c r="CW78" i="3" s="1"/>
  <c r="CX77" i="3"/>
  <c r="CV77" i="3"/>
  <c r="CU77" i="3"/>
  <c r="CX76" i="3"/>
  <c r="CV76" i="3"/>
  <c r="CU76" i="3"/>
  <c r="CW76" i="3" s="1"/>
  <c r="CX75" i="3"/>
  <c r="CV75" i="3"/>
  <c r="CU75" i="3"/>
  <c r="CX74" i="3"/>
  <c r="CV74" i="3"/>
  <c r="CU74" i="3"/>
  <c r="CX73" i="3"/>
  <c r="CV73" i="3"/>
  <c r="CU73" i="3"/>
  <c r="CX72" i="3"/>
  <c r="CV72" i="3"/>
  <c r="CU72" i="3"/>
  <c r="CX71" i="3"/>
  <c r="CV71" i="3"/>
  <c r="CU71" i="3"/>
  <c r="CX70" i="3"/>
  <c r="CV70" i="3"/>
  <c r="CU70" i="3"/>
  <c r="CW70" i="3" s="1"/>
  <c r="CX69" i="3"/>
  <c r="CV69" i="3"/>
  <c r="CU69" i="3"/>
  <c r="CX68" i="3"/>
  <c r="CV68" i="3"/>
  <c r="CU68" i="3"/>
  <c r="CW68" i="3" s="1"/>
  <c r="CX67" i="3"/>
  <c r="CV67" i="3"/>
  <c r="CU67" i="3"/>
  <c r="CX66" i="3"/>
  <c r="CV66" i="3"/>
  <c r="CU66" i="3"/>
  <c r="CX65" i="3"/>
  <c r="CV65" i="3"/>
  <c r="CU65" i="3"/>
  <c r="CX64" i="3"/>
  <c r="CV64" i="3"/>
  <c r="CU64" i="3"/>
  <c r="CX63" i="3"/>
  <c r="CV63" i="3"/>
  <c r="CU63" i="3"/>
  <c r="CX62" i="3"/>
  <c r="CV62" i="3"/>
  <c r="CU62" i="3"/>
  <c r="CW62" i="3" s="1"/>
  <c r="CX61" i="3"/>
  <c r="CV61" i="3"/>
  <c r="CU61" i="3"/>
  <c r="CX60" i="3"/>
  <c r="CV60" i="3"/>
  <c r="CU60" i="3"/>
  <c r="CW60" i="3" s="1"/>
  <c r="CX59" i="3"/>
  <c r="CV59" i="3"/>
  <c r="CU59" i="3"/>
  <c r="CX58" i="3"/>
  <c r="CV58" i="3"/>
  <c r="CU58" i="3"/>
  <c r="CX57" i="3"/>
  <c r="CV57" i="3"/>
  <c r="CU57" i="3"/>
  <c r="CX56" i="3"/>
  <c r="CV56" i="3"/>
  <c r="CU56" i="3"/>
  <c r="CX55" i="3"/>
  <c r="CV55" i="3"/>
  <c r="CU55" i="3"/>
  <c r="CX54" i="3"/>
  <c r="CV54" i="3"/>
  <c r="CU54" i="3"/>
  <c r="CW54" i="3" s="1"/>
  <c r="CX53" i="3"/>
  <c r="CV53" i="3"/>
  <c r="CU53" i="3"/>
  <c r="CX52" i="3"/>
  <c r="CV52" i="3"/>
  <c r="CU52" i="3"/>
  <c r="CW52" i="3" s="1"/>
  <c r="CX51" i="3"/>
  <c r="CV51" i="3"/>
  <c r="CU51" i="3"/>
  <c r="CX50" i="3"/>
  <c r="CV50" i="3"/>
  <c r="CU50" i="3"/>
  <c r="CX49" i="3"/>
  <c r="CV49" i="3"/>
  <c r="CU49" i="3"/>
  <c r="CX48" i="3"/>
  <c r="CV48" i="3"/>
  <c r="CU48" i="3"/>
  <c r="CX47" i="3"/>
  <c r="CV47" i="3"/>
  <c r="CU47" i="3"/>
  <c r="CX46" i="3"/>
  <c r="CV46" i="3"/>
  <c r="CU46" i="3"/>
  <c r="CW46" i="3" s="1"/>
  <c r="CX45" i="3"/>
  <c r="CV45" i="3"/>
  <c r="CU45" i="3"/>
  <c r="CX44" i="3"/>
  <c r="CV44" i="3"/>
  <c r="CU44" i="3"/>
  <c r="CW44" i="3" s="1"/>
  <c r="CX43" i="3"/>
  <c r="CV43" i="3"/>
  <c r="CU43" i="3"/>
  <c r="CX42" i="3"/>
  <c r="CV42" i="3"/>
  <c r="CU42" i="3"/>
  <c r="CX41" i="3"/>
  <c r="CV41" i="3"/>
  <c r="CU41" i="3"/>
  <c r="CX40" i="3"/>
  <c r="CV40" i="3"/>
  <c r="CU40" i="3"/>
  <c r="CX39" i="3"/>
  <c r="CV39" i="3"/>
  <c r="CU39" i="3"/>
  <c r="CX38" i="3"/>
  <c r="CV38" i="3"/>
  <c r="CU38" i="3"/>
  <c r="CW38" i="3" s="1"/>
  <c r="CX37" i="3"/>
  <c r="CV37" i="3"/>
  <c r="CU37" i="3"/>
  <c r="CX36" i="3"/>
  <c r="CV36" i="3"/>
  <c r="CU36" i="3"/>
  <c r="CW36" i="3" s="1"/>
  <c r="CX35" i="3"/>
  <c r="CV35" i="3"/>
  <c r="CU35" i="3"/>
  <c r="CX34" i="3"/>
  <c r="CV34" i="3"/>
  <c r="CU34" i="3"/>
  <c r="CX33" i="3"/>
  <c r="CV33" i="3"/>
  <c r="CU33" i="3"/>
  <c r="CX32" i="3"/>
  <c r="CV32" i="3"/>
  <c r="CU32" i="3"/>
  <c r="CX31" i="3"/>
  <c r="CV31" i="3"/>
  <c r="CU31" i="3"/>
  <c r="CX30" i="3"/>
  <c r="CV30" i="3"/>
  <c r="CU30" i="3"/>
  <c r="CW30" i="3" s="1"/>
  <c r="CX29" i="3"/>
  <c r="CV29" i="3"/>
  <c r="CU29" i="3"/>
  <c r="CX28" i="3"/>
  <c r="CV28" i="3"/>
  <c r="CU28" i="3"/>
  <c r="CW28" i="3" s="1"/>
  <c r="CX27" i="3"/>
  <c r="CV27" i="3"/>
  <c r="CU27" i="3"/>
  <c r="CX26" i="3"/>
  <c r="CV26" i="3"/>
  <c r="CU26" i="3"/>
  <c r="CX25" i="3"/>
  <c r="CV25" i="3"/>
  <c r="CU25" i="3"/>
  <c r="CX24" i="3"/>
  <c r="CV24" i="3"/>
  <c r="CU24" i="3"/>
  <c r="CX23" i="3"/>
  <c r="CV23" i="3"/>
  <c r="CU23" i="3"/>
  <c r="CX22" i="3"/>
  <c r="CV22" i="3"/>
  <c r="CU22" i="3"/>
  <c r="CW22" i="3" s="1"/>
  <c r="CX21" i="3"/>
  <c r="CV21" i="3"/>
  <c r="CU21" i="3"/>
  <c r="CX20" i="3"/>
  <c r="CV20" i="3"/>
  <c r="CU20" i="3"/>
  <c r="CW20" i="3" s="1"/>
  <c r="CX19" i="3"/>
  <c r="CV19" i="3"/>
  <c r="CU19" i="3"/>
  <c r="CX18" i="3"/>
  <c r="CV18" i="3"/>
  <c r="CU18" i="3"/>
  <c r="CX17" i="3"/>
  <c r="CV17" i="3"/>
  <c r="CU17" i="3"/>
  <c r="CX16" i="3"/>
  <c r="CV16" i="3"/>
  <c r="CU16" i="3"/>
  <c r="CX15" i="3"/>
  <c r="CV15" i="3"/>
  <c r="CU15" i="3"/>
  <c r="CX14" i="3"/>
  <c r="CV14" i="3"/>
  <c r="CU14" i="3"/>
  <c r="CW14" i="3" s="1"/>
  <c r="CX13" i="3"/>
  <c r="CV13" i="3"/>
  <c r="CU13" i="3"/>
  <c r="CX12" i="3"/>
  <c r="CV12" i="3"/>
  <c r="CU12" i="3"/>
  <c r="CR539" i="3"/>
  <c r="CP539" i="3"/>
  <c r="CO539" i="3"/>
  <c r="CR538" i="3"/>
  <c r="CP538" i="3"/>
  <c r="CO538" i="3"/>
  <c r="CR537" i="3"/>
  <c r="CP537" i="3"/>
  <c r="CO537" i="3"/>
  <c r="CR536" i="3"/>
  <c r="CP536" i="3"/>
  <c r="CO536" i="3"/>
  <c r="CR535" i="3"/>
  <c r="CP535" i="3"/>
  <c r="CO535" i="3"/>
  <c r="CR534" i="3"/>
  <c r="CP534" i="3"/>
  <c r="CO534" i="3"/>
  <c r="CQ534" i="3" s="1"/>
  <c r="CR533" i="3"/>
  <c r="CP533" i="3"/>
  <c r="CO533" i="3"/>
  <c r="CR532" i="3"/>
  <c r="CP532" i="3"/>
  <c r="CO532" i="3"/>
  <c r="CR531" i="3"/>
  <c r="CP531" i="3"/>
  <c r="CO531" i="3"/>
  <c r="CR530" i="3"/>
  <c r="CP530" i="3"/>
  <c r="CO530" i="3"/>
  <c r="CR529" i="3"/>
  <c r="CP529" i="3"/>
  <c r="CO529" i="3"/>
  <c r="CR528" i="3"/>
  <c r="CP528" i="3"/>
  <c r="CO528" i="3"/>
  <c r="CR527" i="3"/>
  <c r="CP527" i="3"/>
  <c r="CO527" i="3"/>
  <c r="CR526" i="3"/>
  <c r="CP526" i="3"/>
  <c r="CO526" i="3"/>
  <c r="CQ526" i="3" s="1"/>
  <c r="CR525" i="3"/>
  <c r="CP525" i="3"/>
  <c r="CO525" i="3"/>
  <c r="CR524" i="3"/>
  <c r="CP524" i="3"/>
  <c r="CO524" i="3"/>
  <c r="CR523" i="3"/>
  <c r="CP523" i="3"/>
  <c r="CO523" i="3"/>
  <c r="CR522" i="3"/>
  <c r="CP522" i="3"/>
  <c r="CO522" i="3"/>
  <c r="CR521" i="3"/>
  <c r="CP521" i="3"/>
  <c r="CO521" i="3"/>
  <c r="CR520" i="3"/>
  <c r="CP520" i="3"/>
  <c r="CO520" i="3"/>
  <c r="CR519" i="3"/>
  <c r="CP519" i="3"/>
  <c r="CO519" i="3"/>
  <c r="CR518" i="3"/>
  <c r="CP518" i="3"/>
  <c r="CO518" i="3"/>
  <c r="CQ518" i="3" s="1"/>
  <c r="CR517" i="3"/>
  <c r="CP517" i="3"/>
  <c r="CO517" i="3"/>
  <c r="CR516" i="3"/>
  <c r="CP516" i="3"/>
  <c r="CO516" i="3"/>
  <c r="CR515" i="3"/>
  <c r="CP515" i="3"/>
  <c r="CO515" i="3"/>
  <c r="CR514" i="3"/>
  <c r="CP514" i="3"/>
  <c r="CO514" i="3"/>
  <c r="CR513" i="3"/>
  <c r="CP513" i="3"/>
  <c r="CO513" i="3"/>
  <c r="CR512" i="3"/>
  <c r="CP512" i="3"/>
  <c r="CO512" i="3"/>
  <c r="CR511" i="3"/>
  <c r="CP511" i="3"/>
  <c r="CO511" i="3"/>
  <c r="CR510" i="3"/>
  <c r="CP510" i="3"/>
  <c r="CO510" i="3"/>
  <c r="CQ510" i="3" s="1"/>
  <c r="CR509" i="3"/>
  <c r="CP509" i="3"/>
  <c r="CO509" i="3"/>
  <c r="CR508" i="3"/>
  <c r="CP508" i="3"/>
  <c r="CO508" i="3"/>
  <c r="CR507" i="3"/>
  <c r="CP507" i="3"/>
  <c r="CO507" i="3"/>
  <c r="CR506" i="3"/>
  <c r="CP506" i="3"/>
  <c r="CO506" i="3"/>
  <c r="CR505" i="3"/>
  <c r="CP505" i="3"/>
  <c r="CO505" i="3"/>
  <c r="CR504" i="3"/>
  <c r="CP504" i="3"/>
  <c r="CO504" i="3"/>
  <c r="CR503" i="3"/>
  <c r="CP503" i="3"/>
  <c r="CO503" i="3"/>
  <c r="CR502" i="3"/>
  <c r="CP502" i="3"/>
  <c r="CO502" i="3"/>
  <c r="CQ502" i="3" s="1"/>
  <c r="CR501" i="3"/>
  <c r="CP501" i="3"/>
  <c r="CO501" i="3"/>
  <c r="CR500" i="3"/>
  <c r="CP500" i="3"/>
  <c r="CO500" i="3"/>
  <c r="CR499" i="3"/>
  <c r="CP499" i="3"/>
  <c r="CO499" i="3"/>
  <c r="CR498" i="3"/>
  <c r="CP498" i="3"/>
  <c r="CO498" i="3"/>
  <c r="CR497" i="3"/>
  <c r="CP497" i="3"/>
  <c r="CO497" i="3"/>
  <c r="CR496" i="3"/>
  <c r="CP496" i="3"/>
  <c r="CO496" i="3"/>
  <c r="CR495" i="3"/>
  <c r="CP495" i="3"/>
  <c r="CO495" i="3"/>
  <c r="CR494" i="3"/>
  <c r="CP494" i="3"/>
  <c r="CO494" i="3"/>
  <c r="CQ494" i="3" s="1"/>
  <c r="CR493" i="3"/>
  <c r="CP493" i="3"/>
  <c r="CO493" i="3"/>
  <c r="CR492" i="3"/>
  <c r="CP492" i="3"/>
  <c r="CO492" i="3"/>
  <c r="CR491" i="3"/>
  <c r="CP491" i="3"/>
  <c r="CO491" i="3"/>
  <c r="CR490" i="3"/>
  <c r="CP490" i="3"/>
  <c r="CO490" i="3"/>
  <c r="CR489" i="3"/>
  <c r="CP489" i="3"/>
  <c r="CO489" i="3"/>
  <c r="CR488" i="3"/>
  <c r="CP488" i="3"/>
  <c r="CO488" i="3"/>
  <c r="CR487" i="3"/>
  <c r="CP487" i="3"/>
  <c r="CO487" i="3"/>
  <c r="CR486" i="3"/>
  <c r="CP486" i="3"/>
  <c r="CO486" i="3"/>
  <c r="CQ486" i="3" s="1"/>
  <c r="CR485" i="3"/>
  <c r="CP485" i="3"/>
  <c r="CO485" i="3"/>
  <c r="CR484" i="3"/>
  <c r="CP484" i="3"/>
  <c r="CO484" i="3"/>
  <c r="CR483" i="3"/>
  <c r="CP483" i="3"/>
  <c r="CO483" i="3"/>
  <c r="CR482" i="3"/>
  <c r="CP482" i="3"/>
  <c r="CO482" i="3"/>
  <c r="CR481" i="3"/>
  <c r="CP481" i="3"/>
  <c r="CO481" i="3"/>
  <c r="CR480" i="3"/>
  <c r="CP480" i="3"/>
  <c r="CO480" i="3"/>
  <c r="CR479" i="3"/>
  <c r="CP479" i="3"/>
  <c r="CO479" i="3"/>
  <c r="CR478" i="3"/>
  <c r="CP478" i="3"/>
  <c r="CO478" i="3"/>
  <c r="CQ478" i="3" s="1"/>
  <c r="CR477" i="3"/>
  <c r="CP477" i="3"/>
  <c r="CO477" i="3"/>
  <c r="CR476" i="3"/>
  <c r="CP476" i="3"/>
  <c r="CO476" i="3"/>
  <c r="CR475" i="3"/>
  <c r="CP475" i="3"/>
  <c r="CO475" i="3"/>
  <c r="CR474" i="3"/>
  <c r="CP474" i="3"/>
  <c r="CO474" i="3"/>
  <c r="CR473" i="3"/>
  <c r="CP473" i="3"/>
  <c r="CO473" i="3"/>
  <c r="CR472" i="3"/>
  <c r="CP472" i="3"/>
  <c r="CO472" i="3"/>
  <c r="CR471" i="3"/>
  <c r="CP471" i="3"/>
  <c r="CO471" i="3"/>
  <c r="CR470" i="3"/>
  <c r="CP470" i="3"/>
  <c r="CO470" i="3"/>
  <c r="CQ470" i="3" s="1"/>
  <c r="CR469" i="3"/>
  <c r="CP469" i="3"/>
  <c r="CO469" i="3"/>
  <c r="CR468" i="3"/>
  <c r="CP468" i="3"/>
  <c r="CO468" i="3"/>
  <c r="CR467" i="3"/>
  <c r="CP467" i="3"/>
  <c r="CO467" i="3"/>
  <c r="CR466" i="3"/>
  <c r="CP466" i="3"/>
  <c r="CO466" i="3"/>
  <c r="CR465" i="3"/>
  <c r="CP465" i="3"/>
  <c r="CO465" i="3"/>
  <c r="CR464" i="3"/>
  <c r="CP464" i="3"/>
  <c r="CO464" i="3"/>
  <c r="CR463" i="3"/>
  <c r="CP463" i="3"/>
  <c r="CO463" i="3"/>
  <c r="CR462" i="3"/>
  <c r="CP462" i="3"/>
  <c r="CO462" i="3"/>
  <c r="CQ462" i="3" s="1"/>
  <c r="CR461" i="3"/>
  <c r="CP461" i="3"/>
  <c r="CO461" i="3"/>
  <c r="CR460" i="3"/>
  <c r="CP460" i="3"/>
  <c r="CO460" i="3"/>
  <c r="CR459" i="3"/>
  <c r="CP459" i="3"/>
  <c r="CO459" i="3"/>
  <c r="CR458" i="3"/>
  <c r="CP458" i="3"/>
  <c r="CO458" i="3"/>
  <c r="CR457" i="3"/>
  <c r="CP457" i="3"/>
  <c r="CO457" i="3"/>
  <c r="CR456" i="3"/>
  <c r="CP456" i="3"/>
  <c r="CO456" i="3"/>
  <c r="CR455" i="3"/>
  <c r="CP455" i="3"/>
  <c r="CO455" i="3"/>
  <c r="CR454" i="3"/>
  <c r="CP454" i="3"/>
  <c r="CO454" i="3"/>
  <c r="CQ454" i="3" s="1"/>
  <c r="CR453" i="3"/>
  <c r="CP453" i="3"/>
  <c r="CO453" i="3"/>
  <c r="CR452" i="3"/>
  <c r="CP452" i="3"/>
  <c r="CO452" i="3"/>
  <c r="CR451" i="3"/>
  <c r="CP451" i="3"/>
  <c r="CO451" i="3"/>
  <c r="CR450" i="3"/>
  <c r="CP450" i="3"/>
  <c r="CO450" i="3"/>
  <c r="CR449" i="3"/>
  <c r="CP449" i="3"/>
  <c r="CO449" i="3"/>
  <c r="CR448" i="3"/>
  <c r="CP448" i="3"/>
  <c r="CO448" i="3"/>
  <c r="CR447" i="3"/>
  <c r="CP447" i="3"/>
  <c r="CO447" i="3"/>
  <c r="CR446" i="3"/>
  <c r="CP446" i="3"/>
  <c r="CO446" i="3"/>
  <c r="CQ446" i="3" s="1"/>
  <c r="CR445" i="3"/>
  <c r="CP445" i="3"/>
  <c r="CO445" i="3"/>
  <c r="CR444" i="3"/>
  <c r="CP444" i="3"/>
  <c r="CO444" i="3"/>
  <c r="CR443" i="3"/>
  <c r="CP443" i="3"/>
  <c r="CO443" i="3"/>
  <c r="CR442" i="3"/>
  <c r="CP442" i="3"/>
  <c r="CO442" i="3"/>
  <c r="CR441" i="3"/>
  <c r="CP441" i="3"/>
  <c r="CO441" i="3"/>
  <c r="CR440" i="3"/>
  <c r="CP440" i="3"/>
  <c r="CO440" i="3"/>
  <c r="CR439" i="3"/>
  <c r="CP439" i="3"/>
  <c r="CO439" i="3"/>
  <c r="CR438" i="3"/>
  <c r="CP438" i="3"/>
  <c r="CO438" i="3"/>
  <c r="CQ438" i="3" s="1"/>
  <c r="CR437" i="3"/>
  <c r="CP437" i="3"/>
  <c r="CO437" i="3"/>
  <c r="CR436" i="3"/>
  <c r="CP436" i="3"/>
  <c r="CO436" i="3"/>
  <c r="CR435" i="3"/>
  <c r="CP435" i="3"/>
  <c r="CO435" i="3"/>
  <c r="CR434" i="3"/>
  <c r="CP434" i="3"/>
  <c r="CO434" i="3"/>
  <c r="CR433" i="3"/>
  <c r="CP433" i="3"/>
  <c r="CO433" i="3"/>
  <c r="CR432" i="3"/>
  <c r="CP432" i="3"/>
  <c r="CO432" i="3"/>
  <c r="CR431" i="3"/>
  <c r="CP431" i="3"/>
  <c r="CO431" i="3"/>
  <c r="CR430" i="3"/>
  <c r="CP430" i="3"/>
  <c r="CO430" i="3"/>
  <c r="CQ430" i="3" s="1"/>
  <c r="CR429" i="3"/>
  <c r="CP429" i="3"/>
  <c r="CO429" i="3"/>
  <c r="CR428" i="3"/>
  <c r="CP428" i="3"/>
  <c r="CO428" i="3"/>
  <c r="CR427" i="3"/>
  <c r="CP427" i="3"/>
  <c r="CO427" i="3"/>
  <c r="CR426" i="3"/>
  <c r="CP426" i="3"/>
  <c r="CO426" i="3"/>
  <c r="CR425" i="3"/>
  <c r="CP425" i="3"/>
  <c r="CO425" i="3"/>
  <c r="CR424" i="3"/>
  <c r="CP424" i="3"/>
  <c r="CO424" i="3"/>
  <c r="CR423" i="3"/>
  <c r="CP423" i="3"/>
  <c r="CO423" i="3"/>
  <c r="CR422" i="3"/>
  <c r="CP422" i="3"/>
  <c r="CO422" i="3"/>
  <c r="CQ422" i="3" s="1"/>
  <c r="CR421" i="3"/>
  <c r="CP421" i="3"/>
  <c r="CO421" i="3"/>
  <c r="CR420" i="3"/>
  <c r="CP420" i="3"/>
  <c r="CO420" i="3"/>
  <c r="CR419" i="3"/>
  <c r="CP419" i="3"/>
  <c r="CO419" i="3"/>
  <c r="CR418" i="3"/>
  <c r="CP418" i="3"/>
  <c r="CO418" i="3"/>
  <c r="CR417" i="3"/>
  <c r="CP417" i="3"/>
  <c r="CO417" i="3"/>
  <c r="CR416" i="3"/>
  <c r="CP416" i="3"/>
  <c r="CO416" i="3"/>
  <c r="CR415" i="3"/>
  <c r="CP415" i="3"/>
  <c r="CO415" i="3"/>
  <c r="CR414" i="3"/>
  <c r="CP414" i="3"/>
  <c r="CO414" i="3"/>
  <c r="CQ414" i="3" s="1"/>
  <c r="CR413" i="3"/>
  <c r="CP413" i="3"/>
  <c r="CO413" i="3"/>
  <c r="CR412" i="3"/>
  <c r="CP412" i="3"/>
  <c r="CO412" i="3"/>
  <c r="CR411" i="3"/>
  <c r="CP411" i="3"/>
  <c r="CO411" i="3"/>
  <c r="CR410" i="3"/>
  <c r="CP410" i="3"/>
  <c r="CO410" i="3"/>
  <c r="CR409" i="3"/>
  <c r="CP409" i="3"/>
  <c r="CO409" i="3"/>
  <c r="CR408" i="3"/>
  <c r="CP408" i="3"/>
  <c r="CO408" i="3"/>
  <c r="CR407" i="3"/>
  <c r="CP407" i="3"/>
  <c r="CO407" i="3"/>
  <c r="CR406" i="3"/>
  <c r="CP406" i="3"/>
  <c r="CO406" i="3"/>
  <c r="CQ406" i="3" s="1"/>
  <c r="CR405" i="3"/>
  <c r="CP405" i="3"/>
  <c r="CO405" i="3"/>
  <c r="CR404" i="3"/>
  <c r="CP404" i="3"/>
  <c r="CO404" i="3"/>
  <c r="CR403" i="3"/>
  <c r="CP403" i="3"/>
  <c r="CO403" i="3"/>
  <c r="CR402" i="3"/>
  <c r="CP402" i="3"/>
  <c r="CO402" i="3"/>
  <c r="CR401" i="3"/>
  <c r="CP401" i="3"/>
  <c r="CO401" i="3"/>
  <c r="CR400" i="3"/>
  <c r="CP400" i="3"/>
  <c r="CO400" i="3"/>
  <c r="CR399" i="3"/>
  <c r="CP399" i="3"/>
  <c r="CO399" i="3"/>
  <c r="CR398" i="3"/>
  <c r="CP398" i="3"/>
  <c r="CO398" i="3"/>
  <c r="CQ398" i="3" s="1"/>
  <c r="CR397" i="3"/>
  <c r="CP397" i="3"/>
  <c r="CO397" i="3"/>
  <c r="CR396" i="3"/>
  <c r="CP396" i="3"/>
  <c r="CO396" i="3"/>
  <c r="CQ396" i="3" s="1"/>
  <c r="CR395" i="3"/>
  <c r="CP395" i="3"/>
  <c r="CO395" i="3"/>
  <c r="CR394" i="3"/>
  <c r="CP394" i="3"/>
  <c r="CO394" i="3"/>
  <c r="CR393" i="3"/>
  <c r="CP393" i="3"/>
  <c r="CO393" i="3"/>
  <c r="CR392" i="3"/>
  <c r="CP392" i="3"/>
  <c r="CO392" i="3"/>
  <c r="CR391" i="3"/>
  <c r="CP391" i="3"/>
  <c r="CO391" i="3"/>
  <c r="CR390" i="3"/>
  <c r="CP390" i="3"/>
  <c r="CO390" i="3"/>
  <c r="CQ390" i="3" s="1"/>
  <c r="CR389" i="3"/>
  <c r="CP389" i="3"/>
  <c r="CO389" i="3"/>
  <c r="CR388" i="3"/>
  <c r="CP388" i="3"/>
  <c r="CO388" i="3"/>
  <c r="CQ388" i="3" s="1"/>
  <c r="CR387" i="3"/>
  <c r="CP387" i="3"/>
  <c r="CO387" i="3"/>
  <c r="CR386" i="3"/>
  <c r="CP386" i="3"/>
  <c r="CO386" i="3"/>
  <c r="CR385" i="3"/>
  <c r="CP385" i="3"/>
  <c r="CO385" i="3"/>
  <c r="CR384" i="3"/>
  <c r="CP384" i="3"/>
  <c r="CO384" i="3"/>
  <c r="CR383" i="3"/>
  <c r="CP383" i="3"/>
  <c r="CO383" i="3"/>
  <c r="CR382" i="3"/>
  <c r="CP382" i="3"/>
  <c r="CO382" i="3"/>
  <c r="CQ382" i="3" s="1"/>
  <c r="CR381" i="3"/>
  <c r="CP381" i="3"/>
  <c r="CO381" i="3"/>
  <c r="CR380" i="3"/>
  <c r="CP380" i="3"/>
  <c r="CO380" i="3"/>
  <c r="CQ380" i="3" s="1"/>
  <c r="CR379" i="3"/>
  <c r="CP379" i="3"/>
  <c r="CO379" i="3"/>
  <c r="CR378" i="3"/>
  <c r="CP378" i="3"/>
  <c r="CO378" i="3"/>
  <c r="CR377" i="3"/>
  <c r="CP377" i="3"/>
  <c r="CO377" i="3"/>
  <c r="CR376" i="3"/>
  <c r="CP376" i="3"/>
  <c r="CO376" i="3"/>
  <c r="CR375" i="3"/>
  <c r="CP375" i="3"/>
  <c r="CO375" i="3"/>
  <c r="CR374" i="3"/>
  <c r="CP374" i="3"/>
  <c r="CO374" i="3"/>
  <c r="CQ374" i="3" s="1"/>
  <c r="CR373" i="3"/>
  <c r="CP373" i="3"/>
  <c r="CO373" i="3"/>
  <c r="CR372" i="3"/>
  <c r="CP372" i="3"/>
  <c r="CO372" i="3"/>
  <c r="CQ372" i="3" s="1"/>
  <c r="CR371" i="3"/>
  <c r="CP371" i="3"/>
  <c r="CO371" i="3"/>
  <c r="CR370" i="3"/>
  <c r="CP370" i="3"/>
  <c r="CO370" i="3"/>
  <c r="CR369" i="3"/>
  <c r="CP369" i="3"/>
  <c r="CO369" i="3"/>
  <c r="CR368" i="3"/>
  <c r="CP368" i="3"/>
  <c r="CO368" i="3"/>
  <c r="CR367" i="3"/>
  <c r="CP367" i="3"/>
  <c r="CO367" i="3"/>
  <c r="CR366" i="3"/>
  <c r="CP366" i="3"/>
  <c r="CO366" i="3"/>
  <c r="CQ366" i="3" s="1"/>
  <c r="CR365" i="3"/>
  <c r="CP365" i="3"/>
  <c r="CO365" i="3"/>
  <c r="CR364" i="3"/>
  <c r="CP364" i="3"/>
  <c r="CO364" i="3"/>
  <c r="CQ364" i="3" s="1"/>
  <c r="CR363" i="3"/>
  <c r="CP363" i="3"/>
  <c r="CO363" i="3"/>
  <c r="CR362" i="3"/>
  <c r="CP362" i="3"/>
  <c r="CO362" i="3"/>
  <c r="CR361" i="3"/>
  <c r="CP361" i="3"/>
  <c r="CO361" i="3"/>
  <c r="CR360" i="3"/>
  <c r="CP360" i="3"/>
  <c r="CO360" i="3"/>
  <c r="CR359" i="3"/>
  <c r="CP359" i="3"/>
  <c r="CO359" i="3"/>
  <c r="CR358" i="3"/>
  <c r="CP358" i="3"/>
  <c r="CO358" i="3"/>
  <c r="CQ358" i="3" s="1"/>
  <c r="CR357" i="3"/>
  <c r="CP357" i="3"/>
  <c r="CO357" i="3"/>
  <c r="CR356" i="3"/>
  <c r="CP356" i="3"/>
  <c r="CO356" i="3"/>
  <c r="CQ356" i="3" s="1"/>
  <c r="CR355" i="3"/>
  <c r="CP355" i="3"/>
  <c r="CO355" i="3"/>
  <c r="CR354" i="3"/>
  <c r="CP354" i="3"/>
  <c r="CO354" i="3"/>
  <c r="CR353" i="3"/>
  <c r="CP353" i="3"/>
  <c r="CO353" i="3"/>
  <c r="CR352" i="3"/>
  <c r="CP352" i="3"/>
  <c r="CO352" i="3"/>
  <c r="CR351" i="3"/>
  <c r="CP351" i="3"/>
  <c r="CO351" i="3"/>
  <c r="CR350" i="3"/>
  <c r="CP350" i="3"/>
  <c r="CO350" i="3"/>
  <c r="CQ350" i="3" s="1"/>
  <c r="CR349" i="3"/>
  <c r="CP349" i="3"/>
  <c r="CO349" i="3"/>
  <c r="CR348" i="3"/>
  <c r="CP348" i="3"/>
  <c r="CO348" i="3"/>
  <c r="CQ348" i="3" s="1"/>
  <c r="CR347" i="3"/>
  <c r="CP347" i="3"/>
  <c r="CO347" i="3"/>
  <c r="CR346" i="3"/>
  <c r="CP346" i="3"/>
  <c r="CO346" i="3"/>
  <c r="CR345" i="3"/>
  <c r="CP345" i="3"/>
  <c r="CO345" i="3"/>
  <c r="CR344" i="3"/>
  <c r="CP344" i="3"/>
  <c r="CO344" i="3"/>
  <c r="CR343" i="3"/>
  <c r="CP343" i="3"/>
  <c r="CO343" i="3"/>
  <c r="CR342" i="3"/>
  <c r="CP342" i="3"/>
  <c r="CO342" i="3"/>
  <c r="CQ342" i="3" s="1"/>
  <c r="CR341" i="3"/>
  <c r="CP341" i="3"/>
  <c r="CO341" i="3"/>
  <c r="CR340" i="3"/>
  <c r="CP340" i="3"/>
  <c r="CO340" i="3"/>
  <c r="CQ340" i="3" s="1"/>
  <c r="CR339" i="3"/>
  <c r="CP339" i="3"/>
  <c r="CO339" i="3"/>
  <c r="CR338" i="3"/>
  <c r="CP338" i="3"/>
  <c r="CO338" i="3"/>
  <c r="CR337" i="3"/>
  <c r="CP337" i="3"/>
  <c r="CO337" i="3"/>
  <c r="CR336" i="3"/>
  <c r="CP336" i="3"/>
  <c r="CO336" i="3"/>
  <c r="CR335" i="3"/>
  <c r="CP335" i="3"/>
  <c r="CO335" i="3"/>
  <c r="CR334" i="3"/>
  <c r="CP334" i="3"/>
  <c r="CO334" i="3"/>
  <c r="CQ334" i="3" s="1"/>
  <c r="CR333" i="3"/>
  <c r="CP333" i="3"/>
  <c r="CO333" i="3"/>
  <c r="CR332" i="3"/>
  <c r="CP332" i="3"/>
  <c r="CO332" i="3"/>
  <c r="CQ332" i="3" s="1"/>
  <c r="CR331" i="3"/>
  <c r="CP331" i="3"/>
  <c r="CO331" i="3"/>
  <c r="CR330" i="3"/>
  <c r="CP330" i="3"/>
  <c r="CO330" i="3"/>
  <c r="CR329" i="3"/>
  <c r="CP329" i="3"/>
  <c r="CO329" i="3"/>
  <c r="CR328" i="3"/>
  <c r="CP328" i="3"/>
  <c r="CO328" i="3"/>
  <c r="CR327" i="3"/>
  <c r="CP327" i="3"/>
  <c r="CO327" i="3"/>
  <c r="CR326" i="3"/>
  <c r="CP326" i="3"/>
  <c r="CO326" i="3"/>
  <c r="CQ326" i="3" s="1"/>
  <c r="CR325" i="3"/>
  <c r="CP325" i="3"/>
  <c r="CO325" i="3"/>
  <c r="CR324" i="3"/>
  <c r="CP324" i="3"/>
  <c r="CO324" i="3"/>
  <c r="CQ324" i="3" s="1"/>
  <c r="CR323" i="3"/>
  <c r="CP323" i="3"/>
  <c r="CO323" i="3"/>
  <c r="CR322" i="3"/>
  <c r="CP322" i="3"/>
  <c r="CO322" i="3"/>
  <c r="CR321" i="3"/>
  <c r="CP321" i="3"/>
  <c r="CO321" i="3"/>
  <c r="CR320" i="3"/>
  <c r="CP320" i="3"/>
  <c r="CO320" i="3"/>
  <c r="CR319" i="3"/>
  <c r="CP319" i="3"/>
  <c r="CO319" i="3"/>
  <c r="CR318" i="3"/>
  <c r="CP318" i="3"/>
  <c r="CO318" i="3"/>
  <c r="CQ318" i="3" s="1"/>
  <c r="CR317" i="3"/>
  <c r="CP317" i="3"/>
  <c r="CO317" i="3"/>
  <c r="CR316" i="3"/>
  <c r="CP316" i="3"/>
  <c r="CO316" i="3"/>
  <c r="CQ316" i="3" s="1"/>
  <c r="CR315" i="3"/>
  <c r="CP315" i="3"/>
  <c r="CO315" i="3"/>
  <c r="CR314" i="3"/>
  <c r="CP314" i="3"/>
  <c r="CO314" i="3"/>
  <c r="CR313" i="3"/>
  <c r="CP313" i="3"/>
  <c r="CO313" i="3"/>
  <c r="CR312" i="3"/>
  <c r="CP312" i="3"/>
  <c r="CO312" i="3"/>
  <c r="CR311" i="3"/>
  <c r="CP311" i="3"/>
  <c r="CO311" i="3"/>
  <c r="CR310" i="3"/>
  <c r="CP310" i="3"/>
  <c r="CO310" i="3"/>
  <c r="CQ310" i="3" s="1"/>
  <c r="CR309" i="3"/>
  <c r="CP309" i="3"/>
  <c r="CO309" i="3"/>
  <c r="CR308" i="3"/>
  <c r="CP308" i="3"/>
  <c r="CO308" i="3"/>
  <c r="CQ308" i="3" s="1"/>
  <c r="CR307" i="3"/>
  <c r="CP307" i="3"/>
  <c r="CO307" i="3"/>
  <c r="CR306" i="3"/>
  <c r="CP306" i="3"/>
  <c r="CO306" i="3"/>
  <c r="CR305" i="3"/>
  <c r="CP305" i="3"/>
  <c r="CO305" i="3"/>
  <c r="CR304" i="3"/>
  <c r="CP304" i="3"/>
  <c r="CO304" i="3"/>
  <c r="CR303" i="3"/>
  <c r="CP303" i="3"/>
  <c r="CO303" i="3"/>
  <c r="CR302" i="3"/>
  <c r="CP302" i="3"/>
  <c r="CO302" i="3"/>
  <c r="CQ302" i="3" s="1"/>
  <c r="CR301" i="3"/>
  <c r="CP301" i="3"/>
  <c r="CO301" i="3"/>
  <c r="CR300" i="3"/>
  <c r="CP300" i="3"/>
  <c r="CO300" i="3"/>
  <c r="CQ300" i="3" s="1"/>
  <c r="CR299" i="3"/>
  <c r="CP299" i="3"/>
  <c r="CO299" i="3"/>
  <c r="CR298" i="3"/>
  <c r="CP298" i="3"/>
  <c r="CO298" i="3"/>
  <c r="CR297" i="3"/>
  <c r="CP297" i="3"/>
  <c r="CO297" i="3"/>
  <c r="CR296" i="3"/>
  <c r="CP296" i="3"/>
  <c r="CO296" i="3"/>
  <c r="CR295" i="3"/>
  <c r="CP295" i="3"/>
  <c r="CO295" i="3"/>
  <c r="CR294" i="3"/>
  <c r="CP294" i="3"/>
  <c r="CO294" i="3"/>
  <c r="CQ294" i="3" s="1"/>
  <c r="CR293" i="3"/>
  <c r="CP293" i="3"/>
  <c r="CO293" i="3"/>
  <c r="CR292" i="3"/>
  <c r="CP292" i="3"/>
  <c r="CO292" i="3"/>
  <c r="CQ292" i="3" s="1"/>
  <c r="CR291" i="3"/>
  <c r="CP291" i="3"/>
  <c r="CO291" i="3"/>
  <c r="CR290" i="3"/>
  <c r="CP290" i="3"/>
  <c r="CO290" i="3"/>
  <c r="CR289" i="3"/>
  <c r="CP289" i="3"/>
  <c r="CO289" i="3"/>
  <c r="CR288" i="3"/>
  <c r="CP288" i="3"/>
  <c r="CO288" i="3"/>
  <c r="CR287" i="3"/>
  <c r="CP287" i="3"/>
  <c r="CO287" i="3"/>
  <c r="CR286" i="3"/>
  <c r="CP286" i="3"/>
  <c r="CO286" i="3"/>
  <c r="CQ286" i="3" s="1"/>
  <c r="CR285" i="3"/>
  <c r="CP285" i="3"/>
  <c r="CO285" i="3"/>
  <c r="CR284" i="3"/>
  <c r="CP284" i="3"/>
  <c r="CO284" i="3"/>
  <c r="CQ284" i="3" s="1"/>
  <c r="CR283" i="3"/>
  <c r="CP283" i="3"/>
  <c r="CO283" i="3"/>
  <c r="CR282" i="3"/>
  <c r="CP282" i="3"/>
  <c r="CO282" i="3"/>
  <c r="CR281" i="3"/>
  <c r="CP281" i="3"/>
  <c r="CO281" i="3"/>
  <c r="CR280" i="3"/>
  <c r="CP280" i="3"/>
  <c r="CO280" i="3"/>
  <c r="CR279" i="3"/>
  <c r="CP279" i="3"/>
  <c r="CO279" i="3"/>
  <c r="CR278" i="3"/>
  <c r="CP278" i="3"/>
  <c r="CO278" i="3"/>
  <c r="CQ278" i="3" s="1"/>
  <c r="CR277" i="3"/>
  <c r="CP277" i="3"/>
  <c r="CO277" i="3"/>
  <c r="CR276" i="3"/>
  <c r="CP276" i="3"/>
  <c r="CO276" i="3"/>
  <c r="CQ276" i="3" s="1"/>
  <c r="CR275" i="3"/>
  <c r="CP275" i="3"/>
  <c r="CO275" i="3"/>
  <c r="CR274" i="3"/>
  <c r="CP274" i="3"/>
  <c r="CO274" i="3"/>
  <c r="CR273" i="3"/>
  <c r="CP273" i="3"/>
  <c r="CO273" i="3"/>
  <c r="CR272" i="3"/>
  <c r="CP272" i="3"/>
  <c r="CO272" i="3"/>
  <c r="CR271" i="3"/>
  <c r="CP271" i="3"/>
  <c r="CO271" i="3"/>
  <c r="CR270" i="3"/>
  <c r="CP270" i="3"/>
  <c r="CO270" i="3"/>
  <c r="CQ270" i="3" s="1"/>
  <c r="CR269" i="3"/>
  <c r="CP269" i="3"/>
  <c r="CO269" i="3"/>
  <c r="CR268" i="3"/>
  <c r="CP268" i="3"/>
  <c r="CO268" i="3"/>
  <c r="CQ268" i="3" s="1"/>
  <c r="CR267" i="3"/>
  <c r="CP267" i="3"/>
  <c r="CO267" i="3"/>
  <c r="CR266" i="3"/>
  <c r="CP266" i="3"/>
  <c r="CO266" i="3"/>
  <c r="CR265" i="3"/>
  <c r="CP265" i="3"/>
  <c r="CO265" i="3"/>
  <c r="CR264" i="3"/>
  <c r="CP264" i="3"/>
  <c r="CO264" i="3"/>
  <c r="CR263" i="3"/>
  <c r="CP263" i="3"/>
  <c r="CO263" i="3"/>
  <c r="CR262" i="3"/>
  <c r="CP262" i="3"/>
  <c r="CO262" i="3"/>
  <c r="CQ262" i="3" s="1"/>
  <c r="CR261" i="3"/>
  <c r="CP261" i="3"/>
  <c r="CO261" i="3"/>
  <c r="CR260" i="3"/>
  <c r="CP260" i="3"/>
  <c r="CO260" i="3"/>
  <c r="CQ260" i="3" s="1"/>
  <c r="CR259" i="3"/>
  <c r="CP259" i="3"/>
  <c r="CO259" i="3"/>
  <c r="CR258" i="3"/>
  <c r="CP258" i="3"/>
  <c r="CO258" i="3"/>
  <c r="CR257" i="3"/>
  <c r="CP257" i="3"/>
  <c r="CO257" i="3"/>
  <c r="CR256" i="3"/>
  <c r="CP256" i="3"/>
  <c r="CO256" i="3"/>
  <c r="CR255" i="3"/>
  <c r="CP255" i="3"/>
  <c r="CO255" i="3"/>
  <c r="CR254" i="3"/>
  <c r="CP254" i="3"/>
  <c r="CO254" i="3"/>
  <c r="CQ254" i="3" s="1"/>
  <c r="CR253" i="3"/>
  <c r="CP253" i="3"/>
  <c r="CO253" i="3"/>
  <c r="CR252" i="3"/>
  <c r="CP252" i="3"/>
  <c r="CO252" i="3"/>
  <c r="CQ252" i="3" s="1"/>
  <c r="CR251" i="3"/>
  <c r="CP251" i="3"/>
  <c r="CO251" i="3"/>
  <c r="CR250" i="3"/>
  <c r="CP250" i="3"/>
  <c r="CO250" i="3"/>
  <c r="CR249" i="3"/>
  <c r="CP249" i="3"/>
  <c r="CO249" i="3"/>
  <c r="CR248" i="3"/>
  <c r="CP248" i="3"/>
  <c r="CO248" i="3"/>
  <c r="CR247" i="3"/>
  <c r="CP247" i="3"/>
  <c r="CO247" i="3"/>
  <c r="CR246" i="3"/>
  <c r="CP246" i="3"/>
  <c r="CO246" i="3"/>
  <c r="CQ246" i="3" s="1"/>
  <c r="CR245" i="3"/>
  <c r="CP245" i="3"/>
  <c r="CO245" i="3"/>
  <c r="CR244" i="3"/>
  <c r="CP244" i="3"/>
  <c r="CO244" i="3"/>
  <c r="CQ244" i="3" s="1"/>
  <c r="CR243" i="3"/>
  <c r="CP243" i="3"/>
  <c r="CO243" i="3"/>
  <c r="CR242" i="3"/>
  <c r="CP242" i="3"/>
  <c r="CO242" i="3"/>
  <c r="CR241" i="3"/>
  <c r="CP241" i="3"/>
  <c r="CO241" i="3"/>
  <c r="CR240" i="3"/>
  <c r="CP240" i="3"/>
  <c r="CO240" i="3"/>
  <c r="CR239" i="3"/>
  <c r="CP239" i="3"/>
  <c r="CO239" i="3"/>
  <c r="CR238" i="3"/>
  <c r="CP238" i="3"/>
  <c r="CO238" i="3"/>
  <c r="CQ238" i="3" s="1"/>
  <c r="CR237" i="3"/>
  <c r="CP237" i="3"/>
  <c r="CO237" i="3"/>
  <c r="CR236" i="3"/>
  <c r="CP236" i="3"/>
  <c r="CO236" i="3"/>
  <c r="CQ236" i="3" s="1"/>
  <c r="CR235" i="3"/>
  <c r="CP235" i="3"/>
  <c r="CO235" i="3"/>
  <c r="CR234" i="3"/>
  <c r="CP234" i="3"/>
  <c r="CO234" i="3"/>
  <c r="CR233" i="3"/>
  <c r="CP233" i="3"/>
  <c r="CO233" i="3"/>
  <c r="CR232" i="3"/>
  <c r="CP232" i="3"/>
  <c r="CO232" i="3"/>
  <c r="CR231" i="3"/>
  <c r="CP231" i="3"/>
  <c r="CO231" i="3"/>
  <c r="CR230" i="3"/>
  <c r="CP230" i="3"/>
  <c r="CO230" i="3"/>
  <c r="CQ230" i="3" s="1"/>
  <c r="CR229" i="3"/>
  <c r="CP229" i="3"/>
  <c r="CO229" i="3"/>
  <c r="CR228" i="3"/>
  <c r="CP228" i="3"/>
  <c r="CO228" i="3"/>
  <c r="CQ228" i="3" s="1"/>
  <c r="CR227" i="3"/>
  <c r="CP227" i="3"/>
  <c r="CO227" i="3"/>
  <c r="CR226" i="3"/>
  <c r="CP226" i="3"/>
  <c r="CO226" i="3"/>
  <c r="CR225" i="3"/>
  <c r="CP225" i="3"/>
  <c r="CO225" i="3"/>
  <c r="CR224" i="3"/>
  <c r="CP224" i="3"/>
  <c r="CO224" i="3"/>
  <c r="CR223" i="3"/>
  <c r="CP223" i="3"/>
  <c r="CO223" i="3"/>
  <c r="CR222" i="3"/>
  <c r="CP222" i="3"/>
  <c r="CO222" i="3"/>
  <c r="CQ222" i="3" s="1"/>
  <c r="CR221" i="3"/>
  <c r="CP221" i="3"/>
  <c r="CO221" i="3"/>
  <c r="CR220" i="3"/>
  <c r="CP220" i="3"/>
  <c r="CO220" i="3"/>
  <c r="CQ220" i="3" s="1"/>
  <c r="CR219" i="3"/>
  <c r="CP219" i="3"/>
  <c r="CO219" i="3"/>
  <c r="CR218" i="3"/>
  <c r="CP218" i="3"/>
  <c r="CO218" i="3"/>
  <c r="CR217" i="3"/>
  <c r="CP217" i="3"/>
  <c r="CO217" i="3"/>
  <c r="CR216" i="3"/>
  <c r="CP216" i="3"/>
  <c r="CO216" i="3"/>
  <c r="CR215" i="3"/>
  <c r="CP215" i="3"/>
  <c r="CO215" i="3"/>
  <c r="CR214" i="3"/>
  <c r="CP214" i="3"/>
  <c r="CO214" i="3"/>
  <c r="CQ214" i="3" s="1"/>
  <c r="CR213" i="3"/>
  <c r="CP213" i="3"/>
  <c r="CO213" i="3"/>
  <c r="CR212" i="3"/>
  <c r="CP212" i="3"/>
  <c r="CO212" i="3"/>
  <c r="CQ212" i="3" s="1"/>
  <c r="CR211" i="3"/>
  <c r="CP211" i="3"/>
  <c r="CO211" i="3"/>
  <c r="CR210" i="3"/>
  <c r="CP210" i="3"/>
  <c r="CO210" i="3"/>
  <c r="CR209" i="3"/>
  <c r="CP209" i="3"/>
  <c r="CO209" i="3"/>
  <c r="CR208" i="3"/>
  <c r="CP208" i="3"/>
  <c r="CO208" i="3"/>
  <c r="CR207" i="3"/>
  <c r="CP207" i="3"/>
  <c r="CO207" i="3"/>
  <c r="CR206" i="3"/>
  <c r="CP206" i="3"/>
  <c r="CO206" i="3"/>
  <c r="CQ206" i="3" s="1"/>
  <c r="CR205" i="3"/>
  <c r="CP205" i="3"/>
  <c r="CO205" i="3"/>
  <c r="CR204" i="3"/>
  <c r="CP204" i="3"/>
  <c r="CO204" i="3"/>
  <c r="CQ204" i="3" s="1"/>
  <c r="CR203" i="3"/>
  <c r="CP203" i="3"/>
  <c r="CO203" i="3"/>
  <c r="CR202" i="3"/>
  <c r="CP202" i="3"/>
  <c r="CO202" i="3"/>
  <c r="CR201" i="3"/>
  <c r="CP201" i="3"/>
  <c r="CO201" i="3"/>
  <c r="CR200" i="3"/>
  <c r="CP200" i="3"/>
  <c r="CO200" i="3"/>
  <c r="CR199" i="3"/>
  <c r="CP199" i="3"/>
  <c r="CO199" i="3"/>
  <c r="CR198" i="3"/>
  <c r="CP198" i="3"/>
  <c r="CO198" i="3"/>
  <c r="CQ198" i="3" s="1"/>
  <c r="CR197" i="3"/>
  <c r="CP197" i="3"/>
  <c r="CO197" i="3"/>
  <c r="CR196" i="3"/>
  <c r="CP196" i="3"/>
  <c r="CO196" i="3"/>
  <c r="CQ196" i="3" s="1"/>
  <c r="CR195" i="3"/>
  <c r="CP195" i="3"/>
  <c r="CO195" i="3"/>
  <c r="CR194" i="3"/>
  <c r="CP194" i="3"/>
  <c r="CO194" i="3"/>
  <c r="CR193" i="3"/>
  <c r="CP193" i="3"/>
  <c r="CO193" i="3"/>
  <c r="CR192" i="3"/>
  <c r="CP192" i="3"/>
  <c r="CO192" i="3"/>
  <c r="CR191" i="3"/>
  <c r="CP191" i="3"/>
  <c r="CO191" i="3"/>
  <c r="CR190" i="3"/>
  <c r="CP190" i="3"/>
  <c r="CO190" i="3"/>
  <c r="CQ190" i="3" s="1"/>
  <c r="CR189" i="3"/>
  <c r="CP189" i="3"/>
  <c r="CO189" i="3"/>
  <c r="CR188" i="3"/>
  <c r="CP188" i="3"/>
  <c r="CO188" i="3"/>
  <c r="CQ188" i="3" s="1"/>
  <c r="CR187" i="3"/>
  <c r="CP187" i="3"/>
  <c r="CO187" i="3"/>
  <c r="CR186" i="3"/>
  <c r="CP186" i="3"/>
  <c r="CO186" i="3"/>
  <c r="CR185" i="3"/>
  <c r="CP185" i="3"/>
  <c r="CO185" i="3"/>
  <c r="CR184" i="3"/>
  <c r="CP184" i="3"/>
  <c r="CO184" i="3"/>
  <c r="CR183" i="3"/>
  <c r="CP183" i="3"/>
  <c r="CO183" i="3"/>
  <c r="CR182" i="3"/>
  <c r="CP182" i="3"/>
  <c r="CO182" i="3"/>
  <c r="CQ182" i="3" s="1"/>
  <c r="CR181" i="3"/>
  <c r="CP181" i="3"/>
  <c r="CO181" i="3"/>
  <c r="CR180" i="3"/>
  <c r="CP180" i="3"/>
  <c r="CO180" i="3"/>
  <c r="CQ180" i="3" s="1"/>
  <c r="CR179" i="3"/>
  <c r="CP179" i="3"/>
  <c r="CO179" i="3"/>
  <c r="CR178" i="3"/>
  <c r="CP178" i="3"/>
  <c r="CO178" i="3"/>
  <c r="CR177" i="3"/>
  <c r="CP177" i="3"/>
  <c r="CO177" i="3"/>
  <c r="CR176" i="3"/>
  <c r="CP176" i="3"/>
  <c r="CO176" i="3"/>
  <c r="CR175" i="3"/>
  <c r="CP175" i="3"/>
  <c r="CO175" i="3"/>
  <c r="CR174" i="3"/>
  <c r="CP174" i="3"/>
  <c r="CO174" i="3"/>
  <c r="CQ174" i="3" s="1"/>
  <c r="CR173" i="3"/>
  <c r="CP173" i="3"/>
  <c r="CO173" i="3"/>
  <c r="CR172" i="3"/>
  <c r="CP172" i="3"/>
  <c r="CO172" i="3"/>
  <c r="CQ172" i="3" s="1"/>
  <c r="CR171" i="3"/>
  <c r="CP171" i="3"/>
  <c r="CO171" i="3"/>
  <c r="CR170" i="3"/>
  <c r="CP170" i="3"/>
  <c r="CO170" i="3"/>
  <c r="CR169" i="3"/>
  <c r="CP169" i="3"/>
  <c r="CO169" i="3"/>
  <c r="CR168" i="3"/>
  <c r="CP168" i="3"/>
  <c r="CO168" i="3"/>
  <c r="CR167" i="3"/>
  <c r="CP167" i="3"/>
  <c r="CO167" i="3"/>
  <c r="CR166" i="3"/>
  <c r="CP166" i="3"/>
  <c r="CO166" i="3"/>
  <c r="CQ166" i="3" s="1"/>
  <c r="CR165" i="3"/>
  <c r="CP165" i="3"/>
  <c r="CO165" i="3"/>
  <c r="CR164" i="3"/>
  <c r="CP164" i="3"/>
  <c r="CO164" i="3"/>
  <c r="CR163" i="3"/>
  <c r="CP163" i="3"/>
  <c r="CO163" i="3"/>
  <c r="CR162" i="3"/>
  <c r="CP162" i="3"/>
  <c r="CO162" i="3"/>
  <c r="CR161" i="3"/>
  <c r="CP161" i="3"/>
  <c r="CO161" i="3"/>
  <c r="CR160" i="3"/>
  <c r="CP160" i="3"/>
  <c r="CO160" i="3"/>
  <c r="CR159" i="3"/>
  <c r="CP159" i="3"/>
  <c r="CO159" i="3"/>
  <c r="CR158" i="3"/>
  <c r="CP158" i="3"/>
  <c r="CO158" i="3"/>
  <c r="CQ158" i="3" s="1"/>
  <c r="CR157" i="3"/>
  <c r="CP157" i="3"/>
  <c r="CO157" i="3"/>
  <c r="CR156" i="3"/>
  <c r="CP156" i="3"/>
  <c r="CO156" i="3"/>
  <c r="CR155" i="3"/>
  <c r="CP155" i="3"/>
  <c r="CO155" i="3"/>
  <c r="CR154" i="3"/>
  <c r="CP154" i="3"/>
  <c r="CO154" i="3"/>
  <c r="CR153" i="3"/>
  <c r="CP153" i="3"/>
  <c r="CO153" i="3"/>
  <c r="CR152" i="3"/>
  <c r="CP152" i="3"/>
  <c r="CO152" i="3"/>
  <c r="CR151" i="3"/>
  <c r="CP151" i="3"/>
  <c r="CO151" i="3"/>
  <c r="CR150" i="3"/>
  <c r="CP150" i="3"/>
  <c r="CO150" i="3"/>
  <c r="CQ150" i="3" s="1"/>
  <c r="CR149" i="3"/>
  <c r="CP149" i="3"/>
  <c r="CO149" i="3"/>
  <c r="CR148" i="3"/>
  <c r="CP148" i="3"/>
  <c r="CO148" i="3"/>
  <c r="CR147" i="3"/>
  <c r="CP147" i="3"/>
  <c r="CO147" i="3"/>
  <c r="CR146" i="3"/>
  <c r="CP146" i="3"/>
  <c r="CO146" i="3"/>
  <c r="CR145" i="3"/>
  <c r="CP145" i="3"/>
  <c r="CO145" i="3"/>
  <c r="CR144" i="3"/>
  <c r="CP144" i="3"/>
  <c r="CO144" i="3"/>
  <c r="CR143" i="3"/>
  <c r="CP143" i="3"/>
  <c r="CO143" i="3"/>
  <c r="CR142" i="3"/>
  <c r="CP142" i="3"/>
  <c r="CO142" i="3"/>
  <c r="CQ142" i="3" s="1"/>
  <c r="CR141" i="3"/>
  <c r="CP141" i="3"/>
  <c r="CO141" i="3"/>
  <c r="CR140" i="3"/>
  <c r="CP140" i="3"/>
  <c r="CO140" i="3"/>
  <c r="CR139" i="3"/>
  <c r="CP139" i="3"/>
  <c r="CO139" i="3"/>
  <c r="CR138" i="3"/>
  <c r="CP138" i="3"/>
  <c r="CO138" i="3"/>
  <c r="CR137" i="3"/>
  <c r="CP137" i="3"/>
  <c r="CO137" i="3"/>
  <c r="CR136" i="3"/>
  <c r="CP136" i="3"/>
  <c r="CO136" i="3"/>
  <c r="CR135" i="3"/>
  <c r="CP135" i="3"/>
  <c r="CO135" i="3"/>
  <c r="CR134" i="3"/>
  <c r="CP134" i="3"/>
  <c r="CO134" i="3"/>
  <c r="CQ134" i="3" s="1"/>
  <c r="CR133" i="3"/>
  <c r="CP133" i="3"/>
  <c r="CO133" i="3"/>
  <c r="CR132" i="3"/>
  <c r="CP132" i="3"/>
  <c r="CO132" i="3"/>
  <c r="CR131" i="3"/>
  <c r="CP131" i="3"/>
  <c r="CO131" i="3"/>
  <c r="CR130" i="3"/>
  <c r="CP130" i="3"/>
  <c r="CO130" i="3"/>
  <c r="CR129" i="3"/>
  <c r="CP129" i="3"/>
  <c r="CO129" i="3"/>
  <c r="CR128" i="3"/>
  <c r="CP128" i="3"/>
  <c r="CO128" i="3"/>
  <c r="CR127" i="3"/>
  <c r="CP127" i="3"/>
  <c r="CO127" i="3"/>
  <c r="CR126" i="3"/>
  <c r="CP126" i="3"/>
  <c r="CO126" i="3"/>
  <c r="CQ126" i="3" s="1"/>
  <c r="CR125" i="3"/>
  <c r="CP125" i="3"/>
  <c r="CO125" i="3"/>
  <c r="CR124" i="3"/>
  <c r="CP124" i="3"/>
  <c r="CO124" i="3"/>
  <c r="CR123" i="3"/>
  <c r="CP123" i="3"/>
  <c r="CO123" i="3"/>
  <c r="CR122" i="3"/>
  <c r="CP122" i="3"/>
  <c r="CO122" i="3"/>
  <c r="CR121" i="3"/>
  <c r="CP121" i="3"/>
  <c r="CO121" i="3"/>
  <c r="CR120" i="3"/>
  <c r="CP120" i="3"/>
  <c r="CO120" i="3"/>
  <c r="CR119" i="3"/>
  <c r="CP119" i="3"/>
  <c r="CO119" i="3"/>
  <c r="CR118" i="3"/>
  <c r="CP118" i="3"/>
  <c r="CO118" i="3"/>
  <c r="CQ118" i="3" s="1"/>
  <c r="CR117" i="3"/>
  <c r="CP117" i="3"/>
  <c r="CO117" i="3"/>
  <c r="CR116" i="3"/>
  <c r="CP116" i="3"/>
  <c r="CO116" i="3"/>
  <c r="CR115" i="3"/>
  <c r="CP115" i="3"/>
  <c r="CO115" i="3"/>
  <c r="CR114" i="3"/>
  <c r="CP114" i="3"/>
  <c r="CO114" i="3"/>
  <c r="CR113" i="3"/>
  <c r="CP113" i="3"/>
  <c r="CO113" i="3"/>
  <c r="CR112" i="3"/>
  <c r="CP112" i="3"/>
  <c r="CO112" i="3"/>
  <c r="CR111" i="3"/>
  <c r="CP111" i="3"/>
  <c r="CO111" i="3"/>
  <c r="CR110" i="3"/>
  <c r="CP110" i="3"/>
  <c r="CO110" i="3"/>
  <c r="CQ110" i="3" s="1"/>
  <c r="CR109" i="3"/>
  <c r="CP109" i="3"/>
  <c r="CO109" i="3"/>
  <c r="CR108" i="3"/>
  <c r="CP108" i="3"/>
  <c r="CO108" i="3"/>
  <c r="CR107" i="3"/>
  <c r="CP107" i="3"/>
  <c r="CO107" i="3"/>
  <c r="CR106" i="3"/>
  <c r="CP106" i="3"/>
  <c r="CO106" i="3"/>
  <c r="CR105" i="3"/>
  <c r="CP105" i="3"/>
  <c r="CO105" i="3"/>
  <c r="CR104" i="3"/>
  <c r="CP104" i="3"/>
  <c r="CO104" i="3"/>
  <c r="CR103" i="3"/>
  <c r="CP103" i="3"/>
  <c r="CO103" i="3"/>
  <c r="CR102" i="3"/>
  <c r="CP102" i="3"/>
  <c r="CO102" i="3"/>
  <c r="CQ102" i="3" s="1"/>
  <c r="CR101" i="3"/>
  <c r="CP101" i="3"/>
  <c r="CO101" i="3"/>
  <c r="CR100" i="3"/>
  <c r="CP100" i="3"/>
  <c r="CO100" i="3"/>
  <c r="CR99" i="3"/>
  <c r="CP99" i="3"/>
  <c r="CO99" i="3"/>
  <c r="CR98" i="3"/>
  <c r="CP98" i="3"/>
  <c r="CO98" i="3"/>
  <c r="CR97" i="3"/>
  <c r="CP97" i="3"/>
  <c r="CO97" i="3"/>
  <c r="CR96" i="3"/>
  <c r="CP96" i="3"/>
  <c r="CO96" i="3"/>
  <c r="CR95" i="3"/>
  <c r="CP95" i="3"/>
  <c r="CO95" i="3"/>
  <c r="CR94" i="3"/>
  <c r="CP94" i="3"/>
  <c r="CO94" i="3"/>
  <c r="CQ94" i="3" s="1"/>
  <c r="CR93" i="3"/>
  <c r="CP93" i="3"/>
  <c r="CO93" i="3"/>
  <c r="CR92" i="3"/>
  <c r="CP92" i="3"/>
  <c r="CO92" i="3"/>
  <c r="CR91" i="3"/>
  <c r="CP91" i="3"/>
  <c r="CO91" i="3"/>
  <c r="CR90" i="3"/>
  <c r="CP90" i="3"/>
  <c r="CO90" i="3"/>
  <c r="CR89" i="3"/>
  <c r="CP89" i="3"/>
  <c r="CO89" i="3"/>
  <c r="CR88" i="3"/>
  <c r="CP88" i="3"/>
  <c r="CO88" i="3"/>
  <c r="CR87" i="3"/>
  <c r="CP87" i="3"/>
  <c r="CO87" i="3"/>
  <c r="CR86" i="3"/>
  <c r="CP86" i="3"/>
  <c r="CO86" i="3"/>
  <c r="CQ86" i="3" s="1"/>
  <c r="CR85" i="3"/>
  <c r="CP85" i="3"/>
  <c r="CO85" i="3"/>
  <c r="CR84" i="3"/>
  <c r="CP84" i="3"/>
  <c r="CO84" i="3"/>
  <c r="CR83" i="3"/>
  <c r="CP83" i="3"/>
  <c r="CO83" i="3"/>
  <c r="CR82" i="3"/>
  <c r="CP82" i="3"/>
  <c r="CO82" i="3"/>
  <c r="CR81" i="3"/>
  <c r="CP81" i="3"/>
  <c r="CO81" i="3"/>
  <c r="CR80" i="3"/>
  <c r="CP80" i="3"/>
  <c r="CO80" i="3"/>
  <c r="CR79" i="3"/>
  <c r="CP79" i="3"/>
  <c r="CO79" i="3"/>
  <c r="CR78" i="3"/>
  <c r="CP78" i="3"/>
  <c r="CO78" i="3"/>
  <c r="CQ78" i="3" s="1"/>
  <c r="CR77" i="3"/>
  <c r="CP77" i="3"/>
  <c r="CO77" i="3"/>
  <c r="CR76" i="3"/>
  <c r="CP76" i="3"/>
  <c r="CO76" i="3"/>
  <c r="CR75" i="3"/>
  <c r="CP75" i="3"/>
  <c r="CO75" i="3"/>
  <c r="CR74" i="3"/>
  <c r="CP74" i="3"/>
  <c r="CO74" i="3"/>
  <c r="CR73" i="3"/>
  <c r="CP73" i="3"/>
  <c r="CO73" i="3"/>
  <c r="CR72" i="3"/>
  <c r="CP72" i="3"/>
  <c r="CO72" i="3"/>
  <c r="CR71" i="3"/>
  <c r="CP71" i="3"/>
  <c r="CO71" i="3"/>
  <c r="CR70" i="3"/>
  <c r="CP70" i="3"/>
  <c r="CO70" i="3"/>
  <c r="CQ70" i="3" s="1"/>
  <c r="CR69" i="3"/>
  <c r="CP69" i="3"/>
  <c r="CO69" i="3"/>
  <c r="CR68" i="3"/>
  <c r="CP68" i="3"/>
  <c r="CO68" i="3"/>
  <c r="CR67" i="3"/>
  <c r="CP67" i="3"/>
  <c r="CO67" i="3"/>
  <c r="CR66" i="3"/>
  <c r="CP66" i="3"/>
  <c r="CO66" i="3"/>
  <c r="CR65" i="3"/>
  <c r="CP65" i="3"/>
  <c r="CO65" i="3"/>
  <c r="CR64" i="3"/>
  <c r="CP64" i="3"/>
  <c r="CO64" i="3"/>
  <c r="CR63" i="3"/>
  <c r="CP63" i="3"/>
  <c r="CO63" i="3"/>
  <c r="CR62" i="3"/>
  <c r="CP62" i="3"/>
  <c r="CO62" i="3"/>
  <c r="CQ62" i="3" s="1"/>
  <c r="CR61" i="3"/>
  <c r="CP61" i="3"/>
  <c r="CO61" i="3"/>
  <c r="CR60" i="3"/>
  <c r="CP60" i="3"/>
  <c r="CO60" i="3"/>
  <c r="CR59" i="3"/>
  <c r="CP59" i="3"/>
  <c r="CO59" i="3"/>
  <c r="CR58" i="3"/>
  <c r="CP58" i="3"/>
  <c r="CO58" i="3"/>
  <c r="CR57" i="3"/>
  <c r="CP57" i="3"/>
  <c r="CO57" i="3"/>
  <c r="CR56" i="3"/>
  <c r="CP56" i="3"/>
  <c r="CO56" i="3"/>
  <c r="CR55" i="3"/>
  <c r="CP55" i="3"/>
  <c r="CO55" i="3"/>
  <c r="CR54" i="3"/>
  <c r="CP54" i="3"/>
  <c r="CO54" i="3"/>
  <c r="CQ54" i="3" s="1"/>
  <c r="CR53" i="3"/>
  <c r="CP53" i="3"/>
  <c r="CO53" i="3"/>
  <c r="CR52" i="3"/>
  <c r="CP52" i="3"/>
  <c r="CO52" i="3"/>
  <c r="CR51" i="3"/>
  <c r="CP51" i="3"/>
  <c r="CO51" i="3"/>
  <c r="CR50" i="3"/>
  <c r="CP50" i="3"/>
  <c r="CO50" i="3"/>
  <c r="CR49" i="3"/>
  <c r="CP49" i="3"/>
  <c r="CO49" i="3"/>
  <c r="CR48" i="3"/>
  <c r="CP48" i="3"/>
  <c r="CO48" i="3"/>
  <c r="CR47" i="3"/>
  <c r="CP47" i="3"/>
  <c r="CO47" i="3"/>
  <c r="CR46" i="3"/>
  <c r="CP46" i="3"/>
  <c r="CO46" i="3"/>
  <c r="CQ46" i="3" s="1"/>
  <c r="CR45" i="3"/>
  <c r="CP45" i="3"/>
  <c r="CO45" i="3"/>
  <c r="CR44" i="3"/>
  <c r="CP44" i="3"/>
  <c r="CO44" i="3"/>
  <c r="CR43" i="3"/>
  <c r="CP43" i="3"/>
  <c r="CO43" i="3"/>
  <c r="CR42" i="3"/>
  <c r="CP42" i="3"/>
  <c r="CO42" i="3"/>
  <c r="CR41" i="3"/>
  <c r="CP41" i="3"/>
  <c r="CO41" i="3"/>
  <c r="CR40" i="3"/>
  <c r="CP40" i="3"/>
  <c r="CO40" i="3"/>
  <c r="CR39" i="3"/>
  <c r="CP39" i="3"/>
  <c r="CO39" i="3"/>
  <c r="CR38" i="3"/>
  <c r="CP38" i="3"/>
  <c r="CO38" i="3"/>
  <c r="CQ38" i="3" s="1"/>
  <c r="CR37" i="3"/>
  <c r="CP37" i="3"/>
  <c r="CO37" i="3"/>
  <c r="CR36" i="3"/>
  <c r="CP36" i="3"/>
  <c r="CO36" i="3"/>
  <c r="CR35" i="3"/>
  <c r="CP35" i="3"/>
  <c r="CO35" i="3"/>
  <c r="CR34" i="3"/>
  <c r="CP34" i="3"/>
  <c r="CO34" i="3"/>
  <c r="CR33" i="3"/>
  <c r="CP33" i="3"/>
  <c r="CO33" i="3"/>
  <c r="CR32" i="3"/>
  <c r="CP32" i="3"/>
  <c r="CO32" i="3"/>
  <c r="CR31" i="3"/>
  <c r="CP31" i="3"/>
  <c r="CO31" i="3"/>
  <c r="CR30" i="3"/>
  <c r="CP30" i="3"/>
  <c r="CO30" i="3"/>
  <c r="CQ30" i="3" s="1"/>
  <c r="CR29" i="3"/>
  <c r="CP29" i="3"/>
  <c r="CO29" i="3"/>
  <c r="CR28" i="3"/>
  <c r="CP28" i="3"/>
  <c r="CO28" i="3"/>
  <c r="CR27" i="3"/>
  <c r="CP27" i="3"/>
  <c r="CO27" i="3"/>
  <c r="CR26" i="3"/>
  <c r="CP26" i="3"/>
  <c r="CO26" i="3"/>
  <c r="CR25" i="3"/>
  <c r="CP25" i="3"/>
  <c r="CO25" i="3"/>
  <c r="CR24" i="3"/>
  <c r="CP24" i="3"/>
  <c r="CO24" i="3"/>
  <c r="CR23" i="3"/>
  <c r="CP23" i="3"/>
  <c r="CO23" i="3"/>
  <c r="CR22" i="3"/>
  <c r="CP22" i="3"/>
  <c r="CO22" i="3"/>
  <c r="CQ22" i="3" s="1"/>
  <c r="CR21" i="3"/>
  <c r="CP21" i="3"/>
  <c r="CO21" i="3"/>
  <c r="CR20" i="3"/>
  <c r="CP20" i="3"/>
  <c r="CO20" i="3"/>
  <c r="CR19" i="3"/>
  <c r="CP19" i="3"/>
  <c r="CO19" i="3"/>
  <c r="CR18" i="3"/>
  <c r="CP18" i="3"/>
  <c r="CO18" i="3"/>
  <c r="CR17" i="3"/>
  <c r="CP17" i="3"/>
  <c r="CO17" i="3"/>
  <c r="CR16" i="3"/>
  <c r="CP16" i="3"/>
  <c r="CO16" i="3"/>
  <c r="CR15" i="3"/>
  <c r="CP15" i="3"/>
  <c r="CO15" i="3"/>
  <c r="CR14" i="3"/>
  <c r="CP14" i="3"/>
  <c r="CO14" i="3"/>
  <c r="CQ14" i="3" s="1"/>
  <c r="CR13" i="3"/>
  <c r="CP13" i="3"/>
  <c r="CO13" i="3"/>
  <c r="CR12" i="3"/>
  <c r="CP12" i="3"/>
  <c r="CO12" i="3"/>
  <c r="CL539" i="3"/>
  <c r="CJ539" i="3"/>
  <c r="CI539" i="3"/>
  <c r="CL538" i="3"/>
  <c r="CJ538" i="3"/>
  <c r="CI538" i="3"/>
  <c r="CL537" i="3"/>
  <c r="CJ537" i="3"/>
  <c r="CI537" i="3"/>
  <c r="CL536" i="3"/>
  <c r="CJ536" i="3"/>
  <c r="CI536" i="3"/>
  <c r="CL535" i="3"/>
  <c r="CJ535" i="3"/>
  <c r="CI535" i="3"/>
  <c r="CL534" i="3"/>
  <c r="CJ534" i="3"/>
  <c r="CI534" i="3"/>
  <c r="CL533" i="3"/>
  <c r="CJ533" i="3"/>
  <c r="CI533" i="3"/>
  <c r="CL532" i="3"/>
  <c r="CJ532" i="3"/>
  <c r="CI532" i="3"/>
  <c r="CL531" i="3"/>
  <c r="CJ531" i="3"/>
  <c r="CI531" i="3"/>
  <c r="CL530" i="3"/>
  <c r="CJ530" i="3"/>
  <c r="CI530" i="3"/>
  <c r="CL529" i="3"/>
  <c r="CJ529" i="3"/>
  <c r="CI529" i="3"/>
  <c r="CL528" i="3"/>
  <c r="CJ528" i="3"/>
  <c r="CI528" i="3"/>
  <c r="CL527" i="3"/>
  <c r="CJ527" i="3"/>
  <c r="CI527" i="3"/>
  <c r="CL526" i="3"/>
  <c r="CJ526" i="3"/>
  <c r="CI526" i="3"/>
  <c r="CL525" i="3"/>
  <c r="CJ525" i="3"/>
  <c r="CI525" i="3"/>
  <c r="CL524" i="3"/>
  <c r="CJ524" i="3"/>
  <c r="CI524" i="3"/>
  <c r="CL523" i="3"/>
  <c r="CJ523" i="3"/>
  <c r="CI523" i="3"/>
  <c r="CL522" i="3"/>
  <c r="CJ522" i="3"/>
  <c r="CI522" i="3"/>
  <c r="CL521" i="3"/>
  <c r="CJ521" i="3"/>
  <c r="CI521" i="3"/>
  <c r="CL520" i="3"/>
  <c r="CJ520" i="3"/>
  <c r="CI520" i="3"/>
  <c r="CL519" i="3"/>
  <c r="CJ519" i="3"/>
  <c r="CI519" i="3"/>
  <c r="CL518" i="3"/>
  <c r="CJ518" i="3"/>
  <c r="CI518" i="3"/>
  <c r="CL517" i="3"/>
  <c r="CJ517" i="3"/>
  <c r="CI517" i="3"/>
  <c r="CL516" i="3"/>
  <c r="CJ516" i="3"/>
  <c r="CI516" i="3"/>
  <c r="CL515" i="3"/>
  <c r="CJ515" i="3"/>
  <c r="CI515" i="3"/>
  <c r="CL514" i="3"/>
  <c r="CJ514" i="3"/>
  <c r="CI514" i="3"/>
  <c r="CL513" i="3"/>
  <c r="CJ513" i="3"/>
  <c r="CI513" i="3"/>
  <c r="CL512" i="3"/>
  <c r="CJ512" i="3"/>
  <c r="CI512" i="3"/>
  <c r="CL511" i="3"/>
  <c r="CJ511" i="3"/>
  <c r="CI511" i="3"/>
  <c r="CL510" i="3"/>
  <c r="CJ510" i="3"/>
  <c r="CI510" i="3"/>
  <c r="CL509" i="3"/>
  <c r="CJ509" i="3"/>
  <c r="CI509" i="3"/>
  <c r="CL508" i="3"/>
  <c r="CJ508" i="3"/>
  <c r="CI508" i="3"/>
  <c r="CL507" i="3"/>
  <c r="CJ507" i="3"/>
  <c r="CI507" i="3"/>
  <c r="CL506" i="3"/>
  <c r="CJ506" i="3"/>
  <c r="CI506" i="3"/>
  <c r="CL505" i="3"/>
  <c r="CJ505" i="3"/>
  <c r="CI505" i="3"/>
  <c r="CL504" i="3"/>
  <c r="CJ504" i="3"/>
  <c r="CI504" i="3"/>
  <c r="CL503" i="3"/>
  <c r="CJ503" i="3"/>
  <c r="CI503" i="3"/>
  <c r="CL502" i="3"/>
  <c r="CJ502" i="3"/>
  <c r="CI502" i="3"/>
  <c r="CL501" i="3"/>
  <c r="CJ501" i="3"/>
  <c r="CI501" i="3"/>
  <c r="CL500" i="3"/>
  <c r="CJ500" i="3"/>
  <c r="CI500" i="3"/>
  <c r="CL499" i="3"/>
  <c r="CJ499" i="3"/>
  <c r="CI499" i="3"/>
  <c r="CL498" i="3"/>
  <c r="CJ498" i="3"/>
  <c r="CI498" i="3"/>
  <c r="CL497" i="3"/>
  <c r="CJ497" i="3"/>
  <c r="CI497" i="3"/>
  <c r="CL496" i="3"/>
  <c r="CJ496" i="3"/>
  <c r="CI496" i="3"/>
  <c r="CL495" i="3"/>
  <c r="CJ495" i="3"/>
  <c r="CI495" i="3"/>
  <c r="CL494" i="3"/>
  <c r="CJ494" i="3"/>
  <c r="CI494" i="3"/>
  <c r="CL493" i="3"/>
  <c r="CJ493" i="3"/>
  <c r="CI493" i="3"/>
  <c r="CL492" i="3"/>
  <c r="CJ492" i="3"/>
  <c r="CI492" i="3"/>
  <c r="CL491" i="3"/>
  <c r="CJ491" i="3"/>
  <c r="CI491" i="3"/>
  <c r="CL490" i="3"/>
  <c r="CJ490" i="3"/>
  <c r="CI490" i="3"/>
  <c r="CL489" i="3"/>
  <c r="CJ489" i="3"/>
  <c r="CI489" i="3"/>
  <c r="CL488" i="3"/>
  <c r="CJ488" i="3"/>
  <c r="CI488" i="3"/>
  <c r="CL487" i="3"/>
  <c r="CJ487" i="3"/>
  <c r="CI487" i="3"/>
  <c r="CL486" i="3"/>
  <c r="CJ486" i="3"/>
  <c r="CI486" i="3"/>
  <c r="CL485" i="3"/>
  <c r="CJ485" i="3"/>
  <c r="CI485" i="3"/>
  <c r="CL484" i="3"/>
  <c r="CJ484" i="3"/>
  <c r="CI484" i="3"/>
  <c r="CL483" i="3"/>
  <c r="CJ483" i="3"/>
  <c r="CI483" i="3"/>
  <c r="CL482" i="3"/>
  <c r="CJ482" i="3"/>
  <c r="CI482" i="3"/>
  <c r="CL481" i="3"/>
  <c r="CJ481" i="3"/>
  <c r="CI481" i="3"/>
  <c r="CL480" i="3"/>
  <c r="CJ480" i="3"/>
  <c r="CI480" i="3"/>
  <c r="CL479" i="3"/>
  <c r="CJ479" i="3"/>
  <c r="CI479" i="3"/>
  <c r="CL478" i="3"/>
  <c r="CJ478" i="3"/>
  <c r="CI478" i="3"/>
  <c r="CL477" i="3"/>
  <c r="CJ477" i="3"/>
  <c r="CI477" i="3"/>
  <c r="CL476" i="3"/>
  <c r="CJ476" i="3"/>
  <c r="CI476" i="3"/>
  <c r="CL475" i="3"/>
  <c r="CJ475" i="3"/>
  <c r="CI475" i="3"/>
  <c r="CL474" i="3"/>
  <c r="CJ474" i="3"/>
  <c r="CI474" i="3"/>
  <c r="CL473" i="3"/>
  <c r="CJ473" i="3"/>
  <c r="CI473" i="3"/>
  <c r="CL472" i="3"/>
  <c r="CJ472" i="3"/>
  <c r="CI472" i="3"/>
  <c r="CL471" i="3"/>
  <c r="CJ471" i="3"/>
  <c r="CI471" i="3"/>
  <c r="CL470" i="3"/>
  <c r="CJ470" i="3"/>
  <c r="CI470" i="3"/>
  <c r="CL469" i="3"/>
  <c r="CJ469" i="3"/>
  <c r="CI469" i="3"/>
  <c r="CL468" i="3"/>
  <c r="CJ468" i="3"/>
  <c r="CI468" i="3"/>
  <c r="CL467" i="3"/>
  <c r="CJ467" i="3"/>
  <c r="CI467" i="3"/>
  <c r="CL466" i="3"/>
  <c r="CJ466" i="3"/>
  <c r="CI466" i="3"/>
  <c r="CL465" i="3"/>
  <c r="CJ465" i="3"/>
  <c r="CI465" i="3"/>
  <c r="CL464" i="3"/>
  <c r="CJ464" i="3"/>
  <c r="CI464" i="3"/>
  <c r="CL463" i="3"/>
  <c r="CJ463" i="3"/>
  <c r="CI463" i="3"/>
  <c r="CL462" i="3"/>
  <c r="CJ462" i="3"/>
  <c r="CI462" i="3"/>
  <c r="CL461" i="3"/>
  <c r="CJ461" i="3"/>
  <c r="CI461" i="3"/>
  <c r="CL460" i="3"/>
  <c r="CJ460" i="3"/>
  <c r="CI460" i="3"/>
  <c r="CL459" i="3"/>
  <c r="CJ459" i="3"/>
  <c r="CI459" i="3"/>
  <c r="CL458" i="3"/>
  <c r="CJ458" i="3"/>
  <c r="CI458" i="3"/>
  <c r="CL457" i="3"/>
  <c r="CJ457" i="3"/>
  <c r="CI457" i="3"/>
  <c r="CL456" i="3"/>
  <c r="CJ456" i="3"/>
  <c r="CI456" i="3"/>
  <c r="CL455" i="3"/>
  <c r="CJ455" i="3"/>
  <c r="CI455" i="3"/>
  <c r="CL454" i="3"/>
  <c r="CJ454" i="3"/>
  <c r="CI454" i="3"/>
  <c r="CL453" i="3"/>
  <c r="CJ453" i="3"/>
  <c r="CI453" i="3"/>
  <c r="CL452" i="3"/>
  <c r="CJ452" i="3"/>
  <c r="CI452" i="3"/>
  <c r="CL451" i="3"/>
  <c r="CJ451" i="3"/>
  <c r="CI451" i="3"/>
  <c r="CL450" i="3"/>
  <c r="CJ450" i="3"/>
  <c r="CI450" i="3"/>
  <c r="CL449" i="3"/>
  <c r="CJ449" i="3"/>
  <c r="CI449" i="3"/>
  <c r="CL448" i="3"/>
  <c r="CJ448" i="3"/>
  <c r="CI448" i="3"/>
  <c r="CL447" i="3"/>
  <c r="CJ447" i="3"/>
  <c r="CI447" i="3"/>
  <c r="CL446" i="3"/>
  <c r="CJ446" i="3"/>
  <c r="CI446" i="3"/>
  <c r="CL445" i="3"/>
  <c r="CJ445" i="3"/>
  <c r="CI445" i="3"/>
  <c r="CL444" i="3"/>
  <c r="CJ444" i="3"/>
  <c r="CI444" i="3"/>
  <c r="CL443" i="3"/>
  <c r="CJ443" i="3"/>
  <c r="CI443" i="3"/>
  <c r="CL442" i="3"/>
  <c r="CJ442" i="3"/>
  <c r="CI442" i="3"/>
  <c r="CL441" i="3"/>
  <c r="CJ441" i="3"/>
  <c r="CI441" i="3"/>
  <c r="CL440" i="3"/>
  <c r="CJ440" i="3"/>
  <c r="CI440" i="3"/>
  <c r="CL439" i="3"/>
  <c r="CJ439" i="3"/>
  <c r="CI439" i="3"/>
  <c r="CL438" i="3"/>
  <c r="CJ438" i="3"/>
  <c r="CI438" i="3"/>
  <c r="CL437" i="3"/>
  <c r="CJ437" i="3"/>
  <c r="CI437" i="3"/>
  <c r="CL436" i="3"/>
  <c r="CJ436" i="3"/>
  <c r="CI436" i="3"/>
  <c r="CL435" i="3"/>
  <c r="CJ435" i="3"/>
  <c r="CI435" i="3"/>
  <c r="CL434" i="3"/>
  <c r="CJ434" i="3"/>
  <c r="CI434" i="3"/>
  <c r="CL433" i="3"/>
  <c r="CJ433" i="3"/>
  <c r="CI433" i="3"/>
  <c r="CL432" i="3"/>
  <c r="CJ432" i="3"/>
  <c r="CI432" i="3"/>
  <c r="CL431" i="3"/>
  <c r="CJ431" i="3"/>
  <c r="CI431" i="3"/>
  <c r="CL430" i="3"/>
  <c r="CJ430" i="3"/>
  <c r="CI430" i="3"/>
  <c r="CL429" i="3"/>
  <c r="CJ429" i="3"/>
  <c r="CI429" i="3"/>
  <c r="CL428" i="3"/>
  <c r="CJ428" i="3"/>
  <c r="CI428" i="3"/>
  <c r="CL427" i="3"/>
  <c r="CJ427" i="3"/>
  <c r="CI427" i="3"/>
  <c r="CL426" i="3"/>
  <c r="CJ426" i="3"/>
  <c r="CI426" i="3"/>
  <c r="CL425" i="3"/>
  <c r="CJ425" i="3"/>
  <c r="CI425" i="3"/>
  <c r="CL424" i="3"/>
  <c r="CJ424" i="3"/>
  <c r="CI424" i="3"/>
  <c r="CL423" i="3"/>
  <c r="CJ423" i="3"/>
  <c r="CI423" i="3"/>
  <c r="CL422" i="3"/>
  <c r="CJ422" i="3"/>
  <c r="CI422" i="3"/>
  <c r="CL421" i="3"/>
  <c r="CJ421" i="3"/>
  <c r="CI421" i="3"/>
  <c r="CL420" i="3"/>
  <c r="CJ420" i="3"/>
  <c r="CI420" i="3"/>
  <c r="CL419" i="3"/>
  <c r="CJ419" i="3"/>
  <c r="CI419" i="3"/>
  <c r="CL418" i="3"/>
  <c r="CJ418" i="3"/>
  <c r="CI418" i="3"/>
  <c r="CL417" i="3"/>
  <c r="CJ417" i="3"/>
  <c r="CI417" i="3"/>
  <c r="CL416" i="3"/>
  <c r="CJ416" i="3"/>
  <c r="CI416" i="3"/>
  <c r="CL415" i="3"/>
  <c r="CJ415" i="3"/>
  <c r="CI415" i="3"/>
  <c r="CL414" i="3"/>
  <c r="CJ414" i="3"/>
  <c r="CI414" i="3"/>
  <c r="CL413" i="3"/>
  <c r="CJ413" i="3"/>
  <c r="CI413" i="3"/>
  <c r="CL412" i="3"/>
  <c r="CJ412" i="3"/>
  <c r="CI412" i="3"/>
  <c r="CL411" i="3"/>
  <c r="CJ411" i="3"/>
  <c r="CI411" i="3"/>
  <c r="CL410" i="3"/>
  <c r="CJ410" i="3"/>
  <c r="CI410" i="3"/>
  <c r="CL409" i="3"/>
  <c r="CJ409" i="3"/>
  <c r="CI409" i="3"/>
  <c r="CL408" i="3"/>
  <c r="CJ408" i="3"/>
  <c r="CI408" i="3"/>
  <c r="CL407" i="3"/>
  <c r="CJ407" i="3"/>
  <c r="CI407" i="3"/>
  <c r="CL406" i="3"/>
  <c r="CJ406" i="3"/>
  <c r="CI406" i="3"/>
  <c r="CL405" i="3"/>
  <c r="CJ405" i="3"/>
  <c r="CI405" i="3"/>
  <c r="CL404" i="3"/>
  <c r="CJ404" i="3"/>
  <c r="CI404" i="3"/>
  <c r="CL403" i="3"/>
  <c r="CJ403" i="3"/>
  <c r="CI403" i="3"/>
  <c r="CL402" i="3"/>
  <c r="CJ402" i="3"/>
  <c r="CI402" i="3"/>
  <c r="CL401" i="3"/>
  <c r="CJ401" i="3"/>
  <c r="CI401" i="3"/>
  <c r="CL400" i="3"/>
  <c r="CJ400" i="3"/>
  <c r="CI400" i="3"/>
  <c r="CL399" i="3"/>
  <c r="CJ399" i="3"/>
  <c r="CI399" i="3"/>
  <c r="CL398" i="3"/>
  <c r="CJ398" i="3"/>
  <c r="CI398" i="3"/>
  <c r="CL397" i="3"/>
  <c r="CJ397" i="3"/>
  <c r="CI397" i="3"/>
  <c r="CL396" i="3"/>
  <c r="CJ396" i="3"/>
  <c r="CI396" i="3"/>
  <c r="CL395" i="3"/>
  <c r="CJ395" i="3"/>
  <c r="CI395" i="3"/>
  <c r="CL394" i="3"/>
  <c r="CJ394" i="3"/>
  <c r="CI394" i="3"/>
  <c r="CL393" i="3"/>
  <c r="CJ393" i="3"/>
  <c r="CI393" i="3"/>
  <c r="CL392" i="3"/>
  <c r="CJ392" i="3"/>
  <c r="CI392" i="3"/>
  <c r="CL391" i="3"/>
  <c r="CJ391" i="3"/>
  <c r="CI391" i="3"/>
  <c r="CL390" i="3"/>
  <c r="CJ390" i="3"/>
  <c r="CI390" i="3"/>
  <c r="CL389" i="3"/>
  <c r="CJ389" i="3"/>
  <c r="CI389" i="3"/>
  <c r="CL388" i="3"/>
  <c r="CJ388" i="3"/>
  <c r="CI388" i="3"/>
  <c r="CL387" i="3"/>
  <c r="CJ387" i="3"/>
  <c r="CI387" i="3"/>
  <c r="CL386" i="3"/>
  <c r="CJ386" i="3"/>
  <c r="CI386" i="3"/>
  <c r="CL385" i="3"/>
  <c r="CJ385" i="3"/>
  <c r="CI385" i="3"/>
  <c r="CL384" i="3"/>
  <c r="CJ384" i="3"/>
  <c r="CI384" i="3"/>
  <c r="CL383" i="3"/>
  <c r="CJ383" i="3"/>
  <c r="CI383" i="3"/>
  <c r="CL382" i="3"/>
  <c r="CJ382" i="3"/>
  <c r="CI382" i="3"/>
  <c r="CL381" i="3"/>
  <c r="CJ381" i="3"/>
  <c r="CI381" i="3"/>
  <c r="CL380" i="3"/>
  <c r="CJ380" i="3"/>
  <c r="CI380" i="3"/>
  <c r="CL379" i="3"/>
  <c r="CJ379" i="3"/>
  <c r="CI379" i="3"/>
  <c r="CL378" i="3"/>
  <c r="CJ378" i="3"/>
  <c r="CI378" i="3"/>
  <c r="CL377" i="3"/>
  <c r="CJ377" i="3"/>
  <c r="CI377" i="3"/>
  <c r="CL376" i="3"/>
  <c r="CJ376" i="3"/>
  <c r="CI376" i="3"/>
  <c r="CL375" i="3"/>
  <c r="CJ375" i="3"/>
  <c r="CI375" i="3"/>
  <c r="CL374" i="3"/>
  <c r="CJ374" i="3"/>
  <c r="CI374" i="3"/>
  <c r="CL373" i="3"/>
  <c r="CJ373" i="3"/>
  <c r="CI373" i="3"/>
  <c r="CL372" i="3"/>
  <c r="CJ372" i="3"/>
  <c r="CI372" i="3"/>
  <c r="CL371" i="3"/>
  <c r="CJ371" i="3"/>
  <c r="CI371" i="3"/>
  <c r="CL370" i="3"/>
  <c r="CJ370" i="3"/>
  <c r="CI370" i="3"/>
  <c r="CL369" i="3"/>
  <c r="CJ369" i="3"/>
  <c r="CI369" i="3"/>
  <c r="CL368" i="3"/>
  <c r="CJ368" i="3"/>
  <c r="CI368" i="3"/>
  <c r="CL367" i="3"/>
  <c r="CJ367" i="3"/>
  <c r="CI367" i="3"/>
  <c r="CL366" i="3"/>
  <c r="CJ366" i="3"/>
  <c r="CI366" i="3"/>
  <c r="CL365" i="3"/>
  <c r="CJ365" i="3"/>
  <c r="CI365" i="3"/>
  <c r="CL364" i="3"/>
  <c r="CJ364" i="3"/>
  <c r="CI364" i="3"/>
  <c r="CL363" i="3"/>
  <c r="CJ363" i="3"/>
  <c r="CI363" i="3"/>
  <c r="CL362" i="3"/>
  <c r="CJ362" i="3"/>
  <c r="CI362" i="3"/>
  <c r="CL361" i="3"/>
  <c r="CJ361" i="3"/>
  <c r="CI361" i="3"/>
  <c r="CL360" i="3"/>
  <c r="CJ360" i="3"/>
  <c r="CI360" i="3"/>
  <c r="CL359" i="3"/>
  <c r="CJ359" i="3"/>
  <c r="CI359" i="3"/>
  <c r="CL358" i="3"/>
  <c r="CJ358" i="3"/>
  <c r="CI358" i="3"/>
  <c r="CL357" i="3"/>
  <c r="CJ357" i="3"/>
  <c r="CI357" i="3"/>
  <c r="CL356" i="3"/>
  <c r="CJ356" i="3"/>
  <c r="CI356" i="3"/>
  <c r="CL355" i="3"/>
  <c r="CJ355" i="3"/>
  <c r="CI355" i="3"/>
  <c r="CL354" i="3"/>
  <c r="CJ354" i="3"/>
  <c r="CI354" i="3"/>
  <c r="CL353" i="3"/>
  <c r="CJ353" i="3"/>
  <c r="CI353" i="3"/>
  <c r="CL352" i="3"/>
  <c r="CJ352" i="3"/>
  <c r="CI352" i="3"/>
  <c r="CL351" i="3"/>
  <c r="CJ351" i="3"/>
  <c r="CI351" i="3"/>
  <c r="CL350" i="3"/>
  <c r="CJ350" i="3"/>
  <c r="CI350" i="3"/>
  <c r="CL349" i="3"/>
  <c r="CJ349" i="3"/>
  <c r="CI349" i="3"/>
  <c r="CL348" i="3"/>
  <c r="CJ348" i="3"/>
  <c r="CI348" i="3"/>
  <c r="CL347" i="3"/>
  <c r="CJ347" i="3"/>
  <c r="CI347" i="3"/>
  <c r="CL346" i="3"/>
  <c r="CJ346" i="3"/>
  <c r="CI346" i="3"/>
  <c r="CL345" i="3"/>
  <c r="CJ345" i="3"/>
  <c r="CI345" i="3"/>
  <c r="CL344" i="3"/>
  <c r="CJ344" i="3"/>
  <c r="CI344" i="3"/>
  <c r="CL343" i="3"/>
  <c r="CJ343" i="3"/>
  <c r="CI343" i="3"/>
  <c r="CL342" i="3"/>
  <c r="CJ342" i="3"/>
  <c r="CI342" i="3"/>
  <c r="CL341" i="3"/>
  <c r="CJ341" i="3"/>
  <c r="CI341" i="3"/>
  <c r="CL340" i="3"/>
  <c r="CJ340" i="3"/>
  <c r="CI340" i="3"/>
  <c r="CL339" i="3"/>
  <c r="CJ339" i="3"/>
  <c r="CI339" i="3"/>
  <c r="CL338" i="3"/>
  <c r="CJ338" i="3"/>
  <c r="CI338" i="3"/>
  <c r="CL337" i="3"/>
  <c r="CJ337" i="3"/>
  <c r="CI337" i="3"/>
  <c r="CL336" i="3"/>
  <c r="CJ336" i="3"/>
  <c r="CI336" i="3"/>
  <c r="CL335" i="3"/>
  <c r="CJ335" i="3"/>
  <c r="CI335" i="3"/>
  <c r="CL334" i="3"/>
  <c r="CJ334" i="3"/>
  <c r="CI334" i="3"/>
  <c r="CL333" i="3"/>
  <c r="CJ333" i="3"/>
  <c r="CI333" i="3"/>
  <c r="CL332" i="3"/>
  <c r="CJ332" i="3"/>
  <c r="CI332" i="3"/>
  <c r="CL331" i="3"/>
  <c r="CJ331" i="3"/>
  <c r="CI331" i="3"/>
  <c r="CL330" i="3"/>
  <c r="CJ330" i="3"/>
  <c r="CI330" i="3"/>
  <c r="CL329" i="3"/>
  <c r="CJ329" i="3"/>
  <c r="CI329" i="3"/>
  <c r="CL328" i="3"/>
  <c r="CJ328" i="3"/>
  <c r="CI328" i="3"/>
  <c r="CL327" i="3"/>
  <c r="CJ327" i="3"/>
  <c r="CI327" i="3"/>
  <c r="CL326" i="3"/>
  <c r="CJ326" i="3"/>
  <c r="CI326" i="3"/>
  <c r="CL325" i="3"/>
  <c r="CJ325" i="3"/>
  <c r="CI325" i="3"/>
  <c r="CL324" i="3"/>
  <c r="CJ324" i="3"/>
  <c r="CI324" i="3"/>
  <c r="CL323" i="3"/>
  <c r="CJ323" i="3"/>
  <c r="CI323" i="3"/>
  <c r="CL322" i="3"/>
  <c r="CJ322" i="3"/>
  <c r="CI322" i="3"/>
  <c r="CL321" i="3"/>
  <c r="CJ321" i="3"/>
  <c r="CI321" i="3"/>
  <c r="CL320" i="3"/>
  <c r="CJ320" i="3"/>
  <c r="CI320" i="3"/>
  <c r="CL319" i="3"/>
  <c r="CJ319" i="3"/>
  <c r="CI319" i="3"/>
  <c r="CL318" i="3"/>
  <c r="CJ318" i="3"/>
  <c r="CI318" i="3"/>
  <c r="CL317" i="3"/>
  <c r="CJ317" i="3"/>
  <c r="CI317" i="3"/>
  <c r="CL316" i="3"/>
  <c r="CJ316" i="3"/>
  <c r="CI316" i="3"/>
  <c r="CL315" i="3"/>
  <c r="CJ315" i="3"/>
  <c r="CI315" i="3"/>
  <c r="CL314" i="3"/>
  <c r="CJ314" i="3"/>
  <c r="CI314" i="3"/>
  <c r="CL313" i="3"/>
  <c r="CJ313" i="3"/>
  <c r="CI313" i="3"/>
  <c r="CL312" i="3"/>
  <c r="CJ312" i="3"/>
  <c r="CI312" i="3"/>
  <c r="CL311" i="3"/>
  <c r="CJ311" i="3"/>
  <c r="CI311" i="3"/>
  <c r="CL310" i="3"/>
  <c r="CJ310" i="3"/>
  <c r="CI310" i="3"/>
  <c r="CL309" i="3"/>
  <c r="CJ309" i="3"/>
  <c r="CI309" i="3"/>
  <c r="CL308" i="3"/>
  <c r="CJ308" i="3"/>
  <c r="CI308" i="3"/>
  <c r="CL307" i="3"/>
  <c r="CJ307" i="3"/>
  <c r="CI307" i="3"/>
  <c r="CL306" i="3"/>
  <c r="CJ306" i="3"/>
  <c r="CI306" i="3"/>
  <c r="CL305" i="3"/>
  <c r="CJ305" i="3"/>
  <c r="CI305" i="3"/>
  <c r="CL304" i="3"/>
  <c r="CJ304" i="3"/>
  <c r="CI304" i="3"/>
  <c r="CL303" i="3"/>
  <c r="CJ303" i="3"/>
  <c r="CI303" i="3"/>
  <c r="CL302" i="3"/>
  <c r="CJ302" i="3"/>
  <c r="CI302" i="3"/>
  <c r="CL301" i="3"/>
  <c r="CJ301" i="3"/>
  <c r="CI301" i="3"/>
  <c r="CL300" i="3"/>
  <c r="CJ300" i="3"/>
  <c r="CI300" i="3"/>
  <c r="CL299" i="3"/>
  <c r="CJ299" i="3"/>
  <c r="CI299" i="3"/>
  <c r="CL298" i="3"/>
  <c r="CJ298" i="3"/>
  <c r="CI298" i="3"/>
  <c r="CL297" i="3"/>
  <c r="CJ297" i="3"/>
  <c r="CI297" i="3"/>
  <c r="CL296" i="3"/>
  <c r="CJ296" i="3"/>
  <c r="CI296" i="3"/>
  <c r="CL295" i="3"/>
  <c r="CJ295" i="3"/>
  <c r="CI295" i="3"/>
  <c r="CL294" i="3"/>
  <c r="CJ294" i="3"/>
  <c r="CI294" i="3"/>
  <c r="CL293" i="3"/>
  <c r="CJ293" i="3"/>
  <c r="CI293" i="3"/>
  <c r="CL292" i="3"/>
  <c r="CJ292" i="3"/>
  <c r="CI292" i="3"/>
  <c r="CL291" i="3"/>
  <c r="CJ291" i="3"/>
  <c r="CI291" i="3"/>
  <c r="CL290" i="3"/>
  <c r="CJ290" i="3"/>
  <c r="CI290" i="3"/>
  <c r="CL289" i="3"/>
  <c r="CJ289" i="3"/>
  <c r="CI289" i="3"/>
  <c r="CL288" i="3"/>
  <c r="CJ288" i="3"/>
  <c r="CI288" i="3"/>
  <c r="CL287" i="3"/>
  <c r="CJ287" i="3"/>
  <c r="CI287" i="3"/>
  <c r="CL286" i="3"/>
  <c r="CJ286" i="3"/>
  <c r="CI286" i="3"/>
  <c r="CL285" i="3"/>
  <c r="CJ285" i="3"/>
  <c r="CI285" i="3"/>
  <c r="CL284" i="3"/>
  <c r="CJ284" i="3"/>
  <c r="CI284" i="3"/>
  <c r="CL283" i="3"/>
  <c r="CJ283" i="3"/>
  <c r="CI283" i="3"/>
  <c r="CL282" i="3"/>
  <c r="CJ282" i="3"/>
  <c r="CI282" i="3"/>
  <c r="CL281" i="3"/>
  <c r="CJ281" i="3"/>
  <c r="CI281" i="3"/>
  <c r="CL280" i="3"/>
  <c r="CJ280" i="3"/>
  <c r="CI280" i="3"/>
  <c r="CL279" i="3"/>
  <c r="CJ279" i="3"/>
  <c r="CI279" i="3"/>
  <c r="CL278" i="3"/>
  <c r="CJ278" i="3"/>
  <c r="CI278" i="3"/>
  <c r="CL277" i="3"/>
  <c r="CJ277" i="3"/>
  <c r="CI277" i="3"/>
  <c r="CL276" i="3"/>
  <c r="CJ276" i="3"/>
  <c r="CI276" i="3"/>
  <c r="CL275" i="3"/>
  <c r="CJ275" i="3"/>
  <c r="CI275" i="3"/>
  <c r="CL274" i="3"/>
  <c r="CJ274" i="3"/>
  <c r="CI274" i="3"/>
  <c r="CL273" i="3"/>
  <c r="CJ273" i="3"/>
  <c r="CI273" i="3"/>
  <c r="CL272" i="3"/>
  <c r="CJ272" i="3"/>
  <c r="CI272" i="3"/>
  <c r="CL271" i="3"/>
  <c r="CJ271" i="3"/>
  <c r="CI271" i="3"/>
  <c r="CL270" i="3"/>
  <c r="CJ270" i="3"/>
  <c r="CI270" i="3"/>
  <c r="CL269" i="3"/>
  <c r="CJ269" i="3"/>
  <c r="CI269" i="3"/>
  <c r="CL268" i="3"/>
  <c r="CJ268" i="3"/>
  <c r="CI268" i="3"/>
  <c r="CL267" i="3"/>
  <c r="CJ267" i="3"/>
  <c r="CI267" i="3"/>
  <c r="CL266" i="3"/>
  <c r="CJ266" i="3"/>
  <c r="CI266" i="3"/>
  <c r="CL265" i="3"/>
  <c r="CJ265" i="3"/>
  <c r="CI265" i="3"/>
  <c r="CL264" i="3"/>
  <c r="CJ264" i="3"/>
  <c r="CI264" i="3"/>
  <c r="CL263" i="3"/>
  <c r="CJ263" i="3"/>
  <c r="CI263" i="3"/>
  <c r="CL262" i="3"/>
  <c r="CJ262" i="3"/>
  <c r="CI262" i="3"/>
  <c r="CL261" i="3"/>
  <c r="CJ261" i="3"/>
  <c r="CI261" i="3"/>
  <c r="CL260" i="3"/>
  <c r="CJ260" i="3"/>
  <c r="CI260" i="3"/>
  <c r="CL259" i="3"/>
  <c r="CJ259" i="3"/>
  <c r="CI259" i="3"/>
  <c r="CL258" i="3"/>
  <c r="CJ258" i="3"/>
  <c r="CI258" i="3"/>
  <c r="CL257" i="3"/>
  <c r="CJ257" i="3"/>
  <c r="CI257" i="3"/>
  <c r="CL256" i="3"/>
  <c r="CJ256" i="3"/>
  <c r="CI256" i="3"/>
  <c r="CL255" i="3"/>
  <c r="CJ255" i="3"/>
  <c r="CI255" i="3"/>
  <c r="CL254" i="3"/>
  <c r="CJ254" i="3"/>
  <c r="CI254" i="3"/>
  <c r="CL253" i="3"/>
  <c r="CJ253" i="3"/>
  <c r="CI253" i="3"/>
  <c r="CL252" i="3"/>
  <c r="CJ252" i="3"/>
  <c r="CI252" i="3"/>
  <c r="CL251" i="3"/>
  <c r="CJ251" i="3"/>
  <c r="CI251" i="3"/>
  <c r="CL250" i="3"/>
  <c r="CJ250" i="3"/>
  <c r="CI250" i="3"/>
  <c r="CL249" i="3"/>
  <c r="CJ249" i="3"/>
  <c r="CI249" i="3"/>
  <c r="CL248" i="3"/>
  <c r="CJ248" i="3"/>
  <c r="CI248" i="3"/>
  <c r="CL247" i="3"/>
  <c r="CJ247" i="3"/>
  <c r="CI247" i="3"/>
  <c r="CL246" i="3"/>
  <c r="CJ246" i="3"/>
  <c r="CI246" i="3"/>
  <c r="CL245" i="3"/>
  <c r="CJ245" i="3"/>
  <c r="CI245" i="3"/>
  <c r="CL244" i="3"/>
  <c r="CJ244" i="3"/>
  <c r="CI244" i="3"/>
  <c r="CL243" i="3"/>
  <c r="CJ243" i="3"/>
  <c r="CI243" i="3"/>
  <c r="CL242" i="3"/>
  <c r="CJ242" i="3"/>
  <c r="CI242" i="3"/>
  <c r="CL241" i="3"/>
  <c r="CJ241" i="3"/>
  <c r="CI241" i="3"/>
  <c r="CL240" i="3"/>
  <c r="CJ240" i="3"/>
  <c r="CI240" i="3"/>
  <c r="CL239" i="3"/>
  <c r="CJ239" i="3"/>
  <c r="CI239" i="3"/>
  <c r="CL238" i="3"/>
  <c r="CJ238" i="3"/>
  <c r="CI238" i="3"/>
  <c r="CL237" i="3"/>
  <c r="CJ237" i="3"/>
  <c r="CI237" i="3"/>
  <c r="CL236" i="3"/>
  <c r="CJ236" i="3"/>
  <c r="CI236" i="3"/>
  <c r="CL235" i="3"/>
  <c r="CJ235" i="3"/>
  <c r="CI235" i="3"/>
  <c r="CL234" i="3"/>
  <c r="CJ234" i="3"/>
  <c r="CI234" i="3"/>
  <c r="CL233" i="3"/>
  <c r="CJ233" i="3"/>
  <c r="CI233" i="3"/>
  <c r="CL232" i="3"/>
  <c r="CJ232" i="3"/>
  <c r="CI232" i="3"/>
  <c r="CL231" i="3"/>
  <c r="CJ231" i="3"/>
  <c r="CI231" i="3"/>
  <c r="CL230" i="3"/>
  <c r="CJ230" i="3"/>
  <c r="CI230" i="3"/>
  <c r="CL229" i="3"/>
  <c r="CJ229" i="3"/>
  <c r="CI229" i="3"/>
  <c r="CL228" i="3"/>
  <c r="CJ228" i="3"/>
  <c r="CI228" i="3"/>
  <c r="CL227" i="3"/>
  <c r="CJ227" i="3"/>
  <c r="CI227" i="3"/>
  <c r="CL226" i="3"/>
  <c r="CJ226" i="3"/>
  <c r="CI226" i="3"/>
  <c r="CL225" i="3"/>
  <c r="CJ225" i="3"/>
  <c r="CI225" i="3"/>
  <c r="CL224" i="3"/>
  <c r="CJ224" i="3"/>
  <c r="CI224" i="3"/>
  <c r="CL223" i="3"/>
  <c r="CJ223" i="3"/>
  <c r="CI223" i="3"/>
  <c r="CL222" i="3"/>
  <c r="CJ222" i="3"/>
  <c r="CI222" i="3"/>
  <c r="CL221" i="3"/>
  <c r="CJ221" i="3"/>
  <c r="CI221" i="3"/>
  <c r="CL220" i="3"/>
  <c r="CJ220" i="3"/>
  <c r="CI220" i="3"/>
  <c r="CL219" i="3"/>
  <c r="CJ219" i="3"/>
  <c r="CI219" i="3"/>
  <c r="CL218" i="3"/>
  <c r="CJ218" i="3"/>
  <c r="CI218" i="3"/>
  <c r="CL217" i="3"/>
  <c r="CJ217" i="3"/>
  <c r="CI217" i="3"/>
  <c r="CL216" i="3"/>
  <c r="CJ216" i="3"/>
  <c r="CI216" i="3"/>
  <c r="CL215" i="3"/>
  <c r="CJ215" i="3"/>
  <c r="CI215" i="3"/>
  <c r="CL214" i="3"/>
  <c r="CJ214" i="3"/>
  <c r="CI214" i="3"/>
  <c r="CL213" i="3"/>
  <c r="CJ213" i="3"/>
  <c r="CI213" i="3"/>
  <c r="CL212" i="3"/>
  <c r="CJ212" i="3"/>
  <c r="CI212" i="3"/>
  <c r="CL211" i="3"/>
  <c r="CJ211" i="3"/>
  <c r="CI211" i="3"/>
  <c r="CL210" i="3"/>
  <c r="CJ210" i="3"/>
  <c r="CI210" i="3"/>
  <c r="CL209" i="3"/>
  <c r="CJ209" i="3"/>
  <c r="CI209" i="3"/>
  <c r="CL208" i="3"/>
  <c r="CJ208" i="3"/>
  <c r="CI208" i="3"/>
  <c r="CL207" i="3"/>
  <c r="CJ207" i="3"/>
  <c r="CI207" i="3"/>
  <c r="CL206" i="3"/>
  <c r="CJ206" i="3"/>
  <c r="CI206" i="3"/>
  <c r="CL205" i="3"/>
  <c r="CJ205" i="3"/>
  <c r="CI205" i="3"/>
  <c r="CL204" i="3"/>
  <c r="CJ204" i="3"/>
  <c r="CI204" i="3"/>
  <c r="CL203" i="3"/>
  <c r="CJ203" i="3"/>
  <c r="CI203" i="3"/>
  <c r="CL202" i="3"/>
  <c r="CJ202" i="3"/>
  <c r="CI202" i="3"/>
  <c r="CL201" i="3"/>
  <c r="CJ201" i="3"/>
  <c r="CI201" i="3"/>
  <c r="CL200" i="3"/>
  <c r="CJ200" i="3"/>
  <c r="CI200" i="3"/>
  <c r="CL199" i="3"/>
  <c r="CJ199" i="3"/>
  <c r="CI199" i="3"/>
  <c r="CL198" i="3"/>
  <c r="CJ198" i="3"/>
  <c r="CI198" i="3"/>
  <c r="CL197" i="3"/>
  <c r="CJ197" i="3"/>
  <c r="CI197" i="3"/>
  <c r="CL196" i="3"/>
  <c r="CJ196" i="3"/>
  <c r="CI196" i="3"/>
  <c r="CL195" i="3"/>
  <c r="CJ195" i="3"/>
  <c r="CI195" i="3"/>
  <c r="CL194" i="3"/>
  <c r="CJ194" i="3"/>
  <c r="CI194" i="3"/>
  <c r="CL193" i="3"/>
  <c r="CJ193" i="3"/>
  <c r="CI193" i="3"/>
  <c r="CL192" i="3"/>
  <c r="CJ192" i="3"/>
  <c r="CI192" i="3"/>
  <c r="CL191" i="3"/>
  <c r="CJ191" i="3"/>
  <c r="CI191" i="3"/>
  <c r="CL190" i="3"/>
  <c r="CJ190" i="3"/>
  <c r="CI190" i="3"/>
  <c r="CL189" i="3"/>
  <c r="CJ189" i="3"/>
  <c r="CI189" i="3"/>
  <c r="CL188" i="3"/>
  <c r="CJ188" i="3"/>
  <c r="CI188" i="3"/>
  <c r="CL187" i="3"/>
  <c r="CJ187" i="3"/>
  <c r="CI187" i="3"/>
  <c r="CL186" i="3"/>
  <c r="CJ186" i="3"/>
  <c r="CI186" i="3"/>
  <c r="CL185" i="3"/>
  <c r="CJ185" i="3"/>
  <c r="CI185" i="3"/>
  <c r="CL184" i="3"/>
  <c r="CJ184" i="3"/>
  <c r="CI184" i="3"/>
  <c r="CL183" i="3"/>
  <c r="CJ183" i="3"/>
  <c r="CI183" i="3"/>
  <c r="CL182" i="3"/>
  <c r="CJ182" i="3"/>
  <c r="CI182" i="3"/>
  <c r="CL181" i="3"/>
  <c r="CJ181" i="3"/>
  <c r="CI181" i="3"/>
  <c r="CL180" i="3"/>
  <c r="CJ180" i="3"/>
  <c r="CI180" i="3"/>
  <c r="CL179" i="3"/>
  <c r="CJ179" i="3"/>
  <c r="CI179" i="3"/>
  <c r="CL178" i="3"/>
  <c r="CJ178" i="3"/>
  <c r="CI178" i="3"/>
  <c r="CL177" i="3"/>
  <c r="CJ177" i="3"/>
  <c r="CI177" i="3"/>
  <c r="CL176" i="3"/>
  <c r="CJ176" i="3"/>
  <c r="CI176" i="3"/>
  <c r="CL175" i="3"/>
  <c r="CJ175" i="3"/>
  <c r="CI175" i="3"/>
  <c r="CL174" i="3"/>
  <c r="CJ174" i="3"/>
  <c r="CI174" i="3"/>
  <c r="CL173" i="3"/>
  <c r="CJ173" i="3"/>
  <c r="CI173" i="3"/>
  <c r="CL172" i="3"/>
  <c r="CJ172" i="3"/>
  <c r="CI172" i="3"/>
  <c r="CL171" i="3"/>
  <c r="CJ171" i="3"/>
  <c r="CI171" i="3"/>
  <c r="CL170" i="3"/>
  <c r="CJ170" i="3"/>
  <c r="CI170" i="3"/>
  <c r="CL169" i="3"/>
  <c r="CJ169" i="3"/>
  <c r="CI169" i="3"/>
  <c r="CL168" i="3"/>
  <c r="CJ168" i="3"/>
  <c r="CI168" i="3"/>
  <c r="CL167" i="3"/>
  <c r="CJ167" i="3"/>
  <c r="CI167" i="3"/>
  <c r="CL166" i="3"/>
  <c r="CJ166" i="3"/>
  <c r="CI166" i="3"/>
  <c r="CL165" i="3"/>
  <c r="CJ165" i="3"/>
  <c r="CI165" i="3"/>
  <c r="CL164" i="3"/>
  <c r="CJ164" i="3"/>
  <c r="CI164" i="3"/>
  <c r="CL163" i="3"/>
  <c r="CJ163" i="3"/>
  <c r="CI163" i="3"/>
  <c r="CL162" i="3"/>
  <c r="CJ162" i="3"/>
  <c r="CI162" i="3"/>
  <c r="CL161" i="3"/>
  <c r="CJ161" i="3"/>
  <c r="CI161" i="3"/>
  <c r="CL160" i="3"/>
  <c r="CJ160" i="3"/>
  <c r="CI160" i="3"/>
  <c r="CL159" i="3"/>
  <c r="CJ159" i="3"/>
  <c r="CI159" i="3"/>
  <c r="CL158" i="3"/>
  <c r="CJ158" i="3"/>
  <c r="CI158" i="3"/>
  <c r="CL157" i="3"/>
  <c r="CJ157" i="3"/>
  <c r="CI157" i="3"/>
  <c r="CL156" i="3"/>
  <c r="CJ156" i="3"/>
  <c r="CI156" i="3"/>
  <c r="CL155" i="3"/>
  <c r="CJ155" i="3"/>
  <c r="CI155" i="3"/>
  <c r="CL154" i="3"/>
  <c r="CJ154" i="3"/>
  <c r="CI154" i="3"/>
  <c r="CL153" i="3"/>
  <c r="CJ153" i="3"/>
  <c r="CI153" i="3"/>
  <c r="CL152" i="3"/>
  <c r="CJ152" i="3"/>
  <c r="CI152" i="3"/>
  <c r="CL151" i="3"/>
  <c r="CJ151" i="3"/>
  <c r="CI151" i="3"/>
  <c r="CL150" i="3"/>
  <c r="CJ150" i="3"/>
  <c r="CI150" i="3"/>
  <c r="CL149" i="3"/>
  <c r="CJ149" i="3"/>
  <c r="CI149" i="3"/>
  <c r="CL148" i="3"/>
  <c r="CJ148" i="3"/>
  <c r="CI148" i="3"/>
  <c r="CL147" i="3"/>
  <c r="CJ147" i="3"/>
  <c r="CI147" i="3"/>
  <c r="CL146" i="3"/>
  <c r="CJ146" i="3"/>
  <c r="CI146" i="3"/>
  <c r="CL145" i="3"/>
  <c r="CJ145" i="3"/>
  <c r="CI145" i="3"/>
  <c r="CL144" i="3"/>
  <c r="CJ144" i="3"/>
  <c r="CI144" i="3"/>
  <c r="CL143" i="3"/>
  <c r="CJ143" i="3"/>
  <c r="CI143" i="3"/>
  <c r="CL142" i="3"/>
  <c r="CJ142" i="3"/>
  <c r="CI142" i="3"/>
  <c r="CL141" i="3"/>
  <c r="CJ141" i="3"/>
  <c r="CI141" i="3"/>
  <c r="CL140" i="3"/>
  <c r="CJ140" i="3"/>
  <c r="CI140" i="3"/>
  <c r="CL139" i="3"/>
  <c r="CJ139" i="3"/>
  <c r="CI139" i="3"/>
  <c r="CL138" i="3"/>
  <c r="CJ138" i="3"/>
  <c r="CI138" i="3"/>
  <c r="CL137" i="3"/>
  <c r="CJ137" i="3"/>
  <c r="CI137" i="3"/>
  <c r="CL136" i="3"/>
  <c r="CJ136" i="3"/>
  <c r="CI136" i="3"/>
  <c r="CL135" i="3"/>
  <c r="CJ135" i="3"/>
  <c r="CI135" i="3"/>
  <c r="CL134" i="3"/>
  <c r="CJ134" i="3"/>
  <c r="CI134" i="3"/>
  <c r="CL133" i="3"/>
  <c r="CJ133" i="3"/>
  <c r="CI133" i="3"/>
  <c r="CL132" i="3"/>
  <c r="CJ132" i="3"/>
  <c r="CI132" i="3"/>
  <c r="CL131" i="3"/>
  <c r="CJ131" i="3"/>
  <c r="CI131" i="3"/>
  <c r="CL130" i="3"/>
  <c r="CJ130" i="3"/>
  <c r="CI130" i="3"/>
  <c r="CL129" i="3"/>
  <c r="CJ129" i="3"/>
  <c r="CI129" i="3"/>
  <c r="CL128" i="3"/>
  <c r="CJ128" i="3"/>
  <c r="CI128" i="3"/>
  <c r="CL127" i="3"/>
  <c r="CJ127" i="3"/>
  <c r="CI127" i="3"/>
  <c r="CL126" i="3"/>
  <c r="CJ126" i="3"/>
  <c r="CI126" i="3"/>
  <c r="CL125" i="3"/>
  <c r="CJ125" i="3"/>
  <c r="CI125" i="3"/>
  <c r="CL124" i="3"/>
  <c r="CJ124" i="3"/>
  <c r="CI124" i="3"/>
  <c r="CL123" i="3"/>
  <c r="CJ123" i="3"/>
  <c r="CI123" i="3"/>
  <c r="CL122" i="3"/>
  <c r="CJ122" i="3"/>
  <c r="CI122" i="3"/>
  <c r="CL121" i="3"/>
  <c r="CJ121" i="3"/>
  <c r="CI121" i="3"/>
  <c r="CL120" i="3"/>
  <c r="CJ120" i="3"/>
  <c r="CI120" i="3"/>
  <c r="CL119" i="3"/>
  <c r="CJ119" i="3"/>
  <c r="CI119" i="3"/>
  <c r="CL118" i="3"/>
  <c r="CJ118" i="3"/>
  <c r="CI118" i="3"/>
  <c r="CL117" i="3"/>
  <c r="CJ117" i="3"/>
  <c r="CI117" i="3"/>
  <c r="CL116" i="3"/>
  <c r="CJ116" i="3"/>
  <c r="CI116" i="3"/>
  <c r="CL115" i="3"/>
  <c r="CJ115" i="3"/>
  <c r="CI115" i="3"/>
  <c r="CL114" i="3"/>
  <c r="CJ114" i="3"/>
  <c r="CI114" i="3"/>
  <c r="CL113" i="3"/>
  <c r="CJ113" i="3"/>
  <c r="CI113" i="3"/>
  <c r="CL112" i="3"/>
  <c r="CJ112" i="3"/>
  <c r="CI112" i="3"/>
  <c r="CL111" i="3"/>
  <c r="CJ111" i="3"/>
  <c r="CI111" i="3"/>
  <c r="CL110" i="3"/>
  <c r="CJ110" i="3"/>
  <c r="CI110" i="3"/>
  <c r="CL109" i="3"/>
  <c r="CJ109" i="3"/>
  <c r="CI109" i="3"/>
  <c r="CL108" i="3"/>
  <c r="CJ108" i="3"/>
  <c r="CI108" i="3"/>
  <c r="CL107" i="3"/>
  <c r="CJ107" i="3"/>
  <c r="CI107" i="3"/>
  <c r="CL106" i="3"/>
  <c r="CJ106" i="3"/>
  <c r="CI106" i="3"/>
  <c r="CL105" i="3"/>
  <c r="CJ105" i="3"/>
  <c r="CI105" i="3"/>
  <c r="CL104" i="3"/>
  <c r="CJ104" i="3"/>
  <c r="CI104" i="3"/>
  <c r="CL103" i="3"/>
  <c r="CJ103" i="3"/>
  <c r="CI103" i="3"/>
  <c r="CL102" i="3"/>
  <c r="CJ102" i="3"/>
  <c r="CI102" i="3"/>
  <c r="CL101" i="3"/>
  <c r="CJ101" i="3"/>
  <c r="CI101" i="3"/>
  <c r="CL100" i="3"/>
  <c r="CJ100" i="3"/>
  <c r="CI100" i="3"/>
  <c r="CL99" i="3"/>
  <c r="CJ99" i="3"/>
  <c r="CI99" i="3"/>
  <c r="CL98" i="3"/>
  <c r="CJ98" i="3"/>
  <c r="CI98" i="3"/>
  <c r="CL97" i="3"/>
  <c r="CJ97" i="3"/>
  <c r="CI97" i="3"/>
  <c r="CL96" i="3"/>
  <c r="CJ96" i="3"/>
  <c r="CI96" i="3"/>
  <c r="CL95" i="3"/>
  <c r="CJ95" i="3"/>
  <c r="CI95" i="3"/>
  <c r="CL94" i="3"/>
  <c r="CJ94" i="3"/>
  <c r="CI94" i="3"/>
  <c r="CL93" i="3"/>
  <c r="CJ93" i="3"/>
  <c r="CI93" i="3"/>
  <c r="CL92" i="3"/>
  <c r="CJ92" i="3"/>
  <c r="CI92" i="3"/>
  <c r="CL91" i="3"/>
  <c r="CJ91" i="3"/>
  <c r="CI91" i="3"/>
  <c r="CL90" i="3"/>
  <c r="CJ90" i="3"/>
  <c r="CI90" i="3"/>
  <c r="CL89" i="3"/>
  <c r="CJ89" i="3"/>
  <c r="CI89" i="3"/>
  <c r="CL88" i="3"/>
  <c r="CJ88" i="3"/>
  <c r="CI88" i="3"/>
  <c r="CL87" i="3"/>
  <c r="CJ87" i="3"/>
  <c r="CI87" i="3"/>
  <c r="CL86" i="3"/>
  <c r="CJ86" i="3"/>
  <c r="CI86" i="3"/>
  <c r="CL85" i="3"/>
  <c r="CJ85" i="3"/>
  <c r="CI85" i="3"/>
  <c r="CL84" i="3"/>
  <c r="CJ84" i="3"/>
  <c r="CI84" i="3"/>
  <c r="CL83" i="3"/>
  <c r="CJ83" i="3"/>
  <c r="CI83" i="3"/>
  <c r="CL82" i="3"/>
  <c r="CJ82" i="3"/>
  <c r="CI82" i="3"/>
  <c r="CL81" i="3"/>
  <c r="CJ81" i="3"/>
  <c r="CI81" i="3"/>
  <c r="CL80" i="3"/>
  <c r="CJ80" i="3"/>
  <c r="CI80" i="3"/>
  <c r="CL79" i="3"/>
  <c r="CJ79" i="3"/>
  <c r="CI79" i="3"/>
  <c r="CL78" i="3"/>
  <c r="CJ78" i="3"/>
  <c r="CI78" i="3"/>
  <c r="CL77" i="3"/>
  <c r="CJ77" i="3"/>
  <c r="CI77" i="3"/>
  <c r="CL76" i="3"/>
  <c r="CJ76" i="3"/>
  <c r="CI76" i="3"/>
  <c r="CL75" i="3"/>
  <c r="CJ75" i="3"/>
  <c r="CI75" i="3"/>
  <c r="CL74" i="3"/>
  <c r="CJ74" i="3"/>
  <c r="CI74" i="3"/>
  <c r="CL73" i="3"/>
  <c r="CJ73" i="3"/>
  <c r="CI73" i="3"/>
  <c r="CL72" i="3"/>
  <c r="CJ72" i="3"/>
  <c r="CI72" i="3"/>
  <c r="CL71" i="3"/>
  <c r="CJ71" i="3"/>
  <c r="CI71" i="3"/>
  <c r="CL70" i="3"/>
  <c r="CJ70" i="3"/>
  <c r="CI70" i="3"/>
  <c r="CL69" i="3"/>
  <c r="CJ69" i="3"/>
  <c r="CI69" i="3"/>
  <c r="CL68" i="3"/>
  <c r="CJ68" i="3"/>
  <c r="CI68" i="3"/>
  <c r="CL67" i="3"/>
  <c r="CJ67" i="3"/>
  <c r="CI67" i="3"/>
  <c r="CL66" i="3"/>
  <c r="CJ66" i="3"/>
  <c r="CI66" i="3"/>
  <c r="CL65" i="3"/>
  <c r="CJ65" i="3"/>
  <c r="CI65" i="3"/>
  <c r="CL64" i="3"/>
  <c r="CJ64" i="3"/>
  <c r="CI64" i="3"/>
  <c r="CL63" i="3"/>
  <c r="CJ63" i="3"/>
  <c r="CI63" i="3"/>
  <c r="CL62" i="3"/>
  <c r="CJ62" i="3"/>
  <c r="CI62" i="3"/>
  <c r="CL61" i="3"/>
  <c r="CJ61" i="3"/>
  <c r="CI61" i="3"/>
  <c r="CL60" i="3"/>
  <c r="CJ60" i="3"/>
  <c r="CI60" i="3"/>
  <c r="CL59" i="3"/>
  <c r="CJ59" i="3"/>
  <c r="CI59" i="3"/>
  <c r="CL58" i="3"/>
  <c r="CJ58" i="3"/>
  <c r="CI58" i="3"/>
  <c r="CL57" i="3"/>
  <c r="CJ57" i="3"/>
  <c r="CI57" i="3"/>
  <c r="CL56" i="3"/>
  <c r="CJ56" i="3"/>
  <c r="CI56" i="3"/>
  <c r="CL55" i="3"/>
  <c r="CJ55" i="3"/>
  <c r="CI55" i="3"/>
  <c r="CL54" i="3"/>
  <c r="CJ54" i="3"/>
  <c r="CI54" i="3"/>
  <c r="CL53" i="3"/>
  <c r="CJ53" i="3"/>
  <c r="CI53" i="3"/>
  <c r="CL52" i="3"/>
  <c r="CJ52" i="3"/>
  <c r="CI52" i="3"/>
  <c r="CL51" i="3"/>
  <c r="CJ51" i="3"/>
  <c r="CI51" i="3"/>
  <c r="CL50" i="3"/>
  <c r="CJ50" i="3"/>
  <c r="CI50" i="3"/>
  <c r="CL49" i="3"/>
  <c r="CJ49" i="3"/>
  <c r="CI49" i="3"/>
  <c r="CL48" i="3"/>
  <c r="CJ48" i="3"/>
  <c r="CI48" i="3"/>
  <c r="CL47" i="3"/>
  <c r="CJ47" i="3"/>
  <c r="CI47" i="3"/>
  <c r="CL46" i="3"/>
  <c r="CJ46" i="3"/>
  <c r="CI46" i="3"/>
  <c r="CL45" i="3"/>
  <c r="CJ45" i="3"/>
  <c r="CI45" i="3"/>
  <c r="CL44" i="3"/>
  <c r="CJ44" i="3"/>
  <c r="CI44" i="3"/>
  <c r="CL43" i="3"/>
  <c r="CJ43" i="3"/>
  <c r="CI43" i="3"/>
  <c r="CL42" i="3"/>
  <c r="CJ42" i="3"/>
  <c r="CI42" i="3"/>
  <c r="CL41" i="3"/>
  <c r="CJ41" i="3"/>
  <c r="CI41" i="3"/>
  <c r="CL40" i="3"/>
  <c r="CJ40" i="3"/>
  <c r="CI40" i="3"/>
  <c r="CL39" i="3"/>
  <c r="CJ39" i="3"/>
  <c r="CI39" i="3"/>
  <c r="CL38" i="3"/>
  <c r="CJ38" i="3"/>
  <c r="CI38" i="3"/>
  <c r="CL37" i="3"/>
  <c r="CJ37" i="3"/>
  <c r="CI37" i="3"/>
  <c r="CL36" i="3"/>
  <c r="CJ36" i="3"/>
  <c r="CI36" i="3"/>
  <c r="CL35" i="3"/>
  <c r="CJ35" i="3"/>
  <c r="CI35" i="3"/>
  <c r="CL34" i="3"/>
  <c r="CJ34" i="3"/>
  <c r="CI34" i="3"/>
  <c r="CL33" i="3"/>
  <c r="CJ33" i="3"/>
  <c r="CI33" i="3"/>
  <c r="CL32" i="3"/>
  <c r="CJ32" i="3"/>
  <c r="CI32" i="3"/>
  <c r="CL31" i="3"/>
  <c r="CJ31" i="3"/>
  <c r="CI31" i="3"/>
  <c r="CL30" i="3"/>
  <c r="CJ30" i="3"/>
  <c r="CI30" i="3"/>
  <c r="CL29" i="3"/>
  <c r="CJ29" i="3"/>
  <c r="CI29" i="3"/>
  <c r="CL28" i="3"/>
  <c r="CJ28" i="3"/>
  <c r="CI28" i="3"/>
  <c r="CL27" i="3"/>
  <c r="CJ27" i="3"/>
  <c r="CI27" i="3"/>
  <c r="CL26" i="3"/>
  <c r="CJ26" i="3"/>
  <c r="CI26" i="3"/>
  <c r="CL25" i="3"/>
  <c r="CJ25" i="3"/>
  <c r="CI25" i="3"/>
  <c r="CL24" i="3"/>
  <c r="CJ24" i="3"/>
  <c r="CI24" i="3"/>
  <c r="CL23" i="3"/>
  <c r="CJ23" i="3"/>
  <c r="CI23" i="3"/>
  <c r="CL22" i="3"/>
  <c r="CJ22" i="3"/>
  <c r="CI22" i="3"/>
  <c r="CL21" i="3"/>
  <c r="CJ21" i="3"/>
  <c r="CI21" i="3"/>
  <c r="CL20" i="3"/>
  <c r="CJ20" i="3"/>
  <c r="CI20" i="3"/>
  <c r="CL19" i="3"/>
  <c r="CJ19" i="3"/>
  <c r="CI19" i="3"/>
  <c r="CL18" i="3"/>
  <c r="CJ18" i="3"/>
  <c r="CI18" i="3"/>
  <c r="CL17" i="3"/>
  <c r="CJ17" i="3"/>
  <c r="CI17" i="3"/>
  <c r="CL16" i="3"/>
  <c r="CJ16" i="3"/>
  <c r="CI16" i="3"/>
  <c r="CL15" i="3"/>
  <c r="CJ15" i="3"/>
  <c r="CI15" i="3"/>
  <c r="CL14" i="3"/>
  <c r="CJ14" i="3"/>
  <c r="CI14" i="3"/>
  <c r="CL13" i="3"/>
  <c r="CJ13" i="3"/>
  <c r="CI13" i="3"/>
  <c r="CL12" i="3"/>
  <c r="CJ12" i="3"/>
  <c r="CI12" i="3"/>
  <c r="BZ539" i="3"/>
  <c r="BX539" i="3"/>
  <c r="CD539" i="3" s="1"/>
  <c r="BW539" i="3"/>
  <c r="CC539" i="3" s="1"/>
  <c r="BZ538" i="3"/>
  <c r="CF538" i="3" s="1"/>
  <c r="BX538" i="3"/>
  <c r="BW538" i="3"/>
  <c r="BZ537" i="3"/>
  <c r="BX537" i="3"/>
  <c r="BW537" i="3"/>
  <c r="BZ536" i="3"/>
  <c r="CF536" i="3" s="1"/>
  <c r="BX536" i="3"/>
  <c r="CD536" i="3" s="1"/>
  <c r="BW536" i="3"/>
  <c r="CC536" i="3" s="1"/>
  <c r="BZ535" i="3"/>
  <c r="BX535" i="3"/>
  <c r="BW535" i="3"/>
  <c r="BZ534" i="3"/>
  <c r="BX534" i="3"/>
  <c r="BW534" i="3"/>
  <c r="BZ533" i="3"/>
  <c r="CF533" i="3" s="1"/>
  <c r="BX533" i="3"/>
  <c r="CD533" i="3" s="1"/>
  <c r="BW533" i="3"/>
  <c r="BZ532" i="3"/>
  <c r="BX532" i="3"/>
  <c r="BW532" i="3"/>
  <c r="BZ531" i="3"/>
  <c r="BX531" i="3"/>
  <c r="CD531" i="3" s="1"/>
  <c r="BW531" i="3"/>
  <c r="CC531" i="3" s="1"/>
  <c r="BZ530" i="3"/>
  <c r="CF530" i="3" s="1"/>
  <c r="BX530" i="3"/>
  <c r="BW530" i="3"/>
  <c r="BZ529" i="3"/>
  <c r="BX529" i="3"/>
  <c r="BW529" i="3"/>
  <c r="BZ528" i="3"/>
  <c r="CF528" i="3" s="1"/>
  <c r="BX528" i="3"/>
  <c r="CD528" i="3" s="1"/>
  <c r="BW528" i="3"/>
  <c r="CC528" i="3" s="1"/>
  <c r="BZ527" i="3"/>
  <c r="BX527" i="3"/>
  <c r="BW527" i="3"/>
  <c r="BZ526" i="3"/>
  <c r="BX526" i="3"/>
  <c r="BW526" i="3"/>
  <c r="BZ525" i="3"/>
  <c r="CF525" i="3" s="1"/>
  <c r="BX525" i="3"/>
  <c r="CD525" i="3" s="1"/>
  <c r="BW525" i="3"/>
  <c r="BZ524" i="3"/>
  <c r="BX524" i="3"/>
  <c r="BW524" i="3"/>
  <c r="BZ523" i="3"/>
  <c r="BX523" i="3"/>
  <c r="CD523" i="3" s="1"/>
  <c r="BW523" i="3"/>
  <c r="CC523" i="3" s="1"/>
  <c r="BZ522" i="3"/>
  <c r="CF522" i="3" s="1"/>
  <c r="BX522" i="3"/>
  <c r="BW522" i="3"/>
  <c r="BZ521" i="3"/>
  <c r="BX521" i="3"/>
  <c r="BW521" i="3"/>
  <c r="BZ520" i="3"/>
  <c r="CF520" i="3" s="1"/>
  <c r="BX520" i="3"/>
  <c r="CD520" i="3" s="1"/>
  <c r="BW520" i="3"/>
  <c r="CC520" i="3" s="1"/>
  <c r="BZ519" i="3"/>
  <c r="BX519" i="3"/>
  <c r="BW519" i="3"/>
  <c r="BZ518" i="3"/>
  <c r="BX518" i="3"/>
  <c r="BW518" i="3"/>
  <c r="BZ517" i="3"/>
  <c r="CF517" i="3" s="1"/>
  <c r="BX517" i="3"/>
  <c r="CD517" i="3" s="1"/>
  <c r="BW517" i="3"/>
  <c r="BZ516" i="3"/>
  <c r="BX516" i="3"/>
  <c r="BW516" i="3"/>
  <c r="BZ515" i="3"/>
  <c r="BX515" i="3"/>
  <c r="CD515" i="3" s="1"/>
  <c r="BW515" i="3"/>
  <c r="CC515" i="3" s="1"/>
  <c r="BZ514" i="3"/>
  <c r="CF514" i="3" s="1"/>
  <c r="BX514" i="3"/>
  <c r="BW514" i="3"/>
  <c r="BZ513" i="3"/>
  <c r="BX513" i="3"/>
  <c r="BW513" i="3"/>
  <c r="BZ512" i="3"/>
  <c r="CF512" i="3" s="1"/>
  <c r="BX512" i="3"/>
  <c r="CD512" i="3" s="1"/>
  <c r="BW512" i="3"/>
  <c r="CC512" i="3" s="1"/>
  <c r="BZ511" i="3"/>
  <c r="BX511" i="3"/>
  <c r="BW511" i="3"/>
  <c r="BZ510" i="3"/>
  <c r="BX510" i="3"/>
  <c r="BW510" i="3"/>
  <c r="BZ509" i="3"/>
  <c r="CF509" i="3" s="1"/>
  <c r="BX509" i="3"/>
  <c r="CD509" i="3" s="1"/>
  <c r="BW509" i="3"/>
  <c r="BZ508" i="3"/>
  <c r="BX508" i="3"/>
  <c r="BW508" i="3"/>
  <c r="BZ507" i="3"/>
  <c r="BX507" i="3"/>
  <c r="CD507" i="3" s="1"/>
  <c r="BW507" i="3"/>
  <c r="CC507" i="3" s="1"/>
  <c r="BZ506" i="3"/>
  <c r="CF506" i="3" s="1"/>
  <c r="BX506" i="3"/>
  <c r="BW506" i="3"/>
  <c r="BZ505" i="3"/>
  <c r="BX505" i="3"/>
  <c r="BW505" i="3"/>
  <c r="BZ504" i="3"/>
  <c r="CF504" i="3" s="1"/>
  <c r="BX504" i="3"/>
  <c r="CD504" i="3" s="1"/>
  <c r="BW504" i="3"/>
  <c r="CC504" i="3" s="1"/>
  <c r="BZ503" i="3"/>
  <c r="BX503" i="3"/>
  <c r="BW503" i="3"/>
  <c r="BZ502" i="3"/>
  <c r="BX502" i="3"/>
  <c r="BW502" i="3"/>
  <c r="BZ501" i="3"/>
  <c r="CF501" i="3" s="1"/>
  <c r="BX501" i="3"/>
  <c r="CD501" i="3" s="1"/>
  <c r="BW501" i="3"/>
  <c r="BZ500" i="3"/>
  <c r="BX500" i="3"/>
  <c r="BW500" i="3"/>
  <c r="BZ499" i="3"/>
  <c r="BX499" i="3"/>
  <c r="CD499" i="3" s="1"/>
  <c r="BW499" i="3"/>
  <c r="CC499" i="3" s="1"/>
  <c r="BZ498" i="3"/>
  <c r="CF498" i="3" s="1"/>
  <c r="BX498" i="3"/>
  <c r="BW498" i="3"/>
  <c r="BZ497" i="3"/>
  <c r="BX497" i="3"/>
  <c r="BW497" i="3"/>
  <c r="BZ496" i="3"/>
  <c r="CF496" i="3" s="1"/>
  <c r="BX496" i="3"/>
  <c r="CD496" i="3" s="1"/>
  <c r="BW496" i="3"/>
  <c r="CC496" i="3" s="1"/>
  <c r="BZ495" i="3"/>
  <c r="BX495" i="3"/>
  <c r="BW495" i="3"/>
  <c r="BZ494" i="3"/>
  <c r="BX494" i="3"/>
  <c r="BW494" i="3"/>
  <c r="BZ493" i="3"/>
  <c r="CF493" i="3" s="1"/>
  <c r="BX493" i="3"/>
  <c r="CD493" i="3" s="1"/>
  <c r="BW493" i="3"/>
  <c r="BZ492" i="3"/>
  <c r="BX492" i="3"/>
  <c r="BW492" i="3"/>
  <c r="BZ491" i="3"/>
  <c r="BX491" i="3"/>
  <c r="CD491" i="3" s="1"/>
  <c r="BW491" i="3"/>
  <c r="CC491" i="3" s="1"/>
  <c r="BZ490" i="3"/>
  <c r="CF490" i="3" s="1"/>
  <c r="BX490" i="3"/>
  <c r="BW490" i="3"/>
  <c r="BZ489" i="3"/>
  <c r="BX489" i="3"/>
  <c r="BW489" i="3"/>
  <c r="BZ488" i="3"/>
  <c r="CF488" i="3" s="1"/>
  <c r="BX488" i="3"/>
  <c r="CD488" i="3" s="1"/>
  <c r="BW488" i="3"/>
  <c r="CC488" i="3" s="1"/>
  <c r="BZ487" i="3"/>
  <c r="BX487" i="3"/>
  <c r="BW487" i="3"/>
  <c r="BZ486" i="3"/>
  <c r="BX486" i="3"/>
  <c r="BW486" i="3"/>
  <c r="BZ485" i="3"/>
  <c r="CF485" i="3" s="1"/>
  <c r="BX485" i="3"/>
  <c r="CD485" i="3" s="1"/>
  <c r="BW485" i="3"/>
  <c r="BZ484" i="3"/>
  <c r="BX484" i="3"/>
  <c r="BW484" i="3"/>
  <c r="BZ483" i="3"/>
  <c r="BX483" i="3"/>
  <c r="CD483" i="3" s="1"/>
  <c r="BW483" i="3"/>
  <c r="CC483" i="3" s="1"/>
  <c r="BZ482" i="3"/>
  <c r="CF482" i="3" s="1"/>
  <c r="BX482" i="3"/>
  <c r="BW482" i="3"/>
  <c r="BZ481" i="3"/>
  <c r="BX481" i="3"/>
  <c r="BW481" i="3"/>
  <c r="BZ480" i="3"/>
  <c r="CF480" i="3" s="1"/>
  <c r="BX480" i="3"/>
  <c r="CD480" i="3" s="1"/>
  <c r="BW480" i="3"/>
  <c r="CC480" i="3" s="1"/>
  <c r="BZ479" i="3"/>
  <c r="BX479" i="3"/>
  <c r="BW479" i="3"/>
  <c r="BZ478" i="3"/>
  <c r="BX478" i="3"/>
  <c r="BW478" i="3"/>
  <c r="BZ477" i="3"/>
  <c r="CF477" i="3" s="1"/>
  <c r="BX477" i="3"/>
  <c r="CD477" i="3" s="1"/>
  <c r="BW477" i="3"/>
  <c r="BZ476" i="3"/>
  <c r="BX476" i="3"/>
  <c r="BW476" i="3"/>
  <c r="BZ475" i="3"/>
  <c r="BX475" i="3"/>
  <c r="CD475" i="3" s="1"/>
  <c r="BW475" i="3"/>
  <c r="CC475" i="3" s="1"/>
  <c r="BZ474" i="3"/>
  <c r="CF474" i="3" s="1"/>
  <c r="BX474" i="3"/>
  <c r="BW474" i="3"/>
  <c r="BZ473" i="3"/>
  <c r="BX473" i="3"/>
  <c r="BW473" i="3"/>
  <c r="BZ472" i="3"/>
  <c r="CF472" i="3" s="1"/>
  <c r="BX472" i="3"/>
  <c r="CD472" i="3" s="1"/>
  <c r="BW472" i="3"/>
  <c r="CC472" i="3" s="1"/>
  <c r="BZ471" i="3"/>
  <c r="BX471" i="3"/>
  <c r="BW471" i="3"/>
  <c r="BZ470" i="3"/>
  <c r="BX470" i="3"/>
  <c r="BW470" i="3"/>
  <c r="BZ469" i="3"/>
  <c r="CF469" i="3" s="1"/>
  <c r="BX469" i="3"/>
  <c r="CD469" i="3" s="1"/>
  <c r="BW469" i="3"/>
  <c r="BZ468" i="3"/>
  <c r="BX468" i="3"/>
  <c r="BW468" i="3"/>
  <c r="BZ467" i="3"/>
  <c r="BX467" i="3"/>
  <c r="CD467" i="3" s="1"/>
  <c r="BW467" i="3"/>
  <c r="CC467" i="3" s="1"/>
  <c r="BZ466" i="3"/>
  <c r="CF466" i="3" s="1"/>
  <c r="BX466" i="3"/>
  <c r="BW466" i="3"/>
  <c r="BZ465" i="3"/>
  <c r="BX465" i="3"/>
  <c r="BW465" i="3"/>
  <c r="BZ464" i="3"/>
  <c r="CF464" i="3" s="1"/>
  <c r="BX464" i="3"/>
  <c r="CD464" i="3" s="1"/>
  <c r="BW464" i="3"/>
  <c r="CC464" i="3" s="1"/>
  <c r="BZ463" i="3"/>
  <c r="BX463" i="3"/>
  <c r="BW463" i="3"/>
  <c r="BZ462" i="3"/>
  <c r="BX462" i="3"/>
  <c r="BW462" i="3"/>
  <c r="BZ461" i="3"/>
  <c r="CF461" i="3" s="1"/>
  <c r="BX461" i="3"/>
  <c r="CD461" i="3" s="1"/>
  <c r="BW461" i="3"/>
  <c r="BZ460" i="3"/>
  <c r="BX460" i="3"/>
  <c r="BW460" i="3"/>
  <c r="BZ459" i="3"/>
  <c r="BX459" i="3"/>
  <c r="CD459" i="3" s="1"/>
  <c r="BW459" i="3"/>
  <c r="CC459" i="3" s="1"/>
  <c r="BZ458" i="3"/>
  <c r="CF458" i="3" s="1"/>
  <c r="BX458" i="3"/>
  <c r="BW458" i="3"/>
  <c r="BZ457" i="3"/>
  <c r="BX457" i="3"/>
  <c r="BW457" i="3"/>
  <c r="BZ456" i="3"/>
  <c r="CF456" i="3" s="1"/>
  <c r="BX456" i="3"/>
  <c r="CD456" i="3" s="1"/>
  <c r="BW456" i="3"/>
  <c r="CC456" i="3" s="1"/>
  <c r="BZ455" i="3"/>
  <c r="BX455" i="3"/>
  <c r="BW455" i="3"/>
  <c r="BZ454" i="3"/>
  <c r="BX454" i="3"/>
  <c r="BW454" i="3"/>
  <c r="BZ453" i="3"/>
  <c r="CF453" i="3" s="1"/>
  <c r="BX453" i="3"/>
  <c r="CD453" i="3" s="1"/>
  <c r="BW453" i="3"/>
  <c r="BZ452" i="3"/>
  <c r="BX452" i="3"/>
  <c r="BW452" i="3"/>
  <c r="BZ451" i="3"/>
  <c r="BX451" i="3"/>
  <c r="CD451" i="3" s="1"/>
  <c r="BW451" i="3"/>
  <c r="CC451" i="3" s="1"/>
  <c r="BZ450" i="3"/>
  <c r="CF450" i="3" s="1"/>
  <c r="BX450" i="3"/>
  <c r="BW450" i="3"/>
  <c r="BZ449" i="3"/>
  <c r="BX449" i="3"/>
  <c r="BW449" i="3"/>
  <c r="BZ448" i="3"/>
  <c r="CF448" i="3" s="1"/>
  <c r="BX448" i="3"/>
  <c r="CD448" i="3" s="1"/>
  <c r="BW448" i="3"/>
  <c r="CC448" i="3" s="1"/>
  <c r="BZ447" i="3"/>
  <c r="BX447" i="3"/>
  <c r="BW447" i="3"/>
  <c r="BZ446" i="3"/>
  <c r="BX446" i="3"/>
  <c r="BW446" i="3"/>
  <c r="BZ445" i="3"/>
  <c r="CF445" i="3" s="1"/>
  <c r="BX445" i="3"/>
  <c r="CD445" i="3" s="1"/>
  <c r="BW445" i="3"/>
  <c r="BZ444" i="3"/>
  <c r="BX444" i="3"/>
  <c r="BW444" i="3"/>
  <c r="BZ443" i="3"/>
  <c r="BX443" i="3"/>
  <c r="CD443" i="3" s="1"/>
  <c r="BW443" i="3"/>
  <c r="CC443" i="3" s="1"/>
  <c r="BZ442" i="3"/>
  <c r="CF442" i="3" s="1"/>
  <c r="BX442" i="3"/>
  <c r="BW442" i="3"/>
  <c r="BZ441" i="3"/>
  <c r="BX441" i="3"/>
  <c r="BW441" i="3"/>
  <c r="BZ440" i="3"/>
  <c r="CF440" i="3" s="1"/>
  <c r="BX440" i="3"/>
  <c r="CD440" i="3" s="1"/>
  <c r="BW440" i="3"/>
  <c r="CC440" i="3" s="1"/>
  <c r="BZ439" i="3"/>
  <c r="BX439" i="3"/>
  <c r="BW439" i="3"/>
  <c r="BZ438" i="3"/>
  <c r="BX438" i="3"/>
  <c r="BW438" i="3"/>
  <c r="BZ437" i="3"/>
  <c r="CF437" i="3" s="1"/>
  <c r="BX437" i="3"/>
  <c r="CD437" i="3" s="1"/>
  <c r="BW437" i="3"/>
  <c r="BZ436" i="3"/>
  <c r="BX436" i="3"/>
  <c r="BW436" i="3"/>
  <c r="BZ435" i="3"/>
  <c r="BX435" i="3"/>
  <c r="CD435" i="3" s="1"/>
  <c r="BW435" i="3"/>
  <c r="CC435" i="3" s="1"/>
  <c r="BZ434" i="3"/>
  <c r="CF434" i="3" s="1"/>
  <c r="BX434" i="3"/>
  <c r="BW434" i="3"/>
  <c r="BZ433" i="3"/>
  <c r="BX433" i="3"/>
  <c r="BW433" i="3"/>
  <c r="BZ432" i="3"/>
  <c r="CF432" i="3" s="1"/>
  <c r="BX432" i="3"/>
  <c r="CD432" i="3" s="1"/>
  <c r="BW432" i="3"/>
  <c r="CC432" i="3" s="1"/>
  <c r="BZ431" i="3"/>
  <c r="BX431" i="3"/>
  <c r="BW431" i="3"/>
  <c r="BZ430" i="3"/>
  <c r="BX430" i="3"/>
  <c r="BW430" i="3"/>
  <c r="BZ429" i="3"/>
  <c r="CF429" i="3" s="1"/>
  <c r="BX429" i="3"/>
  <c r="CD429" i="3" s="1"/>
  <c r="BW429" i="3"/>
  <c r="BZ428" i="3"/>
  <c r="BX428" i="3"/>
  <c r="BW428" i="3"/>
  <c r="BZ427" i="3"/>
  <c r="BX427" i="3"/>
  <c r="CD427" i="3" s="1"/>
  <c r="BW427" i="3"/>
  <c r="CC427" i="3" s="1"/>
  <c r="BZ426" i="3"/>
  <c r="CF426" i="3" s="1"/>
  <c r="BX426" i="3"/>
  <c r="BW426" i="3"/>
  <c r="BZ425" i="3"/>
  <c r="BX425" i="3"/>
  <c r="BW425" i="3"/>
  <c r="BZ424" i="3"/>
  <c r="CF424" i="3" s="1"/>
  <c r="BX424" i="3"/>
  <c r="CD424" i="3" s="1"/>
  <c r="BW424" i="3"/>
  <c r="CC424" i="3" s="1"/>
  <c r="BZ423" i="3"/>
  <c r="BX423" i="3"/>
  <c r="BW423" i="3"/>
  <c r="BZ422" i="3"/>
  <c r="BX422" i="3"/>
  <c r="BW422" i="3"/>
  <c r="BZ421" i="3"/>
  <c r="CF421" i="3" s="1"/>
  <c r="BX421" i="3"/>
  <c r="CD421" i="3" s="1"/>
  <c r="BW421" i="3"/>
  <c r="BZ420" i="3"/>
  <c r="BX420" i="3"/>
  <c r="BW420" i="3"/>
  <c r="BZ419" i="3"/>
  <c r="BX419" i="3"/>
  <c r="CD419" i="3" s="1"/>
  <c r="BW419" i="3"/>
  <c r="CC419" i="3" s="1"/>
  <c r="BZ418" i="3"/>
  <c r="CF418" i="3" s="1"/>
  <c r="BX418" i="3"/>
  <c r="BW418" i="3"/>
  <c r="BZ417" i="3"/>
  <c r="BX417" i="3"/>
  <c r="BW417" i="3"/>
  <c r="BZ416" i="3"/>
  <c r="CF416" i="3" s="1"/>
  <c r="BX416" i="3"/>
  <c r="CD416" i="3" s="1"/>
  <c r="BW416" i="3"/>
  <c r="CC416" i="3" s="1"/>
  <c r="BZ415" i="3"/>
  <c r="BX415" i="3"/>
  <c r="BW415" i="3"/>
  <c r="BZ414" i="3"/>
  <c r="BX414" i="3"/>
  <c r="BW414" i="3"/>
  <c r="BZ413" i="3"/>
  <c r="CF413" i="3" s="1"/>
  <c r="BX413" i="3"/>
  <c r="CD413" i="3" s="1"/>
  <c r="BW413" i="3"/>
  <c r="BZ412" i="3"/>
  <c r="BX412" i="3"/>
  <c r="BW412" i="3"/>
  <c r="BZ411" i="3"/>
  <c r="BX411" i="3"/>
  <c r="CD411" i="3" s="1"/>
  <c r="BW411" i="3"/>
  <c r="CC411" i="3" s="1"/>
  <c r="BZ410" i="3"/>
  <c r="CF410" i="3" s="1"/>
  <c r="BX410" i="3"/>
  <c r="BW410" i="3"/>
  <c r="BZ409" i="3"/>
  <c r="BX409" i="3"/>
  <c r="BW409" i="3"/>
  <c r="BZ408" i="3"/>
  <c r="CF408" i="3" s="1"/>
  <c r="BX408" i="3"/>
  <c r="CD408" i="3" s="1"/>
  <c r="BW408" i="3"/>
  <c r="CC408" i="3" s="1"/>
  <c r="BZ407" i="3"/>
  <c r="BX407" i="3"/>
  <c r="BW407" i="3"/>
  <c r="BZ406" i="3"/>
  <c r="BX406" i="3"/>
  <c r="BW406" i="3"/>
  <c r="BZ405" i="3"/>
  <c r="CF405" i="3" s="1"/>
  <c r="BX405" i="3"/>
  <c r="CD405" i="3" s="1"/>
  <c r="BW405" i="3"/>
  <c r="BZ404" i="3"/>
  <c r="BX404" i="3"/>
  <c r="BW404" i="3"/>
  <c r="BZ403" i="3"/>
  <c r="BX403" i="3"/>
  <c r="CD403" i="3" s="1"/>
  <c r="BW403" i="3"/>
  <c r="CC403" i="3" s="1"/>
  <c r="BZ402" i="3"/>
  <c r="CF402" i="3" s="1"/>
  <c r="BX402" i="3"/>
  <c r="BW402" i="3"/>
  <c r="BZ401" i="3"/>
  <c r="BX401" i="3"/>
  <c r="BW401" i="3"/>
  <c r="BZ400" i="3"/>
  <c r="CF400" i="3" s="1"/>
  <c r="BX400" i="3"/>
  <c r="CD400" i="3" s="1"/>
  <c r="BW400" i="3"/>
  <c r="CC400" i="3" s="1"/>
  <c r="BZ399" i="3"/>
  <c r="BX399" i="3"/>
  <c r="BW399" i="3"/>
  <c r="BZ398" i="3"/>
  <c r="BX398" i="3"/>
  <c r="BW398" i="3"/>
  <c r="BZ397" i="3"/>
  <c r="CF397" i="3" s="1"/>
  <c r="BX397" i="3"/>
  <c r="CD397" i="3" s="1"/>
  <c r="BW397" i="3"/>
  <c r="BZ396" i="3"/>
  <c r="BX396" i="3"/>
  <c r="BW396" i="3"/>
  <c r="BZ395" i="3"/>
  <c r="BX395" i="3"/>
  <c r="CD395" i="3" s="1"/>
  <c r="BW395" i="3"/>
  <c r="CC395" i="3" s="1"/>
  <c r="BZ394" i="3"/>
  <c r="CF394" i="3" s="1"/>
  <c r="BX394" i="3"/>
  <c r="BW394" i="3"/>
  <c r="BZ393" i="3"/>
  <c r="BX393" i="3"/>
  <c r="BW393" i="3"/>
  <c r="BZ392" i="3"/>
  <c r="CF392" i="3" s="1"/>
  <c r="BX392" i="3"/>
  <c r="CD392" i="3" s="1"/>
  <c r="BW392" i="3"/>
  <c r="CC392" i="3" s="1"/>
  <c r="BZ391" i="3"/>
  <c r="BX391" i="3"/>
  <c r="BW391" i="3"/>
  <c r="BZ390" i="3"/>
  <c r="BX390" i="3"/>
  <c r="BW390" i="3"/>
  <c r="BZ389" i="3"/>
  <c r="CF389" i="3" s="1"/>
  <c r="BX389" i="3"/>
  <c r="CD389" i="3" s="1"/>
  <c r="BW389" i="3"/>
  <c r="BZ388" i="3"/>
  <c r="BX388" i="3"/>
  <c r="BW388" i="3"/>
  <c r="BZ387" i="3"/>
  <c r="BX387" i="3"/>
  <c r="CD387" i="3" s="1"/>
  <c r="BW387" i="3"/>
  <c r="CC387" i="3" s="1"/>
  <c r="BZ386" i="3"/>
  <c r="CF386" i="3" s="1"/>
  <c r="BX386" i="3"/>
  <c r="BW386" i="3"/>
  <c r="BZ385" i="3"/>
  <c r="BX385" i="3"/>
  <c r="BW385" i="3"/>
  <c r="BZ384" i="3"/>
  <c r="CF384" i="3" s="1"/>
  <c r="BX384" i="3"/>
  <c r="CD384" i="3" s="1"/>
  <c r="BW384" i="3"/>
  <c r="CC384" i="3" s="1"/>
  <c r="BZ383" i="3"/>
  <c r="BX383" i="3"/>
  <c r="BW383" i="3"/>
  <c r="BZ382" i="3"/>
  <c r="BX382" i="3"/>
  <c r="BW382" i="3"/>
  <c r="BZ381" i="3"/>
  <c r="CF381" i="3" s="1"/>
  <c r="BX381" i="3"/>
  <c r="CD381" i="3" s="1"/>
  <c r="BW381" i="3"/>
  <c r="BZ380" i="3"/>
  <c r="BX380" i="3"/>
  <c r="BW380" i="3"/>
  <c r="BZ379" i="3"/>
  <c r="BX379" i="3"/>
  <c r="CD379" i="3" s="1"/>
  <c r="BW379" i="3"/>
  <c r="CC379" i="3" s="1"/>
  <c r="BZ378" i="3"/>
  <c r="CF378" i="3" s="1"/>
  <c r="BX378" i="3"/>
  <c r="BW378" i="3"/>
  <c r="BZ377" i="3"/>
  <c r="BX377" i="3"/>
  <c r="BW377" i="3"/>
  <c r="BZ376" i="3"/>
  <c r="CF376" i="3" s="1"/>
  <c r="BX376" i="3"/>
  <c r="CD376" i="3" s="1"/>
  <c r="BW376" i="3"/>
  <c r="CC376" i="3" s="1"/>
  <c r="BZ375" i="3"/>
  <c r="BX375" i="3"/>
  <c r="BW375" i="3"/>
  <c r="BZ374" i="3"/>
  <c r="BX374" i="3"/>
  <c r="BW374" i="3"/>
  <c r="BZ373" i="3"/>
  <c r="CF373" i="3" s="1"/>
  <c r="BX373" i="3"/>
  <c r="CD373" i="3" s="1"/>
  <c r="BW373" i="3"/>
  <c r="BZ372" i="3"/>
  <c r="BX372" i="3"/>
  <c r="BW372" i="3"/>
  <c r="BZ371" i="3"/>
  <c r="BX371" i="3"/>
  <c r="CD371" i="3" s="1"/>
  <c r="BW371" i="3"/>
  <c r="CC371" i="3" s="1"/>
  <c r="BZ370" i="3"/>
  <c r="CF370" i="3" s="1"/>
  <c r="BX370" i="3"/>
  <c r="BW370" i="3"/>
  <c r="BZ369" i="3"/>
  <c r="BX369" i="3"/>
  <c r="BW369" i="3"/>
  <c r="BZ368" i="3"/>
  <c r="CF368" i="3" s="1"/>
  <c r="BX368" i="3"/>
  <c r="CD368" i="3" s="1"/>
  <c r="BW368" i="3"/>
  <c r="CC368" i="3" s="1"/>
  <c r="BZ367" i="3"/>
  <c r="BX367" i="3"/>
  <c r="BW367" i="3"/>
  <c r="BZ366" i="3"/>
  <c r="BX366" i="3"/>
  <c r="BW366" i="3"/>
  <c r="BZ365" i="3"/>
  <c r="CF365" i="3" s="1"/>
  <c r="BX365" i="3"/>
  <c r="CD365" i="3" s="1"/>
  <c r="BW365" i="3"/>
  <c r="BZ364" i="3"/>
  <c r="BX364" i="3"/>
  <c r="BW364" i="3"/>
  <c r="BZ363" i="3"/>
  <c r="BX363" i="3"/>
  <c r="CD363" i="3" s="1"/>
  <c r="BW363" i="3"/>
  <c r="CC363" i="3" s="1"/>
  <c r="BZ362" i="3"/>
  <c r="CF362" i="3" s="1"/>
  <c r="BX362" i="3"/>
  <c r="BW362" i="3"/>
  <c r="BZ361" i="3"/>
  <c r="BX361" i="3"/>
  <c r="BW361" i="3"/>
  <c r="BZ360" i="3"/>
  <c r="CF360" i="3" s="1"/>
  <c r="BX360" i="3"/>
  <c r="CD360" i="3" s="1"/>
  <c r="BW360" i="3"/>
  <c r="CC360" i="3" s="1"/>
  <c r="BZ359" i="3"/>
  <c r="BX359" i="3"/>
  <c r="BW359" i="3"/>
  <c r="BZ358" i="3"/>
  <c r="BX358" i="3"/>
  <c r="BW358" i="3"/>
  <c r="BZ357" i="3"/>
  <c r="CF357" i="3" s="1"/>
  <c r="BX357" i="3"/>
  <c r="CD357" i="3" s="1"/>
  <c r="BW357" i="3"/>
  <c r="BZ356" i="3"/>
  <c r="BX356" i="3"/>
  <c r="BW356" i="3"/>
  <c r="BZ355" i="3"/>
  <c r="BX355" i="3"/>
  <c r="CD355" i="3" s="1"/>
  <c r="BW355" i="3"/>
  <c r="CC355" i="3" s="1"/>
  <c r="BZ354" i="3"/>
  <c r="CF354" i="3" s="1"/>
  <c r="BX354" i="3"/>
  <c r="BW354" i="3"/>
  <c r="BZ353" i="3"/>
  <c r="BX353" i="3"/>
  <c r="BW353" i="3"/>
  <c r="BZ352" i="3"/>
  <c r="CF352" i="3" s="1"/>
  <c r="BX352" i="3"/>
  <c r="CD352" i="3" s="1"/>
  <c r="BW352" i="3"/>
  <c r="CC352" i="3" s="1"/>
  <c r="BZ351" i="3"/>
  <c r="BX351" i="3"/>
  <c r="BW351" i="3"/>
  <c r="BZ350" i="3"/>
  <c r="BX350" i="3"/>
  <c r="BW350" i="3"/>
  <c r="BZ349" i="3"/>
  <c r="CF349" i="3" s="1"/>
  <c r="BX349" i="3"/>
  <c r="CD349" i="3" s="1"/>
  <c r="BW349" i="3"/>
  <c r="BZ348" i="3"/>
  <c r="BX348" i="3"/>
  <c r="BW348" i="3"/>
  <c r="BZ347" i="3"/>
  <c r="BX347" i="3"/>
  <c r="CD347" i="3" s="1"/>
  <c r="BW347" i="3"/>
  <c r="CC347" i="3" s="1"/>
  <c r="BZ346" i="3"/>
  <c r="CF346" i="3" s="1"/>
  <c r="BX346" i="3"/>
  <c r="BW346" i="3"/>
  <c r="BZ345" i="3"/>
  <c r="BX345" i="3"/>
  <c r="BW345" i="3"/>
  <c r="BZ344" i="3"/>
  <c r="CF344" i="3" s="1"/>
  <c r="BX344" i="3"/>
  <c r="CD344" i="3" s="1"/>
  <c r="BW344" i="3"/>
  <c r="CC344" i="3" s="1"/>
  <c r="BZ343" i="3"/>
  <c r="BX343" i="3"/>
  <c r="BW343" i="3"/>
  <c r="BZ342" i="3"/>
  <c r="BX342" i="3"/>
  <c r="BW342" i="3"/>
  <c r="BZ341" i="3"/>
  <c r="CF341" i="3" s="1"/>
  <c r="BX341" i="3"/>
  <c r="CD341" i="3" s="1"/>
  <c r="BW341" i="3"/>
  <c r="BZ340" i="3"/>
  <c r="BX340" i="3"/>
  <c r="BW340" i="3"/>
  <c r="BZ339" i="3"/>
  <c r="BX339" i="3"/>
  <c r="CD339" i="3" s="1"/>
  <c r="BW339" i="3"/>
  <c r="CC339" i="3" s="1"/>
  <c r="BZ338" i="3"/>
  <c r="CF338" i="3" s="1"/>
  <c r="BX338" i="3"/>
  <c r="BW338" i="3"/>
  <c r="BZ337" i="3"/>
  <c r="BX337" i="3"/>
  <c r="BW337" i="3"/>
  <c r="BZ336" i="3"/>
  <c r="CF336" i="3" s="1"/>
  <c r="BX336" i="3"/>
  <c r="CD336" i="3" s="1"/>
  <c r="BW336" i="3"/>
  <c r="CC336" i="3" s="1"/>
  <c r="BZ335" i="3"/>
  <c r="BX335" i="3"/>
  <c r="BW335" i="3"/>
  <c r="BZ334" i="3"/>
  <c r="BX334" i="3"/>
  <c r="BW334" i="3"/>
  <c r="BZ333" i="3"/>
  <c r="CF333" i="3" s="1"/>
  <c r="BX333" i="3"/>
  <c r="CD333" i="3" s="1"/>
  <c r="BW333" i="3"/>
  <c r="BZ332" i="3"/>
  <c r="BX332" i="3"/>
  <c r="BW332" i="3"/>
  <c r="BZ331" i="3"/>
  <c r="BX331" i="3"/>
  <c r="CD331" i="3" s="1"/>
  <c r="BW331" i="3"/>
  <c r="CC331" i="3" s="1"/>
  <c r="BZ330" i="3"/>
  <c r="CF330" i="3" s="1"/>
  <c r="BX330" i="3"/>
  <c r="BW330" i="3"/>
  <c r="BZ329" i="3"/>
  <c r="BX329" i="3"/>
  <c r="BW329" i="3"/>
  <c r="BZ328" i="3"/>
  <c r="CF328" i="3" s="1"/>
  <c r="BX328" i="3"/>
  <c r="CD328" i="3" s="1"/>
  <c r="BW328" i="3"/>
  <c r="CC328" i="3" s="1"/>
  <c r="BZ327" i="3"/>
  <c r="BX327" i="3"/>
  <c r="BW327" i="3"/>
  <c r="BZ326" i="3"/>
  <c r="BX326" i="3"/>
  <c r="BW326" i="3"/>
  <c r="BZ325" i="3"/>
  <c r="CF325" i="3" s="1"/>
  <c r="BX325" i="3"/>
  <c r="CD325" i="3" s="1"/>
  <c r="BW325" i="3"/>
  <c r="BZ324" i="3"/>
  <c r="BX324" i="3"/>
  <c r="BW324" i="3"/>
  <c r="BZ323" i="3"/>
  <c r="BX323" i="3"/>
  <c r="CD323" i="3" s="1"/>
  <c r="BW323" i="3"/>
  <c r="CC323" i="3" s="1"/>
  <c r="BZ322" i="3"/>
  <c r="CF322" i="3" s="1"/>
  <c r="BX322" i="3"/>
  <c r="BW322" i="3"/>
  <c r="BZ321" i="3"/>
  <c r="BX321" i="3"/>
  <c r="BW321" i="3"/>
  <c r="BZ320" i="3"/>
  <c r="CF320" i="3" s="1"/>
  <c r="BX320" i="3"/>
  <c r="CD320" i="3" s="1"/>
  <c r="BW320" i="3"/>
  <c r="CC320" i="3" s="1"/>
  <c r="BZ319" i="3"/>
  <c r="BX319" i="3"/>
  <c r="BW319" i="3"/>
  <c r="BZ318" i="3"/>
  <c r="BX318" i="3"/>
  <c r="BW318" i="3"/>
  <c r="BZ317" i="3"/>
  <c r="CF317" i="3" s="1"/>
  <c r="BX317" i="3"/>
  <c r="CD317" i="3" s="1"/>
  <c r="BW317" i="3"/>
  <c r="BZ316" i="3"/>
  <c r="BX316" i="3"/>
  <c r="BW316" i="3"/>
  <c r="BZ315" i="3"/>
  <c r="BX315" i="3"/>
  <c r="CD315" i="3" s="1"/>
  <c r="BW315" i="3"/>
  <c r="CC315" i="3" s="1"/>
  <c r="BZ314" i="3"/>
  <c r="CF314" i="3" s="1"/>
  <c r="BX314" i="3"/>
  <c r="BW314" i="3"/>
  <c r="BZ313" i="3"/>
  <c r="BX313" i="3"/>
  <c r="BW313" i="3"/>
  <c r="BZ312" i="3"/>
  <c r="CF312" i="3" s="1"/>
  <c r="BX312" i="3"/>
  <c r="CD312" i="3" s="1"/>
  <c r="BW312" i="3"/>
  <c r="CC312" i="3" s="1"/>
  <c r="BZ311" i="3"/>
  <c r="BX311" i="3"/>
  <c r="BW311" i="3"/>
  <c r="BZ310" i="3"/>
  <c r="BX310" i="3"/>
  <c r="BW310" i="3"/>
  <c r="BZ309" i="3"/>
  <c r="CF309" i="3" s="1"/>
  <c r="BX309" i="3"/>
  <c r="CD309" i="3" s="1"/>
  <c r="BW309" i="3"/>
  <c r="BZ308" i="3"/>
  <c r="BX308" i="3"/>
  <c r="BW308" i="3"/>
  <c r="BZ307" i="3"/>
  <c r="BX307" i="3"/>
  <c r="CD307" i="3" s="1"/>
  <c r="BW307" i="3"/>
  <c r="CC307" i="3" s="1"/>
  <c r="BZ306" i="3"/>
  <c r="CF306" i="3" s="1"/>
  <c r="BX306" i="3"/>
  <c r="BW306" i="3"/>
  <c r="BZ305" i="3"/>
  <c r="BX305" i="3"/>
  <c r="BW305" i="3"/>
  <c r="BZ304" i="3"/>
  <c r="CF304" i="3" s="1"/>
  <c r="BX304" i="3"/>
  <c r="CD304" i="3" s="1"/>
  <c r="BW304" i="3"/>
  <c r="CC304" i="3" s="1"/>
  <c r="BZ303" i="3"/>
  <c r="BX303" i="3"/>
  <c r="BW303" i="3"/>
  <c r="BZ302" i="3"/>
  <c r="BX302" i="3"/>
  <c r="BW302" i="3"/>
  <c r="BZ301" i="3"/>
  <c r="CF301" i="3" s="1"/>
  <c r="BX301" i="3"/>
  <c r="CD301" i="3" s="1"/>
  <c r="BW301" i="3"/>
  <c r="BZ300" i="3"/>
  <c r="BX300" i="3"/>
  <c r="BW300" i="3"/>
  <c r="BZ299" i="3"/>
  <c r="BX299" i="3"/>
  <c r="CD299" i="3" s="1"/>
  <c r="BW299" i="3"/>
  <c r="CC299" i="3" s="1"/>
  <c r="BZ298" i="3"/>
  <c r="CF298" i="3" s="1"/>
  <c r="BX298" i="3"/>
  <c r="BW298" i="3"/>
  <c r="BZ297" i="3"/>
  <c r="BX297" i="3"/>
  <c r="BW297" i="3"/>
  <c r="BZ296" i="3"/>
  <c r="CF296" i="3" s="1"/>
  <c r="BX296" i="3"/>
  <c r="CD296" i="3" s="1"/>
  <c r="BW296" i="3"/>
  <c r="CC296" i="3" s="1"/>
  <c r="BZ295" i="3"/>
  <c r="BX295" i="3"/>
  <c r="BW295" i="3"/>
  <c r="BZ294" i="3"/>
  <c r="BX294" i="3"/>
  <c r="BW294" i="3"/>
  <c r="BZ293" i="3"/>
  <c r="CF293" i="3" s="1"/>
  <c r="BX293" i="3"/>
  <c r="CD293" i="3" s="1"/>
  <c r="BW293" i="3"/>
  <c r="BZ292" i="3"/>
  <c r="BX292" i="3"/>
  <c r="BW292" i="3"/>
  <c r="BZ291" i="3"/>
  <c r="BX291" i="3"/>
  <c r="CD291" i="3" s="1"/>
  <c r="BW291" i="3"/>
  <c r="CC291" i="3" s="1"/>
  <c r="BZ290" i="3"/>
  <c r="CF290" i="3" s="1"/>
  <c r="BX290" i="3"/>
  <c r="BW290" i="3"/>
  <c r="BZ289" i="3"/>
  <c r="BX289" i="3"/>
  <c r="BW289" i="3"/>
  <c r="BZ288" i="3"/>
  <c r="CF288" i="3" s="1"/>
  <c r="BX288" i="3"/>
  <c r="CD288" i="3" s="1"/>
  <c r="BW288" i="3"/>
  <c r="CC288" i="3" s="1"/>
  <c r="BZ287" i="3"/>
  <c r="BX287" i="3"/>
  <c r="BW287" i="3"/>
  <c r="BZ286" i="3"/>
  <c r="BX286" i="3"/>
  <c r="BW286" i="3"/>
  <c r="BZ285" i="3"/>
  <c r="CF285" i="3" s="1"/>
  <c r="BX285" i="3"/>
  <c r="CD285" i="3" s="1"/>
  <c r="BW285" i="3"/>
  <c r="BZ284" i="3"/>
  <c r="BX284" i="3"/>
  <c r="BW284" i="3"/>
  <c r="BZ283" i="3"/>
  <c r="BX283" i="3"/>
  <c r="CD283" i="3" s="1"/>
  <c r="BW283" i="3"/>
  <c r="CC283" i="3" s="1"/>
  <c r="BZ282" i="3"/>
  <c r="CF282" i="3" s="1"/>
  <c r="BX282" i="3"/>
  <c r="BW282" i="3"/>
  <c r="BZ281" i="3"/>
  <c r="BX281" i="3"/>
  <c r="BW281" i="3"/>
  <c r="BZ280" i="3"/>
  <c r="CF280" i="3" s="1"/>
  <c r="BX280" i="3"/>
  <c r="CD280" i="3" s="1"/>
  <c r="BW280" i="3"/>
  <c r="CC280" i="3" s="1"/>
  <c r="BZ279" i="3"/>
  <c r="BX279" i="3"/>
  <c r="BW279" i="3"/>
  <c r="BZ278" i="3"/>
  <c r="BX278" i="3"/>
  <c r="BW278" i="3"/>
  <c r="BZ277" i="3"/>
  <c r="CF277" i="3" s="1"/>
  <c r="BX277" i="3"/>
  <c r="CD277" i="3" s="1"/>
  <c r="BW277" i="3"/>
  <c r="BZ276" i="3"/>
  <c r="BX276" i="3"/>
  <c r="BW276" i="3"/>
  <c r="BZ275" i="3"/>
  <c r="BX275" i="3"/>
  <c r="CD275" i="3" s="1"/>
  <c r="BW275" i="3"/>
  <c r="CC275" i="3" s="1"/>
  <c r="BZ274" i="3"/>
  <c r="CF274" i="3" s="1"/>
  <c r="BX274" i="3"/>
  <c r="BW274" i="3"/>
  <c r="BZ273" i="3"/>
  <c r="BX273" i="3"/>
  <c r="BW273" i="3"/>
  <c r="BZ272" i="3"/>
  <c r="CF272" i="3" s="1"/>
  <c r="BX272" i="3"/>
  <c r="CD272" i="3" s="1"/>
  <c r="BW272" i="3"/>
  <c r="CC272" i="3" s="1"/>
  <c r="BZ271" i="3"/>
  <c r="BX271" i="3"/>
  <c r="BW271" i="3"/>
  <c r="BZ270" i="3"/>
  <c r="BX270" i="3"/>
  <c r="BW270" i="3"/>
  <c r="BZ269" i="3"/>
  <c r="CF269" i="3" s="1"/>
  <c r="BX269" i="3"/>
  <c r="CD269" i="3" s="1"/>
  <c r="BW269" i="3"/>
  <c r="BZ268" i="3"/>
  <c r="BX268" i="3"/>
  <c r="BW268" i="3"/>
  <c r="BZ267" i="3"/>
  <c r="BX267" i="3"/>
  <c r="CD267" i="3" s="1"/>
  <c r="BW267" i="3"/>
  <c r="CC267" i="3" s="1"/>
  <c r="BZ266" i="3"/>
  <c r="CF266" i="3" s="1"/>
  <c r="BX266" i="3"/>
  <c r="BW266" i="3"/>
  <c r="BZ265" i="3"/>
  <c r="BX265" i="3"/>
  <c r="BW265" i="3"/>
  <c r="BZ264" i="3"/>
  <c r="CF264" i="3" s="1"/>
  <c r="BX264" i="3"/>
  <c r="CD264" i="3" s="1"/>
  <c r="BW264" i="3"/>
  <c r="CC264" i="3" s="1"/>
  <c r="BZ263" i="3"/>
  <c r="BX263" i="3"/>
  <c r="BW263" i="3"/>
  <c r="BZ262" i="3"/>
  <c r="BX262" i="3"/>
  <c r="BW262" i="3"/>
  <c r="BZ261" i="3"/>
  <c r="CF261" i="3" s="1"/>
  <c r="BX261" i="3"/>
  <c r="CD261" i="3" s="1"/>
  <c r="BW261" i="3"/>
  <c r="BZ260" i="3"/>
  <c r="BX260" i="3"/>
  <c r="BW260" i="3"/>
  <c r="BZ259" i="3"/>
  <c r="BX259" i="3"/>
  <c r="CD259" i="3" s="1"/>
  <c r="BW259" i="3"/>
  <c r="CC259" i="3" s="1"/>
  <c r="BZ258" i="3"/>
  <c r="CF258" i="3" s="1"/>
  <c r="BX258" i="3"/>
  <c r="BW258" i="3"/>
  <c r="BZ257" i="3"/>
  <c r="BX257" i="3"/>
  <c r="BW257" i="3"/>
  <c r="BZ256" i="3"/>
  <c r="CF256" i="3" s="1"/>
  <c r="BX256" i="3"/>
  <c r="CD256" i="3" s="1"/>
  <c r="BW256" i="3"/>
  <c r="CC256" i="3" s="1"/>
  <c r="BZ255" i="3"/>
  <c r="BX255" i="3"/>
  <c r="BW255" i="3"/>
  <c r="BZ254" i="3"/>
  <c r="BX254" i="3"/>
  <c r="BW254" i="3"/>
  <c r="BZ253" i="3"/>
  <c r="CF253" i="3" s="1"/>
  <c r="BX253" i="3"/>
  <c r="CD253" i="3" s="1"/>
  <c r="BW253" i="3"/>
  <c r="BZ252" i="3"/>
  <c r="BX252" i="3"/>
  <c r="BW252" i="3"/>
  <c r="BZ251" i="3"/>
  <c r="BX251" i="3"/>
  <c r="CD251" i="3" s="1"/>
  <c r="BW251" i="3"/>
  <c r="CC251" i="3" s="1"/>
  <c r="BZ250" i="3"/>
  <c r="CF250" i="3" s="1"/>
  <c r="BX250" i="3"/>
  <c r="BW250" i="3"/>
  <c r="BZ249" i="3"/>
  <c r="BX249" i="3"/>
  <c r="BW249" i="3"/>
  <c r="BZ248" i="3"/>
  <c r="CF248" i="3" s="1"/>
  <c r="BX248" i="3"/>
  <c r="CD248" i="3" s="1"/>
  <c r="BW248" i="3"/>
  <c r="CC248" i="3" s="1"/>
  <c r="BZ247" i="3"/>
  <c r="BX247" i="3"/>
  <c r="BW247" i="3"/>
  <c r="BZ246" i="3"/>
  <c r="BX246" i="3"/>
  <c r="BW246" i="3"/>
  <c r="BZ245" i="3"/>
  <c r="CF245" i="3" s="1"/>
  <c r="BX245" i="3"/>
  <c r="CD245" i="3" s="1"/>
  <c r="BW245" i="3"/>
  <c r="BZ244" i="3"/>
  <c r="BX244" i="3"/>
  <c r="BW244" i="3"/>
  <c r="BZ243" i="3"/>
  <c r="BX243" i="3"/>
  <c r="CD243" i="3" s="1"/>
  <c r="BW243" i="3"/>
  <c r="CC243" i="3" s="1"/>
  <c r="BZ242" i="3"/>
  <c r="CF242" i="3" s="1"/>
  <c r="BX242" i="3"/>
  <c r="BW242" i="3"/>
  <c r="BZ241" i="3"/>
  <c r="BX241" i="3"/>
  <c r="BW241" i="3"/>
  <c r="BZ240" i="3"/>
  <c r="CF240" i="3" s="1"/>
  <c r="BX240" i="3"/>
  <c r="CD240" i="3" s="1"/>
  <c r="BW240" i="3"/>
  <c r="CC240" i="3" s="1"/>
  <c r="BZ239" i="3"/>
  <c r="BX239" i="3"/>
  <c r="BW239" i="3"/>
  <c r="BZ238" i="3"/>
  <c r="BX238" i="3"/>
  <c r="BW238" i="3"/>
  <c r="BZ237" i="3"/>
  <c r="CF237" i="3" s="1"/>
  <c r="BX237" i="3"/>
  <c r="CD237" i="3" s="1"/>
  <c r="BW237" i="3"/>
  <c r="BZ236" i="3"/>
  <c r="BX236" i="3"/>
  <c r="BW236" i="3"/>
  <c r="BZ235" i="3"/>
  <c r="BX235" i="3"/>
  <c r="CD235" i="3" s="1"/>
  <c r="BW235" i="3"/>
  <c r="CC235" i="3" s="1"/>
  <c r="BZ234" i="3"/>
  <c r="CF234" i="3" s="1"/>
  <c r="BX234" i="3"/>
  <c r="BW234" i="3"/>
  <c r="BZ233" i="3"/>
  <c r="BX233" i="3"/>
  <c r="BW233" i="3"/>
  <c r="BZ232" i="3"/>
  <c r="CF232" i="3" s="1"/>
  <c r="BX232" i="3"/>
  <c r="CD232" i="3" s="1"/>
  <c r="BW232" i="3"/>
  <c r="CC232" i="3" s="1"/>
  <c r="BZ231" i="3"/>
  <c r="BX231" i="3"/>
  <c r="BW231" i="3"/>
  <c r="BZ230" i="3"/>
  <c r="BX230" i="3"/>
  <c r="BW230" i="3"/>
  <c r="BZ229" i="3"/>
  <c r="CF229" i="3" s="1"/>
  <c r="BX229" i="3"/>
  <c r="CD229" i="3" s="1"/>
  <c r="BW229" i="3"/>
  <c r="BZ228" i="3"/>
  <c r="BX228" i="3"/>
  <c r="BW228" i="3"/>
  <c r="BZ227" i="3"/>
  <c r="BX227" i="3"/>
  <c r="CD227" i="3" s="1"/>
  <c r="BW227" i="3"/>
  <c r="CC227" i="3" s="1"/>
  <c r="BZ226" i="3"/>
  <c r="CF226" i="3" s="1"/>
  <c r="BX226" i="3"/>
  <c r="BW226" i="3"/>
  <c r="BZ225" i="3"/>
  <c r="BX225" i="3"/>
  <c r="BW225" i="3"/>
  <c r="BZ224" i="3"/>
  <c r="CF224" i="3" s="1"/>
  <c r="BX224" i="3"/>
  <c r="CD224" i="3" s="1"/>
  <c r="BW224" i="3"/>
  <c r="CC224" i="3" s="1"/>
  <c r="BZ223" i="3"/>
  <c r="BX223" i="3"/>
  <c r="BW223" i="3"/>
  <c r="BZ222" i="3"/>
  <c r="BX222" i="3"/>
  <c r="BW222" i="3"/>
  <c r="BZ221" i="3"/>
  <c r="CF221" i="3" s="1"/>
  <c r="BX221" i="3"/>
  <c r="CD221" i="3" s="1"/>
  <c r="BW221" i="3"/>
  <c r="BZ220" i="3"/>
  <c r="BX220" i="3"/>
  <c r="BW220" i="3"/>
  <c r="BZ219" i="3"/>
  <c r="BX219" i="3"/>
  <c r="CD219" i="3" s="1"/>
  <c r="BW219" i="3"/>
  <c r="CC219" i="3" s="1"/>
  <c r="BZ218" i="3"/>
  <c r="CF218" i="3" s="1"/>
  <c r="BX218" i="3"/>
  <c r="BW218" i="3"/>
  <c r="BZ217" i="3"/>
  <c r="BX217" i="3"/>
  <c r="BW217" i="3"/>
  <c r="BZ216" i="3"/>
  <c r="CF216" i="3" s="1"/>
  <c r="BX216" i="3"/>
  <c r="CD216" i="3" s="1"/>
  <c r="BW216" i="3"/>
  <c r="CC216" i="3" s="1"/>
  <c r="BZ215" i="3"/>
  <c r="BX215" i="3"/>
  <c r="BW215" i="3"/>
  <c r="BZ214" i="3"/>
  <c r="BX214" i="3"/>
  <c r="BW214" i="3"/>
  <c r="BZ213" i="3"/>
  <c r="CF213" i="3" s="1"/>
  <c r="BX213" i="3"/>
  <c r="CD213" i="3" s="1"/>
  <c r="BW213" i="3"/>
  <c r="BZ212" i="3"/>
  <c r="BX212" i="3"/>
  <c r="BW212" i="3"/>
  <c r="BZ211" i="3"/>
  <c r="BX211" i="3"/>
  <c r="CD211" i="3" s="1"/>
  <c r="BW211" i="3"/>
  <c r="CC211" i="3" s="1"/>
  <c r="BZ210" i="3"/>
  <c r="CF210" i="3" s="1"/>
  <c r="BX210" i="3"/>
  <c r="BW210" i="3"/>
  <c r="BZ209" i="3"/>
  <c r="BX209" i="3"/>
  <c r="BW209" i="3"/>
  <c r="BZ208" i="3"/>
  <c r="CF208" i="3" s="1"/>
  <c r="BX208" i="3"/>
  <c r="CD208" i="3" s="1"/>
  <c r="BW208" i="3"/>
  <c r="CC208" i="3" s="1"/>
  <c r="BZ207" i="3"/>
  <c r="BX207" i="3"/>
  <c r="BW207" i="3"/>
  <c r="BZ206" i="3"/>
  <c r="BX206" i="3"/>
  <c r="BW206" i="3"/>
  <c r="BZ205" i="3"/>
  <c r="CF205" i="3" s="1"/>
  <c r="BX205" i="3"/>
  <c r="CD205" i="3" s="1"/>
  <c r="BW205" i="3"/>
  <c r="BZ204" i="3"/>
  <c r="BX204" i="3"/>
  <c r="BW204" i="3"/>
  <c r="BZ203" i="3"/>
  <c r="BX203" i="3"/>
  <c r="CD203" i="3" s="1"/>
  <c r="BW203" i="3"/>
  <c r="CC203" i="3" s="1"/>
  <c r="BZ202" i="3"/>
  <c r="CF202" i="3" s="1"/>
  <c r="BX202" i="3"/>
  <c r="BW202" i="3"/>
  <c r="BZ201" i="3"/>
  <c r="BX201" i="3"/>
  <c r="BW201" i="3"/>
  <c r="BZ200" i="3"/>
  <c r="CF200" i="3" s="1"/>
  <c r="BX200" i="3"/>
  <c r="CD200" i="3" s="1"/>
  <c r="BW200" i="3"/>
  <c r="CC200" i="3" s="1"/>
  <c r="BZ199" i="3"/>
  <c r="BX199" i="3"/>
  <c r="BW199" i="3"/>
  <c r="BZ198" i="3"/>
  <c r="BX198" i="3"/>
  <c r="BW198" i="3"/>
  <c r="BZ197" i="3"/>
  <c r="CF197" i="3" s="1"/>
  <c r="BX197" i="3"/>
  <c r="CD197" i="3" s="1"/>
  <c r="BW197" i="3"/>
  <c r="BZ196" i="3"/>
  <c r="BX196" i="3"/>
  <c r="BW196" i="3"/>
  <c r="BZ195" i="3"/>
  <c r="BX195" i="3"/>
  <c r="CD195" i="3" s="1"/>
  <c r="BW195" i="3"/>
  <c r="CC195" i="3" s="1"/>
  <c r="BZ194" i="3"/>
  <c r="CF194" i="3" s="1"/>
  <c r="BX194" i="3"/>
  <c r="BW194" i="3"/>
  <c r="BZ193" i="3"/>
  <c r="BX193" i="3"/>
  <c r="BW193" i="3"/>
  <c r="BZ192" i="3"/>
  <c r="CF192" i="3" s="1"/>
  <c r="BX192" i="3"/>
  <c r="CD192" i="3" s="1"/>
  <c r="BW192" i="3"/>
  <c r="CC192" i="3" s="1"/>
  <c r="BZ191" i="3"/>
  <c r="BX191" i="3"/>
  <c r="BW191" i="3"/>
  <c r="BZ190" i="3"/>
  <c r="BX190" i="3"/>
  <c r="BW190" i="3"/>
  <c r="BZ189" i="3"/>
  <c r="CF189" i="3" s="1"/>
  <c r="BX189" i="3"/>
  <c r="CD189" i="3" s="1"/>
  <c r="BW189" i="3"/>
  <c r="BZ188" i="3"/>
  <c r="BX188" i="3"/>
  <c r="BW188" i="3"/>
  <c r="BZ187" i="3"/>
  <c r="BX187" i="3"/>
  <c r="CD187" i="3" s="1"/>
  <c r="BW187" i="3"/>
  <c r="CC187" i="3" s="1"/>
  <c r="BZ186" i="3"/>
  <c r="CF186" i="3" s="1"/>
  <c r="BX186" i="3"/>
  <c r="BW186" i="3"/>
  <c r="BZ185" i="3"/>
  <c r="BX185" i="3"/>
  <c r="BW185" i="3"/>
  <c r="BZ184" i="3"/>
  <c r="CF184" i="3" s="1"/>
  <c r="BX184" i="3"/>
  <c r="CD184" i="3" s="1"/>
  <c r="BW184" i="3"/>
  <c r="CC184" i="3" s="1"/>
  <c r="BZ183" i="3"/>
  <c r="BX183" i="3"/>
  <c r="BW183" i="3"/>
  <c r="BZ182" i="3"/>
  <c r="BX182" i="3"/>
  <c r="BW182" i="3"/>
  <c r="BZ181" i="3"/>
  <c r="CF181" i="3" s="1"/>
  <c r="BX181" i="3"/>
  <c r="CD181" i="3" s="1"/>
  <c r="BW181" i="3"/>
  <c r="BZ180" i="3"/>
  <c r="BX180" i="3"/>
  <c r="BW180" i="3"/>
  <c r="BZ179" i="3"/>
  <c r="BX179" i="3"/>
  <c r="CD179" i="3" s="1"/>
  <c r="BW179" i="3"/>
  <c r="CC179" i="3" s="1"/>
  <c r="BZ178" i="3"/>
  <c r="CF178" i="3" s="1"/>
  <c r="BX178" i="3"/>
  <c r="BW178" i="3"/>
  <c r="BZ177" i="3"/>
  <c r="BX177" i="3"/>
  <c r="BW177" i="3"/>
  <c r="BZ176" i="3"/>
  <c r="CF176" i="3" s="1"/>
  <c r="BX176" i="3"/>
  <c r="CD176" i="3" s="1"/>
  <c r="BW176" i="3"/>
  <c r="CC176" i="3" s="1"/>
  <c r="BZ175" i="3"/>
  <c r="BX175" i="3"/>
  <c r="BW175" i="3"/>
  <c r="BZ174" i="3"/>
  <c r="BX174" i="3"/>
  <c r="BW174" i="3"/>
  <c r="BZ173" i="3"/>
  <c r="CF173" i="3" s="1"/>
  <c r="BX173" i="3"/>
  <c r="CD173" i="3" s="1"/>
  <c r="BW173" i="3"/>
  <c r="BZ172" i="3"/>
  <c r="BX172" i="3"/>
  <c r="BW172" i="3"/>
  <c r="BZ171" i="3"/>
  <c r="BX171" i="3"/>
  <c r="CD171" i="3" s="1"/>
  <c r="BW171" i="3"/>
  <c r="CC171" i="3" s="1"/>
  <c r="BZ170" i="3"/>
  <c r="CF170" i="3" s="1"/>
  <c r="BX170" i="3"/>
  <c r="BW170" i="3"/>
  <c r="BZ169" i="3"/>
  <c r="BX169" i="3"/>
  <c r="BW169" i="3"/>
  <c r="BZ168" i="3"/>
  <c r="CF168" i="3" s="1"/>
  <c r="BX168" i="3"/>
  <c r="CD168" i="3" s="1"/>
  <c r="BW168" i="3"/>
  <c r="CC168" i="3" s="1"/>
  <c r="BZ167" i="3"/>
  <c r="BX167" i="3"/>
  <c r="BW167" i="3"/>
  <c r="BZ166" i="3"/>
  <c r="BX166" i="3"/>
  <c r="BW166" i="3"/>
  <c r="BZ165" i="3"/>
  <c r="CF165" i="3" s="1"/>
  <c r="BX165" i="3"/>
  <c r="CD165" i="3" s="1"/>
  <c r="BW165" i="3"/>
  <c r="BZ164" i="3"/>
  <c r="BX164" i="3"/>
  <c r="BW164" i="3"/>
  <c r="BZ163" i="3"/>
  <c r="BX163" i="3"/>
  <c r="CD163" i="3" s="1"/>
  <c r="BW163" i="3"/>
  <c r="CC163" i="3" s="1"/>
  <c r="BZ162" i="3"/>
  <c r="CF162" i="3" s="1"/>
  <c r="BX162" i="3"/>
  <c r="BW162" i="3"/>
  <c r="BZ161" i="3"/>
  <c r="BX161" i="3"/>
  <c r="BW161" i="3"/>
  <c r="BZ160" i="3"/>
  <c r="CF160" i="3" s="1"/>
  <c r="BX160" i="3"/>
  <c r="CD160" i="3" s="1"/>
  <c r="BW160" i="3"/>
  <c r="CC160" i="3" s="1"/>
  <c r="BZ159" i="3"/>
  <c r="BX159" i="3"/>
  <c r="BW159" i="3"/>
  <c r="BZ158" i="3"/>
  <c r="BX158" i="3"/>
  <c r="BW158" i="3"/>
  <c r="BZ157" i="3"/>
  <c r="CF157" i="3" s="1"/>
  <c r="BX157" i="3"/>
  <c r="CD157" i="3" s="1"/>
  <c r="BW157" i="3"/>
  <c r="BZ156" i="3"/>
  <c r="BX156" i="3"/>
  <c r="BW156" i="3"/>
  <c r="BZ155" i="3"/>
  <c r="BX155" i="3"/>
  <c r="CD155" i="3" s="1"/>
  <c r="BW155" i="3"/>
  <c r="CC155" i="3" s="1"/>
  <c r="BZ154" i="3"/>
  <c r="CF154" i="3" s="1"/>
  <c r="BX154" i="3"/>
  <c r="BW154" i="3"/>
  <c r="BZ153" i="3"/>
  <c r="BX153" i="3"/>
  <c r="BW153" i="3"/>
  <c r="BZ152" i="3"/>
  <c r="CF152" i="3" s="1"/>
  <c r="BX152" i="3"/>
  <c r="CD152" i="3" s="1"/>
  <c r="BW152" i="3"/>
  <c r="CC152" i="3" s="1"/>
  <c r="BZ151" i="3"/>
  <c r="BX151" i="3"/>
  <c r="BW151" i="3"/>
  <c r="BZ150" i="3"/>
  <c r="BX150" i="3"/>
  <c r="BW150" i="3"/>
  <c r="BZ149" i="3"/>
  <c r="CF149" i="3" s="1"/>
  <c r="BX149" i="3"/>
  <c r="CD149" i="3" s="1"/>
  <c r="BW149" i="3"/>
  <c r="BZ148" i="3"/>
  <c r="BX148" i="3"/>
  <c r="BW148" i="3"/>
  <c r="BZ147" i="3"/>
  <c r="BX147" i="3"/>
  <c r="CD147" i="3" s="1"/>
  <c r="BW147" i="3"/>
  <c r="CC147" i="3" s="1"/>
  <c r="BZ146" i="3"/>
  <c r="CF146" i="3" s="1"/>
  <c r="BX146" i="3"/>
  <c r="BW146" i="3"/>
  <c r="BZ145" i="3"/>
  <c r="BX145" i="3"/>
  <c r="BW145" i="3"/>
  <c r="BZ144" i="3"/>
  <c r="CF144" i="3" s="1"/>
  <c r="BX144" i="3"/>
  <c r="CD144" i="3" s="1"/>
  <c r="BW144" i="3"/>
  <c r="CC144" i="3" s="1"/>
  <c r="BZ143" i="3"/>
  <c r="BX143" i="3"/>
  <c r="BW143" i="3"/>
  <c r="BZ142" i="3"/>
  <c r="BX142" i="3"/>
  <c r="BW142" i="3"/>
  <c r="BZ141" i="3"/>
  <c r="CF141" i="3" s="1"/>
  <c r="BX141" i="3"/>
  <c r="CD141" i="3" s="1"/>
  <c r="BW141" i="3"/>
  <c r="BZ140" i="3"/>
  <c r="BX140" i="3"/>
  <c r="BW140" i="3"/>
  <c r="BZ139" i="3"/>
  <c r="BX139" i="3"/>
  <c r="CD139" i="3" s="1"/>
  <c r="BW139" i="3"/>
  <c r="CC139" i="3" s="1"/>
  <c r="BZ138" i="3"/>
  <c r="CF138" i="3" s="1"/>
  <c r="BX138" i="3"/>
  <c r="BW138" i="3"/>
  <c r="BZ137" i="3"/>
  <c r="BX137" i="3"/>
  <c r="BW137" i="3"/>
  <c r="BZ136" i="3"/>
  <c r="CF136" i="3" s="1"/>
  <c r="BX136" i="3"/>
  <c r="CD136" i="3" s="1"/>
  <c r="BW136" i="3"/>
  <c r="CC136" i="3" s="1"/>
  <c r="BZ135" i="3"/>
  <c r="BX135" i="3"/>
  <c r="BW135" i="3"/>
  <c r="BZ134" i="3"/>
  <c r="BX134" i="3"/>
  <c r="BW134" i="3"/>
  <c r="BZ133" i="3"/>
  <c r="CF133" i="3" s="1"/>
  <c r="BX133" i="3"/>
  <c r="CD133" i="3" s="1"/>
  <c r="BW133" i="3"/>
  <c r="BZ132" i="3"/>
  <c r="BX132" i="3"/>
  <c r="BW132" i="3"/>
  <c r="BZ131" i="3"/>
  <c r="BX131" i="3"/>
  <c r="CD131" i="3" s="1"/>
  <c r="BW131" i="3"/>
  <c r="CC131" i="3" s="1"/>
  <c r="BZ130" i="3"/>
  <c r="CF130" i="3" s="1"/>
  <c r="BX130" i="3"/>
  <c r="BW130" i="3"/>
  <c r="BZ129" i="3"/>
  <c r="BX129" i="3"/>
  <c r="BW129" i="3"/>
  <c r="BZ128" i="3"/>
  <c r="CF128" i="3" s="1"/>
  <c r="BX128" i="3"/>
  <c r="CD128" i="3" s="1"/>
  <c r="BW128" i="3"/>
  <c r="CC128" i="3" s="1"/>
  <c r="BZ127" i="3"/>
  <c r="BX127" i="3"/>
  <c r="BW127" i="3"/>
  <c r="BZ126" i="3"/>
  <c r="BX126" i="3"/>
  <c r="BW126" i="3"/>
  <c r="BZ125" i="3"/>
  <c r="CF125" i="3" s="1"/>
  <c r="BX125" i="3"/>
  <c r="CD125" i="3" s="1"/>
  <c r="BW125" i="3"/>
  <c r="BZ124" i="3"/>
  <c r="BX124" i="3"/>
  <c r="BW124" i="3"/>
  <c r="BZ123" i="3"/>
  <c r="BX123" i="3"/>
  <c r="CD123" i="3" s="1"/>
  <c r="BW123" i="3"/>
  <c r="CC123" i="3" s="1"/>
  <c r="BZ122" i="3"/>
  <c r="CF122" i="3" s="1"/>
  <c r="BX122" i="3"/>
  <c r="BW122" i="3"/>
  <c r="BZ121" i="3"/>
  <c r="BX121" i="3"/>
  <c r="BW121" i="3"/>
  <c r="BZ120" i="3"/>
  <c r="CF120" i="3" s="1"/>
  <c r="BX120" i="3"/>
  <c r="CD120" i="3" s="1"/>
  <c r="BW120" i="3"/>
  <c r="CC120" i="3" s="1"/>
  <c r="BZ119" i="3"/>
  <c r="BX119" i="3"/>
  <c r="BW119" i="3"/>
  <c r="BZ118" i="3"/>
  <c r="BX118" i="3"/>
  <c r="BW118" i="3"/>
  <c r="BZ117" i="3"/>
  <c r="CF117" i="3" s="1"/>
  <c r="BX117" i="3"/>
  <c r="CD117" i="3" s="1"/>
  <c r="BW117" i="3"/>
  <c r="BZ116" i="3"/>
  <c r="BX116" i="3"/>
  <c r="BW116" i="3"/>
  <c r="BZ115" i="3"/>
  <c r="BX115" i="3"/>
  <c r="CD115" i="3" s="1"/>
  <c r="BW115" i="3"/>
  <c r="CC115" i="3" s="1"/>
  <c r="BZ114" i="3"/>
  <c r="CF114" i="3" s="1"/>
  <c r="BX114" i="3"/>
  <c r="BW114" i="3"/>
  <c r="BZ113" i="3"/>
  <c r="BX113" i="3"/>
  <c r="BW113" i="3"/>
  <c r="BZ112" i="3"/>
  <c r="CF112" i="3" s="1"/>
  <c r="BX112" i="3"/>
  <c r="CD112" i="3" s="1"/>
  <c r="BW112" i="3"/>
  <c r="CC112" i="3" s="1"/>
  <c r="BZ111" i="3"/>
  <c r="BX111" i="3"/>
  <c r="BW111" i="3"/>
  <c r="BZ110" i="3"/>
  <c r="BX110" i="3"/>
  <c r="BW110" i="3"/>
  <c r="BZ109" i="3"/>
  <c r="CF109" i="3" s="1"/>
  <c r="BX109" i="3"/>
  <c r="CD109" i="3" s="1"/>
  <c r="BW109" i="3"/>
  <c r="BZ108" i="3"/>
  <c r="BX108" i="3"/>
  <c r="BW108" i="3"/>
  <c r="BZ107" i="3"/>
  <c r="BX107" i="3"/>
  <c r="CD107" i="3" s="1"/>
  <c r="BW107" i="3"/>
  <c r="CC107" i="3" s="1"/>
  <c r="BZ106" i="3"/>
  <c r="CF106" i="3" s="1"/>
  <c r="BX106" i="3"/>
  <c r="BW106" i="3"/>
  <c r="BZ105" i="3"/>
  <c r="BX105" i="3"/>
  <c r="BW105" i="3"/>
  <c r="BZ104" i="3"/>
  <c r="CF104" i="3" s="1"/>
  <c r="BX104" i="3"/>
  <c r="CD104" i="3" s="1"/>
  <c r="BW104" i="3"/>
  <c r="CC104" i="3" s="1"/>
  <c r="BZ103" i="3"/>
  <c r="BX103" i="3"/>
  <c r="BW103" i="3"/>
  <c r="BZ102" i="3"/>
  <c r="BX102" i="3"/>
  <c r="BW102" i="3"/>
  <c r="BZ101" i="3"/>
  <c r="CF101" i="3" s="1"/>
  <c r="BX101" i="3"/>
  <c r="CD101" i="3" s="1"/>
  <c r="BW101" i="3"/>
  <c r="BZ100" i="3"/>
  <c r="BX100" i="3"/>
  <c r="BW100" i="3"/>
  <c r="BZ99" i="3"/>
  <c r="BX99" i="3"/>
  <c r="CD99" i="3" s="1"/>
  <c r="BW99" i="3"/>
  <c r="CC99" i="3" s="1"/>
  <c r="BZ98" i="3"/>
  <c r="CF98" i="3" s="1"/>
  <c r="BX98" i="3"/>
  <c r="BW98" i="3"/>
  <c r="BZ97" i="3"/>
  <c r="BX97" i="3"/>
  <c r="BW97" i="3"/>
  <c r="BZ96" i="3"/>
  <c r="CF96" i="3" s="1"/>
  <c r="BX96" i="3"/>
  <c r="CD96" i="3" s="1"/>
  <c r="BW96" i="3"/>
  <c r="CC96" i="3" s="1"/>
  <c r="BZ95" i="3"/>
  <c r="BX95" i="3"/>
  <c r="BW95" i="3"/>
  <c r="BZ94" i="3"/>
  <c r="BX94" i="3"/>
  <c r="BW94" i="3"/>
  <c r="BZ93" i="3"/>
  <c r="CF93" i="3" s="1"/>
  <c r="BX93" i="3"/>
  <c r="CD93" i="3" s="1"/>
  <c r="BW93" i="3"/>
  <c r="BZ92" i="3"/>
  <c r="BX92" i="3"/>
  <c r="BW92" i="3"/>
  <c r="BZ91" i="3"/>
  <c r="BX91" i="3"/>
  <c r="CD91" i="3" s="1"/>
  <c r="BW91" i="3"/>
  <c r="CC91" i="3" s="1"/>
  <c r="BZ90" i="3"/>
  <c r="CF90" i="3" s="1"/>
  <c r="BX90" i="3"/>
  <c r="BW90" i="3"/>
  <c r="BZ89" i="3"/>
  <c r="BX89" i="3"/>
  <c r="BW89" i="3"/>
  <c r="BZ88" i="3"/>
  <c r="CF88" i="3" s="1"/>
  <c r="BX88" i="3"/>
  <c r="CD88" i="3" s="1"/>
  <c r="BW88" i="3"/>
  <c r="CC88" i="3" s="1"/>
  <c r="BZ87" i="3"/>
  <c r="BX87" i="3"/>
  <c r="BW87" i="3"/>
  <c r="BZ86" i="3"/>
  <c r="BX86" i="3"/>
  <c r="BW86" i="3"/>
  <c r="BZ85" i="3"/>
  <c r="CF85" i="3" s="1"/>
  <c r="BX85" i="3"/>
  <c r="CD85" i="3" s="1"/>
  <c r="BW85" i="3"/>
  <c r="BZ84" i="3"/>
  <c r="BX84" i="3"/>
  <c r="BW84" i="3"/>
  <c r="BZ83" i="3"/>
  <c r="BX83" i="3"/>
  <c r="CD83" i="3" s="1"/>
  <c r="BW83" i="3"/>
  <c r="CC83" i="3" s="1"/>
  <c r="BZ82" i="3"/>
  <c r="CF82" i="3" s="1"/>
  <c r="BX82" i="3"/>
  <c r="BW82" i="3"/>
  <c r="BZ81" i="3"/>
  <c r="BX81" i="3"/>
  <c r="BW81" i="3"/>
  <c r="BZ80" i="3"/>
  <c r="CF80" i="3" s="1"/>
  <c r="BX80" i="3"/>
  <c r="CD80" i="3" s="1"/>
  <c r="BW80" i="3"/>
  <c r="CC80" i="3" s="1"/>
  <c r="BZ79" i="3"/>
  <c r="BX79" i="3"/>
  <c r="BW79" i="3"/>
  <c r="BZ78" i="3"/>
  <c r="BX78" i="3"/>
  <c r="BW78" i="3"/>
  <c r="BZ77" i="3"/>
  <c r="CF77" i="3" s="1"/>
  <c r="BX77" i="3"/>
  <c r="CD77" i="3" s="1"/>
  <c r="BW77" i="3"/>
  <c r="BZ76" i="3"/>
  <c r="BX76" i="3"/>
  <c r="BW76" i="3"/>
  <c r="BZ75" i="3"/>
  <c r="BX75" i="3"/>
  <c r="CD75" i="3" s="1"/>
  <c r="BW75" i="3"/>
  <c r="CC75" i="3" s="1"/>
  <c r="BZ74" i="3"/>
  <c r="CF74" i="3" s="1"/>
  <c r="BX74" i="3"/>
  <c r="CD74" i="3" s="1"/>
  <c r="BW74" i="3"/>
  <c r="BZ73" i="3"/>
  <c r="BX73" i="3"/>
  <c r="BW73" i="3"/>
  <c r="BZ72" i="3"/>
  <c r="CF72" i="3" s="1"/>
  <c r="BX72" i="3"/>
  <c r="CD72" i="3" s="1"/>
  <c r="BW72" i="3"/>
  <c r="CC72" i="3" s="1"/>
  <c r="BZ71" i="3"/>
  <c r="CF71" i="3" s="1"/>
  <c r="BX71" i="3"/>
  <c r="BW71" i="3"/>
  <c r="BZ70" i="3"/>
  <c r="BX70" i="3"/>
  <c r="BW70" i="3"/>
  <c r="BZ69" i="3"/>
  <c r="CF69" i="3" s="1"/>
  <c r="BX69" i="3"/>
  <c r="CD69" i="3" s="1"/>
  <c r="BW69" i="3"/>
  <c r="CC69" i="3" s="1"/>
  <c r="BZ68" i="3"/>
  <c r="BX68" i="3"/>
  <c r="BW68" i="3"/>
  <c r="BZ67" i="3"/>
  <c r="BX67" i="3"/>
  <c r="CD67" i="3" s="1"/>
  <c r="BW67" i="3"/>
  <c r="CC67" i="3" s="1"/>
  <c r="BZ66" i="3"/>
  <c r="CF66" i="3" s="1"/>
  <c r="BX66" i="3"/>
  <c r="CD66" i="3" s="1"/>
  <c r="BW66" i="3"/>
  <c r="BZ65" i="3"/>
  <c r="BX65" i="3"/>
  <c r="BW65" i="3"/>
  <c r="BZ64" i="3"/>
  <c r="CF64" i="3" s="1"/>
  <c r="BX64" i="3"/>
  <c r="CD64" i="3" s="1"/>
  <c r="BW64" i="3"/>
  <c r="CC64" i="3" s="1"/>
  <c r="BZ63" i="3"/>
  <c r="CF63" i="3" s="1"/>
  <c r="BX63" i="3"/>
  <c r="BW63" i="3"/>
  <c r="BZ62" i="3"/>
  <c r="BX62" i="3"/>
  <c r="BW62" i="3"/>
  <c r="BZ61" i="3"/>
  <c r="CF61" i="3" s="1"/>
  <c r="BX61" i="3"/>
  <c r="CD61" i="3" s="1"/>
  <c r="BW61" i="3"/>
  <c r="CC61" i="3" s="1"/>
  <c r="BZ60" i="3"/>
  <c r="BX60" i="3"/>
  <c r="BW60" i="3"/>
  <c r="BZ59" i="3"/>
  <c r="BX59" i="3"/>
  <c r="CD59" i="3" s="1"/>
  <c r="BW59" i="3"/>
  <c r="CC59" i="3" s="1"/>
  <c r="BZ58" i="3"/>
  <c r="CF58" i="3" s="1"/>
  <c r="BX58" i="3"/>
  <c r="CD58" i="3" s="1"/>
  <c r="BW58" i="3"/>
  <c r="BZ57" i="3"/>
  <c r="BX57" i="3"/>
  <c r="BW57" i="3"/>
  <c r="BZ56" i="3"/>
  <c r="CF56" i="3" s="1"/>
  <c r="BX56" i="3"/>
  <c r="CD56" i="3" s="1"/>
  <c r="BW56" i="3"/>
  <c r="CC56" i="3" s="1"/>
  <c r="BZ55" i="3"/>
  <c r="CF55" i="3" s="1"/>
  <c r="BX55" i="3"/>
  <c r="BW55" i="3"/>
  <c r="BZ54" i="3"/>
  <c r="BX54" i="3"/>
  <c r="BW54" i="3"/>
  <c r="BZ53" i="3"/>
  <c r="CF53" i="3" s="1"/>
  <c r="BX53" i="3"/>
  <c r="CD53" i="3" s="1"/>
  <c r="BW53" i="3"/>
  <c r="CC53" i="3" s="1"/>
  <c r="BZ52" i="3"/>
  <c r="BX52" i="3"/>
  <c r="BW52" i="3"/>
  <c r="BZ51" i="3"/>
  <c r="BX51" i="3"/>
  <c r="CD51" i="3" s="1"/>
  <c r="BW51" i="3"/>
  <c r="CC51" i="3" s="1"/>
  <c r="BZ50" i="3"/>
  <c r="CF50" i="3" s="1"/>
  <c r="BX50" i="3"/>
  <c r="CD50" i="3" s="1"/>
  <c r="BW50" i="3"/>
  <c r="BZ49" i="3"/>
  <c r="BX49" i="3"/>
  <c r="BW49" i="3"/>
  <c r="BZ48" i="3"/>
  <c r="CF48" i="3" s="1"/>
  <c r="BX48" i="3"/>
  <c r="CD48" i="3" s="1"/>
  <c r="BW48" i="3"/>
  <c r="CC48" i="3" s="1"/>
  <c r="BZ47" i="3"/>
  <c r="CF47" i="3" s="1"/>
  <c r="BX47" i="3"/>
  <c r="BW47" i="3"/>
  <c r="BZ46" i="3"/>
  <c r="BX46" i="3"/>
  <c r="BW46" i="3"/>
  <c r="BZ45" i="3"/>
  <c r="CF45" i="3" s="1"/>
  <c r="BX45" i="3"/>
  <c r="CD45" i="3" s="1"/>
  <c r="BW45" i="3"/>
  <c r="CC45" i="3" s="1"/>
  <c r="BZ44" i="3"/>
  <c r="BX44" i="3"/>
  <c r="BW44" i="3"/>
  <c r="BZ43" i="3"/>
  <c r="BX43" i="3"/>
  <c r="CD43" i="3" s="1"/>
  <c r="BW43" i="3"/>
  <c r="CC43" i="3" s="1"/>
  <c r="BZ42" i="3"/>
  <c r="CF42" i="3" s="1"/>
  <c r="BX42" i="3"/>
  <c r="CD42" i="3" s="1"/>
  <c r="BW42" i="3"/>
  <c r="BZ41" i="3"/>
  <c r="BX41" i="3"/>
  <c r="BW41" i="3"/>
  <c r="BZ40" i="3"/>
  <c r="CF40" i="3" s="1"/>
  <c r="BX40" i="3"/>
  <c r="CD40" i="3" s="1"/>
  <c r="BW40" i="3"/>
  <c r="CC40" i="3" s="1"/>
  <c r="BZ39" i="3"/>
  <c r="CF39" i="3" s="1"/>
  <c r="BX39" i="3"/>
  <c r="BW39" i="3"/>
  <c r="BZ38" i="3"/>
  <c r="BX38" i="3"/>
  <c r="BW38" i="3"/>
  <c r="BZ37" i="3"/>
  <c r="CF37" i="3" s="1"/>
  <c r="BX37" i="3"/>
  <c r="CD37" i="3" s="1"/>
  <c r="BW37" i="3"/>
  <c r="CC37" i="3" s="1"/>
  <c r="BZ36" i="3"/>
  <c r="BX36" i="3"/>
  <c r="BW36" i="3"/>
  <c r="BZ35" i="3"/>
  <c r="BX35" i="3"/>
  <c r="CD35" i="3" s="1"/>
  <c r="BW35" i="3"/>
  <c r="CC35" i="3" s="1"/>
  <c r="BZ34" i="3"/>
  <c r="CF34" i="3" s="1"/>
  <c r="BX34" i="3"/>
  <c r="CD34" i="3" s="1"/>
  <c r="BW34" i="3"/>
  <c r="BZ33" i="3"/>
  <c r="BX33" i="3"/>
  <c r="BW33" i="3"/>
  <c r="BZ32" i="3"/>
  <c r="CF32" i="3" s="1"/>
  <c r="BX32" i="3"/>
  <c r="CD32" i="3" s="1"/>
  <c r="BW32" i="3"/>
  <c r="CC32" i="3" s="1"/>
  <c r="BZ31" i="3"/>
  <c r="CF31" i="3" s="1"/>
  <c r="BX31" i="3"/>
  <c r="BW31" i="3"/>
  <c r="BZ30" i="3"/>
  <c r="BX30" i="3"/>
  <c r="BW30" i="3"/>
  <c r="BZ29" i="3"/>
  <c r="CF29" i="3" s="1"/>
  <c r="BX29" i="3"/>
  <c r="CD29" i="3" s="1"/>
  <c r="BW29" i="3"/>
  <c r="CC29" i="3" s="1"/>
  <c r="BZ28" i="3"/>
  <c r="BX28" i="3"/>
  <c r="BW28" i="3"/>
  <c r="BZ27" i="3"/>
  <c r="BX27" i="3"/>
  <c r="CD27" i="3" s="1"/>
  <c r="BW27" i="3"/>
  <c r="CC27" i="3" s="1"/>
  <c r="BZ26" i="3"/>
  <c r="CF26" i="3" s="1"/>
  <c r="BX26" i="3"/>
  <c r="CD26" i="3" s="1"/>
  <c r="BW26" i="3"/>
  <c r="BZ25" i="3"/>
  <c r="BX25" i="3"/>
  <c r="BW25" i="3"/>
  <c r="BZ24" i="3"/>
  <c r="CF24" i="3" s="1"/>
  <c r="BX24" i="3"/>
  <c r="CD24" i="3" s="1"/>
  <c r="BW24" i="3"/>
  <c r="CC24" i="3" s="1"/>
  <c r="BZ23" i="3"/>
  <c r="CF23" i="3" s="1"/>
  <c r="BX23" i="3"/>
  <c r="BW23" i="3"/>
  <c r="BZ22" i="3"/>
  <c r="BX22" i="3"/>
  <c r="BW22" i="3"/>
  <c r="BZ21" i="3"/>
  <c r="CF21" i="3" s="1"/>
  <c r="BX21" i="3"/>
  <c r="CD21" i="3" s="1"/>
  <c r="BW21" i="3"/>
  <c r="CC21" i="3" s="1"/>
  <c r="BZ20" i="3"/>
  <c r="BX20" i="3"/>
  <c r="BW20" i="3"/>
  <c r="BZ19" i="3"/>
  <c r="BX19" i="3"/>
  <c r="CD19" i="3" s="1"/>
  <c r="BW19" i="3"/>
  <c r="CC19" i="3" s="1"/>
  <c r="BZ18" i="3"/>
  <c r="CF18" i="3" s="1"/>
  <c r="BX18" i="3"/>
  <c r="CD18" i="3" s="1"/>
  <c r="BW18" i="3"/>
  <c r="BZ17" i="3"/>
  <c r="BX17" i="3"/>
  <c r="BW17" i="3"/>
  <c r="BZ16" i="3"/>
  <c r="CF16" i="3" s="1"/>
  <c r="BX16" i="3"/>
  <c r="CD16" i="3" s="1"/>
  <c r="BW16" i="3"/>
  <c r="CC16" i="3" s="1"/>
  <c r="BZ15" i="3"/>
  <c r="CF15" i="3" s="1"/>
  <c r="BX15" i="3"/>
  <c r="BW15" i="3"/>
  <c r="BZ14" i="3"/>
  <c r="BX14" i="3"/>
  <c r="BW14" i="3"/>
  <c r="BZ13" i="3"/>
  <c r="CF13" i="3" s="1"/>
  <c r="BX13" i="3"/>
  <c r="CD13" i="3" s="1"/>
  <c r="BW13" i="3"/>
  <c r="CC13" i="3" s="1"/>
  <c r="BZ12" i="3"/>
  <c r="BX12" i="3"/>
  <c r="BW12" i="3"/>
  <c r="L10" i="3"/>
  <c r="P10" i="3"/>
  <c r="O10" i="3"/>
  <c r="N10" i="3"/>
  <c r="M10" i="3"/>
  <c r="BQ13" i="3"/>
  <c r="BR13" i="3"/>
  <c r="BT13" i="3"/>
  <c r="BQ14" i="3"/>
  <c r="BR14" i="3"/>
  <c r="BT14" i="3"/>
  <c r="BQ15" i="3"/>
  <c r="BR15" i="3"/>
  <c r="BT15" i="3"/>
  <c r="BQ16" i="3"/>
  <c r="BR16" i="3"/>
  <c r="BT16" i="3"/>
  <c r="BQ17" i="3"/>
  <c r="BR17" i="3"/>
  <c r="BT17" i="3"/>
  <c r="BQ18" i="3"/>
  <c r="BR18" i="3"/>
  <c r="BT18" i="3"/>
  <c r="BQ19" i="3"/>
  <c r="BR19" i="3"/>
  <c r="BT19" i="3"/>
  <c r="BQ20" i="3"/>
  <c r="BR20" i="3"/>
  <c r="BT20" i="3"/>
  <c r="BQ21" i="3"/>
  <c r="BR21" i="3"/>
  <c r="BT21" i="3"/>
  <c r="BQ22" i="3"/>
  <c r="BR22" i="3"/>
  <c r="BT22" i="3"/>
  <c r="BQ23" i="3"/>
  <c r="BR23" i="3"/>
  <c r="BT23" i="3"/>
  <c r="BQ24" i="3"/>
  <c r="BR24" i="3"/>
  <c r="BT24" i="3"/>
  <c r="BQ25" i="3"/>
  <c r="BR25" i="3"/>
  <c r="BT25" i="3"/>
  <c r="BQ26" i="3"/>
  <c r="BR26" i="3"/>
  <c r="BT26" i="3"/>
  <c r="BQ27" i="3"/>
  <c r="BR27" i="3"/>
  <c r="BT27" i="3"/>
  <c r="BQ28" i="3"/>
  <c r="BR28" i="3"/>
  <c r="BT28" i="3"/>
  <c r="BQ29" i="3"/>
  <c r="BR29" i="3"/>
  <c r="BT29" i="3"/>
  <c r="BQ30" i="3"/>
  <c r="BR30" i="3"/>
  <c r="BT30" i="3"/>
  <c r="BQ31" i="3"/>
  <c r="BR31" i="3"/>
  <c r="BT31" i="3"/>
  <c r="BQ32" i="3"/>
  <c r="BR32" i="3"/>
  <c r="BT32" i="3"/>
  <c r="BQ33" i="3"/>
  <c r="BR33" i="3"/>
  <c r="BT33" i="3"/>
  <c r="BQ34" i="3"/>
  <c r="BR34" i="3"/>
  <c r="BT34" i="3"/>
  <c r="BQ35" i="3"/>
  <c r="BR35" i="3"/>
  <c r="BT35" i="3"/>
  <c r="BQ36" i="3"/>
  <c r="BR36" i="3"/>
  <c r="BT36" i="3"/>
  <c r="BQ37" i="3"/>
  <c r="BR37" i="3"/>
  <c r="BT37" i="3"/>
  <c r="BQ38" i="3"/>
  <c r="BR38" i="3"/>
  <c r="BT38" i="3"/>
  <c r="BQ39" i="3"/>
  <c r="BR39" i="3"/>
  <c r="BT39" i="3"/>
  <c r="BQ40" i="3"/>
  <c r="BR40" i="3"/>
  <c r="BT40" i="3"/>
  <c r="BQ41" i="3"/>
  <c r="BR41" i="3"/>
  <c r="BT41" i="3"/>
  <c r="BQ42" i="3"/>
  <c r="BR42" i="3"/>
  <c r="BT42" i="3"/>
  <c r="BQ43" i="3"/>
  <c r="BR43" i="3"/>
  <c r="BT43" i="3"/>
  <c r="BQ44" i="3"/>
  <c r="BR44" i="3"/>
  <c r="BT44" i="3"/>
  <c r="BQ45" i="3"/>
  <c r="BR45" i="3"/>
  <c r="BT45" i="3"/>
  <c r="BQ46" i="3"/>
  <c r="BR46" i="3"/>
  <c r="BT46" i="3"/>
  <c r="BQ47" i="3"/>
  <c r="BR47" i="3"/>
  <c r="BT47" i="3"/>
  <c r="BQ48" i="3"/>
  <c r="BR48" i="3"/>
  <c r="BT48" i="3"/>
  <c r="BQ49" i="3"/>
  <c r="BR49" i="3"/>
  <c r="BT49" i="3"/>
  <c r="BQ50" i="3"/>
  <c r="BR50" i="3"/>
  <c r="BT50" i="3"/>
  <c r="BQ51" i="3"/>
  <c r="BR51" i="3"/>
  <c r="BT51" i="3"/>
  <c r="BQ52" i="3"/>
  <c r="BR52" i="3"/>
  <c r="BT52" i="3"/>
  <c r="BQ53" i="3"/>
  <c r="BR53" i="3"/>
  <c r="BT53" i="3"/>
  <c r="BQ54" i="3"/>
  <c r="BR54" i="3"/>
  <c r="BT54" i="3"/>
  <c r="BQ55" i="3"/>
  <c r="BR55" i="3"/>
  <c r="BT55" i="3"/>
  <c r="BQ56" i="3"/>
  <c r="BR56" i="3"/>
  <c r="BT56" i="3"/>
  <c r="BQ57" i="3"/>
  <c r="BR57" i="3"/>
  <c r="BT57" i="3"/>
  <c r="BQ58" i="3"/>
  <c r="BR58" i="3"/>
  <c r="BT58" i="3"/>
  <c r="BQ59" i="3"/>
  <c r="BR59" i="3"/>
  <c r="BT59" i="3"/>
  <c r="BQ60" i="3"/>
  <c r="BR60" i="3"/>
  <c r="BT60" i="3"/>
  <c r="BQ61" i="3"/>
  <c r="BR61" i="3"/>
  <c r="BT61" i="3"/>
  <c r="BQ62" i="3"/>
  <c r="BR62" i="3"/>
  <c r="BT62" i="3"/>
  <c r="BQ63" i="3"/>
  <c r="BR63" i="3"/>
  <c r="BT63" i="3"/>
  <c r="BQ64" i="3"/>
  <c r="BR64" i="3"/>
  <c r="BT64" i="3"/>
  <c r="BQ65" i="3"/>
  <c r="BR65" i="3"/>
  <c r="BT65" i="3"/>
  <c r="BQ66" i="3"/>
  <c r="BR66" i="3"/>
  <c r="BT66" i="3"/>
  <c r="BQ67" i="3"/>
  <c r="BR67" i="3"/>
  <c r="BT67" i="3"/>
  <c r="BQ68" i="3"/>
  <c r="BR68" i="3"/>
  <c r="BT68" i="3"/>
  <c r="BQ69" i="3"/>
  <c r="BR69" i="3"/>
  <c r="BT69" i="3"/>
  <c r="BQ70" i="3"/>
  <c r="BR70" i="3"/>
  <c r="BT70" i="3"/>
  <c r="BQ71" i="3"/>
  <c r="BR71" i="3"/>
  <c r="BT71" i="3"/>
  <c r="BQ72" i="3"/>
  <c r="BR72" i="3"/>
  <c r="BT72" i="3"/>
  <c r="BQ73" i="3"/>
  <c r="BR73" i="3"/>
  <c r="BT73" i="3"/>
  <c r="BQ74" i="3"/>
  <c r="BR74" i="3"/>
  <c r="BT74" i="3"/>
  <c r="BQ75" i="3"/>
  <c r="BR75" i="3"/>
  <c r="BT75" i="3"/>
  <c r="BQ76" i="3"/>
  <c r="BR76" i="3"/>
  <c r="BT76" i="3"/>
  <c r="BQ77" i="3"/>
  <c r="BR77" i="3"/>
  <c r="BT77" i="3"/>
  <c r="BQ78" i="3"/>
  <c r="BR78" i="3"/>
  <c r="BT78" i="3"/>
  <c r="BQ79" i="3"/>
  <c r="BR79" i="3"/>
  <c r="BT79" i="3"/>
  <c r="BQ80" i="3"/>
  <c r="BR80" i="3"/>
  <c r="BT80" i="3"/>
  <c r="BQ81" i="3"/>
  <c r="BR81" i="3"/>
  <c r="BT81" i="3"/>
  <c r="BQ82" i="3"/>
  <c r="BR82" i="3"/>
  <c r="BT82" i="3"/>
  <c r="BQ83" i="3"/>
  <c r="BR83" i="3"/>
  <c r="BT83" i="3"/>
  <c r="BQ84" i="3"/>
  <c r="BR84" i="3"/>
  <c r="BT84" i="3"/>
  <c r="BQ85" i="3"/>
  <c r="BR85" i="3"/>
  <c r="BT85" i="3"/>
  <c r="BQ86" i="3"/>
  <c r="BR86" i="3"/>
  <c r="BT86" i="3"/>
  <c r="BQ87" i="3"/>
  <c r="BR87" i="3"/>
  <c r="BT87" i="3"/>
  <c r="BQ88" i="3"/>
  <c r="BR88" i="3"/>
  <c r="BT88" i="3"/>
  <c r="BQ89" i="3"/>
  <c r="BR89" i="3"/>
  <c r="BT89" i="3"/>
  <c r="BQ90" i="3"/>
  <c r="BR90" i="3"/>
  <c r="BT90" i="3"/>
  <c r="BQ91" i="3"/>
  <c r="BR91" i="3"/>
  <c r="BT91" i="3"/>
  <c r="BQ92" i="3"/>
  <c r="BR92" i="3"/>
  <c r="BT92" i="3"/>
  <c r="BQ93" i="3"/>
  <c r="BR93" i="3"/>
  <c r="BT93" i="3"/>
  <c r="BQ94" i="3"/>
  <c r="BR94" i="3"/>
  <c r="BT94" i="3"/>
  <c r="BQ95" i="3"/>
  <c r="BR95" i="3"/>
  <c r="BT95" i="3"/>
  <c r="BQ96" i="3"/>
  <c r="BR96" i="3"/>
  <c r="BT96" i="3"/>
  <c r="BQ97" i="3"/>
  <c r="BR97" i="3"/>
  <c r="BT97" i="3"/>
  <c r="BQ98" i="3"/>
  <c r="BR98" i="3"/>
  <c r="BT98" i="3"/>
  <c r="BQ99" i="3"/>
  <c r="BR99" i="3"/>
  <c r="BT99" i="3"/>
  <c r="BQ100" i="3"/>
  <c r="BR100" i="3"/>
  <c r="BT100" i="3"/>
  <c r="BQ101" i="3"/>
  <c r="BR101" i="3"/>
  <c r="BT101" i="3"/>
  <c r="BQ102" i="3"/>
  <c r="BR102" i="3"/>
  <c r="BT102" i="3"/>
  <c r="BQ103" i="3"/>
  <c r="BR103" i="3"/>
  <c r="BT103" i="3"/>
  <c r="BQ104" i="3"/>
  <c r="BR104" i="3"/>
  <c r="BT104" i="3"/>
  <c r="BQ105" i="3"/>
  <c r="BR105" i="3"/>
  <c r="BT105" i="3"/>
  <c r="BQ106" i="3"/>
  <c r="BR106" i="3"/>
  <c r="BT106" i="3"/>
  <c r="BQ107" i="3"/>
  <c r="BR107" i="3"/>
  <c r="BT107" i="3"/>
  <c r="BQ108" i="3"/>
  <c r="BR108" i="3"/>
  <c r="BT108" i="3"/>
  <c r="BQ109" i="3"/>
  <c r="BR109" i="3"/>
  <c r="BT109" i="3"/>
  <c r="BQ110" i="3"/>
  <c r="BR110" i="3"/>
  <c r="BT110" i="3"/>
  <c r="BQ111" i="3"/>
  <c r="BR111" i="3"/>
  <c r="BT111" i="3"/>
  <c r="BQ112" i="3"/>
  <c r="BR112" i="3"/>
  <c r="BT112" i="3"/>
  <c r="BQ113" i="3"/>
  <c r="BR113" i="3"/>
  <c r="BT113" i="3"/>
  <c r="BQ114" i="3"/>
  <c r="BR114" i="3"/>
  <c r="BT114" i="3"/>
  <c r="BQ115" i="3"/>
  <c r="BR115" i="3"/>
  <c r="BT115" i="3"/>
  <c r="BQ116" i="3"/>
  <c r="BR116" i="3"/>
  <c r="BT116" i="3"/>
  <c r="BQ117" i="3"/>
  <c r="BR117" i="3"/>
  <c r="BT117" i="3"/>
  <c r="BQ118" i="3"/>
  <c r="BR118" i="3"/>
  <c r="BT118" i="3"/>
  <c r="BQ119" i="3"/>
  <c r="BR119" i="3"/>
  <c r="BT119" i="3"/>
  <c r="BQ120" i="3"/>
  <c r="BR120" i="3"/>
  <c r="BT120" i="3"/>
  <c r="BQ121" i="3"/>
  <c r="BR121" i="3"/>
  <c r="BT121" i="3"/>
  <c r="BQ122" i="3"/>
  <c r="BR122" i="3"/>
  <c r="BT122" i="3"/>
  <c r="BQ123" i="3"/>
  <c r="BR123" i="3"/>
  <c r="BT123" i="3"/>
  <c r="BQ124" i="3"/>
  <c r="BR124" i="3"/>
  <c r="BT124" i="3"/>
  <c r="BQ125" i="3"/>
  <c r="BR125" i="3"/>
  <c r="BT125" i="3"/>
  <c r="BQ126" i="3"/>
  <c r="BR126" i="3"/>
  <c r="BT126" i="3"/>
  <c r="BQ127" i="3"/>
  <c r="BR127" i="3"/>
  <c r="BT127" i="3"/>
  <c r="BQ128" i="3"/>
  <c r="BR128" i="3"/>
  <c r="BT128" i="3"/>
  <c r="BQ129" i="3"/>
  <c r="BR129" i="3"/>
  <c r="BT129" i="3"/>
  <c r="BQ130" i="3"/>
  <c r="BR130" i="3"/>
  <c r="BT130" i="3"/>
  <c r="BQ131" i="3"/>
  <c r="BR131" i="3"/>
  <c r="BT131" i="3"/>
  <c r="BQ132" i="3"/>
  <c r="BR132" i="3"/>
  <c r="BT132" i="3"/>
  <c r="BQ133" i="3"/>
  <c r="BR133" i="3"/>
  <c r="BT133" i="3"/>
  <c r="BQ134" i="3"/>
  <c r="BR134" i="3"/>
  <c r="BT134" i="3"/>
  <c r="BQ135" i="3"/>
  <c r="BR135" i="3"/>
  <c r="BT135" i="3"/>
  <c r="BQ136" i="3"/>
  <c r="BR136" i="3"/>
  <c r="BT136" i="3"/>
  <c r="BQ137" i="3"/>
  <c r="BR137" i="3"/>
  <c r="BT137" i="3"/>
  <c r="BQ138" i="3"/>
  <c r="BR138" i="3"/>
  <c r="BT138" i="3"/>
  <c r="BQ139" i="3"/>
  <c r="BR139" i="3"/>
  <c r="BT139" i="3"/>
  <c r="BQ140" i="3"/>
  <c r="BR140" i="3"/>
  <c r="BT140" i="3"/>
  <c r="BQ141" i="3"/>
  <c r="BR141" i="3"/>
  <c r="BT141" i="3"/>
  <c r="BQ142" i="3"/>
  <c r="BR142" i="3"/>
  <c r="BT142" i="3"/>
  <c r="BQ143" i="3"/>
  <c r="BR143" i="3"/>
  <c r="BT143" i="3"/>
  <c r="BQ144" i="3"/>
  <c r="BR144" i="3"/>
  <c r="BT144" i="3"/>
  <c r="BQ145" i="3"/>
  <c r="BR145" i="3"/>
  <c r="BT145" i="3"/>
  <c r="BQ146" i="3"/>
  <c r="BR146" i="3"/>
  <c r="BT146" i="3"/>
  <c r="BQ147" i="3"/>
  <c r="BR147" i="3"/>
  <c r="BT147" i="3"/>
  <c r="BQ148" i="3"/>
  <c r="BR148" i="3"/>
  <c r="BT148" i="3"/>
  <c r="BQ149" i="3"/>
  <c r="BR149" i="3"/>
  <c r="BT149" i="3"/>
  <c r="BQ150" i="3"/>
  <c r="BR150" i="3"/>
  <c r="BT150" i="3"/>
  <c r="BQ151" i="3"/>
  <c r="BR151" i="3"/>
  <c r="BT151" i="3"/>
  <c r="BQ152" i="3"/>
  <c r="BR152" i="3"/>
  <c r="BT152" i="3"/>
  <c r="BQ153" i="3"/>
  <c r="BR153" i="3"/>
  <c r="BT153" i="3"/>
  <c r="BQ154" i="3"/>
  <c r="BR154" i="3"/>
  <c r="BT154" i="3"/>
  <c r="BQ155" i="3"/>
  <c r="BR155" i="3"/>
  <c r="BT155" i="3"/>
  <c r="BQ156" i="3"/>
  <c r="BR156" i="3"/>
  <c r="BT156" i="3"/>
  <c r="BQ157" i="3"/>
  <c r="BR157" i="3"/>
  <c r="BT157" i="3"/>
  <c r="BQ158" i="3"/>
  <c r="BR158" i="3"/>
  <c r="BT158" i="3"/>
  <c r="BQ159" i="3"/>
  <c r="BR159" i="3"/>
  <c r="BT159" i="3"/>
  <c r="BQ160" i="3"/>
  <c r="BR160" i="3"/>
  <c r="BT160" i="3"/>
  <c r="BQ161" i="3"/>
  <c r="BR161" i="3"/>
  <c r="BT161" i="3"/>
  <c r="BQ162" i="3"/>
  <c r="BR162" i="3"/>
  <c r="BT162" i="3"/>
  <c r="BQ163" i="3"/>
  <c r="BR163" i="3"/>
  <c r="BT163" i="3"/>
  <c r="BQ164" i="3"/>
  <c r="BR164" i="3"/>
  <c r="BT164" i="3"/>
  <c r="BQ165" i="3"/>
  <c r="BR165" i="3"/>
  <c r="BT165" i="3"/>
  <c r="BQ166" i="3"/>
  <c r="BR166" i="3"/>
  <c r="BT166" i="3"/>
  <c r="BQ167" i="3"/>
  <c r="BR167" i="3"/>
  <c r="BT167" i="3"/>
  <c r="BQ168" i="3"/>
  <c r="BR168" i="3"/>
  <c r="BT168" i="3"/>
  <c r="BQ169" i="3"/>
  <c r="BR169" i="3"/>
  <c r="BT169" i="3"/>
  <c r="BQ170" i="3"/>
  <c r="BR170" i="3"/>
  <c r="BT170" i="3"/>
  <c r="BQ171" i="3"/>
  <c r="BR171" i="3"/>
  <c r="BT171" i="3"/>
  <c r="BQ172" i="3"/>
  <c r="BR172" i="3"/>
  <c r="BT172" i="3"/>
  <c r="BQ173" i="3"/>
  <c r="BR173" i="3"/>
  <c r="BT173" i="3"/>
  <c r="BQ174" i="3"/>
  <c r="BR174" i="3"/>
  <c r="BT174" i="3"/>
  <c r="BQ175" i="3"/>
  <c r="BR175" i="3"/>
  <c r="BT175" i="3"/>
  <c r="BQ176" i="3"/>
  <c r="BR176" i="3"/>
  <c r="BT176" i="3"/>
  <c r="BQ177" i="3"/>
  <c r="BR177" i="3"/>
  <c r="BT177" i="3"/>
  <c r="BQ178" i="3"/>
  <c r="BR178" i="3"/>
  <c r="BT178" i="3"/>
  <c r="BQ179" i="3"/>
  <c r="BR179" i="3"/>
  <c r="BT179" i="3"/>
  <c r="BQ180" i="3"/>
  <c r="BR180" i="3"/>
  <c r="BT180" i="3"/>
  <c r="BQ181" i="3"/>
  <c r="BR181" i="3"/>
  <c r="BT181" i="3"/>
  <c r="BQ182" i="3"/>
  <c r="BR182" i="3"/>
  <c r="BT182" i="3"/>
  <c r="BQ183" i="3"/>
  <c r="BR183" i="3"/>
  <c r="BT183" i="3"/>
  <c r="BQ184" i="3"/>
  <c r="BR184" i="3"/>
  <c r="BT184" i="3"/>
  <c r="BQ185" i="3"/>
  <c r="BR185" i="3"/>
  <c r="BT185" i="3"/>
  <c r="BQ186" i="3"/>
  <c r="BR186" i="3"/>
  <c r="BT186" i="3"/>
  <c r="BQ187" i="3"/>
  <c r="BR187" i="3"/>
  <c r="BT187" i="3"/>
  <c r="BQ188" i="3"/>
  <c r="BR188" i="3"/>
  <c r="BT188" i="3"/>
  <c r="BQ189" i="3"/>
  <c r="BR189" i="3"/>
  <c r="BT189" i="3"/>
  <c r="BQ190" i="3"/>
  <c r="BR190" i="3"/>
  <c r="BT190" i="3"/>
  <c r="BQ191" i="3"/>
  <c r="BR191" i="3"/>
  <c r="BT191" i="3"/>
  <c r="BQ192" i="3"/>
  <c r="BR192" i="3"/>
  <c r="BT192" i="3"/>
  <c r="BQ193" i="3"/>
  <c r="BR193" i="3"/>
  <c r="BT193" i="3"/>
  <c r="BQ194" i="3"/>
  <c r="BR194" i="3"/>
  <c r="BT194" i="3"/>
  <c r="BQ195" i="3"/>
  <c r="BR195" i="3"/>
  <c r="BT195" i="3"/>
  <c r="BQ196" i="3"/>
  <c r="BR196" i="3"/>
  <c r="BT196" i="3"/>
  <c r="BQ197" i="3"/>
  <c r="BR197" i="3"/>
  <c r="BT197" i="3"/>
  <c r="BQ198" i="3"/>
  <c r="BR198" i="3"/>
  <c r="BT198" i="3"/>
  <c r="BQ199" i="3"/>
  <c r="BR199" i="3"/>
  <c r="BT199" i="3"/>
  <c r="BQ200" i="3"/>
  <c r="BR200" i="3"/>
  <c r="BT200" i="3"/>
  <c r="BQ201" i="3"/>
  <c r="BR201" i="3"/>
  <c r="BT201" i="3"/>
  <c r="BQ202" i="3"/>
  <c r="BR202" i="3"/>
  <c r="BT202" i="3"/>
  <c r="BQ203" i="3"/>
  <c r="BR203" i="3"/>
  <c r="BT203" i="3"/>
  <c r="BQ204" i="3"/>
  <c r="BR204" i="3"/>
  <c r="BT204" i="3"/>
  <c r="BQ205" i="3"/>
  <c r="BR205" i="3"/>
  <c r="BT205" i="3"/>
  <c r="BQ206" i="3"/>
  <c r="BR206" i="3"/>
  <c r="BT206" i="3"/>
  <c r="BQ207" i="3"/>
  <c r="BR207" i="3"/>
  <c r="BT207" i="3"/>
  <c r="BQ208" i="3"/>
  <c r="BR208" i="3"/>
  <c r="BT208" i="3"/>
  <c r="BQ209" i="3"/>
  <c r="BR209" i="3"/>
  <c r="BT209" i="3"/>
  <c r="BQ210" i="3"/>
  <c r="BR210" i="3"/>
  <c r="BT210" i="3"/>
  <c r="BQ211" i="3"/>
  <c r="BR211" i="3"/>
  <c r="BT211" i="3"/>
  <c r="BQ212" i="3"/>
  <c r="BR212" i="3"/>
  <c r="BT212" i="3"/>
  <c r="BQ213" i="3"/>
  <c r="BR213" i="3"/>
  <c r="BT213" i="3"/>
  <c r="BQ214" i="3"/>
  <c r="BR214" i="3"/>
  <c r="BT214" i="3"/>
  <c r="BQ215" i="3"/>
  <c r="BR215" i="3"/>
  <c r="BT215" i="3"/>
  <c r="BQ216" i="3"/>
  <c r="BR216" i="3"/>
  <c r="BT216" i="3"/>
  <c r="BQ217" i="3"/>
  <c r="BR217" i="3"/>
  <c r="BT217" i="3"/>
  <c r="BQ218" i="3"/>
  <c r="BR218" i="3"/>
  <c r="BT218" i="3"/>
  <c r="BQ219" i="3"/>
  <c r="BR219" i="3"/>
  <c r="BT219" i="3"/>
  <c r="BQ220" i="3"/>
  <c r="BR220" i="3"/>
  <c r="BT220" i="3"/>
  <c r="BQ221" i="3"/>
  <c r="BR221" i="3"/>
  <c r="BT221" i="3"/>
  <c r="BQ222" i="3"/>
  <c r="BR222" i="3"/>
  <c r="BT222" i="3"/>
  <c r="BQ223" i="3"/>
  <c r="BR223" i="3"/>
  <c r="BT223" i="3"/>
  <c r="BQ224" i="3"/>
  <c r="BR224" i="3"/>
  <c r="BT224" i="3"/>
  <c r="BQ225" i="3"/>
  <c r="BR225" i="3"/>
  <c r="BT225" i="3"/>
  <c r="BQ226" i="3"/>
  <c r="BR226" i="3"/>
  <c r="BT226" i="3"/>
  <c r="BQ227" i="3"/>
  <c r="BR227" i="3"/>
  <c r="BT227" i="3"/>
  <c r="BQ228" i="3"/>
  <c r="BR228" i="3"/>
  <c r="BT228" i="3"/>
  <c r="BQ229" i="3"/>
  <c r="BR229" i="3"/>
  <c r="BT229" i="3"/>
  <c r="BQ230" i="3"/>
  <c r="BR230" i="3"/>
  <c r="BT230" i="3"/>
  <c r="BQ231" i="3"/>
  <c r="BR231" i="3"/>
  <c r="BT231" i="3"/>
  <c r="BQ232" i="3"/>
  <c r="BR232" i="3"/>
  <c r="BT232" i="3"/>
  <c r="BQ233" i="3"/>
  <c r="BR233" i="3"/>
  <c r="BT233" i="3"/>
  <c r="BQ234" i="3"/>
  <c r="BR234" i="3"/>
  <c r="BT234" i="3"/>
  <c r="BQ235" i="3"/>
  <c r="BR235" i="3"/>
  <c r="BT235" i="3"/>
  <c r="BQ236" i="3"/>
  <c r="BR236" i="3"/>
  <c r="BT236" i="3"/>
  <c r="BQ237" i="3"/>
  <c r="BR237" i="3"/>
  <c r="BT237" i="3"/>
  <c r="BQ238" i="3"/>
  <c r="BR238" i="3"/>
  <c r="BT238" i="3"/>
  <c r="BQ239" i="3"/>
  <c r="BR239" i="3"/>
  <c r="BT239" i="3"/>
  <c r="BQ240" i="3"/>
  <c r="BR240" i="3"/>
  <c r="BT240" i="3"/>
  <c r="BQ241" i="3"/>
  <c r="BR241" i="3"/>
  <c r="BT241" i="3"/>
  <c r="BQ242" i="3"/>
  <c r="BR242" i="3"/>
  <c r="BT242" i="3"/>
  <c r="BQ243" i="3"/>
  <c r="BR243" i="3"/>
  <c r="BT243" i="3"/>
  <c r="BQ244" i="3"/>
  <c r="BR244" i="3"/>
  <c r="BT244" i="3"/>
  <c r="BQ245" i="3"/>
  <c r="BR245" i="3"/>
  <c r="BT245" i="3"/>
  <c r="BQ246" i="3"/>
  <c r="BR246" i="3"/>
  <c r="BT246" i="3"/>
  <c r="BQ247" i="3"/>
  <c r="BR247" i="3"/>
  <c r="BT247" i="3"/>
  <c r="BQ248" i="3"/>
  <c r="BR248" i="3"/>
  <c r="BT248" i="3"/>
  <c r="BQ249" i="3"/>
  <c r="BR249" i="3"/>
  <c r="BT249" i="3"/>
  <c r="BQ250" i="3"/>
  <c r="BR250" i="3"/>
  <c r="BT250" i="3"/>
  <c r="BQ251" i="3"/>
  <c r="BR251" i="3"/>
  <c r="BT251" i="3"/>
  <c r="BQ252" i="3"/>
  <c r="BR252" i="3"/>
  <c r="BT252" i="3"/>
  <c r="BQ253" i="3"/>
  <c r="BR253" i="3"/>
  <c r="BT253" i="3"/>
  <c r="BQ254" i="3"/>
  <c r="BR254" i="3"/>
  <c r="BT254" i="3"/>
  <c r="BQ255" i="3"/>
  <c r="BR255" i="3"/>
  <c r="BT255" i="3"/>
  <c r="BQ256" i="3"/>
  <c r="BR256" i="3"/>
  <c r="BT256" i="3"/>
  <c r="BQ257" i="3"/>
  <c r="BR257" i="3"/>
  <c r="BT257" i="3"/>
  <c r="BQ258" i="3"/>
  <c r="BR258" i="3"/>
  <c r="BT258" i="3"/>
  <c r="BQ259" i="3"/>
  <c r="BR259" i="3"/>
  <c r="BT259" i="3"/>
  <c r="BQ260" i="3"/>
  <c r="BR260" i="3"/>
  <c r="BT260" i="3"/>
  <c r="BQ261" i="3"/>
  <c r="BR261" i="3"/>
  <c r="BT261" i="3"/>
  <c r="BQ262" i="3"/>
  <c r="BR262" i="3"/>
  <c r="BT262" i="3"/>
  <c r="BQ263" i="3"/>
  <c r="BR263" i="3"/>
  <c r="BT263" i="3"/>
  <c r="BQ264" i="3"/>
  <c r="BR264" i="3"/>
  <c r="BT264" i="3"/>
  <c r="BQ265" i="3"/>
  <c r="BR265" i="3"/>
  <c r="BT265" i="3"/>
  <c r="BQ266" i="3"/>
  <c r="BR266" i="3"/>
  <c r="BT266" i="3"/>
  <c r="BQ267" i="3"/>
  <c r="BR267" i="3"/>
  <c r="BT267" i="3"/>
  <c r="BQ268" i="3"/>
  <c r="BR268" i="3"/>
  <c r="BT268" i="3"/>
  <c r="BQ269" i="3"/>
  <c r="BR269" i="3"/>
  <c r="BT269" i="3"/>
  <c r="BQ270" i="3"/>
  <c r="BR270" i="3"/>
  <c r="BT270" i="3"/>
  <c r="BQ271" i="3"/>
  <c r="BR271" i="3"/>
  <c r="BT271" i="3"/>
  <c r="BQ272" i="3"/>
  <c r="BR272" i="3"/>
  <c r="BT272" i="3"/>
  <c r="BQ273" i="3"/>
  <c r="BR273" i="3"/>
  <c r="BT273" i="3"/>
  <c r="BQ274" i="3"/>
  <c r="BR274" i="3"/>
  <c r="BT274" i="3"/>
  <c r="BQ275" i="3"/>
  <c r="BR275" i="3"/>
  <c r="BT275" i="3"/>
  <c r="BQ276" i="3"/>
  <c r="BR276" i="3"/>
  <c r="BT276" i="3"/>
  <c r="BQ277" i="3"/>
  <c r="BR277" i="3"/>
  <c r="BT277" i="3"/>
  <c r="BQ278" i="3"/>
  <c r="BR278" i="3"/>
  <c r="BT278" i="3"/>
  <c r="BQ279" i="3"/>
  <c r="BR279" i="3"/>
  <c r="BT279" i="3"/>
  <c r="BQ280" i="3"/>
  <c r="BR280" i="3"/>
  <c r="BT280" i="3"/>
  <c r="BQ281" i="3"/>
  <c r="BR281" i="3"/>
  <c r="BT281" i="3"/>
  <c r="BQ282" i="3"/>
  <c r="BR282" i="3"/>
  <c r="BT282" i="3"/>
  <c r="BQ283" i="3"/>
  <c r="BR283" i="3"/>
  <c r="BT283" i="3"/>
  <c r="BQ284" i="3"/>
  <c r="BR284" i="3"/>
  <c r="BT284" i="3"/>
  <c r="BQ285" i="3"/>
  <c r="BR285" i="3"/>
  <c r="BT285" i="3"/>
  <c r="BQ286" i="3"/>
  <c r="BR286" i="3"/>
  <c r="BT286" i="3"/>
  <c r="BQ287" i="3"/>
  <c r="BR287" i="3"/>
  <c r="BT287" i="3"/>
  <c r="BQ288" i="3"/>
  <c r="BR288" i="3"/>
  <c r="BT288" i="3"/>
  <c r="BQ289" i="3"/>
  <c r="BR289" i="3"/>
  <c r="BT289" i="3"/>
  <c r="BQ290" i="3"/>
  <c r="BR290" i="3"/>
  <c r="BT290" i="3"/>
  <c r="BQ291" i="3"/>
  <c r="BR291" i="3"/>
  <c r="BT291" i="3"/>
  <c r="BQ292" i="3"/>
  <c r="BR292" i="3"/>
  <c r="BT292" i="3"/>
  <c r="BQ293" i="3"/>
  <c r="BR293" i="3"/>
  <c r="BT293" i="3"/>
  <c r="BQ294" i="3"/>
  <c r="BR294" i="3"/>
  <c r="BT294" i="3"/>
  <c r="BQ295" i="3"/>
  <c r="BR295" i="3"/>
  <c r="BT295" i="3"/>
  <c r="BQ296" i="3"/>
  <c r="BR296" i="3"/>
  <c r="BT296" i="3"/>
  <c r="BQ297" i="3"/>
  <c r="BR297" i="3"/>
  <c r="BT297" i="3"/>
  <c r="BQ298" i="3"/>
  <c r="BR298" i="3"/>
  <c r="BT298" i="3"/>
  <c r="BQ299" i="3"/>
  <c r="BR299" i="3"/>
  <c r="BT299" i="3"/>
  <c r="BQ300" i="3"/>
  <c r="BR300" i="3"/>
  <c r="BT300" i="3"/>
  <c r="BQ301" i="3"/>
  <c r="BR301" i="3"/>
  <c r="BT301" i="3"/>
  <c r="BQ302" i="3"/>
  <c r="BR302" i="3"/>
  <c r="BT302" i="3"/>
  <c r="BQ303" i="3"/>
  <c r="BR303" i="3"/>
  <c r="BT303" i="3"/>
  <c r="BQ304" i="3"/>
  <c r="BR304" i="3"/>
  <c r="BT304" i="3"/>
  <c r="BQ305" i="3"/>
  <c r="BR305" i="3"/>
  <c r="BT305" i="3"/>
  <c r="BQ306" i="3"/>
  <c r="BR306" i="3"/>
  <c r="BT306" i="3"/>
  <c r="BQ307" i="3"/>
  <c r="BR307" i="3"/>
  <c r="BT307" i="3"/>
  <c r="BQ308" i="3"/>
  <c r="BR308" i="3"/>
  <c r="BT308" i="3"/>
  <c r="BQ309" i="3"/>
  <c r="BR309" i="3"/>
  <c r="BT309" i="3"/>
  <c r="BQ310" i="3"/>
  <c r="BR310" i="3"/>
  <c r="BT310" i="3"/>
  <c r="BQ311" i="3"/>
  <c r="BR311" i="3"/>
  <c r="BT311" i="3"/>
  <c r="BQ312" i="3"/>
  <c r="BR312" i="3"/>
  <c r="BT312" i="3"/>
  <c r="BQ313" i="3"/>
  <c r="BR313" i="3"/>
  <c r="BT313" i="3"/>
  <c r="BQ314" i="3"/>
  <c r="BR314" i="3"/>
  <c r="BT314" i="3"/>
  <c r="BQ315" i="3"/>
  <c r="BR315" i="3"/>
  <c r="BT315" i="3"/>
  <c r="BQ316" i="3"/>
  <c r="BR316" i="3"/>
  <c r="BT316" i="3"/>
  <c r="BQ317" i="3"/>
  <c r="BR317" i="3"/>
  <c r="BT317" i="3"/>
  <c r="BQ318" i="3"/>
  <c r="BR318" i="3"/>
  <c r="BT318" i="3"/>
  <c r="BQ319" i="3"/>
  <c r="BR319" i="3"/>
  <c r="BT319" i="3"/>
  <c r="BQ320" i="3"/>
  <c r="BR320" i="3"/>
  <c r="BT320" i="3"/>
  <c r="BQ321" i="3"/>
  <c r="BR321" i="3"/>
  <c r="BT321" i="3"/>
  <c r="BQ322" i="3"/>
  <c r="BR322" i="3"/>
  <c r="BT322" i="3"/>
  <c r="BQ323" i="3"/>
  <c r="BR323" i="3"/>
  <c r="BT323" i="3"/>
  <c r="BQ324" i="3"/>
  <c r="BR324" i="3"/>
  <c r="BT324" i="3"/>
  <c r="BQ325" i="3"/>
  <c r="BR325" i="3"/>
  <c r="BT325" i="3"/>
  <c r="BQ326" i="3"/>
  <c r="BR326" i="3"/>
  <c r="BT326" i="3"/>
  <c r="BQ327" i="3"/>
  <c r="BR327" i="3"/>
  <c r="BT327" i="3"/>
  <c r="BQ328" i="3"/>
  <c r="BR328" i="3"/>
  <c r="BT328" i="3"/>
  <c r="BQ329" i="3"/>
  <c r="BR329" i="3"/>
  <c r="BT329" i="3"/>
  <c r="BQ330" i="3"/>
  <c r="BR330" i="3"/>
  <c r="BT330" i="3"/>
  <c r="BQ331" i="3"/>
  <c r="BR331" i="3"/>
  <c r="BT331" i="3"/>
  <c r="BQ332" i="3"/>
  <c r="BR332" i="3"/>
  <c r="BT332" i="3"/>
  <c r="BQ333" i="3"/>
  <c r="BR333" i="3"/>
  <c r="BT333" i="3"/>
  <c r="BQ334" i="3"/>
  <c r="BR334" i="3"/>
  <c r="BT334" i="3"/>
  <c r="BQ335" i="3"/>
  <c r="BR335" i="3"/>
  <c r="BT335" i="3"/>
  <c r="BQ336" i="3"/>
  <c r="BR336" i="3"/>
  <c r="BT336" i="3"/>
  <c r="BQ337" i="3"/>
  <c r="BR337" i="3"/>
  <c r="BT337" i="3"/>
  <c r="BQ338" i="3"/>
  <c r="BR338" i="3"/>
  <c r="BT338" i="3"/>
  <c r="BQ339" i="3"/>
  <c r="BR339" i="3"/>
  <c r="BT339" i="3"/>
  <c r="BQ340" i="3"/>
  <c r="BR340" i="3"/>
  <c r="BT340" i="3"/>
  <c r="BQ341" i="3"/>
  <c r="BR341" i="3"/>
  <c r="BT341" i="3"/>
  <c r="BQ342" i="3"/>
  <c r="BR342" i="3"/>
  <c r="BT342" i="3"/>
  <c r="BQ343" i="3"/>
  <c r="BR343" i="3"/>
  <c r="BT343" i="3"/>
  <c r="BQ344" i="3"/>
  <c r="BR344" i="3"/>
  <c r="BT344" i="3"/>
  <c r="BQ345" i="3"/>
  <c r="BR345" i="3"/>
  <c r="BT345" i="3"/>
  <c r="BQ346" i="3"/>
  <c r="BR346" i="3"/>
  <c r="BT346" i="3"/>
  <c r="BQ347" i="3"/>
  <c r="BR347" i="3"/>
  <c r="BT347" i="3"/>
  <c r="BQ348" i="3"/>
  <c r="BR348" i="3"/>
  <c r="BT348" i="3"/>
  <c r="BQ349" i="3"/>
  <c r="BR349" i="3"/>
  <c r="BT349" i="3"/>
  <c r="BQ350" i="3"/>
  <c r="BR350" i="3"/>
  <c r="BT350" i="3"/>
  <c r="BQ351" i="3"/>
  <c r="BR351" i="3"/>
  <c r="BT351" i="3"/>
  <c r="BQ352" i="3"/>
  <c r="BR352" i="3"/>
  <c r="BT352" i="3"/>
  <c r="BQ353" i="3"/>
  <c r="BR353" i="3"/>
  <c r="BT353" i="3"/>
  <c r="BQ354" i="3"/>
  <c r="BR354" i="3"/>
  <c r="BT354" i="3"/>
  <c r="BQ355" i="3"/>
  <c r="BR355" i="3"/>
  <c r="BT355" i="3"/>
  <c r="BQ356" i="3"/>
  <c r="BR356" i="3"/>
  <c r="BT356" i="3"/>
  <c r="BQ357" i="3"/>
  <c r="BR357" i="3"/>
  <c r="BT357" i="3"/>
  <c r="BQ358" i="3"/>
  <c r="BR358" i="3"/>
  <c r="BT358" i="3"/>
  <c r="BQ359" i="3"/>
  <c r="BR359" i="3"/>
  <c r="BT359" i="3"/>
  <c r="BQ360" i="3"/>
  <c r="BR360" i="3"/>
  <c r="BT360" i="3"/>
  <c r="BQ361" i="3"/>
  <c r="BR361" i="3"/>
  <c r="BT361" i="3"/>
  <c r="BQ362" i="3"/>
  <c r="BR362" i="3"/>
  <c r="BT362" i="3"/>
  <c r="BQ363" i="3"/>
  <c r="BR363" i="3"/>
  <c r="BT363" i="3"/>
  <c r="BQ364" i="3"/>
  <c r="BR364" i="3"/>
  <c r="BT364" i="3"/>
  <c r="BQ365" i="3"/>
  <c r="BR365" i="3"/>
  <c r="BT365" i="3"/>
  <c r="BQ366" i="3"/>
  <c r="BR366" i="3"/>
  <c r="BT366" i="3"/>
  <c r="BQ367" i="3"/>
  <c r="BR367" i="3"/>
  <c r="BT367" i="3"/>
  <c r="BQ368" i="3"/>
  <c r="BR368" i="3"/>
  <c r="BT368" i="3"/>
  <c r="BQ369" i="3"/>
  <c r="BR369" i="3"/>
  <c r="BT369" i="3"/>
  <c r="BQ370" i="3"/>
  <c r="BR370" i="3"/>
  <c r="BT370" i="3"/>
  <c r="BQ371" i="3"/>
  <c r="BR371" i="3"/>
  <c r="BT371" i="3"/>
  <c r="BQ372" i="3"/>
  <c r="BR372" i="3"/>
  <c r="BT372" i="3"/>
  <c r="BQ373" i="3"/>
  <c r="BR373" i="3"/>
  <c r="BT373" i="3"/>
  <c r="BQ374" i="3"/>
  <c r="BR374" i="3"/>
  <c r="BT374" i="3"/>
  <c r="BQ375" i="3"/>
  <c r="BR375" i="3"/>
  <c r="BT375" i="3"/>
  <c r="BQ376" i="3"/>
  <c r="BR376" i="3"/>
  <c r="BT376" i="3"/>
  <c r="BQ377" i="3"/>
  <c r="BR377" i="3"/>
  <c r="BT377" i="3"/>
  <c r="BQ378" i="3"/>
  <c r="BR378" i="3"/>
  <c r="BT378" i="3"/>
  <c r="BQ379" i="3"/>
  <c r="BR379" i="3"/>
  <c r="BT379" i="3"/>
  <c r="BQ380" i="3"/>
  <c r="BR380" i="3"/>
  <c r="BT380" i="3"/>
  <c r="BQ381" i="3"/>
  <c r="BR381" i="3"/>
  <c r="BT381" i="3"/>
  <c r="BQ382" i="3"/>
  <c r="BR382" i="3"/>
  <c r="BT382" i="3"/>
  <c r="BQ383" i="3"/>
  <c r="BR383" i="3"/>
  <c r="BT383" i="3"/>
  <c r="BQ384" i="3"/>
  <c r="BR384" i="3"/>
  <c r="BT384" i="3"/>
  <c r="BQ385" i="3"/>
  <c r="BR385" i="3"/>
  <c r="BT385" i="3"/>
  <c r="BQ386" i="3"/>
  <c r="BR386" i="3"/>
  <c r="BT386" i="3"/>
  <c r="BQ387" i="3"/>
  <c r="BR387" i="3"/>
  <c r="BT387" i="3"/>
  <c r="BQ388" i="3"/>
  <c r="BR388" i="3"/>
  <c r="BT388" i="3"/>
  <c r="BQ389" i="3"/>
  <c r="BR389" i="3"/>
  <c r="BT389" i="3"/>
  <c r="BQ390" i="3"/>
  <c r="BR390" i="3"/>
  <c r="BT390" i="3"/>
  <c r="BQ391" i="3"/>
  <c r="BR391" i="3"/>
  <c r="BT391" i="3"/>
  <c r="BQ392" i="3"/>
  <c r="BR392" i="3"/>
  <c r="BT392" i="3"/>
  <c r="BQ393" i="3"/>
  <c r="BR393" i="3"/>
  <c r="BT393" i="3"/>
  <c r="BQ394" i="3"/>
  <c r="BR394" i="3"/>
  <c r="BT394" i="3"/>
  <c r="BQ395" i="3"/>
  <c r="BR395" i="3"/>
  <c r="BT395" i="3"/>
  <c r="BQ396" i="3"/>
  <c r="BR396" i="3"/>
  <c r="BT396" i="3"/>
  <c r="BQ397" i="3"/>
  <c r="BR397" i="3"/>
  <c r="BT397" i="3"/>
  <c r="BQ398" i="3"/>
  <c r="BR398" i="3"/>
  <c r="BT398" i="3"/>
  <c r="BQ399" i="3"/>
  <c r="BR399" i="3"/>
  <c r="BT399" i="3"/>
  <c r="BQ400" i="3"/>
  <c r="BR400" i="3"/>
  <c r="BT400" i="3"/>
  <c r="BQ401" i="3"/>
  <c r="BR401" i="3"/>
  <c r="BT401" i="3"/>
  <c r="BQ402" i="3"/>
  <c r="BR402" i="3"/>
  <c r="BT402" i="3"/>
  <c r="BQ403" i="3"/>
  <c r="BR403" i="3"/>
  <c r="BT403" i="3"/>
  <c r="BQ404" i="3"/>
  <c r="BR404" i="3"/>
  <c r="BT404" i="3"/>
  <c r="BQ405" i="3"/>
  <c r="BR405" i="3"/>
  <c r="BT405" i="3"/>
  <c r="BQ406" i="3"/>
  <c r="BR406" i="3"/>
  <c r="BT406" i="3"/>
  <c r="BQ407" i="3"/>
  <c r="BR407" i="3"/>
  <c r="BT407" i="3"/>
  <c r="BQ408" i="3"/>
  <c r="BR408" i="3"/>
  <c r="BT408" i="3"/>
  <c r="BQ409" i="3"/>
  <c r="BR409" i="3"/>
  <c r="BT409" i="3"/>
  <c r="BQ410" i="3"/>
  <c r="BR410" i="3"/>
  <c r="BT410" i="3"/>
  <c r="BQ411" i="3"/>
  <c r="BR411" i="3"/>
  <c r="BT411" i="3"/>
  <c r="BQ412" i="3"/>
  <c r="BR412" i="3"/>
  <c r="BT412" i="3"/>
  <c r="BQ413" i="3"/>
  <c r="BR413" i="3"/>
  <c r="BT413" i="3"/>
  <c r="BQ414" i="3"/>
  <c r="BR414" i="3"/>
  <c r="BT414" i="3"/>
  <c r="BQ415" i="3"/>
  <c r="BR415" i="3"/>
  <c r="BT415" i="3"/>
  <c r="BQ416" i="3"/>
  <c r="BR416" i="3"/>
  <c r="BT416" i="3"/>
  <c r="BQ417" i="3"/>
  <c r="BR417" i="3"/>
  <c r="BT417" i="3"/>
  <c r="BQ418" i="3"/>
  <c r="BR418" i="3"/>
  <c r="BT418" i="3"/>
  <c r="BQ419" i="3"/>
  <c r="BR419" i="3"/>
  <c r="BT419" i="3"/>
  <c r="BQ420" i="3"/>
  <c r="BR420" i="3"/>
  <c r="BT420" i="3"/>
  <c r="BQ421" i="3"/>
  <c r="BR421" i="3"/>
  <c r="BT421" i="3"/>
  <c r="BQ422" i="3"/>
  <c r="BR422" i="3"/>
  <c r="BT422" i="3"/>
  <c r="BQ423" i="3"/>
  <c r="BR423" i="3"/>
  <c r="BT423" i="3"/>
  <c r="BQ424" i="3"/>
  <c r="BR424" i="3"/>
  <c r="BT424" i="3"/>
  <c r="BQ425" i="3"/>
  <c r="BR425" i="3"/>
  <c r="BT425" i="3"/>
  <c r="BQ426" i="3"/>
  <c r="BR426" i="3"/>
  <c r="BT426" i="3"/>
  <c r="BQ427" i="3"/>
  <c r="BR427" i="3"/>
  <c r="BT427" i="3"/>
  <c r="BQ428" i="3"/>
  <c r="BR428" i="3"/>
  <c r="BT428" i="3"/>
  <c r="BQ429" i="3"/>
  <c r="BR429" i="3"/>
  <c r="BT429" i="3"/>
  <c r="BQ430" i="3"/>
  <c r="BR430" i="3"/>
  <c r="BT430" i="3"/>
  <c r="BQ431" i="3"/>
  <c r="BR431" i="3"/>
  <c r="BT431" i="3"/>
  <c r="BQ432" i="3"/>
  <c r="BR432" i="3"/>
  <c r="BT432" i="3"/>
  <c r="BQ433" i="3"/>
  <c r="BR433" i="3"/>
  <c r="BT433" i="3"/>
  <c r="BQ434" i="3"/>
  <c r="BR434" i="3"/>
  <c r="BT434" i="3"/>
  <c r="BQ435" i="3"/>
  <c r="BR435" i="3"/>
  <c r="BT435" i="3"/>
  <c r="BQ436" i="3"/>
  <c r="BR436" i="3"/>
  <c r="BT436" i="3"/>
  <c r="BQ437" i="3"/>
  <c r="BR437" i="3"/>
  <c r="BT437" i="3"/>
  <c r="BQ438" i="3"/>
  <c r="BR438" i="3"/>
  <c r="BT438" i="3"/>
  <c r="BQ439" i="3"/>
  <c r="BR439" i="3"/>
  <c r="BT439" i="3"/>
  <c r="BQ440" i="3"/>
  <c r="BR440" i="3"/>
  <c r="BT440" i="3"/>
  <c r="BQ441" i="3"/>
  <c r="BR441" i="3"/>
  <c r="BT441" i="3"/>
  <c r="BQ442" i="3"/>
  <c r="BR442" i="3"/>
  <c r="BT442" i="3"/>
  <c r="BQ443" i="3"/>
  <c r="BR443" i="3"/>
  <c r="BT443" i="3"/>
  <c r="BQ444" i="3"/>
  <c r="BR444" i="3"/>
  <c r="BT444" i="3"/>
  <c r="BQ445" i="3"/>
  <c r="BR445" i="3"/>
  <c r="BT445" i="3"/>
  <c r="BQ446" i="3"/>
  <c r="BR446" i="3"/>
  <c r="BT446" i="3"/>
  <c r="BQ447" i="3"/>
  <c r="BR447" i="3"/>
  <c r="BT447" i="3"/>
  <c r="BQ448" i="3"/>
  <c r="BR448" i="3"/>
  <c r="BT448" i="3"/>
  <c r="BQ449" i="3"/>
  <c r="BR449" i="3"/>
  <c r="BT449" i="3"/>
  <c r="BQ450" i="3"/>
  <c r="BR450" i="3"/>
  <c r="BT450" i="3"/>
  <c r="BQ451" i="3"/>
  <c r="BR451" i="3"/>
  <c r="BT451" i="3"/>
  <c r="BQ452" i="3"/>
  <c r="BR452" i="3"/>
  <c r="BT452" i="3"/>
  <c r="BQ453" i="3"/>
  <c r="BR453" i="3"/>
  <c r="BT453" i="3"/>
  <c r="BQ454" i="3"/>
  <c r="BR454" i="3"/>
  <c r="BT454" i="3"/>
  <c r="BQ455" i="3"/>
  <c r="BR455" i="3"/>
  <c r="BT455" i="3"/>
  <c r="BQ456" i="3"/>
  <c r="BR456" i="3"/>
  <c r="BT456" i="3"/>
  <c r="BQ457" i="3"/>
  <c r="BR457" i="3"/>
  <c r="BT457" i="3"/>
  <c r="BQ458" i="3"/>
  <c r="BR458" i="3"/>
  <c r="BT458" i="3"/>
  <c r="BQ459" i="3"/>
  <c r="BR459" i="3"/>
  <c r="BT459" i="3"/>
  <c r="BQ460" i="3"/>
  <c r="BR460" i="3"/>
  <c r="BT460" i="3"/>
  <c r="BQ461" i="3"/>
  <c r="BR461" i="3"/>
  <c r="BT461" i="3"/>
  <c r="BQ462" i="3"/>
  <c r="BR462" i="3"/>
  <c r="BT462" i="3"/>
  <c r="BQ463" i="3"/>
  <c r="BR463" i="3"/>
  <c r="BT463" i="3"/>
  <c r="BQ464" i="3"/>
  <c r="BR464" i="3"/>
  <c r="BT464" i="3"/>
  <c r="BQ465" i="3"/>
  <c r="BR465" i="3"/>
  <c r="BT465" i="3"/>
  <c r="BQ466" i="3"/>
  <c r="BR466" i="3"/>
  <c r="BT466" i="3"/>
  <c r="BQ467" i="3"/>
  <c r="BR467" i="3"/>
  <c r="BT467" i="3"/>
  <c r="BQ468" i="3"/>
  <c r="BR468" i="3"/>
  <c r="BT468" i="3"/>
  <c r="BQ469" i="3"/>
  <c r="BR469" i="3"/>
  <c r="BT469" i="3"/>
  <c r="BQ470" i="3"/>
  <c r="BR470" i="3"/>
  <c r="BT470" i="3"/>
  <c r="BQ471" i="3"/>
  <c r="BR471" i="3"/>
  <c r="BT471" i="3"/>
  <c r="BQ472" i="3"/>
  <c r="BR472" i="3"/>
  <c r="BT472" i="3"/>
  <c r="BQ473" i="3"/>
  <c r="BR473" i="3"/>
  <c r="BT473" i="3"/>
  <c r="BQ474" i="3"/>
  <c r="BR474" i="3"/>
  <c r="BT474" i="3"/>
  <c r="BQ475" i="3"/>
  <c r="BR475" i="3"/>
  <c r="BT475" i="3"/>
  <c r="BQ476" i="3"/>
  <c r="BR476" i="3"/>
  <c r="BT476" i="3"/>
  <c r="BQ477" i="3"/>
  <c r="BR477" i="3"/>
  <c r="BT477" i="3"/>
  <c r="BQ478" i="3"/>
  <c r="BR478" i="3"/>
  <c r="BT478" i="3"/>
  <c r="BQ479" i="3"/>
  <c r="BR479" i="3"/>
  <c r="BT479" i="3"/>
  <c r="BQ480" i="3"/>
  <c r="BR480" i="3"/>
  <c r="BT480" i="3"/>
  <c r="BQ481" i="3"/>
  <c r="BR481" i="3"/>
  <c r="BT481" i="3"/>
  <c r="BQ482" i="3"/>
  <c r="BR482" i="3"/>
  <c r="BT482" i="3"/>
  <c r="BQ483" i="3"/>
  <c r="BR483" i="3"/>
  <c r="BT483" i="3"/>
  <c r="BQ484" i="3"/>
  <c r="BR484" i="3"/>
  <c r="BT484" i="3"/>
  <c r="BQ485" i="3"/>
  <c r="BR485" i="3"/>
  <c r="BT485" i="3"/>
  <c r="BQ486" i="3"/>
  <c r="BR486" i="3"/>
  <c r="BT486" i="3"/>
  <c r="BQ487" i="3"/>
  <c r="BR487" i="3"/>
  <c r="BT487" i="3"/>
  <c r="BQ488" i="3"/>
  <c r="BR488" i="3"/>
  <c r="BT488" i="3"/>
  <c r="BQ489" i="3"/>
  <c r="BR489" i="3"/>
  <c r="BT489" i="3"/>
  <c r="BQ490" i="3"/>
  <c r="BR490" i="3"/>
  <c r="BT490" i="3"/>
  <c r="BQ491" i="3"/>
  <c r="BR491" i="3"/>
  <c r="BT491" i="3"/>
  <c r="BQ492" i="3"/>
  <c r="BR492" i="3"/>
  <c r="BT492" i="3"/>
  <c r="BQ493" i="3"/>
  <c r="BR493" i="3"/>
  <c r="BT493" i="3"/>
  <c r="BQ494" i="3"/>
  <c r="BR494" i="3"/>
  <c r="BT494" i="3"/>
  <c r="BQ495" i="3"/>
  <c r="BR495" i="3"/>
  <c r="BT495" i="3"/>
  <c r="BQ496" i="3"/>
  <c r="BR496" i="3"/>
  <c r="BT496" i="3"/>
  <c r="BQ497" i="3"/>
  <c r="BR497" i="3"/>
  <c r="BT497" i="3"/>
  <c r="BQ498" i="3"/>
  <c r="BR498" i="3"/>
  <c r="BT498" i="3"/>
  <c r="BQ499" i="3"/>
  <c r="BR499" i="3"/>
  <c r="BT499" i="3"/>
  <c r="BQ500" i="3"/>
  <c r="BR500" i="3"/>
  <c r="BT500" i="3"/>
  <c r="BQ501" i="3"/>
  <c r="BR501" i="3"/>
  <c r="BT501" i="3"/>
  <c r="BQ502" i="3"/>
  <c r="BR502" i="3"/>
  <c r="BT502" i="3"/>
  <c r="BQ503" i="3"/>
  <c r="BR503" i="3"/>
  <c r="BT503" i="3"/>
  <c r="BQ504" i="3"/>
  <c r="BR504" i="3"/>
  <c r="BT504" i="3"/>
  <c r="BQ505" i="3"/>
  <c r="BR505" i="3"/>
  <c r="BT505" i="3"/>
  <c r="BQ506" i="3"/>
  <c r="BR506" i="3"/>
  <c r="BT506" i="3"/>
  <c r="BQ507" i="3"/>
  <c r="BR507" i="3"/>
  <c r="BT507" i="3"/>
  <c r="BQ508" i="3"/>
  <c r="BR508" i="3"/>
  <c r="BT508" i="3"/>
  <c r="BQ509" i="3"/>
  <c r="BR509" i="3"/>
  <c r="BT509" i="3"/>
  <c r="BQ510" i="3"/>
  <c r="BR510" i="3"/>
  <c r="BT510" i="3"/>
  <c r="BQ511" i="3"/>
  <c r="BR511" i="3"/>
  <c r="BT511" i="3"/>
  <c r="BQ512" i="3"/>
  <c r="BR512" i="3"/>
  <c r="BT512" i="3"/>
  <c r="BQ513" i="3"/>
  <c r="BR513" i="3"/>
  <c r="BT513" i="3"/>
  <c r="BQ514" i="3"/>
  <c r="BR514" i="3"/>
  <c r="BT514" i="3"/>
  <c r="BQ515" i="3"/>
  <c r="BR515" i="3"/>
  <c r="BT515" i="3"/>
  <c r="BQ516" i="3"/>
  <c r="BR516" i="3"/>
  <c r="BT516" i="3"/>
  <c r="BQ517" i="3"/>
  <c r="BR517" i="3"/>
  <c r="BT517" i="3"/>
  <c r="BQ518" i="3"/>
  <c r="BR518" i="3"/>
  <c r="BT518" i="3"/>
  <c r="BQ519" i="3"/>
  <c r="BR519" i="3"/>
  <c r="BT519" i="3"/>
  <c r="BQ520" i="3"/>
  <c r="BR520" i="3"/>
  <c r="BT520" i="3"/>
  <c r="BQ521" i="3"/>
  <c r="BR521" i="3"/>
  <c r="BT521" i="3"/>
  <c r="BQ522" i="3"/>
  <c r="BR522" i="3"/>
  <c r="BT522" i="3"/>
  <c r="BQ523" i="3"/>
  <c r="BR523" i="3"/>
  <c r="BT523" i="3"/>
  <c r="BQ524" i="3"/>
  <c r="BR524" i="3"/>
  <c r="BT524" i="3"/>
  <c r="BQ525" i="3"/>
  <c r="BR525" i="3"/>
  <c r="BT525" i="3"/>
  <c r="BQ526" i="3"/>
  <c r="BR526" i="3"/>
  <c r="BT526" i="3"/>
  <c r="BQ527" i="3"/>
  <c r="BR527" i="3"/>
  <c r="BT527" i="3"/>
  <c r="BQ528" i="3"/>
  <c r="BR528" i="3"/>
  <c r="BT528" i="3"/>
  <c r="BQ529" i="3"/>
  <c r="BR529" i="3"/>
  <c r="BT529" i="3"/>
  <c r="BQ530" i="3"/>
  <c r="BR530" i="3"/>
  <c r="BT530" i="3"/>
  <c r="BQ531" i="3"/>
  <c r="BR531" i="3"/>
  <c r="BT531" i="3"/>
  <c r="BQ532" i="3"/>
  <c r="BR532" i="3"/>
  <c r="BT532" i="3"/>
  <c r="BQ533" i="3"/>
  <c r="BR533" i="3"/>
  <c r="BT533" i="3"/>
  <c r="BQ534" i="3"/>
  <c r="BR534" i="3"/>
  <c r="BT534" i="3"/>
  <c r="BQ535" i="3"/>
  <c r="BR535" i="3"/>
  <c r="BT535" i="3"/>
  <c r="BQ536" i="3"/>
  <c r="BR536" i="3"/>
  <c r="BT536" i="3"/>
  <c r="BQ537" i="3"/>
  <c r="BR537" i="3"/>
  <c r="BT537" i="3"/>
  <c r="BQ538" i="3"/>
  <c r="BR538" i="3"/>
  <c r="BT538" i="3"/>
  <c r="BQ539" i="3"/>
  <c r="BR539" i="3"/>
  <c r="BT539" i="3"/>
  <c r="BT12" i="3"/>
  <c r="BR12" i="3"/>
  <c r="BQ12" i="3"/>
  <c r="BI13" i="3"/>
  <c r="BO13" i="3" s="1"/>
  <c r="BI14" i="3"/>
  <c r="BO14" i="3" s="1"/>
  <c r="BI15" i="3"/>
  <c r="BO15" i="3" s="1"/>
  <c r="EP15" i="3" s="1"/>
  <c r="BI16" i="3"/>
  <c r="BO16" i="3" s="1"/>
  <c r="BI17" i="3"/>
  <c r="BO17" i="3" s="1"/>
  <c r="EP17" i="3" s="1"/>
  <c r="BI18" i="3"/>
  <c r="BO18" i="3" s="1"/>
  <c r="BI19" i="3"/>
  <c r="BO19" i="3" s="1"/>
  <c r="BI20" i="3"/>
  <c r="BO20" i="3" s="1"/>
  <c r="EP20" i="3" s="1"/>
  <c r="BI21" i="3"/>
  <c r="BO21" i="3" s="1"/>
  <c r="BI22" i="3"/>
  <c r="BO22" i="3" s="1"/>
  <c r="BI23" i="3"/>
  <c r="BO23" i="3" s="1"/>
  <c r="BI24" i="3"/>
  <c r="BO24" i="3" s="1"/>
  <c r="BI25" i="3"/>
  <c r="BO25" i="3" s="1"/>
  <c r="EP25" i="3" s="1"/>
  <c r="BI26" i="3"/>
  <c r="BO26" i="3" s="1"/>
  <c r="EP26" i="3" s="1"/>
  <c r="BI27" i="3"/>
  <c r="BO27" i="3" s="1"/>
  <c r="EP27" i="3" s="1"/>
  <c r="BI28" i="3"/>
  <c r="BO28" i="3" s="1"/>
  <c r="EP28" i="3" s="1"/>
  <c r="BI29" i="3"/>
  <c r="BO29" i="3" s="1"/>
  <c r="BI30" i="3"/>
  <c r="BO30" i="3" s="1"/>
  <c r="EP30" i="3" s="1"/>
  <c r="BI31" i="3"/>
  <c r="BO31" i="3" s="1"/>
  <c r="EP31" i="3" s="1"/>
  <c r="BI32" i="3"/>
  <c r="BO32" i="3" s="1"/>
  <c r="BI33" i="3"/>
  <c r="BO33" i="3" s="1"/>
  <c r="BI34" i="3"/>
  <c r="BO34" i="3" s="1"/>
  <c r="BI35" i="3"/>
  <c r="BO35" i="3" s="1"/>
  <c r="EP35" i="3" s="1"/>
  <c r="BI36" i="3"/>
  <c r="BO36" i="3" s="1"/>
  <c r="EP36" i="3" s="1"/>
  <c r="BI37" i="3"/>
  <c r="BO37" i="3" s="1"/>
  <c r="BI38" i="3"/>
  <c r="BO38" i="3" s="1"/>
  <c r="BI39" i="3"/>
  <c r="BO39" i="3" s="1"/>
  <c r="BI40" i="3"/>
  <c r="BO40" i="3" s="1"/>
  <c r="BI41" i="3"/>
  <c r="BO41" i="3" s="1"/>
  <c r="EP41" i="3" s="1"/>
  <c r="BI42" i="3"/>
  <c r="BO42" i="3" s="1"/>
  <c r="EP42" i="3" s="1"/>
  <c r="BI43" i="3"/>
  <c r="BO43" i="3" s="1"/>
  <c r="BI44" i="3"/>
  <c r="BO44" i="3" s="1"/>
  <c r="BI45" i="3"/>
  <c r="BO45" i="3" s="1"/>
  <c r="BI46" i="3"/>
  <c r="BO46" i="3" s="1"/>
  <c r="EP46" i="3" s="1"/>
  <c r="BI47" i="3"/>
  <c r="BO47" i="3" s="1"/>
  <c r="EP47" i="3" s="1"/>
  <c r="BI48" i="3"/>
  <c r="BO48" i="3" s="1"/>
  <c r="BI49" i="3"/>
  <c r="BO49" i="3" s="1"/>
  <c r="EP49" i="3" s="1"/>
  <c r="BI50" i="3"/>
  <c r="BO50" i="3" s="1"/>
  <c r="EP50" i="3" s="1"/>
  <c r="BI51" i="3"/>
  <c r="BO51" i="3" s="1"/>
  <c r="EP51" i="3" s="1"/>
  <c r="BI52" i="3"/>
  <c r="BO52" i="3" s="1"/>
  <c r="EP52" i="3" s="1"/>
  <c r="BI53" i="3"/>
  <c r="BO53" i="3" s="1"/>
  <c r="BI54" i="3"/>
  <c r="BO54" i="3" s="1"/>
  <c r="EP54" i="3" s="1"/>
  <c r="BI55" i="3"/>
  <c r="BO55" i="3" s="1"/>
  <c r="BI56" i="3"/>
  <c r="BO56" i="3" s="1"/>
  <c r="BI57" i="3"/>
  <c r="BO57" i="3" s="1"/>
  <c r="EP57" i="3" s="1"/>
  <c r="BI58" i="3"/>
  <c r="BO58" i="3" s="1"/>
  <c r="EP58" i="3" s="1"/>
  <c r="BI59" i="3"/>
  <c r="BO59" i="3" s="1"/>
  <c r="EP59" i="3" s="1"/>
  <c r="BI60" i="3"/>
  <c r="BO60" i="3" s="1"/>
  <c r="EP60" i="3" s="1"/>
  <c r="BI61" i="3"/>
  <c r="BO61" i="3" s="1"/>
  <c r="BI62" i="3"/>
  <c r="BO62" i="3" s="1"/>
  <c r="EP62" i="3" s="1"/>
  <c r="BI63" i="3"/>
  <c r="BO63" i="3" s="1"/>
  <c r="BI64" i="3"/>
  <c r="BO64" i="3" s="1"/>
  <c r="BI65" i="3"/>
  <c r="BO65" i="3" s="1"/>
  <c r="EP65" i="3" s="1"/>
  <c r="BI66" i="3"/>
  <c r="BO66" i="3" s="1"/>
  <c r="BI67" i="3"/>
  <c r="BO67" i="3" s="1"/>
  <c r="EP67" i="3" s="1"/>
  <c r="BI68" i="3"/>
  <c r="BO68" i="3" s="1"/>
  <c r="BI69" i="3"/>
  <c r="BO69" i="3" s="1"/>
  <c r="BI70" i="3"/>
  <c r="BO70" i="3" s="1"/>
  <c r="EP70" i="3" s="1"/>
  <c r="BI71" i="3"/>
  <c r="BO71" i="3" s="1"/>
  <c r="EP71" i="3" s="1"/>
  <c r="BI72" i="3"/>
  <c r="BO72" i="3" s="1"/>
  <c r="BI73" i="3"/>
  <c r="BO73" i="3" s="1"/>
  <c r="BI74" i="3"/>
  <c r="BO74" i="3" s="1"/>
  <c r="EP74" i="3" s="1"/>
  <c r="BI75" i="3"/>
  <c r="BO75" i="3" s="1"/>
  <c r="EP75" i="3" s="1"/>
  <c r="BI76" i="3"/>
  <c r="BO76" i="3" s="1"/>
  <c r="BI77" i="3"/>
  <c r="BO77" i="3" s="1"/>
  <c r="BI78" i="3"/>
  <c r="BO78" i="3" s="1"/>
  <c r="BI79" i="3"/>
  <c r="BO79" i="3" s="1"/>
  <c r="EP79" i="3" s="1"/>
  <c r="BI80" i="3"/>
  <c r="BO80" i="3" s="1"/>
  <c r="BI81" i="3"/>
  <c r="BO81" i="3" s="1"/>
  <c r="EP81" i="3" s="1"/>
  <c r="BI82" i="3"/>
  <c r="BO82" i="3" s="1"/>
  <c r="EP82" i="3" s="1"/>
  <c r="BI83" i="3"/>
  <c r="BO83" i="3" s="1"/>
  <c r="BI84" i="3"/>
  <c r="BO84" i="3" s="1"/>
  <c r="EP84" i="3" s="1"/>
  <c r="BI85" i="3"/>
  <c r="BO85" i="3" s="1"/>
  <c r="BI86" i="3"/>
  <c r="BO86" i="3" s="1"/>
  <c r="EP86" i="3" s="1"/>
  <c r="BI87" i="3"/>
  <c r="BO87" i="3" s="1"/>
  <c r="BI88" i="3"/>
  <c r="BO88" i="3" s="1"/>
  <c r="BI89" i="3"/>
  <c r="BO89" i="3" s="1"/>
  <c r="EP89" i="3" s="1"/>
  <c r="BI90" i="3"/>
  <c r="BO90" i="3" s="1"/>
  <c r="EP90" i="3" s="1"/>
  <c r="BI91" i="3"/>
  <c r="BO91" i="3" s="1"/>
  <c r="EP91" i="3" s="1"/>
  <c r="BI92" i="3"/>
  <c r="BO92" i="3" s="1"/>
  <c r="EP92" i="3" s="1"/>
  <c r="BI93" i="3"/>
  <c r="BO93" i="3" s="1"/>
  <c r="BI94" i="3"/>
  <c r="BO94" i="3" s="1"/>
  <c r="EP94" i="3" s="1"/>
  <c r="BI95" i="3"/>
  <c r="BO95" i="3" s="1"/>
  <c r="EP95" i="3" s="1"/>
  <c r="BI96" i="3"/>
  <c r="BO96" i="3" s="1"/>
  <c r="EP96" i="3" s="1"/>
  <c r="BI97" i="3"/>
  <c r="BO97" i="3" s="1"/>
  <c r="BI98" i="3"/>
  <c r="BO98" i="3" s="1"/>
  <c r="BI99" i="3"/>
  <c r="BO99" i="3" s="1"/>
  <c r="EP99" i="3" s="1"/>
  <c r="BI100" i="3"/>
  <c r="BO100" i="3" s="1"/>
  <c r="EP100" i="3" s="1"/>
  <c r="BI101" i="3"/>
  <c r="BO101" i="3" s="1"/>
  <c r="BI102" i="3"/>
  <c r="BO102" i="3" s="1"/>
  <c r="EP102" i="3" s="1"/>
  <c r="BI103" i="3"/>
  <c r="BO103" i="3" s="1"/>
  <c r="EP103" i="3" s="1"/>
  <c r="BI104" i="3"/>
  <c r="BO104" i="3" s="1"/>
  <c r="EP104" i="3" s="1"/>
  <c r="BI105" i="3"/>
  <c r="BO105" i="3" s="1"/>
  <c r="EP105" i="3" s="1"/>
  <c r="BI106" i="3"/>
  <c r="BO106" i="3" s="1"/>
  <c r="BI107" i="3"/>
  <c r="BO107" i="3" s="1"/>
  <c r="EP107" i="3" s="1"/>
  <c r="BI108" i="3"/>
  <c r="BO108" i="3" s="1"/>
  <c r="BI109" i="3"/>
  <c r="BO109" i="3" s="1"/>
  <c r="BI110" i="3"/>
  <c r="BO110" i="3" s="1"/>
  <c r="EP110" i="3" s="1"/>
  <c r="BI111" i="3"/>
  <c r="BO111" i="3" s="1"/>
  <c r="EP111" i="3" s="1"/>
  <c r="BI112" i="3"/>
  <c r="BO112" i="3" s="1"/>
  <c r="EP112" i="3" s="1"/>
  <c r="BI113" i="3"/>
  <c r="BO113" i="3" s="1"/>
  <c r="BI114" i="3"/>
  <c r="BO114" i="3" s="1"/>
  <c r="EP114" i="3" s="1"/>
  <c r="BI115" i="3"/>
  <c r="BO115" i="3" s="1"/>
  <c r="BI116" i="3"/>
  <c r="BO116" i="3" s="1"/>
  <c r="EP116" i="3" s="1"/>
  <c r="BI117" i="3"/>
  <c r="BO117" i="3" s="1"/>
  <c r="BI118" i="3"/>
  <c r="BO118" i="3" s="1"/>
  <c r="BI119" i="3"/>
  <c r="BO119" i="3" s="1"/>
  <c r="EP119" i="3" s="1"/>
  <c r="BI120" i="3"/>
  <c r="BO120" i="3" s="1"/>
  <c r="EP120" i="3" s="1"/>
  <c r="BI121" i="3"/>
  <c r="BO121" i="3" s="1"/>
  <c r="EP121" i="3" s="1"/>
  <c r="BI122" i="3"/>
  <c r="BO122" i="3" s="1"/>
  <c r="EP122" i="3" s="1"/>
  <c r="BI123" i="3"/>
  <c r="BO123" i="3" s="1"/>
  <c r="EP123" i="3" s="1"/>
  <c r="BI124" i="3"/>
  <c r="BO124" i="3" s="1"/>
  <c r="BI125" i="3"/>
  <c r="BO125" i="3" s="1"/>
  <c r="BI126" i="3"/>
  <c r="BO126" i="3" s="1"/>
  <c r="EP126" i="3" s="1"/>
  <c r="BI127" i="3"/>
  <c r="BO127" i="3" s="1"/>
  <c r="EP127" i="3" s="1"/>
  <c r="BI128" i="3"/>
  <c r="BO128" i="3" s="1"/>
  <c r="EP128" i="3" s="1"/>
  <c r="BI129" i="3"/>
  <c r="BO129" i="3" s="1"/>
  <c r="EP129" i="3" s="1"/>
  <c r="BI130" i="3"/>
  <c r="BO130" i="3" s="1"/>
  <c r="EP130" i="3" s="1"/>
  <c r="BI131" i="3"/>
  <c r="BO131" i="3" s="1"/>
  <c r="EP131" i="3" s="1"/>
  <c r="BI132" i="3"/>
  <c r="BO132" i="3" s="1"/>
  <c r="EP132" i="3" s="1"/>
  <c r="BI133" i="3"/>
  <c r="BO133" i="3" s="1"/>
  <c r="BI134" i="3"/>
  <c r="BO134" i="3" s="1"/>
  <c r="BI135" i="3"/>
  <c r="BO135" i="3" s="1"/>
  <c r="EP135" i="3" s="1"/>
  <c r="BI136" i="3"/>
  <c r="BO136" i="3" s="1"/>
  <c r="EP136" i="3" s="1"/>
  <c r="BI137" i="3"/>
  <c r="BO137" i="3" s="1"/>
  <c r="EP137" i="3" s="1"/>
  <c r="BI138" i="3"/>
  <c r="BO138" i="3" s="1"/>
  <c r="EP138" i="3" s="1"/>
  <c r="BI139" i="3"/>
  <c r="BO139" i="3" s="1"/>
  <c r="EP139" i="3" s="1"/>
  <c r="BI140" i="3"/>
  <c r="BO140" i="3" s="1"/>
  <c r="EP140" i="3" s="1"/>
  <c r="BI141" i="3"/>
  <c r="BO141" i="3" s="1"/>
  <c r="BI142" i="3"/>
  <c r="BO142" i="3" s="1"/>
  <c r="EP142" i="3" s="1"/>
  <c r="BI143" i="3"/>
  <c r="BO143" i="3" s="1"/>
  <c r="EP143" i="3" s="1"/>
  <c r="BI144" i="3"/>
  <c r="BO144" i="3" s="1"/>
  <c r="EP144" i="3" s="1"/>
  <c r="BI145" i="3"/>
  <c r="BO145" i="3" s="1"/>
  <c r="EP145" i="3" s="1"/>
  <c r="BI146" i="3"/>
  <c r="BO146" i="3" s="1"/>
  <c r="EP146" i="3" s="1"/>
  <c r="BI147" i="3"/>
  <c r="BO147" i="3" s="1"/>
  <c r="EP147" i="3" s="1"/>
  <c r="BI148" i="3"/>
  <c r="BO148" i="3" s="1"/>
  <c r="EP148" i="3" s="1"/>
  <c r="BI149" i="3"/>
  <c r="BO149" i="3" s="1"/>
  <c r="BI150" i="3"/>
  <c r="BO150" i="3" s="1"/>
  <c r="EP150" i="3" s="1"/>
  <c r="BI151" i="3"/>
  <c r="BO151" i="3" s="1"/>
  <c r="EP151" i="3" s="1"/>
  <c r="BI152" i="3"/>
  <c r="BO152" i="3" s="1"/>
  <c r="EP152" i="3" s="1"/>
  <c r="BI153" i="3"/>
  <c r="BO153" i="3" s="1"/>
  <c r="EP153" i="3" s="1"/>
  <c r="BI154" i="3"/>
  <c r="BO154" i="3" s="1"/>
  <c r="EP154" i="3" s="1"/>
  <c r="BI155" i="3"/>
  <c r="BO155" i="3" s="1"/>
  <c r="EP155" i="3" s="1"/>
  <c r="BI156" i="3"/>
  <c r="BO156" i="3" s="1"/>
  <c r="EP156" i="3" s="1"/>
  <c r="BI157" i="3"/>
  <c r="BO157" i="3" s="1"/>
  <c r="BI158" i="3"/>
  <c r="BO158" i="3" s="1"/>
  <c r="EP158" i="3" s="1"/>
  <c r="BI159" i="3"/>
  <c r="BO159" i="3" s="1"/>
  <c r="EP159" i="3" s="1"/>
  <c r="BI160" i="3"/>
  <c r="BO160" i="3" s="1"/>
  <c r="EP160" i="3" s="1"/>
  <c r="BI161" i="3"/>
  <c r="BO161" i="3" s="1"/>
  <c r="EP161" i="3" s="1"/>
  <c r="BI162" i="3"/>
  <c r="BO162" i="3" s="1"/>
  <c r="BI163" i="3"/>
  <c r="BO163" i="3" s="1"/>
  <c r="EP163" i="3" s="1"/>
  <c r="BI164" i="3"/>
  <c r="BO164" i="3" s="1"/>
  <c r="EP164" i="3" s="1"/>
  <c r="BI165" i="3"/>
  <c r="BO165" i="3" s="1"/>
  <c r="BI166" i="3"/>
  <c r="BO166" i="3" s="1"/>
  <c r="EP166" i="3" s="1"/>
  <c r="BI167" i="3"/>
  <c r="BO167" i="3" s="1"/>
  <c r="EP167" i="3" s="1"/>
  <c r="BI168" i="3"/>
  <c r="BO168" i="3" s="1"/>
  <c r="EP168" i="3" s="1"/>
  <c r="BI169" i="3"/>
  <c r="BO169" i="3" s="1"/>
  <c r="EP169" i="3" s="1"/>
  <c r="BI170" i="3"/>
  <c r="BO170" i="3" s="1"/>
  <c r="EP170" i="3" s="1"/>
  <c r="BI171" i="3"/>
  <c r="BO171" i="3" s="1"/>
  <c r="EP171" i="3" s="1"/>
  <c r="BI172" i="3"/>
  <c r="BO172" i="3" s="1"/>
  <c r="BI173" i="3"/>
  <c r="BO173" i="3" s="1"/>
  <c r="BI174" i="3"/>
  <c r="BO174" i="3" s="1"/>
  <c r="EP174" i="3" s="1"/>
  <c r="BI175" i="3"/>
  <c r="BO175" i="3" s="1"/>
  <c r="EP175" i="3" s="1"/>
  <c r="BI176" i="3"/>
  <c r="BO176" i="3" s="1"/>
  <c r="EP176" i="3" s="1"/>
  <c r="BI177" i="3"/>
  <c r="BO177" i="3" s="1"/>
  <c r="EP177" i="3" s="1"/>
  <c r="BI178" i="3"/>
  <c r="BO178" i="3" s="1"/>
  <c r="EP178" i="3" s="1"/>
  <c r="BI179" i="3"/>
  <c r="BO179" i="3" s="1"/>
  <c r="EP179" i="3" s="1"/>
  <c r="BI180" i="3"/>
  <c r="BO180" i="3" s="1"/>
  <c r="EP180" i="3" s="1"/>
  <c r="BI181" i="3"/>
  <c r="BO181" i="3" s="1"/>
  <c r="BI182" i="3"/>
  <c r="BO182" i="3" s="1"/>
  <c r="BI183" i="3"/>
  <c r="BO183" i="3" s="1"/>
  <c r="EP183" i="3" s="1"/>
  <c r="BI184" i="3"/>
  <c r="BO184" i="3" s="1"/>
  <c r="EP184" i="3" s="1"/>
  <c r="BI185" i="3"/>
  <c r="BO185" i="3" s="1"/>
  <c r="EP185" i="3" s="1"/>
  <c r="BI186" i="3"/>
  <c r="BO186" i="3" s="1"/>
  <c r="EP186" i="3" s="1"/>
  <c r="BI187" i="3"/>
  <c r="BO187" i="3" s="1"/>
  <c r="EP187" i="3" s="1"/>
  <c r="BI188" i="3"/>
  <c r="BO188" i="3" s="1"/>
  <c r="EP188" i="3" s="1"/>
  <c r="BI189" i="3"/>
  <c r="BO189" i="3" s="1"/>
  <c r="BI190" i="3"/>
  <c r="BO190" i="3" s="1"/>
  <c r="EP190" i="3" s="1"/>
  <c r="BI191" i="3"/>
  <c r="BO191" i="3" s="1"/>
  <c r="EP191" i="3" s="1"/>
  <c r="BI192" i="3"/>
  <c r="BO192" i="3" s="1"/>
  <c r="EP192" i="3" s="1"/>
  <c r="BI193" i="3"/>
  <c r="BO193" i="3" s="1"/>
  <c r="EP193" i="3" s="1"/>
  <c r="BI194" i="3"/>
  <c r="BO194" i="3" s="1"/>
  <c r="EP194" i="3" s="1"/>
  <c r="BI195" i="3"/>
  <c r="BO195" i="3" s="1"/>
  <c r="EP195" i="3" s="1"/>
  <c r="BI196" i="3"/>
  <c r="BO196" i="3" s="1"/>
  <c r="BI197" i="3"/>
  <c r="BO197" i="3" s="1"/>
  <c r="BI198" i="3"/>
  <c r="BO198" i="3" s="1"/>
  <c r="EP198" i="3" s="1"/>
  <c r="BI199" i="3"/>
  <c r="BO199" i="3" s="1"/>
  <c r="EP199" i="3" s="1"/>
  <c r="BI200" i="3"/>
  <c r="BO200" i="3" s="1"/>
  <c r="EP200" i="3" s="1"/>
  <c r="BI201" i="3"/>
  <c r="BO201" i="3" s="1"/>
  <c r="EP201" i="3" s="1"/>
  <c r="BI202" i="3"/>
  <c r="BO202" i="3" s="1"/>
  <c r="EP202" i="3" s="1"/>
  <c r="BI203" i="3"/>
  <c r="BO203" i="3" s="1"/>
  <c r="EP203" i="3" s="1"/>
  <c r="BI204" i="3"/>
  <c r="BO204" i="3" s="1"/>
  <c r="EP204" i="3" s="1"/>
  <c r="BI205" i="3"/>
  <c r="BO205" i="3" s="1"/>
  <c r="BI206" i="3"/>
  <c r="BO206" i="3" s="1"/>
  <c r="EP206" i="3" s="1"/>
  <c r="BI207" i="3"/>
  <c r="BO207" i="3" s="1"/>
  <c r="EP207" i="3" s="1"/>
  <c r="BI208" i="3"/>
  <c r="BO208" i="3" s="1"/>
  <c r="EP208" i="3" s="1"/>
  <c r="BI209" i="3"/>
  <c r="BO209" i="3" s="1"/>
  <c r="EP209" i="3" s="1"/>
  <c r="BI210" i="3"/>
  <c r="BO210" i="3" s="1"/>
  <c r="EP210" i="3" s="1"/>
  <c r="BI211" i="3"/>
  <c r="BO211" i="3" s="1"/>
  <c r="EP211" i="3" s="1"/>
  <c r="BI212" i="3"/>
  <c r="BO212" i="3" s="1"/>
  <c r="EP212" i="3" s="1"/>
  <c r="BI213" i="3"/>
  <c r="BO213" i="3" s="1"/>
  <c r="BI214" i="3"/>
  <c r="BO214" i="3" s="1"/>
  <c r="EP214" i="3" s="1"/>
  <c r="BI215" i="3"/>
  <c r="BO215" i="3" s="1"/>
  <c r="EP215" i="3" s="1"/>
  <c r="BI216" i="3"/>
  <c r="BO216" i="3" s="1"/>
  <c r="EP216" i="3" s="1"/>
  <c r="BI217" i="3"/>
  <c r="BO217" i="3" s="1"/>
  <c r="EP217" i="3" s="1"/>
  <c r="BI218" i="3"/>
  <c r="BO218" i="3" s="1"/>
  <c r="EP218" i="3" s="1"/>
  <c r="BI219" i="3"/>
  <c r="BO219" i="3" s="1"/>
  <c r="EP219" i="3" s="1"/>
  <c r="BI220" i="3"/>
  <c r="BO220" i="3" s="1"/>
  <c r="EP220" i="3" s="1"/>
  <c r="BI221" i="3"/>
  <c r="BO221" i="3" s="1"/>
  <c r="BI222" i="3"/>
  <c r="BO222" i="3" s="1"/>
  <c r="EP222" i="3" s="1"/>
  <c r="BI223" i="3"/>
  <c r="BO223" i="3" s="1"/>
  <c r="EP223" i="3" s="1"/>
  <c r="BI224" i="3"/>
  <c r="BO224" i="3" s="1"/>
  <c r="EP224" i="3" s="1"/>
  <c r="BI225" i="3"/>
  <c r="BO225" i="3" s="1"/>
  <c r="EP225" i="3" s="1"/>
  <c r="BI226" i="3"/>
  <c r="BO226" i="3" s="1"/>
  <c r="EP226" i="3" s="1"/>
  <c r="BI227" i="3"/>
  <c r="BO227" i="3" s="1"/>
  <c r="EP227" i="3" s="1"/>
  <c r="BI228" i="3"/>
  <c r="BO228" i="3" s="1"/>
  <c r="EP228" i="3" s="1"/>
  <c r="BI229" i="3"/>
  <c r="BO229" i="3" s="1"/>
  <c r="BI230" i="3"/>
  <c r="BO230" i="3" s="1"/>
  <c r="EP230" i="3" s="1"/>
  <c r="BI231" i="3"/>
  <c r="BO231" i="3" s="1"/>
  <c r="EP231" i="3" s="1"/>
  <c r="BI232" i="3"/>
  <c r="BO232" i="3" s="1"/>
  <c r="EP232" i="3" s="1"/>
  <c r="BI233" i="3"/>
  <c r="BO233" i="3" s="1"/>
  <c r="EP233" i="3" s="1"/>
  <c r="BI234" i="3"/>
  <c r="BO234" i="3" s="1"/>
  <c r="EP234" i="3" s="1"/>
  <c r="BI235" i="3"/>
  <c r="BO235" i="3" s="1"/>
  <c r="EP235" i="3" s="1"/>
  <c r="BI236" i="3"/>
  <c r="BO236" i="3" s="1"/>
  <c r="EP236" i="3" s="1"/>
  <c r="BI237" i="3"/>
  <c r="BO237" i="3" s="1"/>
  <c r="BI238" i="3"/>
  <c r="BO238" i="3" s="1"/>
  <c r="EP238" i="3" s="1"/>
  <c r="BI239" i="3"/>
  <c r="BO239" i="3" s="1"/>
  <c r="EP239" i="3" s="1"/>
  <c r="BI240" i="3"/>
  <c r="BO240" i="3" s="1"/>
  <c r="EP240" i="3" s="1"/>
  <c r="BI241" i="3"/>
  <c r="BO241" i="3" s="1"/>
  <c r="EP241" i="3" s="1"/>
  <c r="BI242" i="3"/>
  <c r="BO242" i="3" s="1"/>
  <c r="EP242" i="3" s="1"/>
  <c r="BI243" i="3"/>
  <c r="BO243" i="3" s="1"/>
  <c r="EP243" i="3" s="1"/>
  <c r="BI244" i="3"/>
  <c r="BO244" i="3" s="1"/>
  <c r="EP244" i="3" s="1"/>
  <c r="BI245" i="3"/>
  <c r="BO245" i="3" s="1"/>
  <c r="BI246" i="3"/>
  <c r="BO246" i="3" s="1"/>
  <c r="EP246" i="3" s="1"/>
  <c r="BI247" i="3"/>
  <c r="BO247" i="3" s="1"/>
  <c r="EP247" i="3" s="1"/>
  <c r="BI248" i="3"/>
  <c r="BO248" i="3" s="1"/>
  <c r="EP248" i="3" s="1"/>
  <c r="BI249" i="3"/>
  <c r="BO249" i="3" s="1"/>
  <c r="EP249" i="3" s="1"/>
  <c r="BI250" i="3"/>
  <c r="BO250" i="3" s="1"/>
  <c r="EP250" i="3" s="1"/>
  <c r="BI251" i="3"/>
  <c r="BO251" i="3" s="1"/>
  <c r="EP251" i="3" s="1"/>
  <c r="BI252" i="3"/>
  <c r="BO252" i="3" s="1"/>
  <c r="EP252" i="3" s="1"/>
  <c r="BI253" i="3"/>
  <c r="BO253" i="3" s="1"/>
  <c r="BI254" i="3"/>
  <c r="BO254" i="3" s="1"/>
  <c r="EP254" i="3" s="1"/>
  <c r="BI255" i="3"/>
  <c r="BO255" i="3" s="1"/>
  <c r="EP255" i="3" s="1"/>
  <c r="BI256" i="3"/>
  <c r="BO256" i="3" s="1"/>
  <c r="EP256" i="3" s="1"/>
  <c r="BI257" i="3"/>
  <c r="BO257" i="3" s="1"/>
  <c r="EP257" i="3" s="1"/>
  <c r="BI258" i="3"/>
  <c r="BO258" i="3" s="1"/>
  <c r="EP258" i="3" s="1"/>
  <c r="BI259" i="3"/>
  <c r="BO259" i="3" s="1"/>
  <c r="EP259" i="3" s="1"/>
  <c r="BI260" i="3"/>
  <c r="BO260" i="3" s="1"/>
  <c r="EP260" i="3" s="1"/>
  <c r="BI261" i="3"/>
  <c r="BO261" i="3" s="1"/>
  <c r="BI262" i="3"/>
  <c r="BO262" i="3" s="1"/>
  <c r="EP262" i="3" s="1"/>
  <c r="BI263" i="3"/>
  <c r="BO263" i="3" s="1"/>
  <c r="EP263" i="3" s="1"/>
  <c r="BI264" i="3"/>
  <c r="BO264" i="3" s="1"/>
  <c r="EP264" i="3" s="1"/>
  <c r="BI265" i="3"/>
  <c r="BO265" i="3" s="1"/>
  <c r="EP265" i="3" s="1"/>
  <c r="BI266" i="3"/>
  <c r="BO266" i="3" s="1"/>
  <c r="EP266" i="3" s="1"/>
  <c r="BI267" i="3"/>
  <c r="BO267" i="3" s="1"/>
  <c r="EP267" i="3" s="1"/>
  <c r="BI268" i="3"/>
  <c r="BO268" i="3" s="1"/>
  <c r="EP268" i="3" s="1"/>
  <c r="BI269" i="3"/>
  <c r="BO269" i="3" s="1"/>
  <c r="BI270" i="3"/>
  <c r="BO270" i="3" s="1"/>
  <c r="EP270" i="3" s="1"/>
  <c r="BI271" i="3"/>
  <c r="BO271" i="3" s="1"/>
  <c r="EP271" i="3" s="1"/>
  <c r="BI272" i="3"/>
  <c r="BO272" i="3" s="1"/>
  <c r="EP272" i="3" s="1"/>
  <c r="BI273" i="3"/>
  <c r="BO273" i="3" s="1"/>
  <c r="EP273" i="3" s="1"/>
  <c r="BI274" i="3"/>
  <c r="BO274" i="3" s="1"/>
  <c r="EP274" i="3" s="1"/>
  <c r="BI275" i="3"/>
  <c r="BO275" i="3" s="1"/>
  <c r="EP275" i="3" s="1"/>
  <c r="BI276" i="3"/>
  <c r="BO276" i="3" s="1"/>
  <c r="BI277" i="3"/>
  <c r="BO277" i="3" s="1"/>
  <c r="BI278" i="3"/>
  <c r="BO278" i="3" s="1"/>
  <c r="EP278" i="3" s="1"/>
  <c r="BI279" i="3"/>
  <c r="BO279" i="3" s="1"/>
  <c r="EP279" i="3" s="1"/>
  <c r="BI280" i="3"/>
  <c r="BO280" i="3" s="1"/>
  <c r="EP280" i="3" s="1"/>
  <c r="BI281" i="3"/>
  <c r="BO281" i="3" s="1"/>
  <c r="EP281" i="3" s="1"/>
  <c r="BI282" i="3"/>
  <c r="BO282" i="3" s="1"/>
  <c r="EP282" i="3" s="1"/>
  <c r="BI283" i="3"/>
  <c r="BO283" i="3" s="1"/>
  <c r="EP283" i="3" s="1"/>
  <c r="BI284" i="3"/>
  <c r="BO284" i="3" s="1"/>
  <c r="EP284" i="3" s="1"/>
  <c r="BI285" i="3"/>
  <c r="BO285" i="3" s="1"/>
  <c r="BI286" i="3"/>
  <c r="BO286" i="3" s="1"/>
  <c r="EP286" i="3" s="1"/>
  <c r="BI287" i="3"/>
  <c r="BO287" i="3" s="1"/>
  <c r="EP287" i="3" s="1"/>
  <c r="BI288" i="3"/>
  <c r="BO288" i="3" s="1"/>
  <c r="EP288" i="3" s="1"/>
  <c r="BI289" i="3"/>
  <c r="BO289" i="3" s="1"/>
  <c r="EP289" i="3" s="1"/>
  <c r="BI290" i="3"/>
  <c r="BO290" i="3" s="1"/>
  <c r="EP290" i="3" s="1"/>
  <c r="BI291" i="3"/>
  <c r="BO291" i="3" s="1"/>
  <c r="EP291" i="3" s="1"/>
  <c r="BI292" i="3"/>
  <c r="BO292" i="3" s="1"/>
  <c r="EP292" i="3" s="1"/>
  <c r="BI293" i="3"/>
  <c r="BO293" i="3" s="1"/>
  <c r="BI294" i="3"/>
  <c r="BO294" i="3" s="1"/>
  <c r="EP294" i="3" s="1"/>
  <c r="BI295" i="3"/>
  <c r="BO295" i="3" s="1"/>
  <c r="EP295" i="3" s="1"/>
  <c r="BI296" i="3"/>
  <c r="BO296" i="3" s="1"/>
  <c r="EP296" i="3" s="1"/>
  <c r="BI297" i="3"/>
  <c r="BO297" i="3" s="1"/>
  <c r="EP297" i="3" s="1"/>
  <c r="BI298" i="3"/>
  <c r="BO298" i="3" s="1"/>
  <c r="EP298" i="3" s="1"/>
  <c r="BI299" i="3"/>
  <c r="BO299" i="3" s="1"/>
  <c r="EP299" i="3" s="1"/>
  <c r="BI300" i="3"/>
  <c r="BO300" i="3" s="1"/>
  <c r="EP300" i="3" s="1"/>
  <c r="BI301" i="3"/>
  <c r="BO301" i="3" s="1"/>
  <c r="BI302" i="3"/>
  <c r="BO302" i="3" s="1"/>
  <c r="EP302" i="3" s="1"/>
  <c r="BI303" i="3"/>
  <c r="BO303" i="3" s="1"/>
  <c r="EP303" i="3" s="1"/>
  <c r="BI304" i="3"/>
  <c r="BO304" i="3" s="1"/>
  <c r="EP304" i="3" s="1"/>
  <c r="BI305" i="3"/>
  <c r="BO305" i="3" s="1"/>
  <c r="EP305" i="3" s="1"/>
  <c r="BI306" i="3"/>
  <c r="BO306" i="3" s="1"/>
  <c r="EP306" i="3" s="1"/>
  <c r="BI307" i="3"/>
  <c r="BO307" i="3" s="1"/>
  <c r="EP307" i="3" s="1"/>
  <c r="BI308" i="3"/>
  <c r="BO308" i="3" s="1"/>
  <c r="EP308" i="3" s="1"/>
  <c r="BI309" i="3"/>
  <c r="BO309" i="3" s="1"/>
  <c r="BI310" i="3"/>
  <c r="BO310" i="3" s="1"/>
  <c r="EP310" i="3" s="1"/>
  <c r="BI311" i="3"/>
  <c r="BO311" i="3" s="1"/>
  <c r="EP311" i="3" s="1"/>
  <c r="BI312" i="3"/>
  <c r="BO312" i="3" s="1"/>
  <c r="EP312" i="3" s="1"/>
  <c r="BI313" i="3"/>
  <c r="BO313" i="3" s="1"/>
  <c r="EP313" i="3" s="1"/>
  <c r="BI314" i="3"/>
  <c r="BO314" i="3" s="1"/>
  <c r="EP314" i="3" s="1"/>
  <c r="BI315" i="3"/>
  <c r="BO315" i="3" s="1"/>
  <c r="EP315" i="3" s="1"/>
  <c r="BI316" i="3"/>
  <c r="BO316" i="3" s="1"/>
  <c r="EP316" i="3" s="1"/>
  <c r="BI317" i="3"/>
  <c r="BO317" i="3" s="1"/>
  <c r="EP317" i="3" s="1"/>
  <c r="BI318" i="3"/>
  <c r="BO318" i="3" s="1"/>
  <c r="EP318" i="3" s="1"/>
  <c r="BI319" i="3"/>
  <c r="BO319" i="3" s="1"/>
  <c r="EP319" i="3" s="1"/>
  <c r="BI320" i="3"/>
  <c r="BO320" i="3" s="1"/>
  <c r="EP320" i="3" s="1"/>
  <c r="BI321" i="3"/>
  <c r="BO321" i="3" s="1"/>
  <c r="EP321" i="3" s="1"/>
  <c r="BI322" i="3"/>
  <c r="BO322" i="3" s="1"/>
  <c r="EP322" i="3" s="1"/>
  <c r="BI323" i="3"/>
  <c r="BO323" i="3" s="1"/>
  <c r="EP323" i="3" s="1"/>
  <c r="BI324" i="3"/>
  <c r="BO324" i="3" s="1"/>
  <c r="EP324" i="3" s="1"/>
  <c r="BI325" i="3"/>
  <c r="BO325" i="3" s="1"/>
  <c r="BI326" i="3"/>
  <c r="BO326" i="3" s="1"/>
  <c r="EP326" i="3" s="1"/>
  <c r="BI327" i="3"/>
  <c r="BO327" i="3" s="1"/>
  <c r="EP327" i="3" s="1"/>
  <c r="BI328" i="3"/>
  <c r="BO328" i="3" s="1"/>
  <c r="EP328" i="3" s="1"/>
  <c r="BI329" i="3"/>
  <c r="BO329" i="3" s="1"/>
  <c r="EP329" i="3" s="1"/>
  <c r="BI330" i="3"/>
  <c r="BO330" i="3" s="1"/>
  <c r="EP330" i="3" s="1"/>
  <c r="BI331" i="3"/>
  <c r="BO331" i="3" s="1"/>
  <c r="EP331" i="3" s="1"/>
  <c r="BI332" i="3"/>
  <c r="BO332" i="3" s="1"/>
  <c r="EP332" i="3" s="1"/>
  <c r="BI333" i="3"/>
  <c r="BO333" i="3" s="1"/>
  <c r="BI334" i="3"/>
  <c r="BO334" i="3" s="1"/>
  <c r="EP334" i="3" s="1"/>
  <c r="BI335" i="3"/>
  <c r="BO335" i="3" s="1"/>
  <c r="EP335" i="3" s="1"/>
  <c r="BI336" i="3"/>
  <c r="BO336" i="3" s="1"/>
  <c r="EP336" i="3" s="1"/>
  <c r="BI337" i="3"/>
  <c r="BO337" i="3" s="1"/>
  <c r="EP337" i="3" s="1"/>
  <c r="BI338" i="3"/>
  <c r="BO338" i="3" s="1"/>
  <c r="EP338" i="3" s="1"/>
  <c r="BI339" i="3"/>
  <c r="BO339" i="3" s="1"/>
  <c r="EP339" i="3" s="1"/>
  <c r="BI340" i="3"/>
  <c r="BO340" i="3" s="1"/>
  <c r="EP340" i="3" s="1"/>
  <c r="BI341" i="3"/>
  <c r="BO341" i="3" s="1"/>
  <c r="BI342" i="3"/>
  <c r="BO342" i="3" s="1"/>
  <c r="EP342" i="3" s="1"/>
  <c r="BI343" i="3"/>
  <c r="BO343" i="3" s="1"/>
  <c r="EP343" i="3" s="1"/>
  <c r="BI344" i="3"/>
  <c r="BO344" i="3" s="1"/>
  <c r="EP344" i="3" s="1"/>
  <c r="BI345" i="3"/>
  <c r="BO345" i="3" s="1"/>
  <c r="EP345" i="3" s="1"/>
  <c r="BI346" i="3"/>
  <c r="BO346" i="3" s="1"/>
  <c r="EP346" i="3" s="1"/>
  <c r="BI347" i="3"/>
  <c r="BO347" i="3" s="1"/>
  <c r="EP347" i="3" s="1"/>
  <c r="BI348" i="3"/>
  <c r="BO348" i="3" s="1"/>
  <c r="EP348" i="3" s="1"/>
  <c r="BI349" i="3"/>
  <c r="BO349" i="3" s="1"/>
  <c r="BI350" i="3"/>
  <c r="BO350" i="3" s="1"/>
  <c r="EP350" i="3" s="1"/>
  <c r="BI351" i="3"/>
  <c r="BO351" i="3" s="1"/>
  <c r="EP351" i="3" s="1"/>
  <c r="BI352" i="3"/>
  <c r="BO352" i="3" s="1"/>
  <c r="EP352" i="3" s="1"/>
  <c r="BI353" i="3"/>
  <c r="BO353" i="3" s="1"/>
  <c r="EP353" i="3" s="1"/>
  <c r="BI354" i="3"/>
  <c r="BO354" i="3" s="1"/>
  <c r="EP354" i="3" s="1"/>
  <c r="BI355" i="3"/>
  <c r="BO355" i="3" s="1"/>
  <c r="EP355" i="3" s="1"/>
  <c r="BI356" i="3"/>
  <c r="BO356" i="3" s="1"/>
  <c r="EP356" i="3" s="1"/>
  <c r="BI357" i="3"/>
  <c r="BO357" i="3" s="1"/>
  <c r="BI358" i="3"/>
  <c r="BO358" i="3" s="1"/>
  <c r="EP358" i="3" s="1"/>
  <c r="BI359" i="3"/>
  <c r="BO359" i="3" s="1"/>
  <c r="EP359" i="3" s="1"/>
  <c r="BI360" i="3"/>
  <c r="BO360" i="3" s="1"/>
  <c r="EP360" i="3" s="1"/>
  <c r="BI361" i="3"/>
  <c r="BO361" i="3" s="1"/>
  <c r="EP361" i="3" s="1"/>
  <c r="BI362" i="3"/>
  <c r="BO362" i="3" s="1"/>
  <c r="EP362" i="3" s="1"/>
  <c r="BI363" i="3"/>
  <c r="BO363" i="3" s="1"/>
  <c r="EP363" i="3" s="1"/>
  <c r="BI364" i="3"/>
  <c r="BO364" i="3" s="1"/>
  <c r="EP364" i="3" s="1"/>
  <c r="BI365" i="3"/>
  <c r="BO365" i="3" s="1"/>
  <c r="BI366" i="3"/>
  <c r="BO366" i="3" s="1"/>
  <c r="EP366" i="3" s="1"/>
  <c r="BI367" i="3"/>
  <c r="BO367" i="3" s="1"/>
  <c r="EP367" i="3" s="1"/>
  <c r="BI368" i="3"/>
  <c r="BO368" i="3" s="1"/>
  <c r="BI369" i="3"/>
  <c r="BO369" i="3" s="1"/>
  <c r="EP369" i="3" s="1"/>
  <c r="BI370" i="3"/>
  <c r="BO370" i="3" s="1"/>
  <c r="EP370" i="3" s="1"/>
  <c r="BI371" i="3"/>
  <c r="BO371" i="3" s="1"/>
  <c r="EP371" i="3" s="1"/>
  <c r="BI372" i="3"/>
  <c r="BO372" i="3" s="1"/>
  <c r="EP372" i="3" s="1"/>
  <c r="BI373" i="3"/>
  <c r="BO373" i="3" s="1"/>
  <c r="BI374" i="3"/>
  <c r="BO374" i="3" s="1"/>
  <c r="EP374" i="3" s="1"/>
  <c r="BI375" i="3"/>
  <c r="BO375" i="3" s="1"/>
  <c r="EP375" i="3" s="1"/>
  <c r="BI376" i="3"/>
  <c r="BO376" i="3" s="1"/>
  <c r="EP376" i="3" s="1"/>
  <c r="BI377" i="3"/>
  <c r="BO377" i="3" s="1"/>
  <c r="EP377" i="3" s="1"/>
  <c r="BI378" i="3"/>
  <c r="BO378" i="3" s="1"/>
  <c r="EP378" i="3" s="1"/>
  <c r="BI379" i="3"/>
  <c r="BO379" i="3" s="1"/>
  <c r="EP379" i="3" s="1"/>
  <c r="BI380" i="3"/>
  <c r="BO380" i="3" s="1"/>
  <c r="BI381" i="3"/>
  <c r="BO381" i="3" s="1"/>
  <c r="BI382" i="3"/>
  <c r="BO382" i="3" s="1"/>
  <c r="BI383" i="3"/>
  <c r="BO383" i="3" s="1"/>
  <c r="BI384" i="3"/>
  <c r="BO384" i="3" s="1"/>
  <c r="EP384" i="3" s="1"/>
  <c r="BI385" i="3"/>
  <c r="BO385" i="3" s="1"/>
  <c r="EP385" i="3" s="1"/>
  <c r="BI386" i="3"/>
  <c r="BO386" i="3" s="1"/>
  <c r="EP386" i="3" s="1"/>
  <c r="BI387" i="3"/>
  <c r="BO387" i="3" s="1"/>
  <c r="EP387" i="3" s="1"/>
  <c r="BI388" i="3"/>
  <c r="BO388" i="3" s="1"/>
  <c r="BI389" i="3"/>
  <c r="BO389" i="3" s="1"/>
  <c r="BI390" i="3"/>
  <c r="BO390" i="3" s="1"/>
  <c r="EP390" i="3" s="1"/>
  <c r="BI391" i="3"/>
  <c r="BO391" i="3" s="1"/>
  <c r="EP391" i="3" s="1"/>
  <c r="BI392" i="3"/>
  <c r="BO392" i="3" s="1"/>
  <c r="BI393" i="3"/>
  <c r="BO393" i="3" s="1"/>
  <c r="BI394" i="3"/>
  <c r="BO394" i="3" s="1"/>
  <c r="EP394" i="3" s="1"/>
  <c r="BI395" i="3"/>
  <c r="BO395" i="3" s="1"/>
  <c r="EP395" i="3" s="1"/>
  <c r="BI396" i="3"/>
  <c r="BO396" i="3" s="1"/>
  <c r="EP396" i="3" s="1"/>
  <c r="BI397" i="3"/>
  <c r="BO397" i="3" s="1"/>
  <c r="BI398" i="3"/>
  <c r="BO398" i="3" s="1"/>
  <c r="BI399" i="3"/>
  <c r="BO399" i="3" s="1"/>
  <c r="EP399" i="3" s="1"/>
  <c r="BI400" i="3"/>
  <c r="BO400" i="3" s="1"/>
  <c r="EP400" i="3" s="1"/>
  <c r="BI401" i="3"/>
  <c r="BO401" i="3" s="1"/>
  <c r="EP401" i="3" s="1"/>
  <c r="BI402" i="3"/>
  <c r="BO402" i="3" s="1"/>
  <c r="BI403" i="3"/>
  <c r="BO403" i="3" s="1"/>
  <c r="BI404" i="3"/>
  <c r="BO404" i="3" s="1"/>
  <c r="EP404" i="3" s="1"/>
  <c r="BI405" i="3"/>
  <c r="BO405" i="3" s="1"/>
  <c r="EP405" i="3" s="1"/>
  <c r="BI406" i="3"/>
  <c r="BO406" i="3" s="1"/>
  <c r="EP406" i="3" s="1"/>
  <c r="BI407" i="3"/>
  <c r="BO407" i="3" s="1"/>
  <c r="EP407" i="3" s="1"/>
  <c r="BI408" i="3"/>
  <c r="BO408" i="3" s="1"/>
  <c r="BI409" i="3"/>
  <c r="BO409" i="3" s="1"/>
  <c r="EP409" i="3" s="1"/>
  <c r="BI410" i="3"/>
  <c r="BO410" i="3" s="1"/>
  <c r="EP410" i="3" s="1"/>
  <c r="BI411" i="3"/>
  <c r="BO411" i="3" s="1"/>
  <c r="EP411" i="3" s="1"/>
  <c r="BI412" i="3"/>
  <c r="BO412" i="3" s="1"/>
  <c r="BI413" i="3"/>
  <c r="BO413" i="3" s="1"/>
  <c r="BI414" i="3"/>
  <c r="BO414" i="3" s="1"/>
  <c r="EP414" i="3" s="1"/>
  <c r="BI415" i="3"/>
  <c r="BO415" i="3" s="1"/>
  <c r="BI416" i="3"/>
  <c r="BO416" i="3" s="1"/>
  <c r="EP416" i="3" s="1"/>
  <c r="BI417" i="3"/>
  <c r="BO417" i="3" s="1"/>
  <c r="EP417" i="3" s="1"/>
  <c r="BI418" i="3"/>
  <c r="BO418" i="3" s="1"/>
  <c r="EP418" i="3" s="1"/>
  <c r="BI419" i="3"/>
  <c r="BO419" i="3" s="1"/>
  <c r="EP419" i="3" s="1"/>
  <c r="BI420" i="3"/>
  <c r="BO420" i="3" s="1"/>
  <c r="EP420" i="3" s="1"/>
  <c r="BI421" i="3"/>
  <c r="BO421" i="3" s="1"/>
  <c r="BI422" i="3"/>
  <c r="BO422" i="3" s="1"/>
  <c r="EP422" i="3" s="1"/>
  <c r="BI423" i="3"/>
  <c r="BO423" i="3" s="1"/>
  <c r="EP423" i="3" s="1"/>
  <c r="BI424" i="3"/>
  <c r="BO424" i="3" s="1"/>
  <c r="EP424" i="3" s="1"/>
  <c r="BI425" i="3"/>
  <c r="BO425" i="3" s="1"/>
  <c r="EP425" i="3" s="1"/>
  <c r="BI426" i="3"/>
  <c r="BO426" i="3" s="1"/>
  <c r="EP426" i="3" s="1"/>
  <c r="BI427" i="3"/>
  <c r="BO427" i="3" s="1"/>
  <c r="EP427" i="3" s="1"/>
  <c r="BI428" i="3"/>
  <c r="BO428" i="3" s="1"/>
  <c r="BI429" i="3"/>
  <c r="BO429" i="3" s="1"/>
  <c r="EP429" i="3" s="1"/>
  <c r="BI430" i="3"/>
  <c r="BO430" i="3" s="1"/>
  <c r="EP430" i="3" s="1"/>
  <c r="BI431" i="3"/>
  <c r="BO431" i="3" s="1"/>
  <c r="EP431" i="3" s="1"/>
  <c r="BI432" i="3"/>
  <c r="BO432" i="3" s="1"/>
  <c r="EP432" i="3" s="1"/>
  <c r="BI433" i="3"/>
  <c r="BO433" i="3" s="1"/>
  <c r="BI434" i="3"/>
  <c r="BO434" i="3" s="1"/>
  <c r="EP434" i="3" s="1"/>
  <c r="BI435" i="3"/>
  <c r="BO435" i="3" s="1"/>
  <c r="EP435" i="3" s="1"/>
  <c r="BI436" i="3"/>
  <c r="BO436" i="3" s="1"/>
  <c r="EP436" i="3" s="1"/>
  <c r="BI437" i="3"/>
  <c r="BO437" i="3" s="1"/>
  <c r="BI438" i="3"/>
  <c r="BO438" i="3" s="1"/>
  <c r="BI439" i="3"/>
  <c r="BO439" i="3" s="1"/>
  <c r="EP439" i="3" s="1"/>
  <c r="BI440" i="3"/>
  <c r="BO440" i="3" s="1"/>
  <c r="EP440" i="3" s="1"/>
  <c r="BI441" i="3"/>
  <c r="BO441" i="3" s="1"/>
  <c r="EP441" i="3" s="1"/>
  <c r="BI442" i="3"/>
  <c r="BO442" i="3" s="1"/>
  <c r="EP442" i="3" s="1"/>
  <c r="BI443" i="3"/>
  <c r="BO443" i="3" s="1"/>
  <c r="BI444" i="3"/>
  <c r="BO444" i="3" s="1"/>
  <c r="EP444" i="3" s="1"/>
  <c r="BI445" i="3"/>
  <c r="BO445" i="3" s="1"/>
  <c r="BI446" i="3"/>
  <c r="BO446" i="3" s="1"/>
  <c r="EP446" i="3" s="1"/>
  <c r="BI447" i="3"/>
  <c r="BO447" i="3" s="1"/>
  <c r="EP447" i="3" s="1"/>
  <c r="BI448" i="3"/>
  <c r="BO448" i="3" s="1"/>
  <c r="BI449" i="3"/>
  <c r="BO449" i="3" s="1"/>
  <c r="EP449" i="3" s="1"/>
  <c r="BI450" i="3"/>
  <c r="BO450" i="3" s="1"/>
  <c r="EP450" i="3" s="1"/>
  <c r="BI451" i="3"/>
  <c r="BO451" i="3" s="1"/>
  <c r="EP451" i="3" s="1"/>
  <c r="BI452" i="3"/>
  <c r="BO452" i="3" s="1"/>
  <c r="EP452" i="3" s="1"/>
  <c r="BI453" i="3"/>
  <c r="BO453" i="3" s="1"/>
  <c r="BI454" i="3"/>
  <c r="BO454" i="3" s="1"/>
  <c r="EP454" i="3" s="1"/>
  <c r="BI455" i="3"/>
  <c r="BO455" i="3" s="1"/>
  <c r="EP455" i="3" s="1"/>
  <c r="BI456" i="3"/>
  <c r="BO456" i="3" s="1"/>
  <c r="EP456" i="3" s="1"/>
  <c r="BI457" i="3"/>
  <c r="BO457" i="3" s="1"/>
  <c r="EP457" i="3" s="1"/>
  <c r="BI458" i="3"/>
  <c r="BO458" i="3" s="1"/>
  <c r="BI459" i="3"/>
  <c r="BO459" i="3" s="1"/>
  <c r="EP459" i="3" s="1"/>
  <c r="BI460" i="3"/>
  <c r="BO460" i="3" s="1"/>
  <c r="EP460" i="3" s="1"/>
  <c r="BI461" i="3"/>
  <c r="BO461" i="3" s="1"/>
  <c r="EP461" i="3" s="1"/>
  <c r="BI462" i="3"/>
  <c r="BO462" i="3" s="1"/>
  <c r="EP462" i="3" s="1"/>
  <c r="BI463" i="3"/>
  <c r="BO463" i="3" s="1"/>
  <c r="EP463" i="3" s="1"/>
  <c r="BI464" i="3"/>
  <c r="BO464" i="3" s="1"/>
  <c r="BI465" i="3"/>
  <c r="BO465" i="3" s="1"/>
  <c r="BI466" i="3"/>
  <c r="BO466" i="3" s="1"/>
  <c r="EP466" i="3" s="1"/>
  <c r="BI467" i="3"/>
  <c r="BO467" i="3" s="1"/>
  <c r="EP467" i="3" s="1"/>
  <c r="BI468" i="3"/>
  <c r="BO468" i="3" s="1"/>
  <c r="EP468" i="3" s="1"/>
  <c r="BI469" i="3"/>
  <c r="BO469" i="3" s="1"/>
  <c r="EP469" i="3" s="1"/>
  <c r="BI470" i="3"/>
  <c r="BO470" i="3" s="1"/>
  <c r="BI471" i="3"/>
  <c r="BO471" i="3" s="1"/>
  <c r="EP471" i="3" s="1"/>
  <c r="BI472" i="3"/>
  <c r="BO472" i="3" s="1"/>
  <c r="BI473" i="3"/>
  <c r="BO473" i="3" s="1"/>
  <c r="BI474" i="3"/>
  <c r="BO474" i="3" s="1"/>
  <c r="EP474" i="3" s="1"/>
  <c r="BI475" i="3"/>
  <c r="BO475" i="3" s="1"/>
  <c r="EP475" i="3" s="1"/>
  <c r="BI476" i="3"/>
  <c r="BO476" i="3" s="1"/>
  <c r="EP476" i="3" s="1"/>
  <c r="BI477" i="3"/>
  <c r="BO477" i="3" s="1"/>
  <c r="BI478" i="3"/>
  <c r="BO478" i="3" s="1"/>
  <c r="BI479" i="3"/>
  <c r="BO479" i="3" s="1"/>
  <c r="EP479" i="3" s="1"/>
  <c r="BI480" i="3"/>
  <c r="BO480" i="3" s="1"/>
  <c r="EP480" i="3" s="1"/>
  <c r="BI481" i="3"/>
  <c r="BO481" i="3" s="1"/>
  <c r="EP481" i="3" s="1"/>
  <c r="BI482" i="3"/>
  <c r="BO482" i="3" s="1"/>
  <c r="BI483" i="3"/>
  <c r="BO483" i="3" s="1"/>
  <c r="BI484" i="3"/>
  <c r="BO484" i="3" s="1"/>
  <c r="EP484" i="3" s="1"/>
  <c r="BI485" i="3"/>
  <c r="BO485" i="3" s="1"/>
  <c r="EP485" i="3" s="1"/>
  <c r="BI486" i="3"/>
  <c r="BO486" i="3" s="1"/>
  <c r="EP486" i="3" s="1"/>
  <c r="BI487" i="3"/>
  <c r="BO487" i="3" s="1"/>
  <c r="BI488" i="3"/>
  <c r="BO488" i="3" s="1"/>
  <c r="BI489" i="3"/>
  <c r="BO489" i="3" s="1"/>
  <c r="EP489" i="3" s="1"/>
  <c r="BI490" i="3"/>
  <c r="BO490" i="3" s="1"/>
  <c r="EP490" i="3" s="1"/>
  <c r="BI491" i="3"/>
  <c r="BO491" i="3" s="1"/>
  <c r="EP491" i="3" s="1"/>
  <c r="BI492" i="3"/>
  <c r="BO492" i="3" s="1"/>
  <c r="BI493" i="3"/>
  <c r="BO493" i="3" s="1"/>
  <c r="EP493" i="3" s="1"/>
  <c r="BI494" i="3"/>
  <c r="BO494" i="3" s="1"/>
  <c r="EP494" i="3" s="1"/>
  <c r="BI495" i="3"/>
  <c r="BO495" i="3" s="1"/>
  <c r="EP495" i="3" s="1"/>
  <c r="BI496" i="3"/>
  <c r="BO496" i="3" s="1"/>
  <c r="EP496" i="3" s="1"/>
  <c r="BI497" i="3"/>
  <c r="BO497" i="3" s="1"/>
  <c r="EP497" i="3" s="1"/>
  <c r="BI498" i="3"/>
  <c r="BO498" i="3" s="1"/>
  <c r="EP498" i="3" s="1"/>
  <c r="BI499" i="3"/>
  <c r="BO499" i="3" s="1"/>
  <c r="EP499" i="3" s="1"/>
  <c r="BI500" i="3"/>
  <c r="BO500" i="3" s="1"/>
  <c r="EP500" i="3" s="1"/>
  <c r="BI501" i="3"/>
  <c r="BO501" i="3" s="1"/>
  <c r="EP501" i="3" s="1"/>
  <c r="BI502" i="3"/>
  <c r="BO502" i="3" s="1"/>
  <c r="BI503" i="3"/>
  <c r="BO503" i="3" s="1"/>
  <c r="BI504" i="3"/>
  <c r="BO504" i="3" s="1"/>
  <c r="EP504" i="3" s="1"/>
  <c r="BI505" i="3"/>
  <c r="BO505" i="3" s="1"/>
  <c r="EP505" i="3" s="1"/>
  <c r="BI506" i="3"/>
  <c r="BO506" i="3" s="1"/>
  <c r="EP506" i="3" s="1"/>
  <c r="BI507" i="3"/>
  <c r="BO507" i="3" s="1"/>
  <c r="BI508" i="3"/>
  <c r="BO508" i="3" s="1"/>
  <c r="BI509" i="3"/>
  <c r="BO509" i="3" s="1"/>
  <c r="EP509" i="3" s="1"/>
  <c r="BI510" i="3"/>
  <c r="BO510" i="3" s="1"/>
  <c r="EP510" i="3" s="1"/>
  <c r="BI511" i="3"/>
  <c r="BO511" i="3" s="1"/>
  <c r="EP511" i="3" s="1"/>
  <c r="BI512" i="3"/>
  <c r="BO512" i="3" s="1"/>
  <c r="EP512" i="3" s="1"/>
  <c r="BI513" i="3"/>
  <c r="BO513" i="3" s="1"/>
  <c r="BI514" i="3"/>
  <c r="BO514" i="3" s="1"/>
  <c r="EP514" i="3" s="1"/>
  <c r="BI515" i="3"/>
  <c r="BO515" i="3" s="1"/>
  <c r="BI516" i="3"/>
  <c r="BO516" i="3" s="1"/>
  <c r="EP516" i="3" s="1"/>
  <c r="BI517" i="3"/>
  <c r="BO517" i="3" s="1"/>
  <c r="EP517" i="3" s="1"/>
  <c r="BI518" i="3"/>
  <c r="BO518" i="3" s="1"/>
  <c r="BI519" i="3"/>
  <c r="BO519" i="3" s="1"/>
  <c r="EP519" i="3" s="1"/>
  <c r="BI520" i="3"/>
  <c r="BO520" i="3" s="1"/>
  <c r="EP520" i="3" s="1"/>
  <c r="BI521" i="3"/>
  <c r="BO521" i="3" s="1"/>
  <c r="EP521" i="3" s="1"/>
  <c r="BI522" i="3"/>
  <c r="BO522" i="3" s="1"/>
  <c r="EP522" i="3" s="1"/>
  <c r="BI523" i="3"/>
  <c r="BO523" i="3" s="1"/>
  <c r="BI524" i="3"/>
  <c r="BO524" i="3" s="1"/>
  <c r="EP524" i="3" s="1"/>
  <c r="BI525" i="3"/>
  <c r="BO525" i="3" s="1"/>
  <c r="BI526" i="3"/>
  <c r="BO526" i="3" s="1"/>
  <c r="EP526" i="3" s="1"/>
  <c r="BI527" i="3"/>
  <c r="BO527" i="3" s="1"/>
  <c r="EP527" i="3" s="1"/>
  <c r="BI528" i="3"/>
  <c r="BO528" i="3" s="1"/>
  <c r="BI529" i="3"/>
  <c r="BO529" i="3" s="1"/>
  <c r="EP529" i="3" s="1"/>
  <c r="BI530" i="3"/>
  <c r="BO530" i="3" s="1"/>
  <c r="BI531" i="3"/>
  <c r="BO531" i="3" s="1"/>
  <c r="BI532" i="3"/>
  <c r="BO532" i="3" s="1"/>
  <c r="EP532" i="3" s="1"/>
  <c r="BI533" i="3"/>
  <c r="BO533" i="3" s="1"/>
  <c r="BI534" i="3"/>
  <c r="BO534" i="3" s="1"/>
  <c r="EP534" i="3" s="1"/>
  <c r="BI535" i="3"/>
  <c r="BO535" i="3" s="1"/>
  <c r="EP535" i="3" s="1"/>
  <c r="BI536" i="3"/>
  <c r="BO536" i="3" s="1"/>
  <c r="EP536" i="3" s="1"/>
  <c r="BI537" i="3"/>
  <c r="BO537" i="3" s="1"/>
  <c r="EP537" i="3" s="1"/>
  <c r="BI538" i="3"/>
  <c r="BO538" i="3" s="1"/>
  <c r="BI539" i="3"/>
  <c r="BO539" i="3" s="1"/>
  <c r="EP539" i="3" s="1"/>
  <c r="BI12" i="3"/>
  <c r="BO12" i="3" s="1"/>
  <c r="BG13" i="3"/>
  <c r="BL13" i="3" s="1"/>
  <c r="BH13" i="3"/>
  <c r="BM13" i="3" s="1"/>
  <c r="BG14" i="3"/>
  <c r="BL14" i="3" s="1"/>
  <c r="BH14" i="3"/>
  <c r="BM14" i="3" s="1"/>
  <c r="BG15" i="3"/>
  <c r="BL15" i="3" s="1"/>
  <c r="BH15" i="3"/>
  <c r="BM15" i="3" s="1"/>
  <c r="BG16" i="3"/>
  <c r="BL16" i="3" s="1"/>
  <c r="BH16" i="3"/>
  <c r="BM16" i="3" s="1"/>
  <c r="BG17" i="3"/>
  <c r="BL17" i="3" s="1"/>
  <c r="BH17" i="3"/>
  <c r="BM17" i="3" s="1"/>
  <c r="BG18" i="3"/>
  <c r="BL18" i="3" s="1"/>
  <c r="BH18" i="3"/>
  <c r="BM18" i="3" s="1"/>
  <c r="BG19" i="3"/>
  <c r="BL19" i="3" s="1"/>
  <c r="BH19" i="3"/>
  <c r="BM19" i="3" s="1"/>
  <c r="BG20" i="3"/>
  <c r="BL20" i="3" s="1"/>
  <c r="BH20" i="3"/>
  <c r="BM20" i="3" s="1"/>
  <c r="BG21" i="3"/>
  <c r="BL21" i="3" s="1"/>
  <c r="BH21" i="3"/>
  <c r="BM21" i="3" s="1"/>
  <c r="BG22" i="3"/>
  <c r="BL22" i="3" s="1"/>
  <c r="BH22" i="3"/>
  <c r="BM22" i="3" s="1"/>
  <c r="BG23" i="3"/>
  <c r="BL23" i="3" s="1"/>
  <c r="BH23" i="3"/>
  <c r="BM23" i="3" s="1"/>
  <c r="BG24" i="3"/>
  <c r="BL24" i="3" s="1"/>
  <c r="BH24" i="3"/>
  <c r="BM24" i="3" s="1"/>
  <c r="BG25" i="3"/>
  <c r="BL25" i="3" s="1"/>
  <c r="BH25" i="3"/>
  <c r="BM25" i="3" s="1"/>
  <c r="BG26" i="3"/>
  <c r="BL26" i="3" s="1"/>
  <c r="BH26" i="3"/>
  <c r="BM26" i="3" s="1"/>
  <c r="BG27" i="3"/>
  <c r="BL27" i="3" s="1"/>
  <c r="BH27" i="3"/>
  <c r="BM27" i="3" s="1"/>
  <c r="BG28" i="3"/>
  <c r="BL28" i="3" s="1"/>
  <c r="BH28" i="3"/>
  <c r="BM28" i="3" s="1"/>
  <c r="BG29" i="3"/>
  <c r="BL29" i="3" s="1"/>
  <c r="BH29" i="3"/>
  <c r="BM29" i="3" s="1"/>
  <c r="BG30" i="3"/>
  <c r="BL30" i="3" s="1"/>
  <c r="BH30" i="3"/>
  <c r="BM30" i="3" s="1"/>
  <c r="BG31" i="3"/>
  <c r="BL31" i="3" s="1"/>
  <c r="BH31" i="3"/>
  <c r="BM31" i="3" s="1"/>
  <c r="BG32" i="3"/>
  <c r="BL32" i="3" s="1"/>
  <c r="BH32" i="3"/>
  <c r="BM32" i="3" s="1"/>
  <c r="BG33" i="3"/>
  <c r="BL33" i="3" s="1"/>
  <c r="BH33" i="3"/>
  <c r="BM33" i="3" s="1"/>
  <c r="BG34" i="3"/>
  <c r="BL34" i="3" s="1"/>
  <c r="BH34" i="3"/>
  <c r="BM34" i="3" s="1"/>
  <c r="BG35" i="3"/>
  <c r="BL35" i="3" s="1"/>
  <c r="BH35" i="3"/>
  <c r="BM35" i="3" s="1"/>
  <c r="BG36" i="3"/>
  <c r="BL36" i="3" s="1"/>
  <c r="BH36" i="3"/>
  <c r="BM36" i="3" s="1"/>
  <c r="BG37" i="3"/>
  <c r="BL37" i="3" s="1"/>
  <c r="BH37" i="3"/>
  <c r="BM37" i="3" s="1"/>
  <c r="BG38" i="3"/>
  <c r="BL38" i="3" s="1"/>
  <c r="BH38" i="3"/>
  <c r="BM38" i="3" s="1"/>
  <c r="BG39" i="3"/>
  <c r="BL39" i="3" s="1"/>
  <c r="BH39" i="3"/>
  <c r="BM39" i="3" s="1"/>
  <c r="BG40" i="3"/>
  <c r="BL40" i="3" s="1"/>
  <c r="BH40" i="3"/>
  <c r="BM40" i="3" s="1"/>
  <c r="BG41" i="3"/>
  <c r="BL41" i="3" s="1"/>
  <c r="BH41" i="3"/>
  <c r="BM41" i="3" s="1"/>
  <c r="BG42" i="3"/>
  <c r="BL42" i="3" s="1"/>
  <c r="BH42" i="3"/>
  <c r="BM42" i="3" s="1"/>
  <c r="BG43" i="3"/>
  <c r="BL43" i="3" s="1"/>
  <c r="BH43" i="3"/>
  <c r="BM43" i="3" s="1"/>
  <c r="BG44" i="3"/>
  <c r="BL44" i="3" s="1"/>
  <c r="BH44" i="3"/>
  <c r="BM44" i="3" s="1"/>
  <c r="BG45" i="3"/>
  <c r="BL45" i="3" s="1"/>
  <c r="BH45" i="3"/>
  <c r="BM45" i="3" s="1"/>
  <c r="BG46" i="3"/>
  <c r="BL46" i="3" s="1"/>
  <c r="BH46" i="3"/>
  <c r="BM46" i="3" s="1"/>
  <c r="BG47" i="3"/>
  <c r="BL47" i="3" s="1"/>
  <c r="BH47" i="3"/>
  <c r="BM47" i="3" s="1"/>
  <c r="BG48" i="3"/>
  <c r="BL48" i="3" s="1"/>
  <c r="BH48" i="3"/>
  <c r="BM48" i="3" s="1"/>
  <c r="BG49" i="3"/>
  <c r="BL49" i="3" s="1"/>
  <c r="BH49" i="3"/>
  <c r="BM49" i="3" s="1"/>
  <c r="BG50" i="3"/>
  <c r="BL50" i="3" s="1"/>
  <c r="BH50" i="3"/>
  <c r="BM50" i="3" s="1"/>
  <c r="BG51" i="3"/>
  <c r="BL51" i="3" s="1"/>
  <c r="BH51" i="3"/>
  <c r="BM51" i="3" s="1"/>
  <c r="BG52" i="3"/>
  <c r="BL52" i="3" s="1"/>
  <c r="BH52" i="3"/>
  <c r="BM52" i="3" s="1"/>
  <c r="BG53" i="3"/>
  <c r="BL53" i="3" s="1"/>
  <c r="BH53" i="3"/>
  <c r="BM53" i="3" s="1"/>
  <c r="BG54" i="3"/>
  <c r="BL54" i="3" s="1"/>
  <c r="BH54" i="3"/>
  <c r="BM54" i="3" s="1"/>
  <c r="BG55" i="3"/>
  <c r="BL55" i="3" s="1"/>
  <c r="BH55" i="3"/>
  <c r="BM55" i="3" s="1"/>
  <c r="BG56" i="3"/>
  <c r="BL56" i="3" s="1"/>
  <c r="BH56" i="3"/>
  <c r="BM56" i="3" s="1"/>
  <c r="BG57" i="3"/>
  <c r="BL57" i="3" s="1"/>
  <c r="BH57" i="3"/>
  <c r="BM57" i="3" s="1"/>
  <c r="BG58" i="3"/>
  <c r="BL58" i="3" s="1"/>
  <c r="BH58" i="3"/>
  <c r="BM58" i="3" s="1"/>
  <c r="BG59" i="3"/>
  <c r="BL59" i="3" s="1"/>
  <c r="BH59" i="3"/>
  <c r="BM59" i="3" s="1"/>
  <c r="BG60" i="3"/>
  <c r="BL60" i="3" s="1"/>
  <c r="BH60" i="3"/>
  <c r="BM60" i="3" s="1"/>
  <c r="BG61" i="3"/>
  <c r="BL61" i="3" s="1"/>
  <c r="BH61" i="3"/>
  <c r="BM61" i="3" s="1"/>
  <c r="BG62" i="3"/>
  <c r="BL62" i="3" s="1"/>
  <c r="BH62" i="3"/>
  <c r="BM62" i="3" s="1"/>
  <c r="BG63" i="3"/>
  <c r="BL63" i="3" s="1"/>
  <c r="BH63" i="3"/>
  <c r="BM63" i="3" s="1"/>
  <c r="BG64" i="3"/>
  <c r="BL64" i="3" s="1"/>
  <c r="BH64" i="3"/>
  <c r="BM64" i="3" s="1"/>
  <c r="BG65" i="3"/>
  <c r="BL65" i="3" s="1"/>
  <c r="BH65" i="3"/>
  <c r="BM65" i="3" s="1"/>
  <c r="BG66" i="3"/>
  <c r="BL66" i="3" s="1"/>
  <c r="BH66" i="3"/>
  <c r="BM66" i="3" s="1"/>
  <c r="BG67" i="3"/>
  <c r="BL67" i="3" s="1"/>
  <c r="BH67" i="3"/>
  <c r="BM67" i="3" s="1"/>
  <c r="BG68" i="3"/>
  <c r="BL68" i="3" s="1"/>
  <c r="BH68" i="3"/>
  <c r="BM68" i="3" s="1"/>
  <c r="BG69" i="3"/>
  <c r="BL69" i="3" s="1"/>
  <c r="BH69" i="3"/>
  <c r="BM69" i="3" s="1"/>
  <c r="BG70" i="3"/>
  <c r="BL70" i="3" s="1"/>
  <c r="BH70" i="3"/>
  <c r="BM70" i="3" s="1"/>
  <c r="BG71" i="3"/>
  <c r="BL71" i="3" s="1"/>
  <c r="BH71" i="3"/>
  <c r="BM71" i="3" s="1"/>
  <c r="BG72" i="3"/>
  <c r="BL72" i="3" s="1"/>
  <c r="BH72" i="3"/>
  <c r="BM72" i="3" s="1"/>
  <c r="BG73" i="3"/>
  <c r="BL73" i="3" s="1"/>
  <c r="BH73" i="3"/>
  <c r="BM73" i="3" s="1"/>
  <c r="BG74" i="3"/>
  <c r="BL74" i="3" s="1"/>
  <c r="BH74" i="3"/>
  <c r="BM74" i="3" s="1"/>
  <c r="BG75" i="3"/>
  <c r="BL75" i="3" s="1"/>
  <c r="BH75" i="3"/>
  <c r="BM75" i="3" s="1"/>
  <c r="BG76" i="3"/>
  <c r="BL76" i="3" s="1"/>
  <c r="BH76" i="3"/>
  <c r="BM76" i="3" s="1"/>
  <c r="BG77" i="3"/>
  <c r="BL77" i="3" s="1"/>
  <c r="BH77" i="3"/>
  <c r="BM77" i="3" s="1"/>
  <c r="BG78" i="3"/>
  <c r="BL78" i="3" s="1"/>
  <c r="BH78" i="3"/>
  <c r="BM78" i="3" s="1"/>
  <c r="BG79" i="3"/>
  <c r="BL79" i="3" s="1"/>
  <c r="BH79" i="3"/>
  <c r="BM79" i="3" s="1"/>
  <c r="BG80" i="3"/>
  <c r="BL80" i="3" s="1"/>
  <c r="BH80" i="3"/>
  <c r="BM80" i="3" s="1"/>
  <c r="BG81" i="3"/>
  <c r="BL81" i="3" s="1"/>
  <c r="BH81" i="3"/>
  <c r="BM81" i="3" s="1"/>
  <c r="BG82" i="3"/>
  <c r="BL82" i="3" s="1"/>
  <c r="BH82" i="3"/>
  <c r="BM82" i="3" s="1"/>
  <c r="BG83" i="3"/>
  <c r="BL83" i="3" s="1"/>
  <c r="BH83" i="3"/>
  <c r="BM83" i="3" s="1"/>
  <c r="BG84" i="3"/>
  <c r="BL84" i="3" s="1"/>
  <c r="BH84" i="3"/>
  <c r="BM84" i="3" s="1"/>
  <c r="BG85" i="3"/>
  <c r="BL85" i="3" s="1"/>
  <c r="BH85" i="3"/>
  <c r="BM85" i="3" s="1"/>
  <c r="BG86" i="3"/>
  <c r="BL86" i="3" s="1"/>
  <c r="BH86" i="3"/>
  <c r="BM86" i="3" s="1"/>
  <c r="BG87" i="3"/>
  <c r="BL87" i="3" s="1"/>
  <c r="BH87" i="3"/>
  <c r="BM87" i="3" s="1"/>
  <c r="BG88" i="3"/>
  <c r="BL88" i="3" s="1"/>
  <c r="BH88" i="3"/>
  <c r="BM88" i="3" s="1"/>
  <c r="BG89" i="3"/>
  <c r="BL89" i="3" s="1"/>
  <c r="BH89" i="3"/>
  <c r="BM89" i="3" s="1"/>
  <c r="BG90" i="3"/>
  <c r="BL90" i="3" s="1"/>
  <c r="BH90" i="3"/>
  <c r="BM90" i="3" s="1"/>
  <c r="BG91" i="3"/>
  <c r="BL91" i="3" s="1"/>
  <c r="BH91" i="3"/>
  <c r="BM91" i="3" s="1"/>
  <c r="BG92" i="3"/>
  <c r="BL92" i="3" s="1"/>
  <c r="BH92" i="3"/>
  <c r="BM92" i="3" s="1"/>
  <c r="BG93" i="3"/>
  <c r="BL93" i="3" s="1"/>
  <c r="BH93" i="3"/>
  <c r="BM93" i="3" s="1"/>
  <c r="BG94" i="3"/>
  <c r="BL94" i="3" s="1"/>
  <c r="BH94" i="3"/>
  <c r="BM94" i="3" s="1"/>
  <c r="BG95" i="3"/>
  <c r="BL95" i="3" s="1"/>
  <c r="BH95" i="3"/>
  <c r="BM95" i="3" s="1"/>
  <c r="BG96" i="3"/>
  <c r="BL96" i="3" s="1"/>
  <c r="BH96" i="3"/>
  <c r="BM96" i="3" s="1"/>
  <c r="BG97" i="3"/>
  <c r="BL97" i="3" s="1"/>
  <c r="BH97" i="3"/>
  <c r="BM97" i="3" s="1"/>
  <c r="BG98" i="3"/>
  <c r="BL98" i="3" s="1"/>
  <c r="BH98" i="3"/>
  <c r="BM98" i="3" s="1"/>
  <c r="BG99" i="3"/>
  <c r="BL99" i="3" s="1"/>
  <c r="BH99" i="3"/>
  <c r="BM99" i="3" s="1"/>
  <c r="BG100" i="3"/>
  <c r="BL100" i="3" s="1"/>
  <c r="BH100" i="3"/>
  <c r="BM100" i="3" s="1"/>
  <c r="BG101" i="3"/>
  <c r="BL101" i="3" s="1"/>
  <c r="BH101" i="3"/>
  <c r="BM101" i="3" s="1"/>
  <c r="BG102" i="3"/>
  <c r="BL102" i="3" s="1"/>
  <c r="BH102" i="3"/>
  <c r="BM102" i="3" s="1"/>
  <c r="BG103" i="3"/>
  <c r="BL103" i="3" s="1"/>
  <c r="BH103" i="3"/>
  <c r="BM103" i="3" s="1"/>
  <c r="BG104" i="3"/>
  <c r="BL104" i="3" s="1"/>
  <c r="BH104" i="3"/>
  <c r="BM104" i="3" s="1"/>
  <c r="BG105" i="3"/>
  <c r="BL105" i="3" s="1"/>
  <c r="BH105" i="3"/>
  <c r="BM105" i="3" s="1"/>
  <c r="BG106" i="3"/>
  <c r="BL106" i="3" s="1"/>
  <c r="BH106" i="3"/>
  <c r="BM106" i="3" s="1"/>
  <c r="BG107" i="3"/>
  <c r="BL107" i="3" s="1"/>
  <c r="BH107" i="3"/>
  <c r="BM107" i="3" s="1"/>
  <c r="BG108" i="3"/>
  <c r="BL108" i="3" s="1"/>
  <c r="BH108" i="3"/>
  <c r="BM108" i="3" s="1"/>
  <c r="BG109" i="3"/>
  <c r="BL109" i="3" s="1"/>
  <c r="BH109" i="3"/>
  <c r="BM109" i="3" s="1"/>
  <c r="BG110" i="3"/>
  <c r="BL110" i="3" s="1"/>
  <c r="BH110" i="3"/>
  <c r="BM110" i="3" s="1"/>
  <c r="BG111" i="3"/>
  <c r="BL111" i="3" s="1"/>
  <c r="BH111" i="3"/>
  <c r="BM111" i="3" s="1"/>
  <c r="BG112" i="3"/>
  <c r="BL112" i="3" s="1"/>
  <c r="BH112" i="3"/>
  <c r="BM112" i="3" s="1"/>
  <c r="BG113" i="3"/>
  <c r="BL113" i="3" s="1"/>
  <c r="BH113" i="3"/>
  <c r="BM113" i="3" s="1"/>
  <c r="BG114" i="3"/>
  <c r="BL114" i="3" s="1"/>
  <c r="BH114" i="3"/>
  <c r="BM114" i="3" s="1"/>
  <c r="BG115" i="3"/>
  <c r="BL115" i="3" s="1"/>
  <c r="BH115" i="3"/>
  <c r="BM115" i="3" s="1"/>
  <c r="BG116" i="3"/>
  <c r="BL116" i="3" s="1"/>
  <c r="BH116" i="3"/>
  <c r="BM116" i="3" s="1"/>
  <c r="BG117" i="3"/>
  <c r="BL117" i="3" s="1"/>
  <c r="BH117" i="3"/>
  <c r="BM117" i="3" s="1"/>
  <c r="BG118" i="3"/>
  <c r="BL118" i="3" s="1"/>
  <c r="BH118" i="3"/>
  <c r="BM118" i="3" s="1"/>
  <c r="BG119" i="3"/>
  <c r="BL119" i="3" s="1"/>
  <c r="BH119" i="3"/>
  <c r="BM119" i="3" s="1"/>
  <c r="BG120" i="3"/>
  <c r="BL120" i="3" s="1"/>
  <c r="BH120" i="3"/>
  <c r="BM120" i="3" s="1"/>
  <c r="BG121" i="3"/>
  <c r="BL121" i="3" s="1"/>
  <c r="BH121" i="3"/>
  <c r="BM121" i="3" s="1"/>
  <c r="BG122" i="3"/>
  <c r="BL122" i="3" s="1"/>
  <c r="BH122" i="3"/>
  <c r="BM122" i="3" s="1"/>
  <c r="BG123" i="3"/>
  <c r="BL123" i="3" s="1"/>
  <c r="BH123" i="3"/>
  <c r="BM123" i="3" s="1"/>
  <c r="BG124" i="3"/>
  <c r="BL124" i="3" s="1"/>
  <c r="BH124" i="3"/>
  <c r="BM124" i="3" s="1"/>
  <c r="BG125" i="3"/>
  <c r="BL125" i="3" s="1"/>
  <c r="BH125" i="3"/>
  <c r="BM125" i="3" s="1"/>
  <c r="BG126" i="3"/>
  <c r="BL126" i="3" s="1"/>
  <c r="BH126" i="3"/>
  <c r="BM126" i="3" s="1"/>
  <c r="BG127" i="3"/>
  <c r="BL127" i="3" s="1"/>
  <c r="BH127" i="3"/>
  <c r="BM127" i="3" s="1"/>
  <c r="BG128" i="3"/>
  <c r="BL128" i="3" s="1"/>
  <c r="BH128" i="3"/>
  <c r="BM128" i="3" s="1"/>
  <c r="BG129" i="3"/>
  <c r="BL129" i="3" s="1"/>
  <c r="BH129" i="3"/>
  <c r="BM129" i="3" s="1"/>
  <c r="BG130" i="3"/>
  <c r="BL130" i="3" s="1"/>
  <c r="BH130" i="3"/>
  <c r="BM130" i="3" s="1"/>
  <c r="BG131" i="3"/>
  <c r="BL131" i="3" s="1"/>
  <c r="BH131" i="3"/>
  <c r="BM131" i="3" s="1"/>
  <c r="BG132" i="3"/>
  <c r="BL132" i="3" s="1"/>
  <c r="BH132" i="3"/>
  <c r="BM132" i="3" s="1"/>
  <c r="BG133" i="3"/>
  <c r="BL133" i="3" s="1"/>
  <c r="BH133" i="3"/>
  <c r="BM133" i="3" s="1"/>
  <c r="BG134" i="3"/>
  <c r="BL134" i="3" s="1"/>
  <c r="BH134" i="3"/>
  <c r="BM134" i="3" s="1"/>
  <c r="BG135" i="3"/>
  <c r="BL135" i="3" s="1"/>
  <c r="BH135" i="3"/>
  <c r="BM135" i="3" s="1"/>
  <c r="BG136" i="3"/>
  <c r="BL136" i="3" s="1"/>
  <c r="BH136" i="3"/>
  <c r="BM136" i="3" s="1"/>
  <c r="BG137" i="3"/>
  <c r="BL137" i="3" s="1"/>
  <c r="BH137" i="3"/>
  <c r="BM137" i="3" s="1"/>
  <c r="BG138" i="3"/>
  <c r="BL138" i="3" s="1"/>
  <c r="BH138" i="3"/>
  <c r="BM138" i="3" s="1"/>
  <c r="BG139" i="3"/>
  <c r="BL139" i="3" s="1"/>
  <c r="BH139" i="3"/>
  <c r="BM139" i="3" s="1"/>
  <c r="BG140" i="3"/>
  <c r="BL140" i="3" s="1"/>
  <c r="BH140" i="3"/>
  <c r="BM140" i="3" s="1"/>
  <c r="BG141" i="3"/>
  <c r="BL141" i="3" s="1"/>
  <c r="BH141" i="3"/>
  <c r="BM141" i="3" s="1"/>
  <c r="BG142" i="3"/>
  <c r="BL142" i="3" s="1"/>
  <c r="BH142" i="3"/>
  <c r="BM142" i="3" s="1"/>
  <c r="BG143" i="3"/>
  <c r="BL143" i="3" s="1"/>
  <c r="BH143" i="3"/>
  <c r="BM143" i="3" s="1"/>
  <c r="BG144" i="3"/>
  <c r="BL144" i="3" s="1"/>
  <c r="BH144" i="3"/>
  <c r="BM144" i="3" s="1"/>
  <c r="BG145" i="3"/>
  <c r="BL145" i="3" s="1"/>
  <c r="BH145" i="3"/>
  <c r="BM145" i="3" s="1"/>
  <c r="BG146" i="3"/>
  <c r="BL146" i="3" s="1"/>
  <c r="BH146" i="3"/>
  <c r="BM146" i="3" s="1"/>
  <c r="BG147" i="3"/>
  <c r="BL147" i="3" s="1"/>
  <c r="BH147" i="3"/>
  <c r="BM147" i="3" s="1"/>
  <c r="BG148" i="3"/>
  <c r="BL148" i="3" s="1"/>
  <c r="BH148" i="3"/>
  <c r="BM148" i="3" s="1"/>
  <c r="BG149" i="3"/>
  <c r="BL149" i="3" s="1"/>
  <c r="BH149" i="3"/>
  <c r="BM149" i="3" s="1"/>
  <c r="BG150" i="3"/>
  <c r="BL150" i="3" s="1"/>
  <c r="BH150" i="3"/>
  <c r="BM150" i="3" s="1"/>
  <c r="BG151" i="3"/>
  <c r="BL151" i="3" s="1"/>
  <c r="BH151" i="3"/>
  <c r="BM151" i="3" s="1"/>
  <c r="BG152" i="3"/>
  <c r="BL152" i="3" s="1"/>
  <c r="BH152" i="3"/>
  <c r="BM152" i="3" s="1"/>
  <c r="BG153" i="3"/>
  <c r="BL153" i="3" s="1"/>
  <c r="BH153" i="3"/>
  <c r="BM153" i="3" s="1"/>
  <c r="BG154" i="3"/>
  <c r="BL154" i="3" s="1"/>
  <c r="BH154" i="3"/>
  <c r="BM154" i="3" s="1"/>
  <c r="BG155" i="3"/>
  <c r="BL155" i="3" s="1"/>
  <c r="BH155" i="3"/>
  <c r="BM155" i="3" s="1"/>
  <c r="BG156" i="3"/>
  <c r="BL156" i="3" s="1"/>
  <c r="BH156" i="3"/>
  <c r="BM156" i="3" s="1"/>
  <c r="BG157" i="3"/>
  <c r="BL157" i="3" s="1"/>
  <c r="BH157" i="3"/>
  <c r="BM157" i="3" s="1"/>
  <c r="BG158" i="3"/>
  <c r="BL158" i="3" s="1"/>
  <c r="BH158" i="3"/>
  <c r="BM158" i="3" s="1"/>
  <c r="BG159" i="3"/>
  <c r="BL159" i="3" s="1"/>
  <c r="BH159" i="3"/>
  <c r="BM159" i="3" s="1"/>
  <c r="BG160" i="3"/>
  <c r="BL160" i="3" s="1"/>
  <c r="BH160" i="3"/>
  <c r="BM160" i="3" s="1"/>
  <c r="BG161" i="3"/>
  <c r="BL161" i="3" s="1"/>
  <c r="BH161" i="3"/>
  <c r="BM161" i="3" s="1"/>
  <c r="BG162" i="3"/>
  <c r="BL162" i="3" s="1"/>
  <c r="BH162" i="3"/>
  <c r="BM162" i="3" s="1"/>
  <c r="BG163" i="3"/>
  <c r="BL163" i="3" s="1"/>
  <c r="BH163" i="3"/>
  <c r="BM163" i="3" s="1"/>
  <c r="BG164" i="3"/>
  <c r="BL164" i="3" s="1"/>
  <c r="BH164" i="3"/>
  <c r="BM164" i="3" s="1"/>
  <c r="BG165" i="3"/>
  <c r="BL165" i="3" s="1"/>
  <c r="BH165" i="3"/>
  <c r="BM165" i="3" s="1"/>
  <c r="BG166" i="3"/>
  <c r="BL166" i="3" s="1"/>
  <c r="BH166" i="3"/>
  <c r="BM166" i="3" s="1"/>
  <c r="BG167" i="3"/>
  <c r="BL167" i="3" s="1"/>
  <c r="BH167" i="3"/>
  <c r="BM167" i="3" s="1"/>
  <c r="BG168" i="3"/>
  <c r="BL168" i="3" s="1"/>
  <c r="BH168" i="3"/>
  <c r="BM168" i="3" s="1"/>
  <c r="BG169" i="3"/>
  <c r="BL169" i="3" s="1"/>
  <c r="BH169" i="3"/>
  <c r="BM169" i="3" s="1"/>
  <c r="BG170" i="3"/>
  <c r="BL170" i="3" s="1"/>
  <c r="BH170" i="3"/>
  <c r="BM170" i="3" s="1"/>
  <c r="BG171" i="3"/>
  <c r="BL171" i="3" s="1"/>
  <c r="BH171" i="3"/>
  <c r="BM171" i="3" s="1"/>
  <c r="BG172" i="3"/>
  <c r="BL172" i="3" s="1"/>
  <c r="BH172" i="3"/>
  <c r="BM172" i="3" s="1"/>
  <c r="BG173" i="3"/>
  <c r="BL173" i="3" s="1"/>
  <c r="BH173" i="3"/>
  <c r="BM173" i="3" s="1"/>
  <c r="BG174" i="3"/>
  <c r="BL174" i="3" s="1"/>
  <c r="BH174" i="3"/>
  <c r="BM174" i="3" s="1"/>
  <c r="BG175" i="3"/>
  <c r="BL175" i="3" s="1"/>
  <c r="BH175" i="3"/>
  <c r="BM175" i="3" s="1"/>
  <c r="BG176" i="3"/>
  <c r="BL176" i="3" s="1"/>
  <c r="BH176" i="3"/>
  <c r="BM176" i="3" s="1"/>
  <c r="BG177" i="3"/>
  <c r="BL177" i="3" s="1"/>
  <c r="BH177" i="3"/>
  <c r="BM177" i="3" s="1"/>
  <c r="BG178" i="3"/>
  <c r="BL178" i="3" s="1"/>
  <c r="BH178" i="3"/>
  <c r="BM178" i="3" s="1"/>
  <c r="BG179" i="3"/>
  <c r="BL179" i="3" s="1"/>
  <c r="BH179" i="3"/>
  <c r="BM179" i="3" s="1"/>
  <c r="BG180" i="3"/>
  <c r="BL180" i="3" s="1"/>
  <c r="BH180" i="3"/>
  <c r="BM180" i="3" s="1"/>
  <c r="BG181" i="3"/>
  <c r="BL181" i="3" s="1"/>
  <c r="BH181" i="3"/>
  <c r="BM181" i="3" s="1"/>
  <c r="BG182" i="3"/>
  <c r="BL182" i="3" s="1"/>
  <c r="BH182" i="3"/>
  <c r="BM182" i="3" s="1"/>
  <c r="BG183" i="3"/>
  <c r="BL183" i="3" s="1"/>
  <c r="BH183" i="3"/>
  <c r="BM183" i="3" s="1"/>
  <c r="BG184" i="3"/>
  <c r="BL184" i="3" s="1"/>
  <c r="BH184" i="3"/>
  <c r="BM184" i="3" s="1"/>
  <c r="BG185" i="3"/>
  <c r="BL185" i="3" s="1"/>
  <c r="BH185" i="3"/>
  <c r="BM185" i="3" s="1"/>
  <c r="BG186" i="3"/>
  <c r="BL186" i="3" s="1"/>
  <c r="BH186" i="3"/>
  <c r="BM186" i="3" s="1"/>
  <c r="BG187" i="3"/>
  <c r="BL187" i="3" s="1"/>
  <c r="BH187" i="3"/>
  <c r="BM187" i="3" s="1"/>
  <c r="BG188" i="3"/>
  <c r="BL188" i="3" s="1"/>
  <c r="BH188" i="3"/>
  <c r="BM188" i="3" s="1"/>
  <c r="BG189" i="3"/>
  <c r="BL189" i="3" s="1"/>
  <c r="BH189" i="3"/>
  <c r="BM189" i="3" s="1"/>
  <c r="BG190" i="3"/>
  <c r="BL190" i="3" s="1"/>
  <c r="BH190" i="3"/>
  <c r="BM190" i="3" s="1"/>
  <c r="BG191" i="3"/>
  <c r="BL191" i="3" s="1"/>
  <c r="BH191" i="3"/>
  <c r="BM191" i="3" s="1"/>
  <c r="BG192" i="3"/>
  <c r="BL192" i="3" s="1"/>
  <c r="BH192" i="3"/>
  <c r="BM192" i="3" s="1"/>
  <c r="BG193" i="3"/>
  <c r="BL193" i="3" s="1"/>
  <c r="BH193" i="3"/>
  <c r="BM193" i="3" s="1"/>
  <c r="BG194" i="3"/>
  <c r="BL194" i="3" s="1"/>
  <c r="BH194" i="3"/>
  <c r="BM194" i="3" s="1"/>
  <c r="BG195" i="3"/>
  <c r="BL195" i="3" s="1"/>
  <c r="BH195" i="3"/>
  <c r="BM195" i="3" s="1"/>
  <c r="BG196" i="3"/>
  <c r="BL196" i="3" s="1"/>
  <c r="BH196" i="3"/>
  <c r="BM196" i="3" s="1"/>
  <c r="BG197" i="3"/>
  <c r="BL197" i="3" s="1"/>
  <c r="BH197" i="3"/>
  <c r="BM197" i="3" s="1"/>
  <c r="BG198" i="3"/>
  <c r="BL198" i="3" s="1"/>
  <c r="BH198" i="3"/>
  <c r="BM198" i="3" s="1"/>
  <c r="BG199" i="3"/>
  <c r="BL199" i="3" s="1"/>
  <c r="BH199" i="3"/>
  <c r="BM199" i="3" s="1"/>
  <c r="BG200" i="3"/>
  <c r="BL200" i="3" s="1"/>
  <c r="BH200" i="3"/>
  <c r="BM200" i="3" s="1"/>
  <c r="BG201" i="3"/>
  <c r="BL201" i="3" s="1"/>
  <c r="BH201" i="3"/>
  <c r="BM201" i="3" s="1"/>
  <c r="BG202" i="3"/>
  <c r="BL202" i="3" s="1"/>
  <c r="BH202" i="3"/>
  <c r="BM202" i="3" s="1"/>
  <c r="BG203" i="3"/>
  <c r="BL203" i="3" s="1"/>
  <c r="BH203" i="3"/>
  <c r="BM203" i="3" s="1"/>
  <c r="BG204" i="3"/>
  <c r="BL204" i="3" s="1"/>
  <c r="BH204" i="3"/>
  <c r="BM204" i="3" s="1"/>
  <c r="BG205" i="3"/>
  <c r="BL205" i="3" s="1"/>
  <c r="BH205" i="3"/>
  <c r="BM205" i="3" s="1"/>
  <c r="BG206" i="3"/>
  <c r="BL206" i="3" s="1"/>
  <c r="BH206" i="3"/>
  <c r="BM206" i="3" s="1"/>
  <c r="BG207" i="3"/>
  <c r="BL207" i="3" s="1"/>
  <c r="BH207" i="3"/>
  <c r="BM207" i="3" s="1"/>
  <c r="BG208" i="3"/>
  <c r="BL208" i="3" s="1"/>
  <c r="BH208" i="3"/>
  <c r="BM208" i="3" s="1"/>
  <c r="BG209" i="3"/>
  <c r="BL209" i="3" s="1"/>
  <c r="BH209" i="3"/>
  <c r="BM209" i="3" s="1"/>
  <c r="BG210" i="3"/>
  <c r="BL210" i="3" s="1"/>
  <c r="BH210" i="3"/>
  <c r="BM210" i="3" s="1"/>
  <c r="BG211" i="3"/>
  <c r="BL211" i="3" s="1"/>
  <c r="BH211" i="3"/>
  <c r="BM211" i="3" s="1"/>
  <c r="BG212" i="3"/>
  <c r="BL212" i="3" s="1"/>
  <c r="BH212" i="3"/>
  <c r="BM212" i="3" s="1"/>
  <c r="BG213" i="3"/>
  <c r="BL213" i="3" s="1"/>
  <c r="BH213" i="3"/>
  <c r="BM213" i="3" s="1"/>
  <c r="BG214" i="3"/>
  <c r="BL214" i="3" s="1"/>
  <c r="BH214" i="3"/>
  <c r="BM214" i="3" s="1"/>
  <c r="BG215" i="3"/>
  <c r="BL215" i="3" s="1"/>
  <c r="BH215" i="3"/>
  <c r="BM215" i="3" s="1"/>
  <c r="BG216" i="3"/>
  <c r="BL216" i="3" s="1"/>
  <c r="BH216" i="3"/>
  <c r="BM216" i="3" s="1"/>
  <c r="BG217" i="3"/>
  <c r="BL217" i="3" s="1"/>
  <c r="BH217" i="3"/>
  <c r="BM217" i="3" s="1"/>
  <c r="BG218" i="3"/>
  <c r="BL218" i="3" s="1"/>
  <c r="BH218" i="3"/>
  <c r="BM218" i="3" s="1"/>
  <c r="BG219" i="3"/>
  <c r="BL219" i="3" s="1"/>
  <c r="BH219" i="3"/>
  <c r="BM219" i="3" s="1"/>
  <c r="BG220" i="3"/>
  <c r="BL220" i="3" s="1"/>
  <c r="BH220" i="3"/>
  <c r="BM220" i="3" s="1"/>
  <c r="BG221" i="3"/>
  <c r="BL221" i="3" s="1"/>
  <c r="BH221" i="3"/>
  <c r="BM221" i="3" s="1"/>
  <c r="BG222" i="3"/>
  <c r="BL222" i="3" s="1"/>
  <c r="BH222" i="3"/>
  <c r="BM222" i="3" s="1"/>
  <c r="BG223" i="3"/>
  <c r="BL223" i="3" s="1"/>
  <c r="BH223" i="3"/>
  <c r="BM223" i="3" s="1"/>
  <c r="BG224" i="3"/>
  <c r="BL224" i="3" s="1"/>
  <c r="BH224" i="3"/>
  <c r="BM224" i="3" s="1"/>
  <c r="BG225" i="3"/>
  <c r="BL225" i="3" s="1"/>
  <c r="BH225" i="3"/>
  <c r="BM225" i="3" s="1"/>
  <c r="BG226" i="3"/>
  <c r="BL226" i="3" s="1"/>
  <c r="BH226" i="3"/>
  <c r="BM226" i="3" s="1"/>
  <c r="BG227" i="3"/>
  <c r="BL227" i="3" s="1"/>
  <c r="BH227" i="3"/>
  <c r="BM227" i="3" s="1"/>
  <c r="BG228" i="3"/>
  <c r="BL228" i="3" s="1"/>
  <c r="BH228" i="3"/>
  <c r="BM228" i="3" s="1"/>
  <c r="BG229" i="3"/>
  <c r="BL229" i="3" s="1"/>
  <c r="BH229" i="3"/>
  <c r="BM229" i="3" s="1"/>
  <c r="BG230" i="3"/>
  <c r="BL230" i="3" s="1"/>
  <c r="BH230" i="3"/>
  <c r="BM230" i="3" s="1"/>
  <c r="BG231" i="3"/>
  <c r="BL231" i="3" s="1"/>
  <c r="BH231" i="3"/>
  <c r="BM231" i="3" s="1"/>
  <c r="BG232" i="3"/>
  <c r="BL232" i="3" s="1"/>
  <c r="BH232" i="3"/>
  <c r="BM232" i="3" s="1"/>
  <c r="BG233" i="3"/>
  <c r="BL233" i="3" s="1"/>
  <c r="BH233" i="3"/>
  <c r="BM233" i="3" s="1"/>
  <c r="BG234" i="3"/>
  <c r="BL234" i="3" s="1"/>
  <c r="BH234" i="3"/>
  <c r="BM234" i="3" s="1"/>
  <c r="BG235" i="3"/>
  <c r="BL235" i="3" s="1"/>
  <c r="BH235" i="3"/>
  <c r="BM235" i="3" s="1"/>
  <c r="BG236" i="3"/>
  <c r="BL236" i="3" s="1"/>
  <c r="BH236" i="3"/>
  <c r="BM236" i="3" s="1"/>
  <c r="BG237" i="3"/>
  <c r="BL237" i="3" s="1"/>
  <c r="BH237" i="3"/>
  <c r="BM237" i="3" s="1"/>
  <c r="BG238" i="3"/>
  <c r="BL238" i="3" s="1"/>
  <c r="BH238" i="3"/>
  <c r="BM238" i="3" s="1"/>
  <c r="BG239" i="3"/>
  <c r="BL239" i="3" s="1"/>
  <c r="BH239" i="3"/>
  <c r="BM239" i="3" s="1"/>
  <c r="BG240" i="3"/>
  <c r="BL240" i="3" s="1"/>
  <c r="BH240" i="3"/>
  <c r="BM240" i="3" s="1"/>
  <c r="BG241" i="3"/>
  <c r="BL241" i="3" s="1"/>
  <c r="BH241" i="3"/>
  <c r="BM241" i="3" s="1"/>
  <c r="BG242" i="3"/>
  <c r="BL242" i="3" s="1"/>
  <c r="BH242" i="3"/>
  <c r="BM242" i="3" s="1"/>
  <c r="BG243" i="3"/>
  <c r="BL243" i="3" s="1"/>
  <c r="BH243" i="3"/>
  <c r="BM243" i="3" s="1"/>
  <c r="BG244" i="3"/>
  <c r="BL244" i="3" s="1"/>
  <c r="BH244" i="3"/>
  <c r="BM244" i="3" s="1"/>
  <c r="BG245" i="3"/>
  <c r="BL245" i="3" s="1"/>
  <c r="BH245" i="3"/>
  <c r="BM245" i="3" s="1"/>
  <c r="BG246" i="3"/>
  <c r="BL246" i="3" s="1"/>
  <c r="BH246" i="3"/>
  <c r="BM246" i="3" s="1"/>
  <c r="BG247" i="3"/>
  <c r="BL247" i="3" s="1"/>
  <c r="BH247" i="3"/>
  <c r="BM247" i="3" s="1"/>
  <c r="BG248" i="3"/>
  <c r="BL248" i="3" s="1"/>
  <c r="BH248" i="3"/>
  <c r="BM248" i="3" s="1"/>
  <c r="BG249" i="3"/>
  <c r="BL249" i="3" s="1"/>
  <c r="BH249" i="3"/>
  <c r="BM249" i="3" s="1"/>
  <c r="BG250" i="3"/>
  <c r="BL250" i="3" s="1"/>
  <c r="BH250" i="3"/>
  <c r="BM250" i="3" s="1"/>
  <c r="BG251" i="3"/>
  <c r="BL251" i="3" s="1"/>
  <c r="BH251" i="3"/>
  <c r="BM251" i="3" s="1"/>
  <c r="BG252" i="3"/>
  <c r="BL252" i="3" s="1"/>
  <c r="BH252" i="3"/>
  <c r="BM252" i="3" s="1"/>
  <c r="BG253" i="3"/>
  <c r="BL253" i="3" s="1"/>
  <c r="BH253" i="3"/>
  <c r="BM253" i="3" s="1"/>
  <c r="BG254" i="3"/>
  <c r="BL254" i="3" s="1"/>
  <c r="BH254" i="3"/>
  <c r="BM254" i="3" s="1"/>
  <c r="BG255" i="3"/>
  <c r="BL255" i="3" s="1"/>
  <c r="BH255" i="3"/>
  <c r="BM255" i="3" s="1"/>
  <c r="BG256" i="3"/>
  <c r="BL256" i="3" s="1"/>
  <c r="BH256" i="3"/>
  <c r="BM256" i="3" s="1"/>
  <c r="BG257" i="3"/>
  <c r="BL257" i="3" s="1"/>
  <c r="BH257" i="3"/>
  <c r="BM257" i="3" s="1"/>
  <c r="BG258" i="3"/>
  <c r="BL258" i="3" s="1"/>
  <c r="BH258" i="3"/>
  <c r="BM258" i="3" s="1"/>
  <c r="BG259" i="3"/>
  <c r="BL259" i="3" s="1"/>
  <c r="BH259" i="3"/>
  <c r="BM259" i="3" s="1"/>
  <c r="BG260" i="3"/>
  <c r="BL260" i="3" s="1"/>
  <c r="BH260" i="3"/>
  <c r="BM260" i="3" s="1"/>
  <c r="BG261" i="3"/>
  <c r="BL261" i="3" s="1"/>
  <c r="BH261" i="3"/>
  <c r="BM261" i="3" s="1"/>
  <c r="BG262" i="3"/>
  <c r="BL262" i="3" s="1"/>
  <c r="BH262" i="3"/>
  <c r="BM262" i="3" s="1"/>
  <c r="BG263" i="3"/>
  <c r="BL263" i="3" s="1"/>
  <c r="BH263" i="3"/>
  <c r="BM263" i="3" s="1"/>
  <c r="BG264" i="3"/>
  <c r="BL264" i="3" s="1"/>
  <c r="BH264" i="3"/>
  <c r="BM264" i="3" s="1"/>
  <c r="BG265" i="3"/>
  <c r="BL265" i="3" s="1"/>
  <c r="BH265" i="3"/>
  <c r="BM265" i="3" s="1"/>
  <c r="BG266" i="3"/>
  <c r="BL266" i="3" s="1"/>
  <c r="BH266" i="3"/>
  <c r="BM266" i="3" s="1"/>
  <c r="BG267" i="3"/>
  <c r="BL267" i="3" s="1"/>
  <c r="BH267" i="3"/>
  <c r="BM267" i="3" s="1"/>
  <c r="BG268" i="3"/>
  <c r="BL268" i="3" s="1"/>
  <c r="BH268" i="3"/>
  <c r="BM268" i="3" s="1"/>
  <c r="BG269" i="3"/>
  <c r="BL269" i="3" s="1"/>
  <c r="BH269" i="3"/>
  <c r="BM269" i="3" s="1"/>
  <c r="BG270" i="3"/>
  <c r="BL270" i="3" s="1"/>
  <c r="BH270" i="3"/>
  <c r="BM270" i="3" s="1"/>
  <c r="BG271" i="3"/>
  <c r="BL271" i="3" s="1"/>
  <c r="BH271" i="3"/>
  <c r="BM271" i="3" s="1"/>
  <c r="BG272" i="3"/>
  <c r="BL272" i="3" s="1"/>
  <c r="BH272" i="3"/>
  <c r="BM272" i="3" s="1"/>
  <c r="BG273" i="3"/>
  <c r="BL273" i="3" s="1"/>
  <c r="BH273" i="3"/>
  <c r="BM273" i="3" s="1"/>
  <c r="BG274" i="3"/>
  <c r="BL274" i="3" s="1"/>
  <c r="BH274" i="3"/>
  <c r="BM274" i="3" s="1"/>
  <c r="BG275" i="3"/>
  <c r="BL275" i="3" s="1"/>
  <c r="BH275" i="3"/>
  <c r="BM275" i="3" s="1"/>
  <c r="BG276" i="3"/>
  <c r="BL276" i="3" s="1"/>
  <c r="BH276" i="3"/>
  <c r="BM276" i="3" s="1"/>
  <c r="BG277" i="3"/>
  <c r="BL277" i="3" s="1"/>
  <c r="BH277" i="3"/>
  <c r="BM277" i="3" s="1"/>
  <c r="BG278" i="3"/>
  <c r="BL278" i="3" s="1"/>
  <c r="BH278" i="3"/>
  <c r="BM278" i="3" s="1"/>
  <c r="BG279" i="3"/>
  <c r="BL279" i="3" s="1"/>
  <c r="BH279" i="3"/>
  <c r="BM279" i="3" s="1"/>
  <c r="BG280" i="3"/>
  <c r="BL280" i="3" s="1"/>
  <c r="BH280" i="3"/>
  <c r="BM280" i="3" s="1"/>
  <c r="BG281" i="3"/>
  <c r="BL281" i="3" s="1"/>
  <c r="BH281" i="3"/>
  <c r="BM281" i="3" s="1"/>
  <c r="BG282" i="3"/>
  <c r="BL282" i="3" s="1"/>
  <c r="BH282" i="3"/>
  <c r="BM282" i="3" s="1"/>
  <c r="BG283" i="3"/>
  <c r="BL283" i="3" s="1"/>
  <c r="BH283" i="3"/>
  <c r="BM283" i="3" s="1"/>
  <c r="BG284" i="3"/>
  <c r="BL284" i="3" s="1"/>
  <c r="BH284" i="3"/>
  <c r="BM284" i="3" s="1"/>
  <c r="BG285" i="3"/>
  <c r="BL285" i="3" s="1"/>
  <c r="BH285" i="3"/>
  <c r="BM285" i="3" s="1"/>
  <c r="BG286" i="3"/>
  <c r="BL286" i="3" s="1"/>
  <c r="BH286" i="3"/>
  <c r="BM286" i="3" s="1"/>
  <c r="BG287" i="3"/>
  <c r="BL287" i="3" s="1"/>
  <c r="BH287" i="3"/>
  <c r="BM287" i="3" s="1"/>
  <c r="BG288" i="3"/>
  <c r="BL288" i="3" s="1"/>
  <c r="BH288" i="3"/>
  <c r="BM288" i="3" s="1"/>
  <c r="BG289" i="3"/>
  <c r="BL289" i="3" s="1"/>
  <c r="BH289" i="3"/>
  <c r="BM289" i="3" s="1"/>
  <c r="BG290" i="3"/>
  <c r="BL290" i="3" s="1"/>
  <c r="BH290" i="3"/>
  <c r="BM290" i="3" s="1"/>
  <c r="BG291" i="3"/>
  <c r="BL291" i="3" s="1"/>
  <c r="BH291" i="3"/>
  <c r="BM291" i="3" s="1"/>
  <c r="BG292" i="3"/>
  <c r="BL292" i="3" s="1"/>
  <c r="BH292" i="3"/>
  <c r="BM292" i="3" s="1"/>
  <c r="BG293" i="3"/>
  <c r="BL293" i="3" s="1"/>
  <c r="BH293" i="3"/>
  <c r="BM293" i="3" s="1"/>
  <c r="BG294" i="3"/>
  <c r="BL294" i="3" s="1"/>
  <c r="BH294" i="3"/>
  <c r="BM294" i="3" s="1"/>
  <c r="BG295" i="3"/>
  <c r="BL295" i="3" s="1"/>
  <c r="BH295" i="3"/>
  <c r="BM295" i="3" s="1"/>
  <c r="BG296" i="3"/>
  <c r="BL296" i="3" s="1"/>
  <c r="BH296" i="3"/>
  <c r="BM296" i="3" s="1"/>
  <c r="BG297" i="3"/>
  <c r="BL297" i="3" s="1"/>
  <c r="BH297" i="3"/>
  <c r="BM297" i="3" s="1"/>
  <c r="BG298" i="3"/>
  <c r="BL298" i="3" s="1"/>
  <c r="BH298" i="3"/>
  <c r="BM298" i="3" s="1"/>
  <c r="BG299" i="3"/>
  <c r="BL299" i="3" s="1"/>
  <c r="BH299" i="3"/>
  <c r="BM299" i="3" s="1"/>
  <c r="BG300" i="3"/>
  <c r="BL300" i="3" s="1"/>
  <c r="BH300" i="3"/>
  <c r="BM300" i="3" s="1"/>
  <c r="BG301" i="3"/>
  <c r="BL301" i="3" s="1"/>
  <c r="BH301" i="3"/>
  <c r="BM301" i="3" s="1"/>
  <c r="BG302" i="3"/>
  <c r="BL302" i="3" s="1"/>
  <c r="BH302" i="3"/>
  <c r="BM302" i="3" s="1"/>
  <c r="BG303" i="3"/>
  <c r="BL303" i="3" s="1"/>
  <c r="BH303" i="3"/>
  <c r="BM303" i="3" s="1"/>
  <c r="BG304" i="3"/>
  <c r="BL304" i="3" s="1"/>
  <c r="BH304" i="3"/>
  <c r="BM304" i="3" s="1"/>
  <c r="BG305" i="3"/>
  <c r="BL305" i="3" s="1"/>
  <c r="BH305" i="3"/>
  <c r="BM305" i="3" s="1"/>
  <c r="BG306" i="3"/>
  <c r="BL306" i="3" s="1"/>
  <c r="BH306" i="3"/>
  <c r="BM306" i="3" s="1"/>
  <c r="BG307" i="3"/>
  <c r="BL307" i="3" s="1"/>
  <c r="BH307" i="3"/>
  <c r="BM307" i="3" s="1"/>
  <c r="BG308" i="3"/>
  <c r="BL308" i="3" s="1"/>
  <c r="BH308" i="3"/>
  <c r="BM308" i="3" s="1"/>
  <c r="BG309" i="3"/>
  <c r="BL309" i="3" s="1"/>
  <c r="BH309" i="3"/>
  <c r="BM309" i="3" s="1"/>
  <c r="BG310" i="3"/>
  <c r="BL310" i="3" s="1"/>
  <c r="BH310" i="3"/>
  <c r="BM310" i="3" s="1"/>
  <c r="BG311" i="3"/>
  <c r="BL311" i="3" s="1"/>
  <c r="BH311" i="3"/>
  <c r="BM311" i="3" s="1"/>
  <c r="BG312" i="3"/>
  <c r="BL312" i="3" s="1"/>
  <c r="BH312" i="3"/>
  <c r="BM312" i="3" s="1"/>
  <c r="BG313" i="3"/>
  <c r="BL313" i="3" s="1"/>
  <c r="BH313" i="3"/>
  <c r="BM313" i="3" s="1"/>
  <c r="BG314" i="3"/>
  <c r="BL314" i="3" s="1"/>
  <c r="BH314" i="3"/>
  <c r="BM314" i="3" s="1"/>
  <c r="BG315" i="3"/>
  <c r="BL315" i="3" s="1"/>
  <c r="BH315" i="3"/>
  <c r="BM315" i="3" s="1"/>
  <c r="BG316" i="3"/>
  <c r="BL316" i="3" s="1"/>
  <c r="BH316" i="3"/>
  <c r="BM316" i="3" s="1"/>
  <c r="BG317" i="3"/>
  <c r="BL317" i="3" s="1"/>
  <c r="BH317" i="3"/>
  <c r="BM317" i="3" s="1"/>
  <c r="BG318" i="3"/>
  <c r="BL318" i="3" s="1"/>
  <c r="BH318" i="3"/>
  <c r="BM318" i="3" s="1"/>
  <c r="BG319" i="3"/>
  <c r="BL319" i="3" s="1"/>
  <c r="BH319" i="3"/>
  <c r="BM319" i="3" s="1"/>
  <c r="BG320" i="3"/>
  <c r="BL320" i="3" s="1"/>
  <c r="BH320" i="3"/>
  <c r="BM320" i="3" s="1"/>
  <c r="BG321" i="3"/>
  <c r="BL321" i="3" s="1"/>
  <c r="BH321" i="3"/>
  <c r="BM321" i="3" s="1"/>
  <c r="BG322" i="3"/>
  <c r="BL322" i="3" s="1"/>
  <c r="BH322" i="3"/>
  <c r="BM322" i="3" s="1"/>
  <c r="BG323" i="3"/>
  <c r="BL323" i="3" s="1"/>
  <c r="BH323" i="3"/>
  <c r="BM323" i="3" s="1"/>
  <c r="BG324" i="3"/>
  <c r="BL324" i="3" s="1"/>
  <c r="BH324" i="3"/>
  <c r="BM324" i="3" s="1"/>
  <c r="BG325" i="3"/>
  <c r="BL325" i="3" s="1"/>
  <c r="BH325" i="3"/>
  <c r="BM325" i="3" s="1"/>
  <c r="BG326" i="3"/>
  <c r="BL326" i="3" s="1"/>
  <c r="BH326" i="3"/>
  <c r="BM326" i="3" s="1"/>
  <c r="BG327" i="3"/>
  <c r="BL327" i="3" s="1"/>
  <c r="BH327" i="3"/>
  <c r="BM327" i="3" s="1"/>
  <c r="BG328" i="3"/>
  <c r="BL328" i="3" s="1"/>
  <c r="BH328" i="3"/>
  <c r="BM328" i="3" s="1"/>
  <c r="BG329" i="3"/>
  <c r="BL329" i="3" s="1"/>
  <c r="BH329" i="3"/>
  <c r="BM329" i="3" s="1"/>
  <c r="BG330" i="3"/>
  <c r="BL330" i="3" s="1"/>
  <c r="BH330" i="3"/>
  <c r="BM330" i="3" s="1"/>
  <c r="BG331" i="3"/>
  <c r="BL331" i="3" s="1"/>
  <c r="BH331" i="3"/>
  <c r="BM331" i="3" s="1"/>
  <c r="BG332" i="3"/>
  <c r="BL332" i="3" s="1"/>
  <c r="BH332" i="3"/>
  <c r="BM332" i="3" s="1"/>
  <c r="BG333" i="3"/>
  <c r="BL333" i="3" s="1"/>
  <c r="BH333" i="3"/>
  <c r="BM333" i="3" s="1"/>
  <c r="BG334" i="3"/>
  <c r="BL334" i="3" s="1"/>
  <c r="BH334" i="3"/>
  <c r="BM334" i="3" s="1"/>
  <c r="BG335" i="3"/>
  <c r="BL335" i="3" s="1"/>
  <c r="BH335" i="3"/>
  <c r="BM335" i="3" s="1"/>
  <c r="BG336" i="3"/>
  <c r="BL336" i="3" s="1"/>
  <c r="BH336" i="3"/>
  <c r="BM336" i="3" s="1"/>
  <c r="BG337" i="3"/>
  <c r="BL337" i="3" s="1"/>
  <c r="BH337" i="3"/>
  <c r="BM337" i="3" s="1"/>
  <c r="BG338" i="3"/>
  <c r="BL338" i="3" s="1"/>
  <c r="BH338" i="3"/>
  <c r="BM338" i="3" s="1"/>
  <c r="BG339" i="3"/>
  <c r="BL339" i="3" s="1"/>
  <c r="BH339" i="3"/>
  <c r="BM339" i="3" s="1"/>
  <c r="BG340" i="3"/>
  <c r="BL340" i="3" s="1"/>
  <c r="BH340" i="3"/>
  <c r="BM340" i="3" s="1"/>
  <c r="BG341" i="3"/>
  <c r="BL341" i="3" s="1"/>
  <c r="BH341" i="3"/>
  <c r="BM341" i="3" s="1"/>
  <c r="BG342" i="3"/>
  <c r="BL342" i="3" s="1"/>
  <c r="BH342" i="3"/>
  <c r="BM342" i="3" s="1"/>
  <c r="BG343" i="3"/>
  <c r="BL343" i="3" s="1"/>
  <c r="BH343" i="3"/>
  <c r="BM343" i="3" s="1"/>
  <c r="BG344" i="3"/>
  <c r="BL344" i="3" s="1"/>
  <c r="BH344" i="3"/>
  <c r="BM344" i="3" s="1"/>
  <c r="BG345" i="3"/>
  <c r="BL345" i="3" s="1"/>
  <c r="BH345" i="3"/>
  <c r="BM345" i="3" s="1"/>
  <c r="BG346" i="3"/>
  <c r="BL346" i="3" s="1"/>
  <c r="BH346" i="3"/>
  <c r="BM346" i="3" s="1"/>
  <c r="BG347" i="3"/>
  <c r="BL347" i="3" s="1"/>
  <c r="BH347" i="3"/>
  <c r="BM347" i="3" s="1"/>
  <c r="BG348" i="3"/>
  <c r="BL348" i="3" s="1"/>
  <c r="BH348" i="3"/>
  <c r="BM348" i="3" s="1"/>
  <c r="BG349" i="3"/>
  <c r="BL349" i="3" s="1"/>
  <c r="BH349" i="3"/>
  <c r="BM349" i="3" s="1"/>
  <c r="BG350" i="3"/>
  <c r="BL350" i="3" s="1"/>
  <c r="BH350" i="3"/>
  <c r="BM350" i="3" s="1"/>
  <c r="BG351" i="3"/>
  <c r="BL351" i="3" s="1"/>
  <c r="BH351" i="3"/>
  <c r="BM351" i="3" s="1"/>
  <c r="BG352" i="3"/>
  <c r="BL352" i="3" s="1"/>
  <c r="BH352" i="3"/>
  <c r="BM352" i="3" s="1"/>
  <c r="BG353" i="3"/>
  <c r="BL353" i="3" s="1"/>
  <c r="BH353" i="3"/>
  <c r="BM353" i="3" s="1"/>
  <c r="BG354" i="3"/>
  <c r="BL354" i="3" s="1"/>
  <c r="BH354" i="3"/>
  <c r="BM354" i="3" s="1"/>
  <c r="BG355" i="3"/>
  <c r="BL355" i="3" s="1"/>
  <c r="BH355" i="3"/>
  <c r="BM355" i="3" s="1"/>
  <c r="BG356" i="3"/>
  <c r="BL356" i="3" s="1"/>
  <c r="BH356" i="3"/>
  <c r="BM356" i="3" s="1"/>
  <c r="BG357" i="3"/>
  <c r="BL357" i="3" s="1"/>
  <c r="BH357" i="3"/>
  <c r="BM357" i="3" s="1"/>
  <c r="BG358" i="3"/>
  <c r="BL358" i="3" s="1"/>
  <c r="BH358" i="3"/>
  <c r="BM358" i="3" s="1"/>
  <c r="BG359" i="3"/>
  <c r="BL359" i="3" s="1"/>
  <c r="BH359" i="3"/>
  <c r="BM359" i="3" s="1"/>
  <c r="BG360" i="3"/>
  <c r="BL360" i="3" s="1"/>
  <c r="BH360" i="3"/>
  <c r="BM360" i="3" s="1"/>
  <c r="BG361" i="3"/>
  <c r="BL361" i="3" s="1"/>
  <c r="BH361" i="3"/>
  <c r="BM361" i="3" s="1"/>
  <c r="BG362" i="3"/>
  <c r="BL362" i="3" s="1"/>
  <c r="BH362" i="3"/>
  <c r="BM362" i="3" s="1"/>
  <c r="BG363" i="3"/>
  <c r="BL363" i="3" s="1"/>
  <c r="BH363" i="3"/>
  <c r="BM363" i="3" s="1"/>
  <c r="BG364" i="3"/>
  <c r="BL364" i="3" s="1"/>
  <c r="BH364" i="3"/>
  <c r="BM364" i="3" s="1"/>
  <c r="BG365" i="3"/>
  <c r="BL365" i="3" s="1"/>
  <c r="BH365" i="3"/>
  <c r="BM365" i="3" s="1"/>
  <c r="BG366" i="3"/>
  <c r="BL366" i="3" s="1"/>
  <c r="BH366" i="3"/>
  <c r="BM366" i="3" s="1"/>
  <c r="BG367" i="3"/>
  <c r="BL367" i="3" s="1"/>
  <c r="BH367" i="3"/>
  <c r="BM367" i="3" s="1"/>
  <c r="BG368" i="3"/>
  <c r="BL368" i="3" s="1"/>
  <c r="BH368" i="3"/>
  <c r="BM368" i="3" s="1"/>
  <c r="BG369" i="3"/>
  <c r="BL369" i="3" s="1"/>
  <c r="BH369" i="3"/>
  <c r="BM369" i="3" s="1"/>
  <c r="BG370" i="3"/>
  <c r="BL370" i="3" s="1"/>
  <c r="BH370" i="3"/>
  <c r="BM370" i="3" s="1"/>
  <c r="BG371" i="3"/>
  <c r="BL371" i="3" s="1"/>
  <c r="BH371" i="3"/>
  <c r="BM371" i="3" s="1"/>
  <c r="BG372" i="3"/>
  <c r="BL372" i="3" s="1"/>
  <c r="BH372" i="3"/>
  <c r="BM372" i="3" s="1"/>
  <c r="BG373" i="3"/>
  <c r="BL373" i="3" s="1"/>
  <c r="BH373" i="3"/>
  <c r="BM373" i="3" s="1"/>
  <c r="BG374" i="3"/>
  <c r="BL374" i="3" s="1"/>
  <c r="BH374" i="3"/>
  <c r="BM374" i="3" s="1"/>
  <c r="BG375" i="3"/>
  <c r="BL375" i="3" s="1"/>
  <c r="BH375" i="3"/>
  <c r="BM375" i="3" s="1"/>
  <c r="BG376" i="3"/>
  <c r="BL376" i="3" s="1"/>
  <c r="BH376" i="3"/>
  <c r="BM376" i="3" s="1"/>
  <c r="BG377" i="3"/>
  <c r="BL377" i="3" s="1"/>
  <c r="BH377" i="3"/>
  <c r="BM377" i="3" s="1"/>
  <c r="BG378" i="3"/>
  <c r="BL378" i="3" s="1"/>
  <c r="BH378" i="3"/>
  <c r="BM378" i="3" s="1"/>
  <c r="BG379" i="3"/>
  <c r="BL379" i="3" s="1"/>
  <c r="BH379" i="3"/>
  <c r="BM379" i="3" s="1"/>
  <c r="BG380" i="3"/>
  <c r="BL380" i="3" s="1"/>
  <c r="BH380" i="3"/>
  <c r="BM380" i="3" s="1"/>
  <c r="BG381" i="3"/>
  <c r="BL381" i="3" s="1"/>
  <c r="BH381" i="3"/>
  <c r="BM381" i="3" s="1"/>
  <c r="BG382" i="3"/>
  <c r="BL382" i="3" s="1"/>
  <c r="BH382" i="3"/>
  <c r="BM382" i="3" s="1"/>
  <c r="BG383" i="3"/>
  <c r="BL383" i="3" s="1"/>
  <c r="BH383" i="3"/>
  <c r="BM383" i="3" s="1"/>
  <c r="BG384" i="3"/>
  <c r="BL384" i="3" s="1"/>
  <c r="BH384" i="3"/>
  <c r="BM384" i="3" s="1"/>
  <c r="BG385" i="3"/>
  <c r="BL385" i="3" s="1"/>
  <c r="BH385" i="3"/>
  <c r="BM385" i="3" s="1"/>
  <c r="BG386" i="3"/>
  <c r="BL386" i="3" s="1"/>
  <c r="BH386" i="3"/>
  <c r="BM386" i="3" s="1"/>
  <c r="BG387" i="3"/>
  <c r="BL387" i="3" s="1"/>
  <c r="BH387" i="3"/>
  <c r="BM387" i="3" s="1"/>
  <c r="BG388" i="3"/>
  <c r="BL388" i="3" s="1"/>
  <c r="BH388" i="3"/>
  <c r="BM388" i="3" s="1"/>
  <c r="BG389" i="3"/>
  <c r="BL389" i="3" s="1"/>
  <c r="BH389" i="3"/>
  <c r="BM389" i="3" s="1"/>
  <c r="BG390" i="3"/>
  <c r="BL390" i="3" s="1"/>
  <c r="BH390" i="3"/>
  <c r="BM390" i="3" s="1"/>
  <c r="BG391" i="3"/>
  <c r="BL391" i="3" s="1"/>
  <c r="BH391" i="3"/>
  <c r="BM391" i="3" s="1"/>
  <c r="BG392" i="3"/>
  <c r="BL392" i="3" s="1"/>
  <c r="BH392" i="3"/>
  <c r="BM392" i="3" s="1"/>
  <c r="BG393" i="3"/>
  <c r="BL393" i="3" s="1"/>
  <c r="BH393" i="3"/>
  <c r="BM393" i="3" s="1"/>
  <c r="BG394" i="3"/>
  <c r="BL394" i="3" s="1"/>
  <c r="BH394" i="3"/>
  <c r="BM394" i="3" s="1"/>
  <c r="BG395" i="3"/>
  <c r="BL395" i="3" s="1"/>
  <c r="BH395" i="3"/>
  <c r="BM395" i="3" s="1"/>
  <c r="BG396" i="3"/>
  <c r="BL396" i="3" s="1"/>
  <c r="BH396" i="3"/>
  <c r="BM396" i="3" s="1"/>
  <c r="BG397" i="3"/>
  <c r="BL397" i="3" s="1"/>
  <c r="BH397" i="3"/>
  <c r="BM397" i="3" s="1"/>
  <c r="BG398" i="3"/>
  <c r="BL398" i="3" s="1"/>
  <c r="BH398" i="3"/>
  <c r="BM398" i="3" s="1"/>
  <c r="BG399" i="3"/>
  <c r="BL399" i="3" s="1"/>
  <c r="BH399" i="3"/>
  <c r="BM399" i="3" s="1"/>
  <c r="BG400" i="3"/>
  <c r="BL400" i="3" s="1"/>
  <c r="BH400" i="3"/>
  <c r="BM400" i="3" s="1"/>
  <c r="BG401" i="3"/>
  <c r="BL401" i="3" s="1"/>
  <c r="BH401" i="3"/>
  <c r="BM401" i="3" s="1"/>
  <c r="BG402" i="3"/>
  <c r="BL402" i="3" s="1"/>
  <c r="BH402" i="3"/>
  <c r="BM402" i="3" s="1"/>
  <c r="BG403" i="3"/>
  <c r="BL403" i="3" s="1"/>
  <c r="BH403" i="3"/>
  <c r="BM403" i="3" s="1"/>
  <c r="BG404" i="3"/>
  <c r="BL404" i="3" s="1"/>
  <c r="BH404" i="3"/>
  <c r="BM404" i="3" s="1"/>
  <c r="BG405" i="3"/>
  <c r="BL405" i="3" s="1"/>
  <c r="BH405" i="3"/>
  <c r="BM405" i="3" s="1"/>
  <c r="BG406" i="3"/>
  <c r="BL406" i="3" s="1"/>
  <c r="BH406" i="3"/>
  <c r="BM406" i="3" s="1"/>
  <c r="BG407" i="3"/>
  <c r="BL407" i="3" s="1"/>
  <c r="BH407" i="3"/>
  <c r="BM407" i="3" s="1"/>
  <c r="BG408" i="3"/>
  <c r="BL408" i="3" s="1"/>
  <c r="BH408" i="3"/>
  <c r="BM408" i="3" s="1"/>
  <c r="BG409" i="3"/>
  <c r="BL409" i="3" s="1"/>
  <c r="BH409" i="3"/>
  <c r="BM409" i="3" s="1"/>
  <c r="BG410" i="3"/>
  <c r="BL410" i="3" s="1"/>
  <c r="BH410" i="3"/>
  <c r="BM410" i="3" s="1"/>
  <c r="BG411" i="3"/>
  <c r="BL411" i="3" s="1"/>
  <c r="BH411" i="3"/>
  <c r="BM411" i="3" s="1"/>
  <c r="BG412" i="3"/>
  <c r="BL412" i="3" s="1"/>
  <c r="BH412" i="3"/>
  <c r="BM412" i="3" s="1"/>
  <c r="BG413" i="3"/>
  <c r="BL413" i="3" s="1"/>
  <c r="BH413" i="3"/>
  <c r="BM413" i="3" s="1"/>
  <c r="BG414" i="3"/>
  <c r="BL414" i="3" s="1"/>
  <c r="BH414" i="3"/>
  <c r="BM414" i="3" s="1"/>
  <c r="BG415" i="3"/>
  <c r="BL415" i="3" s="1"/>
  <c r="BH415" i="3"/>
  <c r="BM415" i="3" s="1"/>
  <c r="BG416" i="3"/>
  <c r="BL416" i="3" s="1"/>
  <c r="BH416" i="3"/>
  <c r="BM416" i="3" s="1"/>
  <c r="BG417" i="3"/>
  <c r="BL417" i="3" s="1"/>
  <c r="BH417" i="3"/>
  <c r="BM417" i="3" s="1"/>
  <c r="BG418" i="3"/>
  <c r="BL418" i="3" s="1"/>
  <c r="BH418" i="3"/>
  <c r="BM418" i="3" s="1"/>
  <c r="BG419" i="3"/>
  <c r="BL419" i="3" s="1"/>
  <c r="BH419" i="3"/>
  <c r="BM419" i="3" s="1"/>
  <c r="BG420" i="3"/>
  <c r="BL420" i="3" s="1"/>
  <c r="BH420" i="3"/>
  <c r="BM420" i="3" s="1"/>
  <c r="BG421" i="3"/>
  <c r="BL421" i="3" s="1"/>
  <c r="BH421" i="3"/>
  <c r="BM421" i="3" s="1"/>
  <c r="BG422" i="3"/>
  <c r="BL422" i="3" s="1"/>
  <c r="BH422" i="3"/>
  <c r="BM422" i="3" s="1"/>
  <c r="BG423" i="3"/>
  <c r="BL423" i="3" s="1"/>
  <c r="BH423" i="3"/>
  <c r="BM423" i="3" s="1"/>
  <c r="BG424" i="3"/>
  <c r="BL424" i="3" s="1"/>
  <c r="BH424" i="3"/>
  <c r="BM424" i="3" s="1"/>
  <c r="BG425" i="3"/>
  <c r="BL425" i="3" s="1"/>
  <c r="BH425" i="3"/>
  <c r="BM425" i="3" s="1"/>
  <c r="BG426" i="3"/>
  <c r="BL426" i="3" s="1"/>
  <c r="BH426" i="3"/>
  <c r="BM426" i="3" s="1"/>
  <c r="BG427" i="3"/>
  <c r="BL427" i="3" s="1"/>
  <c r="BH427" i="3"/>
  <c r="BM427" i="3" s="1"/>
  <c r="BG428" i="3"/>
  <c r="BL428" i="3" s="1"/>
  <c r="BH428" i="3"/>
  <c r="BM428" i="3" s="1"/>
  <c r="BG429" i="3"/>
  <c r="BL429" i="3" s="1"/>
  <c r="BH429" i="3"/>
  <c r="BM429" i="3" s="1"/>
  <c r="BG430" i="3"/>
  <c r="BL430" i="3" s="1"/>
  <c r="BH430" i="3"/>
  <c r="BM430" i="3" s="1"/>
  <c r="BG431" i="3"/>
  <c r="BL431" i="3" s="1"/>
  <c r="BH431" i="3"/>
  <c r="BM431" i="3" s="1"/>
  <c r="BG432" i="3"/>
  <c r="BL432" i="3" s="1"/>
  <c r="BH432" i="3"/>
  <c r="BM432" i="3" s="1"/>
  <c r="BG433" i="3"/>
  <c r="BL433" i="3" s="1"/>
  <c r="BH433" i="3"/>
  <c r="BM433" i="3" s="1"/>
  <c r="BG434" i="3"/>
  <c r="BL434" i="3" s="1"/>
  <c r="BH434" i="3"/>
  <c r="BM434" i="3" s="1"/>
  <c r="BG435" i="3"/>
  <c r="BL435" i="3" s="1"/>
  <c r="BH435" i="3"/>
  <c r="BM435" i="3" s="1"/>
  <c r="BG436" i="3"/>
  <c r="BL436" i="3" s="1"/>
  <c r="BH436" i="3"/>
  <c r="BM436" i="3" s="1"/>
  <c r="BG437" i="3"/>
  <c r="BL437" i="3" s="1"/>
  <c r="BH437" i="3"/>
  <c r="BM437" i="3" s="1"/>
  <c r="BG438" i="3"/>
  <c r="BL438" i="3" s="1"/>
  <c r="BH438" i="3"/>
  <c r="BM438" i="3" s="1"/>
  <c r="BG439" i="3"/>
  <c r="BL439" i="3" s="1"/>
  <c r="BH439" i="3"/>
  <c r="BM439" i="3" s="1"/>
  <c r="BG440" i="3"/>
  <c r="BL440" i="3" s="1"/>
  <c r="BH440" i="3"/>
  <c r="BM440" i="3" s="1"/>
  <c r="BG441" i="3"/>
  <c r="BL441" i="3" s="1"/>
  <c r="BH441" i="3"/>
  <c r="BM441" i="3" s="1"/>
  <c r="BG442" i="3"/>
  <c r="BL442" i="3" s="1"/>
  <c r="BH442" i="3"/>
  <c r="BM442" i="3" s="1"/>
  <c r="BG443" i="3"/>
  <c r="BL443" i="3" s="1"/>
  <c r="BH443" i="3"/>
  <c r="BM443" i="3" s="1"/>
  <c r="BG444" i="3"/>
  <c r="BL444" i="3" s="1"/>
  <c r="BH444" i="3"/>
  <c r="BM444" i="3" s="1"/>
  <c r="BG445" i="3"/>
  <c r="BL445" i="3" s="1"/>
  <c r="BH445" i="3"/>
  <c r="BM445" i="3" s="1"/>
  <c r="BG446" i="3"/>
  <c r="BL446" i="3" s="1"/>
  <c r="BH446" i="3"/>
  <c r="BM446" i="3" s="1"/>
  <c r="BG447" i="3"/>
  <c r="BL447" i="3" s="1"/>
  <c r="BH447" i="3"/>
  <c r="BM447" i="3" s="1"/>
  <c r="BG448" i="3"/>
  <c r="BL448" i="3" s="1"/>
  <c r="BH448" i="3"/>
  <c r="BM448" i="3" s="1"/>
  <c r="BG449" i="3"/>
  <c r="BL449" i="3" s="1"/>
  <c r="BH449" i="3"/>
  <c r="BM449" i="3" s="1"/>
  <c r="BG450" i="3"/>
  <c r="BL450" i="3" s="1"/>
  <c r="BH450" i="3"/>
  <c r="BM450" i="3" s="1"/>
  <c r="BG451" i="3"/>
  <c r="BL451" i="3" s="1"/>
  <c r="BH451" i="3"/>
  <c r="BM451" i="3" s="1"/>
  <c r="BG452" i="3"/>
  <c r="BL452" i="3" s="1"/>
  <c r="BH452" i="3"/>
  <c r="BM452" i="3" s="1"/>
  <c r="BG453" i="3"/>
  <c r="BL453" i="3" s="1"/>
  <c r="BH453" i="3"/>
  <c r="BM453" i="3" s="1"/>
  <c r="BG454" i="3"/>
  <c r="BL454" i="3" s="1"/>
  <c r="BH454" i="3"/>
  <c r="BM454" i="3" s="1"/>
  <c r="BG455" i="3"/>
  <c r="BL455" i="3" s="1"/>
  <c r="BH455" i="3"/>
  <c r="BM455" i="3" s="1"/>
  <c r="BG456" i="3"/>
  <c r="BL456" i="3" s="1"/>
  <c r="BH456" i="3"/>
  <c r="BM456" i="3" s="1"/>
  <c r="BG457" i="3"/>
  <c r="BL457" i="3" s="1"/>
  <c r="BH457" i="3"/>
  <c r="BM457" i="3" s="1"/>
  <c r="BG458" i="3"/>
  <c r="BL458" i="3" s="1"/>
  <c r="BH458" i="3"/>
  <c r="BM458" i="3" s="1"/>
  <c r="BG459" i="3"/>
  <c r="BL459" i="3" s="1"/>
  <c r="BH459" i="3"/>
  <c r="BM459" i="3" s="1"/>
  <c r="BG460" i="3"/>
  <c r="BL460" i="3" s="1"/>
  <c r="BH460" i="3"/>
  <c r="BM460" i="3" s="1"/>
  <c r="BG461" i="3"/>
  <c r="BL461" i="3" s="1"/>
  <c r="BH461" i="3"/>
  <c r="BM461" i="3" s="1"/>
  <c r="BG462" i="3"/>
  <c r="BL462" i="3" s="1"/>
  <c r="BH462" i="3"/>
  <c r="BM462" i="3" s="1"/>
  <c r="BG463" i="3"/>
  <c r="BL463" i="3" s="1"/>
  <c r="BH463" i="3"/>
  <c r="BM463" i="3" s="1"/>
  <c r="BG464" i="3"/>
  <c r="BL464" i="3" s="1"/>
  <c r="BH464" i="3"/>
  <c r="BM464" i="3" s="1"/>
  <c r="BG465" i="3"/>
  <c r="BL465" i="3" s="1"/>
  <c r="BH465" i="3"/>
  <c r="BM465" i="3" s="1"/>
  <c r="BG466" i="3"/>
  <c r="BL466" i="3" s="1"/>
  <c r="BH466" i="3"/>
  <c r="BM466" i="3" s="1"/>
  <c r="BG467" i="3"/>
  <c r="BL467" i="3" s="1"/>
  <c r="BH467" i="3"/>
  <c r="BM467" i="3" s="1"/>
  <c r="BG468" i="3"/>
  <c r="BL468" i="3" s="1"/>
  <c r="BH468" i="3"/>
  <c r="BM468" i="3" s="1"/>
  <c r="BG469" i="3"/>
  <c r="BL469" i="3" s="1"/>
  <c r="BH469" i="3"/>
  <c r="BM469" i="3" s="1"/>
  <c r="BG470" i="3"/>
  <c r="BL470" i="3" s="1"/>
  <c r="BH470" i="3"/>
  <c r="BM470" i="3" s="1"/>
  <c r="BG471" i="3"/>
  <c r="BL471" i="3" s="1"/>
  <c r="BH471" i="3"/>
  <c r="BM471" i="3" s="1"/>
  <c r="BG472" i="3"/>
  <c r="BL472" i="3" s="1"/>
  <c r="BH472" i="3"/>
  <c r="BM472" i="3" s="1"/>
  <c r="BG473" i="3"/>
  <c r="BL473" i="3" s="1"/>
  <c r="BH473" i="3"/>
  <c r="BM473" i="3" s="1"/>
  <c r="BG474" i="3"/>
  <c r="BL474" i="3" s="1"/>
  <c r="BH474" i="3"/>
  <c r="BM474" i="3" s="1"/>
  <c r="BG475" i="3"/>
  <c r="BL475" i="3" s="1"/>
  <c r="BH475" i="3"/>
  <c r="BM475" i="3" s="1"/>
  <c r="BG476" i="3"/>
  <c r="BL476" i="3" s="1"/>
  <c r="BH476" i="3"/>
  <c r="BM476" i="3" s="1"/>
  <c r="BG477" i="3"/>
  <c r="BL477" i="3" s="1"/>
  <c r="BH477" i="3"/>
  <c r="BM477" i="3" s="1"/>
  <c r="BG478" i="3"/>
  <c r="BL478" i="3" s="1"/>
  <c r="BH478" i="3"/>
  <c r="BM478" i="3" s="1"/>
  <c r="BG479" i="3"/>
  <c r="BL479" i="3" s="1"/>
  <c r="BH479" i="3"/>
  <c r="BM479" i="3" s="1"/>
  <c r="BG480" i="3"/>
  <c r="BL480" i="3" s="1"/>
  <c r="BH480" i="3"/>
  <c r="BM480" i="3" s="1"/>
  <c r="BG481" i="3"/>
  <c r="BL481" i="3" s="1"/>
  <c r="BH481" i="3"/>
  <c r="BM481" i="3" s="1"/>
  <c r="BG482" i="3"/>
  <c r="BL482" i="3" s="1"/>
  <c r="BH482" i="3"/>
  <c r="BM482" i="3" s="1"/>
  <c r="BG483" i="3"/>
  <c r="BL483" i="3" s="1"/>
  <c r="BH483" i="3"/>
  <c r="BM483" i="3" s="1"/>
  <c r="BG484" i="3"/>
  <c r="BL484" i="3" s="1"/>
  <c r="BH484" i="3"/>
  <c r="BM484" i="3" s="1"/>
  <c r="BG485" i="3"/>
  <c r="BL485" i="3" s="1"/>
  <c r="BH485" i="3"/>
  <c r="BM485" i="3" s="1"/>
  <c r="BG486" i="3"/>
  <c r="BL486" i="3" s="1"/>
  <c r="BH486" i="3"/>
  <c r="BM486" i="3" s="1"/>
  <c r="BG487" i="3"/>
  <c r="BL487" i="3" s="1"/>
  <c r="BH487" i="3"/>
  <c r="BM487" i="3" s="1"/>
  <c r="BG488" i="3"/>
  <c r="BL488" i="3" s="1"/>
  <c r="BH488" i="3"/>
  <c r="BM488" i="3" s="1"/>
  <c r="BG489" i="3"/>
  <c r="BL489" i="3" s="1"/>
  <c r="BH489" i="3"/>
  <c r="BM489" i="3" s="1"/>
  <c r="BG490" i="3"/>
  <c r="BL490" i="3" s="1"/>
  <c r="BH490" i="3"/>
  <c r="BM490" i="3" s="1"/>
  <c r="BG491" i="3"/>
  <c r="BL491" i="3" s="1"/>
  <c r="BH491" i="3"/>
  <c r="BM491" i="3" s="1"/>
  <c r="BG492" i="3"/>
  <c r="BL492" i="3" s="1"/>
  <c r="BH492" i="3"/>
  <c r="BM492" i="3" s="1"/>
  <c r="BG493" i="3"/>
  <c r="BL493" i="3" s="1"/>
  <c r="BH493" i="3"/>
  <c r="BM493" i="3" s="1"/>
  <c r="BG494" i="3"/>
  <c r="BL494" i="3" s="1"/>
  <c r="BH494" i="3"/>
  <c r="BM494" i="3" s="1"/>
  <c r="BG495" i="3"/>
  <c r="BL495" i="3" s="1"/>
  <c r="BH495" i="3"/>
  <c r="BM495" i="3" s="1"/>
  <c r="BG496" i="3"/>
  <c r="BL496" i="3" s="1"/>
  <c r="BH496" i="3"/>
  <c r="BM496" i="3" s="1"/>
  <c r="BG497" i="3"/>
  <c r="BL497" i="3" s="1"/>
  <c r="BH497" i="3"/>
  <c r="BM497" i="3" s="1"/>
  <c r="BG498" i="3"/>
  <c r="BL498" i="3" s="1"/>
  <c r="BH498" i="3"/>
  <c r="BM498" i="3" s="1"/>
  <c r="BG499" i="3"/>
  <c r="BL499" i="3" s="1"/>
  <c r="BH499" i="3"/>
  <c r="BM499" i="3" s="1"/>
  <c r="BG500" i="3"/>
  <c r="BL500" i="3" s="1"/>
  <c r="BH500" i="3"/>
  <c r="BM500" i="3" s="1"/>
  <c r="BG501" i="3"/>
  <c r="BL501" i="3" s="1"/>
  <c r="BH501" i="3"/>
  <c r="BM501" i="3" s="1"/>
  <c r="BG502" i="3"/>
  <c r="BL502" i="3" s="1"/>
  <c r="BH502" i="3"/>
  <c r="BM502" i="3" s="1"/>
  <c r="BG503" i="3"/>
  <c r="BL503" i="3" s="1"/>
  <c r="BH503" i="3"/>
  <c r="BM503" i="3" s="1"/>
  <c r="BG504" i="3"/>
  <c r="BL504" i="3" s="1"/>
  <c r="BH504" i="3"/>
  <c r="BM504" i="3" s="1"/>
  <c r="BG505" i="3"/>
  <c r="BL505" i="3" s="1"/>
  <c r="BH505" i="3"/>
  <c r="BM505" i="3" s="1"/>
  <c r="BG506" i="3"/>
  <c r="BL506" i="3" s="1"/>
  <c r="BH506" i="3"/>
  <c r="BM506" i="3" s="1"/>
  <c r="BG507" i="3"/>
  <c r="BL507" i="3" s="1"/>
  <c r="BH507" i="3"/>
  <c r="BM507" i="3" s="1"/>
  <c r="BG508" i="3"/>
  <c r="BL508" i="3" s="1"/>
  <c r="BH508" i="3"/>
  <c r="BM508" i="3" s="1"/>
  <c r="BG509" i="3"/>
  <c r="BL509" i="3" s="1"/>
  <c r="BH509" i="3"/>
  <c r="BM509" i="3" s="1"/>
  <c r="BG510" i="3"/>
  <c r="BL510" i="3" s="1"/>
  <c r="BH510" i="3"/>
  <c r="BM510" i="3" s="1"/>
  <c r="BG511" i="3"/>
  <c r="BL511" i="3" s="1"/>
  <c r="BH511" i="3"/>
  <c r="BM511" i="3" s="1"/>
  <c r="BG512" i="3"/>
  <c r="BL512" i="3" s="1"/>
  <c r="BH512" i="3"/>
  <c r="BM512" i="3" s="1"/>
  <c r="BG513" i="3"/>
  <c r="BL513" i="3" s="1"/>
  <c r="BH513" i="3"/>
  <c r="BM513" i="3" s="1"/>
  <c r="BG514" i="3"/>
  <c r="BL514" i="3" s="1"/>
  <c r="BH514" i="3"/>
  <c r="BM514" i="3" s="1"/>
  <c r="BG515" i="3"/>
  <c r="BL515" i="3" s="1"/>
  <c r="BH515" i="3"/>
  <c r="BM515" i="3" s="1"/>
  <c r="BG516" i="3"/>
  <c r="BL516" i="3" s="1"/>
  <c r="BH516" i="3"/>
  <c r="BM516" i="3" s="1"/>
  <c r="BG517" i="3"/>
  <c r="BL517" i="3" s="1"/>
  <c r="BH517" i="3"/>
  <c r="BM517" i="3" s="1"/>
  <c r="BG518" i="3"/>
  <c r="BL518" i="3" s="1"/>
  <c r="BH518" i="3"/>
  <c r="BM518" i="3" s="1"/>
  <c r="BG519" i="3"/>
  <c r="BL519" i="3" s="1"/>
  <c r="BH519" i="3"/>
  <c r="BM519" i="3" s="1"/>
  <c r="BG520" i="3"/>
  <c r="BL520" i="3" s="1"/>
  <c r="BH520" i="3"/>
  <c r="BM520" i="3" s="1"/>
  <c r="BG521" i="3"/>
  <c r="BL521" i="3" s="1"/>
  <c r="BH521" i="3"/>
  <c r="BM521" i="3" s="1"/>
  <c r="BG522" i="3"/>
  <c r="BL522" i="3" s="1"/>
  <c r="BH522" i="3"/>
  <c r="BM522" i="3" s="1"/>
  <c r="BG523" i="3"/>
  <c r="BL523" i="3" s="1"/>
  <c r="BH523" i="3"/>
  <c r="BM523" i="3" s="1"/>
  <c r="BG524" i="3"/>
  <c r="BL524" i="3" s="1"/>
  <c r="BH524" i="3"/>
  <c r="BM524" i="3" s="1"/>
  <c r="BG525" i="3"/>
  <c r="BL525" i="3" s="1"/>
  <c r="BH525" i="3"/>
  <c r="BM525" i="3" s="1"/>
  <c r="BG526" i="3"/>
  <c r="BL526" i="3" s="1"/>
  <c r="BH526" i="3"/>
  <c r="BM526" i="3" s="1"/>
  <c r="BG527" i="3"/>
  <c r="BL527" i="3" s="1"/>
  <c r="BH527" i="3"/>
  <c r="BM527" i="3" s="1"/>
  <c r="BG528" i="3"/>
  <c r="BL528" i="3" s="1"/>
  <c r="BH528" i="3"/>
  <c r="BM528" i="3" s="1"/>
  <c r="BG529" i="3"/>
  <c r="BL529" i="3" s="1"/>
  <c r="BH529" i="3"/>
  <c r="BM529" i="3" s="1"/>
  <c r="BG530" i="3"/>
  <c r="BL530" i="3" s="1"/>
  <c r="BH530" i="3"/>
  <c r="BM530" i="3" s="1"/>
  <c r="BG531" i="3"/>
  <c r="BL531" i="3" s="1"/>
  <c r="BH531" i="3"/>
  <c r="BM531" i="3" s="1"/>
  <c r="BG532" i="3"/>
  <c r="BL532" i="3" s="1"/>
  <c r="BH532" i="3"/>
  <c r="BM532" i="3" s="1"/>
  <c r="BG533" i="3"/>
  <c r="BL533" i="3" s="1"/>
  <c r="BH533" i="3"/>
  <c r="BM533" i="3" s="1"/>
  <c r="BG534" i="3"/>
  <c r="BL534" i="3" s="1"/>
  <c r="BH534" i="3"/>
  <c r="BM534" i="3" s="1"/>
  <c r="BG535" i="3"/>
  <c r="BL535" i="3" s="1"/>
  <c r="BH535" i="3"/>
  <c r="BM535" i="3" s="1"/>
  <c r="BG536" i="3"/>
  <c r="BL536" i="3" s="1"/>
  <c r="BH536" i="3"/>
  <c r="BM536" i="3" s="1"/>
  <c r="BG537" i="3"/>
  <c r="BL537" i="3" s="1"/>
  <c r="BH537" i="3"/>
  <c r="BM537" i="3" s="1"/>
  <c r="BG538" i="3"/>
  <c r="BL538" i="3" s="1"/>
  <c r="BH538" i="3"/>
  <c r="BM538" i="3" s="1"/>
  <c r="BG539" i="3"/>
  <c r="BL539" i="3" s="1"/>
  <c r="BH539" i="3"/>
  <c r="BM539" i="3" s="1"/>
  <c r="BH12" i="3"/>
  <c r="BM12" i="3" s="1"/>
  <c r="BG12" i="3"/>
  <c r="BL12" i="3" s="1"/>
  <c r="CC26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Q12" i="1"/>
  <c r="CR12" i="1"/>
  <c r="CS12" i="1"/>
  <c r="CT12" i="1"/>
  <c r="CU12" i="1"/>
  <c r="CV12" i="1"/>
  <c r="CW12" i="1"/>
  <c r="CX12" i="1"/>
  <c r="CY12" i="1"/>
  <c r="CZ12" i="1"/>
  <c r="CQ13" i="1"/>
  <c r="CR13" i="1"/>
  <c r="CS13" i="1"/>
  <c r="CT13" i="1"/>
  <c r="CU13" i="1"/>
  <c r="CV13" i="1"/>
  <c r="CW13" i="1"/>
  <c r="CX13" i="1"/>
  <c r="CY13" i="1"/>
  <c r="CZ13" i="1"/>
  <c r="CQ14" i="1"/>
  <c r="CR14" i="1"/>
  <c r="CS14" i="1"/>
  <c r="CT14" i="1"/>
  <c r="CU14" i="1"/>
  <c r="CV14" i="1"/>
  <c r="CW14" i="1"/>
  <c r="CX14" i="1"/>
  <c r="CY14" i="1"/>
  <c r="CZ14" i="1"/>
  <c r="CQ15" i="1"/>
  <c r="CR15" i="1"/>
  <c r="CS15" i="1"/>
  <c r="CT15" i="1"/>
  <c r="CU15" i="1"/>
  <c r="CV15" i="1"/>
  <c r="CW15" i="1"/>
  <c r="CX15" i="1"/>
  <c r="CY15" i="1"/>
  <c r="CZ15" i="1"/>
  <c r="CQ16" i="1"/>
  <c r="CR16" i="1"/>
  <c r="CS16" i="1"/>
  <c r="CT16" i="1"/>
  <c r="CU16" i="1"/>
  <c r="CV16" i="1"/>
  <c r="CW16" i="1"/>
  <c r="CX16" i="1"/>
  <c r="CY16" i="1"/>
  <c r="CZ16" i="1"/>
  <c r="CQ17" i="1"/>
  <c r="CR17" i="1"/>
  <c r="CS17" i="1"/>
  <c r="CT17" i="1"/>
  <c r="CU17" i="1"/>
  <c r="CV17" i="1"/>
  <c r="CW17" i="1"/>
  <c r="CX17" i="1"/>
  <c r="CY17" i="1"/>
  <c r="CZ17" i="1"/>
  <c r="CP18" i="1"/>
  <c r="CQ18" i="1"/>
  <c r="CR18" i="1"/>
  <c r="CS18" i="1"/>
  <c r="CT18" i="1"/>
  <c r="CU18" i="1"/>
  <c r="CV18" i="1"/>
  <c r="CW18" i="1"/>
  <c r="CX18" i="1"/>
  <c r="CY18" i="1"/>
  <c r="CZ18" i="1"/>
  <c r="CQ19" i="1"/>
  <c r="CR19" i="1"/>
  <c r="CS19" i="1"/>
  <c r="CT19" i="1"/>
  <c r="CU19" i="1"/>
  <c r="CV19" i="1"/>
  <c r="CW19" i="1"/>
  <c r="CX19" i="1"/>
  <c r="CY19" i="1"/>
  <c r="CZ19" i="1"/>
  <c r="CQ20" i="1"/>
  <c r="CR20" i="1"/>
  <c r="CS20" i="1"/>
  <c r="CT20" i="1"/>
  <c r="CU20" i="1"/>
  <c r="CV20" i="1"/>
  <c r="CW20" i="1"/>
  <c r="CX20" i="1"/>
  <c r="CY20" i="1"/>
  <c r="CZ20" i="1"/>
  <c r="CQ21" i="1"/>
  <c r="CR21" i="1"/>
  <c r="CS21" i="1"/>
  <c r="CT21" i="1"/>
  <c r="CU21" i="1"/>
  <c r="CV21" i="1"/>
  <c r="CW21" i="1"/>
  <c r="CX21" i="1"/>
  <c r="CY21" i="1"/>
  <c r="CZ21" i="1"/>
  <c r="CQ22" i="1"/>
  <c r="CR22" i="1"/>
  <c r="CS22" i="1"/>
  <c r="CT22" i="1"/>
  <c r="CU22" i="1"/>
  <c r="CV22" i="1"/>
  <c r="CW22" i="1"/>
  <c r="CX22" i="1"/>
  <c r="CY22" i="1"/>
  <c r="CZ22" i="1"/>
  <c r="CQ23" i="1"/>
  <c r="CR23" i="1"/>
  <c r="CS23" i="1"/>
  <c r="CT23" i="1"/>
  <c r="CU23" i="1"/>
  <c r="CV23" i="1"/>
  <c r="CW23" i="1"/>
  <c r="CX23" i="1"/>
  <c r="CY23" i="1"/>
  <c r="CZ23" i="1"/>
  <c r="CQ24" i="1"/>
  <c r="CR24" i="1"/>
  <c r="CS24" i="1"/>
  <c r="CT24" i="1"/>
  <c r="CU24" i="1"/>
  <c r="CV24" i="1"/>
  <c r="CW24" i="1"/>
  <c r="CX24" i="1"/>
  <c r="CY24" i="1"/>
  <c r="CZ24" i="1"/>
  <c r="CQ25" i="1"/>
  <c r="CR25" i="1"/>
  <c r="CS25" i="1"/>
  <c r="CT25" i="1"/>
  <c r="CU25" i="1"/>
  <c r="CV25" i="1"/>
  <c r="CW25" i="1"/>
  <c r="CX25" i="1"/>
  <c r="CY25" i="1"/>
  <c r="CZ25" i="1"/>
  <c r="CQ26" i="1"/>
  <c r="CR26" i="1"/>
  <c r="CS26" i="1"/>
  <c r="CT26" i="1"/>
  <c r="CU26" i="1"/>
  <c r="CV26" i="1"/>
  <c r="CW26" i="1"/>
  <c r="CX26" i="1"/>
  <c r="CY26" i="1"/>
  <c r="CZ26" i="1"/>
  <c r="CQ27" i="1"/>
  <c r="CR27" i="1"/>
  <c r="CS27" i="1"/>
  <c r="CT27" i="1"/>
  <c r="CU27" i="1"/>
  <c r="CV27" i="1"/>
  <c r="CW27" i="1"/>
  <c r="CX27" i="1"/>
  <c r="CY27" i="1"/>
  <c r="CZ27" i="1"/>
  <c r="CQ28" i="1"/>
  <c r="CR28" i="1"/>
  <c r="CS28" i="1"/>
  <c r="CT28" i="1"/>
  <c r="CU28" i="1"/>
  <c r="CV28" i="1"/>
  <c r="CW28" i="1"/>
  <c r="CX28" i="1"/>
  <c r="CY28" i="1"/>
  <c r="CZ28" i="1"/>
  <c r="CQ29" i="1"/>
  <c r="CR29" i="1"/>
  <c r="CS29" i="1"/>
  <c r="CT29" i="1"/>
  <c r="CU29" i="1"/>
  <c r="CV29" i="1"/>
  <c r="CW29" i="1"/>
  <c r="CX29" i="1"/>
  <c r="CY29" i="1"/>
  <c r="CZ29" i="1"/>
  <c r="CQ30" i="1"/>
  <c r="CR30" i="1"/>
  <c r="CS30" i="1"/>
  <c r="CT30" i="1"/>
  <c r="CU30" i="1"/>
  <c r="CV30" i="1"/>
  <c r="CW30" i="1"/>
  <c r="CX30" i="1"/>
  <c r="CY30" i="1"/>
  <c r="CZ30" i="1"/>
  <c r="CQ31" i="1"/>
  <c r="CR31" i="1"/>
  <c r="CS31" i="1"/>
  <c r="CT31" i="1"/>
  <c r="CU31" i="1"/>
  <c r="CV31" i="1"/>
  <c r="CW31" i="1"/>
  <c r="CX31" i="1"/>
  <c r="CY31" i="1"/>
  <c r="CZ31" i="1"/>
  <c r="CQ32" i="1"/>
  <c r="CR32" i="1"/>
  <c r="CS32" i="1"/>
  <c r="CT32" i="1"/>
  <c r="CU32" i="1"/>
  <c r="CV32" i="1"/>
  <c r="CW32" i="1"/>
  <c r="CX32" i="1"/>
  <c r="CY32" i="1"/>
  <c r="CZ32" i="1"/>
  <c r="CQ33" i="1"/>
  <c r="CR33" i="1"/>
  <c r="CS33" i="1"/>
  <c r="CT33" i="1"/>
  <c r="CU33" i="1"/>
  <c r="CV33" i="1"/>
  <c r="CW33" i="1"/>
  <c r="CX33" i="1"/>
  <c r="CY33" i="1"/>
  <c r="CZ33" i="1"/>
  <c r="CQ34" i="1"/>
  <c r="CR34" i="1"/>
  <c r="CS34" i="1"/>
  <c r="CT34" i="1"/>
  <c r="CU34" i="1"/>
  <c r="CV34" i="1"/>
  <c r="CW34" i="1"/>
  <c r="CX34" i="1"/>
  <c r="CY34" i="1"/>
  <c r="CZ34" i="1"/>
  <c r="CQ35" i="1"/>
  <c r="CR35" i="1"/>
  <c r="CS35" i="1"/>
  <c r="CT35" i="1"/>
  <c r="CU35" i="1"/>
  <c r="CV35" i="1"/>
  <c r="CW35" i="1"/>
  <c r="CX35" i="1"/>
  <c r="CY35" i="1"/>
  <c r="CZ35" i="1"/>
  <c r="CQ36" i="1"/>
  <c r="CR36" i="1"/>
  <c r="CS36" i="1"/>
  <c r="CT36" i="1"/>
  <c r="CU36" i="1"/>
  <c r="CV36" i="1"/>
  <c r="CW36" i="1"/>
  <c r="CX36" i="1"/>
  <c r="CY36" i="1"/>
  <c r="CZ36" i="1"/>
  <c r="CQ37" i="1"/>
  <c r="CR37" i="1"/>
  <c r="CS37" i="1"/>
  <c r="CT37" i="1"/>
  <c r="CU37" i="1"/>
  <c r="CV37" i="1"/>
  <c r="CW37" i="1"/>
  <c r="CX37" i="1"/>
  <c r="CY37" i="1"/>
  <c r="CZ37" i="1"/>
  <c r="CQ38" i="1"/>
  <c r="CR38" i="1"/>
  <c r="CS38" i="1"/>
  <c r="CT38" i="1"/>
  <c r="CU38" i="1"/>
  <c r="CV38" i="1"/>
  <c r="CW38" i="1"/>
  <c r="CX38" i="1"/>
  <c r="CY38" i="1"/>
  <c r="CZ38" i="1"/>
  <c r="CQ39" i="1"/>
  <c r="CR39" i="1"/>
  <c r="CS39" i="1"/>
  <c r="CT39" i="1"/>
  <c r="CU39" i="1"/>
  <c r="CV39" i="1"/>
  <c r="CW39" i="1"/>
  <c r="CX39" i="1"/>
  <c r="CY39" i="1"/>
  <c r="CZ39" i="1"/>
  <c r="CQ40" i="1"/>
  <c r="CR40" i="1"/>
  <c r="CS40" i="1"/>
  <c r="CT40" i="1"/>
  <c r="CU40" i="1"/>
  <c r="CV40" i="1"/>
  <c r="CW40" i="1"/>
  <c r="CX40" i="1"/>
  <c r="CY40" i="1"/>
  <c r="CZ40" i="1"/>
  <c r="CQ41" i="1"/>
  <c r="CR41" i="1"/>
  <c r="CS41" i="1"/>
  <c r="CT41" i="1"/>
  <c r="CU41" i="1"/>
  <c r="CV41" i="1"/>
  <c r="CW41" i="1"/>
  <c r="CX41" i="1"/>
  <c r="CY41" i="1"/>
  <c r="CZ41" i="1"/>
  <c r="CQ42" i="1"/>
  <c r="CR42" i="1"/>
  <c r="CS42" i="1"/>
  <c r="CT42" i="1"/>
  <c r="CU42" i="1"/>
  <c r="CV42" i="1"/>
  <c r="CW42" i="1"/>
  <c r="CX42" i="1"/>
  <c r="CY42" i="1"/>
  <c r="CZ42" i="1"/>
  <c r="CQ43" i="1"/>
  <c r="CR43" i="1"/>
  <c r="CS43" i="1"/>
  <c r="CT43" i="1"/>
  <c r="CU43" i="1"/>
  <c r="CV43" i="1"/>
  <c r="CW43" i="1"/>
  <c r="CX43" i="1"/>
  <c r="CY43" i="1"/>
  <c r="CZ43" i="1"/>
  <c r="CQ44" i="1"/>
  <c r="CR44" i="1"/>
  <c r="CS44" i="1"/>
  <c r="CT44" i="1"/>
  <c r="CU44" i="1"/>
  <c r="CV44" i="1"/>
  <c r="CW44" i="1"/>
  <c r="CX44" i="1"/>
  <c r="CY44" i="1"/>
  <c r="CZ44" i="1"/>
  <c r="CQ45" i="1"/>
  <c r="CR45" i="1"/>
  <c r="CS45" i="1"/>
  <c r="CT45" i="1"/>
  <c r="CU45" i="1"/>
  <c r="CV45" i="1"/>
  <c r="CW45" i="1"/>
  <c r="CX45" i="1"/>
  <c r="CY45" i="1"/>
  <c r="CZ45" i="1"/>
  <c r="CQ46" i="1"/>
  <c r="CR46" i="1"/>
  <c r="CS46" i="1"/>
  <c r="CT46" i="1"/>
  <c r="CU46" i="1"/>
  <c r="CV46" i="1"/>
  <c r="CW46" i="1"/>
  <c r="CX46" i="1"/>
  <c r="CY46" i="1"/>
  <c r="CZ46" i="1"/>
  <c r="CQ47" i="1"/>
  <c r="CR47" i="1"/>
  <c r="CS47" i="1"/>
  <c r="CT47" i="1"/>
  <c r="CU47" i="1"/>
  <c r="CV47" i="1"/>
  <c r="CW47" i="1"/>
  <c r="CX47" i="1"/>
  <c r="CY47" i="1"/>
  <c r="CZ47" i="1"/>
  <c r="CQ48" i="1"/>
  <c r="CR48" i="1"/>
  <c r="CS48" i="1"/>
  <c r="CT48" i="1"/>
  <c r="CU48" i="1"/>
  <c r="CV48" i="1"/>
  <c r="CW48" i="1"/>
  <c r="CX48" i="1"/>
  <c r="CY48" i="1"/>
  <c r="CZ48" i="1"/>
  <c r="CQ49" i="1"/>
  <c r="CR49" i="1"/>
  <c r="CS49" i="1"/>
  <c r="CT49" i="1"/>
  <c r="CU49" i="1"/>
  <c r="CV49" i="1"/>
  <c r="CW49" i="1"/>
  <c r="CX49" i="1"/>
  <c r="CY49" i="1"/>
  <c r="CZ49" i="1"/>
  <c r="CQ50" i="1"/>
  <c r="CR50" i="1"/>
  <c r="CS50" i="1"/>
  <c r="CT50" i="1"/>
  <c r="CU50" i="1"/>
  <c r="CV50" i="1"/>
  <c r="CW50" i="1"/>
  <c r="CX50" i="1"/>
  <c r="CY50" i="1"/>
  <c r="CZ50" i="1"/>
  <c r="CQ51" i="1"/>
  <c r="CR51" i="1"/>
  <c r="CS51" i="1"/>
  <c r="CT51" i="1"/>
  <c r="CU51" i="1"/>
  <c r="CV51" i="1"/>
  <c r="CW51" i="1"/>
  <c r="CX51" i="1"/>
  <c r="CY51" i="1"/>
  <c r="CZ51" i="1"/>
  <c r="CQ52" i="1"/>
  <c r="CR52" i="1"/>
  <c r="CS52" i="1"/>
  <c r="CT52" i="1"/>
  <c r="CU52" i="1"/>
  <c r="CV52" i="1"/>
  <c r="CW52" i="1"/>
  <c r="CX52" i="1"/>
  <c r="CY52" i="1"/>
  <c r="CZ52" i="1"/>
  <c r="CQ53" i="1"/>
  <c r="CR53" i="1"/>
  <c r="CS53" i="1"/>
  <c r="CT53" i="1"/>
  <c r="CU53" i="1"/>
  <c r="CV53" i="1"/>
  <c r="CW53" i="1"/>
  <c r="CX53" i="1"/>
  <c r="CY53" i="1"/>
  <c r="CZ53" i="1"/>
  <c r="CQ54" i="1"/>
  <c r="CR54" i="1"/>
  <c r="CS54" i="1"/>
  <c r="CT54" i="1"/>
  <c r="CU54" i="1"/>
  <c r="CV54" i="1"/>
  <c r="CW54" i="1"/>
  <c r="CX54" i="1"/>
  <c r="CY54" i="1"/>
  <c r="CZ54" i="1"/>
  <c r="CQ55" i="1"/>
  <c r="CR55" i="1"/>
  <c r="CS55" i="1"/>
  <c r="CT55" i="1"/>
  <c r="CU55" i="1"/>
  <c r="CV55" i="1"/>
  <c r="CW55" i="1"/>
  <c r="CX55" i="1"/>
  <c r="CY55" i="1"/>
  <c r="CZ55" i="1"/>
  <c r="CQ56" i="1"/>
  <c r="CR56" i="1"/>
  <c r="CS56" i="1"/>
  <c r="CT56" i="1"/>
  <c r="CU56" i="1"/>
  <c r="CV56" i="1"/>
  <c r="CW56" i="1"/>
  <c r="CX56" i="1"/>
  <c r="CY56" i="1"/>
  <c r="CZ56" i="1"/>
  <c r="CQ57" i="1"/>
  <c r="CR57" i="1"/>
  <c r="CS57" i="1"/>
  <c r="CT57" i="1"/>
  <c r="CU57" i="1"/>
  <c r="CV57" i="1"/>
  <c r="CW57" i="1"/>
  <c r="CX57" i="1"/>
  <c r="CY57" i="1"/>
  <c r="CZ57" i="1"/>
  <c r="CQ58" i="1"/>
  <c r="CR58" i="1"/>
  <c r="CS58" i="1"/>
  <c r="CT58" i="1"/>
  <c r="CU58" i="1"/>
  <c r="CV58" i="1"/>
  <c r="CW58" i="1"/>
  <c r="CX58" i="1"/>
  <c r="CY58" i="1"/>
  <c r="CZ58" i="1"/>
  <c r="CQ59" i="1"/>
  <c r="CR59" i="1"/>
  <c r="CS59" i="1"/>
  <c r="CT59" i="1"/>
  <c r="CU59" i="1"/>
  <c r="CV59" i="1"/>
  <c r="CW59" i="1"/>
  <c r="CX59" i="1"/>
  <c r="CY59" i="1"/>
  <c r="CZ59" i="1"/>
  <c r="CQ60" i="1"/>
  <c r="CR60" i="1"/>
  <c r="CS60" i="1"/>
  <c r="CT60" i="1"/>
  <c r="CU60" i="1"/>
  <c r="CV60" i="1"/>
  <c r="CW60" i="1"/>
  <c r="CX60" i="1"/>
  <c r="CY60" i="1"/>
  <c r="CZ60" i="1"/>
  <c r="CQ61" i="1"/>
  <c r="CR61" i="1"/>
  <c r="CS61" i="1"/>
  <c r="CT61" i="1"/>
  <c r="CU61" i="1"/>
  <c r="CV61" i="1"/>
  <c r="CW61" i="1"/>
  <c r="CX61" i="1"/>
  <c r="CY61" i="1"/>
  <c r="CZ61" i="1"/>
  <c r="CQ62" i="1"/>
  <c r="CR62" i="1"/>
  <c r="CS62" i="1"/>
  <c r="CT62" i="1"/>
  <c r="CU62" i="1"/>
  <c r="CV62" i="1"/>
  <c r="CW62" i="1"/>
  <c r="CX62" i="1"/>
  <c r="CY62" i="1"/>
  <c r="CZ62" i="1"/>
  <c r="CQ63" i="1"/>
  <c r="CR63" i="1"/>
  <c r="CS63" i="1"/>
  <c r="CT63" i="1"/>
  <c r="CU63" i="1"/>
  <c r="CV63" i="1"/>
  <c r="CW63" i="1"/>
  <c r="CX63" i="1"/>
  <c r="CY63" i="1"/>
  <c r="CZ63" i="1"/>
  <c r="CQ64" i="1"/>
  <c r="CR64" i="1"/>
  <c r="CS64" i="1"/>
  <c r="CT64" i="1"/>
  <c r="CU64" i="1"/>
  <c r="CV64" i="1"/>
  <c r="CW64" i="1"/>
  <c r="CX64" i="1"/>
  <c r="CY64" i="1"/>
  <c r="CZ64" i="1"/>
  <c r="CQ65" i="1"/>
  <c r="CR65" i="1"/>
  <c r="CS65" i="1"/>
  <c r="CT65" i="1"/>
  <c r="CU65" i="1"/>
  <c r="CV65" i="1"/>
  <c r="CW65" i="1"/>
  <c r="CX65" i="1"/>
  <c r="CY65" i="1"/>
  <c r="CZ65" i="1"/>
  <c r="CQ66" i="1"/>
  <c r="CR66" i="1"/>
  <c r="CS66" i="1"/>
  <c r="CT66" i="1"/>
  <c r="CU66" i="1"/>
  <c r="CV66" i="1"/>
  <c r="CW66" i="1"/>
  <c r="CX66" i="1"/>
  <c r="CY66" i="1"/>
  <c r="CZ66" i="1"/>
  <c r="CQ67" i="1"/>
  <c r="CR67" i="1"/>
  <c r="CS67" i="1"/>
  <c r="CT67" i="1"/>
  <c r="CU67" i="1"/>
  <c r="CV67" i="1"/>
  <c r="CW67" i="1"/>
  <c r="CX67" i="1"/>
  <c r="CY67" i="1"/>
  <c r="CZ67" i="1"/>
  <c r="CQ68" i="1"/>
  <c r="CR68" i="1"/>
  <c r="CS68" i="1"/>
  <c r="CT68" i="1"/>
  <c r="CU68" i="1"/>
  <c r="CV68" i="1"/>
  <c r="CW68" i="1"/>
  <c r="CX68" i="1"/>
  <c r="CY68" i="1"/>
  <c r="CZ68" i="1"/>
  <c r="CQ69" i="1"/>
  <c r="CR69" i="1"/>
  <c r="CS69" i="1"/>
  <c r="CT69" i="1"/>
  <c r="CU69" i="1"/>
  <c r="CV69" i="1"/>
  <c r="CW69" i="1"/>
  <c r="CX69" i="1"/>
  <c r="CY69" i="1"/>
  <c r="CZ69" i="1"/>
  <c r="CQ70" i="1"/>
  <c r="CR70" i="1"/>
  <c r="CS70" i="1"/>
  <c r="CT70" i="1"/>
  <c r="CU70" i="1"/>
  <c r="CV70" i="1"/>
  <c r="CW70" i="1"/>
  <c r="CX70" i="1"/>
  <c r="CY70" i="1"/>
  <c r="CZ70" i="1"/>
  <c r="CQ71" i="1"/>
  <c r="CR71" i="1"/>
  <c r="CS71" i="1"/>
  <c r="CT71" i="1"/>
  <c r="CU71" i="1"/>
  <c r="CV71" i="1"/>
  <c r="CW71" i="1"/>
  <c r="CX71" i="1"/>
  <c r="CY71" i="1"/>
  <c r="CZ71" i="1"/>
  <c r="CQ72" i="1"/>
  <c r="CR72" i="1"/>
  <c r="CS72" i="1"/>
  <c r="CT72" i="1"/>
  <c r="CU72" i="1"/>
  <c r="CV72" i="1"/>
  <c r="CW72" i="1"/>
  <c r="CX72" i="1"/>
  <c r="CY72" i="1"/>
  <c r="CZ72" i="1"/>
  <c r="CQ73" i="1"/>
  <c r="CR73" i="1"/>
  <c r="CS73" i="1"/>
  <c r="CT73" i="1"/>
  <c r="CU73" i="1"/>
  <c r="CV73" i="1"/>
  <c r="CW73" i="1"/>
  <c r="CX73" i="1"/>
  <c r="CY73" i="1"/>
  <c r="CZ73" i="1"/>
  <c r="CQ74" i="1"/>
  <c r="CR74" i="1"/>
  <c r="CS74" i="1"/>
  <c r="CT74" i="1"/>
  <c r="CU74" i="1"/>
  <c r="CV74" i="1"/>
  <c r="CW74" i="1"/>
  <c r="CX74" i="1"/>
  <c r="CY74" i="1"/>
  <c r="CZ74" i="1"/>
  <c r="CQ75" i="1"/>
  <c r="CR75" i="1"/>
  <c r="CS75" i="1"/>
  <c r="CT75" i="1"/>
  <c r="CU75" i="1"/>
  <c r="CV75" i="1"/>
  <c r="CW75" i="1"/>
  <c r="CX75" i="1"/>
  <c r="CY75" i="1"/>
  <c r="CZ75" i="1"/>
  <c r="CP76" i="1"/>
  <c r="CQ76" i="1"/>
  <c r="CR76" i="1"/>
  <c r="CS76" i="1"/>
  <c r="CT76" i="1"/>
  <c r="CU76" i="1"/>
  <c r="CV76" i="1"/>
  <c r="CW76" i="1"/>
  <c r="CX76" i="1"/>
  <c r="CY76" i="1"/>
  <c r="CZ76" i="1"/>
  <c r="CZ11" i="1"/>
  <c r="DG11" i="1"/>
  <c r="DB11" i="1"/>
  <c r="CX11" i="1"/>
  <c r="CY11" i="1"/>
  <c r="CW11" i="1"/>
  <c r="CV11" i="1"/>
  <c r="CU11" i="1"/>
  <c r="CT11" i="1"/>
  <c r="CS11" i="1"/>
  <c r="CR11" i="1"/>
  <c r="CQ11" i="1"/>
  <c r="CN1" i="1"/>
  <c r="BV1" i="1"/>
  <c r="BV2" i="1"/>
  <c r="BL51" i="1"/>
  <c r="BL52" i="1"/>
  <c r="CC68" i="1"/>
  <c r="BL53" i="1"/>
  <c r="BL54" i="1"/>
  <c r="BL55" i="1"/>
  <c r="BL56" i="1"/>
  <c r="BL33" i="1"/>
  <c r="BL34" i="1"/>
  <c r="BL35" i="1"/>
  <c r="BL36" i="1"/>
  <c r="BL37" i="1"/>
  <c r="BL38" i="1"/>
  <c r="BL39" i="1"/>
  <c r="CK12" i="1"/>
  <c r="CJ12" i="1"/>
  <c r="CL12" i="1"/>
  <c r="CK13" i="1"/>
  <c r="CJ13" i="1"/>
  <c r="CL13" i="1"/>
  <c r="CK14" i="1"/>
  <c r="CJ14" i="1"/>
  <c r="CL14" i="1"/>
  <c r="CK15" i="1"/>
  <c r="CJ15" i="1"/>
  <c r="CL15" i="1"/>
  <c r="CK16" i="1"/>
  <c r="CJ16" i="1"/>
  <c r="CL16" i="1"/>
  <c r="CK17" i="1"/>
  <c r="CJ17" i="1"/>
  <c r="CL17" i="1"/>
  <c r="CK18" i="1"/>
  <c r="CJ18" i="1"/>
  <c r="CL18" i="1"/>
  <c r="CK19" i="1"/>
  <c r="CJ19" i="1"/>
  <c r="CL19" i="1"/>
  <c r="CK20" i="1"/>
  <c r="CJ20" i="1"/>
  <c r="CL20" i="1"/>
  <c r="CK21" i="1"/>
  <c r="CJ21" i="1"/>
  <c r="CL21" i="1"/>
  <c r="CK22" i="1"/>
  <c r="CJ22" i="1"/>
  <c r="CL22" i="1"/>
  <c r="CK23" i="1"/>
  <c r="CJ23" i="1"/>
  <c r="CL23" i="1"/>
  <c r="CK24" i="1"/>
  <c r="CJ24" i="1"/>
  <c r="CL24" i="1"/>
  <c r="CK25" i="1"/>
  <c r="CJ25" i="1"/>
  <c r="CL25" i="1"/>
  <c r="CK26" i="1"/>
  <c r="CJ26" i="1"/>
  <c r="CL26" i="1"/>
  <c r="CK27" i="1"/>
  <c r="CJ27" i="1"/>
  <c r="CL27" i="1"/>
  <c r="CK28" i="1"/>
  <c r="CJ28" i="1"/>
  <c r="CL28" i="1"/>
  <c r="CK29" i="1"/>
  <c r="CJ29" i="1"/>
  <c r="CL29" i="1"/>
  <c r="CK30" i="1"/>
  <c r="CJ30" i="1"/>
  <c r="CL30" i="1"/>
  <c r="CK31" i="1"/>
  <c r="CJ31" i="1"/>
  <c r="CL31" i="1"/>
  <c r="CK32" i="1"/>
  <c r="CJ32" i="1"/>
  <c r="CM32" i="1" s="1"/>
  <c r="CL32" i="1"/>
  <c r="CK33" i="1"/>
  <c r="CJ33" i="1"/>
  <c r="CL33" i="1"/>
  <c r="CK34" i="1"/>
  <c r="CJ34" i="1"/>
  <c r="CL34" i="1"/>
  <c r="CK35" i="1"/>
  <c r="CJ35" i="1"/>
  <c r="CL35" i="1"/>
  <c r="CK36" i="1"/>
  <c r="CJ36" i="1"/>
  <c r="CL36" i="1"/>
  <c r="CK37" i="1"/>
  <c r="CJ37" i="1"/>
  <c r="CL37" i="1"/>
  <c r="CK38" i="1"/>
  <c r="CJ38" i="1"/>
  <c r="CL38" i="1"/>
  <c r="CK39" i="1"/>
  <c r="CJ39" i="1"/>
  <c r="CL39" i="1"/>
  <c r="CK40" i="1"/>
  <c r="CJ40" i="1"/>
  <c r="CL40" i="1"/>
  <c r="CK41" i="1"/>
  <c r="CJ41" i="1"/>
  <c r="CL41" i="1"/>
  <c r="CK42" i="1"/>
  <c r="CJ42" i="1"/>
  <c r="CL42" i="1"/>
  <c r="CK43" i="1"/>
  <c r="CJ43" i="1"/>
  <c r="CL43" i="1"/>
  <c r="CK44" i="1"/>
  <c r="CJ44" i="1"/>
  <c r="CL44" i="1"/>
  <c r="CK45" i="1"/>
  <c r="CJ45" i="1"/>
  <c r="CL45" i="1"/>
  <c r="CK46" i="1"/>
  <c r="CJ46" i="1"/>
  <c r="CL46" i="1"/>
  <c r="CK47" i="1"/>
  <c r="CJ47" i="1"/>
  <c r="CL47" i="1"/>
  <c r="CK48" i="1"/>
  <c r="CJ48" i="1"/>
  <c r="CL48" i="1"/>
  <c r="CK49" i="1"/>
  <c r="CJ49" i="1"/>
  <c r="CL49" i="1"/>
  <c r="CK50" i="1"/>
  <c r="CJ50" i="1"/>
  <c r="CL50" i="1"/>
  <c r="CK51" i="1"/>
  <c r="CJ51" i="1"/>
  <c r="CL51" i="1"/>
  <c r="CK52" i="1"/>
  <c r="CJ52" i="1"/>
  <c r="CL52" i="1"/>
  <c r="CK53" i="1"/>
  <c r="CJ53" i="1"/>
  <c r="CL53" i="1"/>
  <c r="CK54" i="1"/>
  <c r="CJ54" i="1"/>
  <c r="CL54" i="1"/>
  <c r="CK55" i="1"/>
  <c r="CJ55" i="1"/>
  <c r="CL55" i="1"/>
  <c r="CK56" i="1"/>
  <c r="CJ56" i="1"/>
  <c r="CL56" i="1"/>
  <c r="CK57" i="1"/>
  <c r="CJ57" i="1"/>
  <c r="CL57" i="1"/>
  <c r="CK58" i="1"/>
  <c r="CJ58" i="1"/>
  <c r="CL58" i="1"/>
  <c r="CK59" i="1"/>
  <c r="CJ59" i="1"/>
  <c r="CL59" i="1"/>
  <c r="CK60" i="1"/>
  <c r="CJ60" i="1"/>
  <c r="CL60" i="1"/>
  <c r="CK61" i="1"/>
  <c r="CJ61" i="1"/>
  <c r="CL61" i="1"/>
  <c r="CK62" i="1"/>
  <c r="CJ62" i="1"/>
  <c r="CM62" i="1" s="1"/>
  <c r="CL62" i="1"/>
  <c r="CK63" i="1"/>
  <c r="CJ63" i="1"/>
  <c r="CL63" i="1"/>
  <c r="CK64" i="1"/>
  <c r="CJ64" i="1"/>
  <c r="CL64" i="1"/>
  <c r="CK65" i="1"/>
  <c r="CJ65" i="1"/>
  <c r="CL65" i="1"/>
  <c r="CK66" i="1"/>
  <c r="CJ66" i="1"/>
  <c r="CL66" i="1"/>
  <c r="CK67" i="1"/>
  <c r="CJ67" i="1"/>
  <c r="CL67" i="1"/>
  <c r="CK68" i="1"/>
  <c r="CJ68" i="1"/>
  <c r="CL68" i="1"/>
  <c r="CK69" i="1"/>
  <c r="CJ69" i="1"/>
  <c r="CL69" i="1"/>
  <c r="CK70" i="1"/>
  <c r="CJ70" i="1"/>
  <c r="CL70" i="1"/>
  <c r="CK71" i="1"/>
  <c r="CJ71" i="1"/>
  <c r="CL71" i="1"/>
  <c r="CK72" i="1"/>
  <c r="CJ72" i="1"/>
  <c r="CL72" i="1"/>
  <c r="CK73" i="1"/>
  <c r="CJ73" i="1"/>
  <c r="CL73" i="1"/>
  <c r="CK74" i="1"/>
  <c r="CJ74" i="1"/>
  <c r="CL74" i="1"/>
  <c r="CK75" i="1"/>
  <c r="CJ75" i="1"/>
  <c r="CL75" i="1"/>
  <c r="CK76" i="1"/>
  <c r="CJ76" i="1"/>
  <c r="CL76" i="1"/>
  <c r="CK11" i="1"/>
  <c r="CJ11" i="1"/>
  <c r="CL11" i="1"/>
  <c r="CI11" i="1"/>
  <c r="CF12" i="1"/>
  <c r="CG12" i="1"/>
  <c r="CH12" i="1"/>
  <c r="CI12" i="1"/>
  <c r="CF13" i="1"/>
  <c r="CG13" i="1"/>
  <c r="CH13" i="1"/>
  <c r="CI13" i="1"/>
  <c r="CF14" i="1"/>
  <c r="CG14" i="1"/>
  <c r="CH14" i="1"/>
  <c r="CI14" i="1"/>
  <c r="CF15" i="1"/>
  <c r="CG15" i="1"/>
  <c r="CH15" i="1"/>
  <c r="CI15" i="1"/>
  <c r="CF16" i="1"/>
  <c r="CG16" i="1"/>
  <c r="CH16" i="1"/>
  <c r="CI16" i="1"/>
  <c r="CF17" i="1"/>
  <c r="CG17" i="1"/>
  <c r="CH17" i="1"/>
  <c r="CI17" i="1"/>
  <c r="CF18" i="1"/>
  <c r="CG18" i="1"/>
  <c r="CH18" i="1"/>
  <c r="CI18" i="1"/>
  <c r="CF19" i="1"/>
  <c r="CG19" i="1"/>
  <c r="CH19" i="1"/>
  <c r="CI19" i="1"/>
  <c r="CF20" i="1"/>
  <c r="CG20" i="1"/>
  <c r="CH20" i="1"/>
  <c r="CI20" i="1"/>
  <c r="CF21" i="1"/>
  <c r="CG21" i="1"/>
  <c r="CH21" i="1"/>
  <c r="CI21" i="1"/>
  <c r="CF22" i="1"/>
  <c r="CG22" i="1"/>
  <c r="CH22" i="1"/>
  <c r="CI22" i="1"/>
  <c r="CF23" i="1"/>
  <c r="CG23" i="1"/>
  <c r="CH23" i="1"/>
  <c r="CI23" i="1"/>
  <c r="CF24" i="1"/>
  <c r="CG24" i="1"/>
  <c r="CH24" i="1"/>
  <c r="CI24" i="1"/>
  <c r="CF25" i="1"/>
  <c r="CG25" i="1"/>
  <c r="CH25" i="1"/>
  <c r="CI25" i="1"/>
  <c r="CF26" i="1"/>
  <c r="CG26" i="1"/>
  <c r="CH26" i="1"/>
  <c r="CI26" i="1"/>
  <c r="CF27" i="1"/>
  <c r="CG27" i="1"/>
  <c r="CH27" i="1"/>
  <c r="CI27" i="1"/>
  <c r="CF28" i="1"/>
  <c r="CG28" i="1"/>
  <c r="CH28" i="1"/>
  <c r="CI28" i="1"/>
  <c r="CF29" i="1"/>
  <c r="CG29" i="1"/>
  <c r="CH29" i="1"/>
  <c r="CI29" i="1"/>
  <c r="CF30" i="1"/>
  <c r="CG30" i="1"/>
  <c r="CH30" i="1"/>
  <c r="CI30" i="1"/>
  <c r="CF31" i="1"/>
  <c r="CG31" i="1"/>
  <c r="CH31" i="1"/>
  <c r="CI31" i="1"/>
  <c r="CF32" i="1"/>
  <c r="CG32" i="1"/>
  <c r="CH32" i="1"/>
  <c r="CI32" i="1"/>
  <c r="CF33" i="1"/>
  <c r="CG33" i="1"/>
  <c r="CH33" i="1"/>
  <c r="CI33" i="1"/>
  <c r="CF34" i="1"/>
  <c r="CG34" i="1"/>
  <c r="CH34" i="1"/>
  <c r="CI34" i="1"/>
  <c r="CF35" i="1"/>
  <c r="CG35" i="1"/>
  <c r="CH35" i="1"/>
  <c r="CI35" i="1"/>
  <c r="CF36" i="1"/>
  <c r="CG36" i="1"/>
  <c r="CH36" i="1"/>
  <c r="CI36" i="1"/>
  <c r="CF37" i="1"/>
  <c r="CG37" i="1"/>
  <c r="CH37" i="1"/>
  <c r="CI37" i="1"/>
  <c r="CF38" i="1"/>
  <c r="CG38" i="1"/>
  <c r="CH38" i="1"/>
  <c r="CI38" i="1"/>
  <c r="CF39" i="1"/>
  <c r="CG39" i="1"/>
  <c r="CH39" i="1"/>
  <c r="CI39" i="1"/>
  <c r="CF40" i="1"/>
  <c r="CG40" i="1"/>
  <c r="CH40" i="1"/>
  <c r="CI40" i="1"/>
  <c r="CF41" i="1"/>
  <c r="CG41" i="1"/>
  <c r="CH41" i="1"/>
  <c r="CI41" i="1"/>
  <c r="CF42" i="1"/>
  <c r="CG42" i="1"/>
  <c r="CH42" i="1"/>
  <c r="CI42" i="1"/>
  <c r="CF43" i="1"/>
  <c r="CG43" i="1"/>
  <c r="CH43" i="1"/>
  <c r="CI43" i="1"/>
  <c r="CF44" i="1"/>
  <c r="CG44" i="1"/>
  <c r="CH44" i="1"/>
  <c r="CI44" i="1"/>
  <c r="CF45" i="1"/>
  <c r="CG45" i="1"/>
  <c r="CH45" i="1"/>
  <c r="CI45" i="1"/>
  <c r="CF46" i="1"/>
  <c r="CG46" i="1"/>
  <c r="CH46" i="1"/>
  <c r="CI46" i="1"/>
  <c r="CF47" i="1"/>
  <c r="CG47" i="1"/>
  <c r="CH47" i="1"/>
  <c r="CI47" i="1"/>
  <c r="CF48" i="1"/>
  <c r="CG48" i="1"/>
  <c r="CH48" i="1"/>
  <c r="CI48" i="1"/>
  <c r="CF49" i="1"/>
  <c r="CG49" i="1"/>
  <c r="CH49" i="1"/>
  <c r="CI49" i="1"/>
  <c r="CF50" i="1"/>
  <c r="CG50" i="1"/>
  <c r="CH50" i="1"/>
  <c r="CI50" i="1"/>
  <c r="CF51" i="1"/>
  <c r="CG51" i="1"/>
  <c r="CH51" i="1"/>
  <c r="CI51" i="1"/>
  <c r="CF52" i="1"/>
  <c r="CG52" i="1"/>
  <c r="CH52" i="1"/>
  <c r="CI52" i="1"/>
  <c r="CF53" i="1"/>
  <c r="CG53" i="1"/>
  <c r="CH53" i="1"/>
  <c r="CI53" i="1"/>
  <c r="CF54" i="1"/>
  <c r="CG54" i="1"/>
  <c r="CH54" i="1"/>
  <c r="CI54" i="1"/>
  <c r="CF55" i="1"/>
  <c r="CG55" i="1"/>
  <c r="CH55" i="1"/>
  <c r="CI55" i="1"/>
  <c r="CF56" i="1"/>
  <c r="CG56" i="1"/>
  <c r="CH56" i="1"/>
  <c r="CI56" i="1"/>
  <c r="CF57" i="1"/>
  <c r="CG57" i="1"/>
  <c r="CH57" i="1"/>
  <c r="CI57" i="1"/>
  <c r="CF58" i="1"/>
  <c r="CG58" i="1"/>
  <c r="CH58" i="1"/>
  <c r="CI58" i="1"/>
  <c r="CF59" i="1"/>
  <c r="CG59" i="1"/>
  <c r="CH59" i="1"/>
  <c r="CI59" i="1"/>
  <c r="CF60" i="1"/>
  <c r="CG60" i="1"/>
  <c r="CH60" i="1"/>
  <c r="CI60" i="1"/>
  <c r="CF61" i="1"/>
  <c r="CG61" i="1"/>
  <c r="CH61" i="1"/>
  <c r="CI61" i="1"/>
  <c r="CF62" i="1"/>
  <c r="CG62" i="1"/>
  <c r="CH62" i="1"/>
  <c r="CI62" i="1"/>
  <c r="CF63" i="1"/>
  <c r="CG63" i="1"/>
  <c r="CH63" i="1"/>
  <c r="CI63" i="1"/>
  <c r="CF64" i="1"/>
  <c r="CG64" i="1"/>
  <c r="CH64" i="1"/>
  <c r="CI64" i="1"/>
  <c r="CF65" i="1"/>
  <c r="CG65" i="1"/>
  <c r="CH65" i="1"/>
  <c r="CI65" i="1"/>
  <c r="CF66" i="1"/>
  <c r="CG66" i="1"/>
  <c r="CH66" i="1"/>
  <c r="CI66" i="1"/>
  <c r="CF67" i="1"/>
  <c r="CG67" i="1"/>
  <c r="CH67" i="1"/>
  <c r="CI67" i="1"/>
  <c r="CF68" i="1"/>
  <c r="CG68" i="1"/>
  <c r="CH68" i="1"/>
  <c r="CI68" i="1"/>
  <c r="CF69" i="1"/>
  <c r="CG69" i="1"/>
  <c r="CH69" i="1"/>
  <c r="CI69" i="1"/>
  <c r="CF70" i="1"/>
  <c r="CG70" i="1"/>
  <c r="CH70" i="1"/>
  <c r="CI70" i="1"/>
  <c r="CF71" i="1"/>
  <c r="CG71" i="1"/>
  <c r="CH71" i="1"/>
  <c r="CI71" i="1"/>
  <c r="CF72" i="1"/>
  <c r="CG72" i="1"/>
  <c r="CH72" i="1"/>
  <c r="CI72" i="1"/>
  <c r="CF73" i="1"/>
  <c r="CG73" i="1"/>
  <c r="CH73" i="1"/>
  <c r="CI73" i="1"/>
  <c r="CF74" i="1"/>
  <c r="CG74" i="1"/>
  <c r="CH74" i="1"/>
  <c r="CI74" i="1"/>
  <c r="CF75" i="1"/>
  <c r="CG75" i="1"/>
  <c r="CH75" i="1"/>
  <c r="CI75" i="1"/>
  <c r="CF76" i="1"/>
  <c r="CG76" i="1"/>
  <c r="CH76" i="1"/>
  <c r="CI76" i="1"/>
  <c r="CF11" i="1"/>
  <c r="CG11" i="1"/>
  <c r="CH11" i="1"/>
  <c r="CD12" i="1"/>
  <c r="CD13" i="1"/>
  <c r="CD14" i="1"/>
  <c r="CD15" i="1"/>
  <c r="CD16" i="1"/>
  <c r="CD17" i="1"/>
  <c r="CD18" i="1"/>
  <c r="CD19" i="1"/>
  <c r="CD20" i="1"/>
  <c r="CD21" i="1"/>
  <c r="CD22" i="1"/>
  <c r="CD23" i="1"/>
  <c r="CD24" i="1"/>
  <c r="CD25" i="1"/>
  <c r="CD26" i="1"/>
  <c r="CD27" i="1"/>
  <c r="CD28" i="1"/>
  <c r="CD29" i="1"/>
  <c r="CD30" i="1"/>
  <c r="CD31" i="1"/>
  <c r="CD32" i="1"/>
  <c r="CD33" i="1"/>
  <c r="CD34" i="1"/>
  <c r="CD35" i="1"/>
  <c r="CD36" i="1"/>
  <c r="CD37" i="1"/>
  <c r="CD38" i="1"/>
  <c r="CD39" i="1"/>
  <c r="CD40" i="1"/>
  <c r="CD41" i="1"/>
  <c r="CD42" i="1"/>
  <c r="CD43" i="1"/>
  <c r="CD44" i="1"/>
  <c r="CD45" i="1"/>
  <c r="CD46" i="1"/>
  <c r="CD47" i="1"/>
  <c r="CD48" i="1"/>
  <c r="CD49" i="1"/>
  <c r="CD50" i="1"/>
  <c r="CD51" i="1"/>
  <c r="CD52" i="1"/>
  <c r="CD53" i="1"/>
  <c r="CD54" i="1"/>
  <c r="CD55" i="1"/>
  <c r="CD56" i="1"/>
  <c r="CD57" i="1"/>
  <c r="CD58" i="1"/>
  <c r="CD59" i="1"/>
  <c r="CD60" i="1"/>
  <c r="CD61" i="1"/>
  <c r="CD62" i="1"/>
  <c r="CD63" i="1"/>
  <c r="CD64" i="1"/>
  <c r="CD65" i="1"/>
  <c r="CD66" i="1"/>
  <c r="CD67" i="1"/>
  <c r="CD68" i="1"/>
  <c r="CD69" i="1"/>
  <c r="CD70" i="1"/>
  <c r="CD71" i="1"/>
  <c r="CD72" i="1"/>
  <c r="CD73" i="1"/>
  <c r="CD74" i="1"/>
  <c r="CD75" i="1"/>
  <c r="CD76" i="1"/>
  <c r="CD11" i="1"/>
  <c r="CE12" i="1"/>
  <c r="CE13" i="1"/>
  <c r="CE14" i="1"/>
  <c r="CE15" i="1"/>
  <c r="CE16" i="1"/>
  <c r="CE17" i="1"/>
  <c r="CE18" i="1"/>
  <c r="CE19" i="1"/>
  <c r="CE20" i="1"/>
  <c r="CE21" i="1"/>
  <c r="CE22" i="1"/>
  <c r="CE23" i="1"/>
  <c r="CE24" i="1"/>
  <c r="CE25" i="1"/>
  <c r="CE26" i="1"/>
  <c r="CE27" i="1"/>
  <c r="CE28" i="1"/>
  <c r="CE29" i="1"/>
  <c r="CE30" i="1"/>
  <c r="CE31" i="1"/>
  <c r="CE32" i="1"/>
  <c r="CE33" i="1"/>
  <c r="CE34" i="1"/>
  <c r="CE35" i="1"/>
  <c r="CE36" i="1"/>
  <c r="CE37" i="1"/>
  <c r="CE38" i="1"/>
  <c r="CE39" i="1"/>
  <c r="CE40" i="1"/>
  <c r="CE41" i="1"/>
  <c r="CE42" i="1"/>
  <c r="CE43" i="1"/>
  <c r="CE44" i="1"/>
  <c r="CE45" i="1"/>
  <c r="CE46" i="1"/>
  <c r="CE47" i="1"/>
  <c r="CE48" i="1"/>
  <c r="CE49" i="1"/>
  <c r="CE50" i="1"/>
  <c r="CE51" i="1"/>
  <c r="CE52" i="1"/>
  <c r="CE53" i="1"/>
  <c r="CE54" i="1"/>
  <c r="CE55" i="1"/>
  <c r="CE56" i="1"/>
  <c r="CE57" i="1"/>
  <c r="CE58" i="1"/>
  <c r="CE59" i="1"/>
  <c r="CE60" i="1"/>
  <c r="CE61" i="1"/>
  <c r="CE62" i="1"/>
  <c r="CE63" i="1"/>
  <c r="CE64" i="1"/>
  <c r="CE65" i="1"/>
  <c r="CE66" i="1"/>
  <c r="CE67" i="1"/>
  <c r="CE68" i="1"/>
  <c r="CE69" i="1"/>
  <c r="CE70" i="1"/>
  <c r="CE71" i="1"/>
  <c r="CE72" i="1"/>
  <c r="CE73" i="1"/>
  <c r="CE74" i="1"/>
  <c r="CE75" i="1"/>
  <c r="CE76" i="1"/>
  <c r="CE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69" i="1"/>
  <c r="CC70" i="1"/>
  <c r="CC71" i="1"/>
  <c r="CC72" i="1"/>
  <c r="CC73" i="1"/>
  <c r="CC74" i="1"/>
  <c r="CC75" i="1"/>
  <c r="CC76" i="1"/>
  <c r="CC11" i="1"/>
  <c r="BL11" i="1"/>
  <c r="BL40" i="1"/>
  <c r="BL41" i="1"/>
  <c r="BL42" i="1"/>
  <c r="BL43" i="1"/>
  <c r="BL44" i="1"/>
  <c r="BL45" i="1"/>
  <c r="BL46" i="1"/>
  <c r="BL47" i="1"/>
  <c r="BL48" i="1"/>
  <c r="BL49" i="1"/>
  <c r="BL50" i="1"/>
  <c r="BL26" i="1"/>
  <c r="BL28" i="1"/>
  <c r="BL29" i="1"/>
  <c r="BL30" i="1"/>
  <c r="BL31" i="1"/>
  <c r="BL32" i="1"/>
  <c r="BL23" i="1"/>
  <c r="BL24" i="1"/>
  <c r="BL25" i="1"/>
  <c r="BW1" i="1"/>
  <c r="BK12" i="1"/>
  <c r="CB12" i="1" s="1"/>
  <c r="CP12" i="1" s="1"/>
  <c r="BK13" i="1"/>
  <c r="CB13" i="1" s="1"/>
  <c r="CP13" i="1" s="1"/>
  <c r="BK14" i="1"/>
  <c r="CB14" i="1" s="1"/>
  <c r="CP14" i="1" s="1"/>
  <c r="BK15" i="1"/>
  <c r="CB15" i="1" s="1"/>
  <c r="CP15" i="1" s="1"/>
  <c r="BK16" i="1"/>
  <c r="CB16" i="1" s="1"/>
  <c r="CP16" i="1" s="1"/>
  <c r="BK17" i="1"/>
  <c r="CB17" i="1" s="1"/>
  <c r="CP17" i="1" s="1"/>
  <c r="BK18" i="1"/>
  <c r="CB18" i="1" s="1"/>
  <c r="BK19" i="1"/>
  <c r="CB19" i="1" s="1"/>
  <c r="CP19" i="1" s="1"/>
  <c r="BK20" i="1"/>
  <c r="CB20" i="1" s="1"/>
  <c r="CP20" i="1" s="1"/>
  <c r="BK21" i="1"/>
  <c r="CB21" i="1" s="1"/>
  <c r="CP21" i="1" s="1"/>
  <c r="BK22" i="1"/>
  <c r="CB22" i="1" s="1"/>
  <c r="CP22" i="1" s="1"/>
  <c r="BK23" i="1"/>
  <c r="CB23" i="1" s="1"/>
  <c r="CP23" i="1" s="1"/>
  <c r="BK24" i="1"/>
  <c r="CB24" i="1" s="1"/>
  <c r="CP24" i="1" s="1"/>
  <c r="BK25" i="1"/>
  <c r="CB25" i="1" s="1"/>
  <c r="CP25" i="1" s="1"/>
  <c r="BK26" i="1"/>
  <c r="CB26" i="1" s="1"/>
  <c r="CP26" i="1" s="1"/>
  <c r="BK27" i="1"/>
  <c r="CB27" i="1" s="1"/>
  <c r="CP27" i="1" s="1"/>
  <c r="BK28" i="1"/>
  <c r="CB28" i="1" s="1"/>
  <c r="CP28" i="1" s="1"/>
  <c r="BK29" i="1"/>
  <c r="CB29" i="1" s="1"/>
  <c r="CP29" i="1" s="1"/>
  <c r="BK30" i="1"/>
  <c r="CB30" i="1" s="1"/>
  <c r="CP30" i="1" s="1"/>
  <c r="BK31" i="1"/>
  <c r="CB31" i="1" s="1"/>
  <c r="CP31" i="1" s="1"/>
  <c r="BK32" i="1"/>
  <c r="CB32" i="1" s="1"/>
  <c r="CP32" i="1" s="1"/>
  <c r="BK33" i="1"/>
  <c r="CB33" i="1" s="1"/>
  <c r="CP33" i="1" s="1"/>
  <c r="BK34" i="1"/>
  <c r="CB34" i="1" s="1"/>
  <c r="CP34" i="1" s="1"/>
  <c r="BK35" i="1"/>
  <c r="CB35" i="1" s="1"/>
  <c r="CP35" i="1" s="1"/>
  <c r="BK36" i="1"/>
  <c r="CB36" i="1" s="1"/>
  <c r="CP36" i="1" s="1"/>
  <c r="BK37" i="1"/>
  <c r="CB37" i="1" s="1"/>
  <c r="CP37" i="1" s="1"/>
  <c r="BK38" i="1"/>
  <c r="CB38" i="1" s="1"/>
  <c r="CP38" i="1" s="1"/>
  <c r="BK39" i="1"/>
  <c r="CB39" i="1" s="1"/>
  <c r="CP39" i="1" s="1"/>
  <c r="BK40" i="1"/>
  <c r="CB40" i="1" s="1"/>
  <c r="CP40" i="1" s="1"/>
  <c r="BK41" i="1"/>
  <c r="CB41" i="1" s="1"/>
  <c r="CP41" i="1" s="1"/>
  <c r="BK42" i="1"/>
  <c r="CB42" i="1" s="1"/>
  <c r="CP42" i="1" s="1"/>
  <c r="BK43" i="1"/>
  <c r="CB43" i="1" s="1"/>
  <c r="CP43" i="1" s="1"/>
  <c r="BK44" i="1"/>
  <c r="CB44" i="1" s="1"/>
  <c r="CP44" i="1" s="1"/>
  <c r="BK45" i="1"/>
  <c r="CB45" i="1" s="1"/>
  <c r="CP45" i="1" s="1"/>
  <c r="BK46" i="1"/>
  <c r="CB46" i="1" s="1"/>
  <c r="CP46" i="1" s="1"/>
  <c r="BK47" i="1"/>
  <c r="CB47" i="1" s="1"/>
  <c r="CP47" i="1" s="1"/>
  <c r="BK48" i="1"/>
  <c r="CB48" i="1" s="1"/>
  <c r="CP48" i="1" s="1"/>
  <c r="BK49" i="1"/>
  <c r="CB49" i="1" s="1"/>
  <c r="CP49" i="1" s="1"/>
  <c r="BK50" i="1"/>
  <c r="CB50" i="1" s="1"/>
  <c r="CP50" i="1" s="1"/>
  <c r="BK51" i="1"/>
  <c r="CB51" i="1" s="1"/>
  <c r="CP51" i="1" s="1"/>
  <c r="BK52" i="1"/>
  <c r="CB52" i="1" s="1"/>
  <c r="CP52" i="1" s="1"/>
  <c r="BK53" i="1"/>
  <c r="CB53" i="1" s="1"/>
  <c r="CP53" i="1" s="1"/>
  <c r="BK54" i="1"/>
  <c r="CB54" i="1" s="1"/>
  <c r="CP54" i="1" s="1"/>
  <c r="BK55" i="1"/>
  <c r="CB55" i="1" s="1"/>
  <c r="CP55" i="1" s="1"/>
  <c r="BK56" i="1"/>
  <c r="CB56" i="1" s="1"/>
  <c r="CP56" i="1" s="1"/>
  <c r="BK57" i="1"/>
  <c r="CB57" i="1" s="1"/>
  <c r="CP57" i="1" s="1"/>
  <c r="BK58" i="1"/>
  <c r="CB58" i="1" s="1"/>
  <c r="CP58" i="1" s="1"/>
  <c r="BK59" i="1"/>
  <c r="CB59" i="1" s="1"/>
  <c r="CP59" i="1" s="1"/>
  <c r="BK60" i="1"/>
  <c r="CB60" i="1" s="1"/>
  <c r="CP60" i="1" s="1"/>
  <c r="BK61" i="1"/>
  <c r="CB61" i="1" s="1"/>
  <c r="CP61" i="1" s="1"/>
  <c r="BK62" i="1"/>
  <c r="CB62" i="1" s="1"/>
  <c r="CP62" i="1" s="1"/>
  <c r="BK63" i="1"/>
  <c r="CB63" i="1" s="1"/>
  <c r="CP63" i="1" s="1"/>
  <c r="BK64" i="1"/>
  <c r="CB64" i="1" s="1"/>
  <c r="CP64" i="1" s="1"/>
  <c r="BK65" i="1"/>
  <c r="CB65" i="1" s="1"/>
  <c r="CP65" i="1" s="1"/>
  <c r="BK66" i="1"/>
  <c r="CB66" i="1" s="1"/>
  <c r="CP66" i="1" s="1"/>
  <c r="BK67" i="1"/>
  <c r="CB67" i="1" s="1"/>
  <c r="CP67" i="1" s="1"/>
  <c r="BK68" i="1"/>
  <c r="CB68" i="1" s="1"/>
  <c r="CP68" i="1" s="1"/>
  <c r="BK69" i="1"/>
  <c r="CB69" i="1" s="1"/>
  <c r="CP69" i="1" s="1"/>
  <c r="BK70" i="1"/>
  <c r="CB70" i="1" s="1"/>
  <c r="CP70" i="1" s="1"/>
  <c r="BK71" i="1"/>
  <c r="CB71" i="1" s="1"/>
  <c r="CP71" i="1" s="1"/>
  <c r="BK72" i="1"/>
  <c r="CB72" i="1" s="1"/>
  <c r="CP72" i="1" s="1"/>
  <c r="BK73" i="1"/>
  <c r="CB73" i="1" s="1"/>
  <c r="CP73" i="1" s="1"/>
  <c r="BK74" i="1"/>
  <c r="CB74" i="1" s="1"/>
  <c r="CP74" i="1" s="1"/>
  <c r="BK75" i="1"/>
  <c r="CB75" i="1" s="1"/>
  <c r="CP75" i="1" s="1"/>
  <c r="BK76" i="1"/>
  <c r="CB76" i="1" s="1"/>
  <c r="BK11" i="1"/>
  <c r="CB11" i="1" s="1"/>
  <c r="CP11" i="1" s="1"/>
  <c r="BU76" i="1"/>
  <c r="BU75" i="1"/>
  <c r="BU74" i="1"/>
  <c r="BU73" i="1"/>
  <c r="BU72" i="1"/>
  <c r="BU71" i="1"/>
  <c r="BU70" i="1"/>
  <c r="BU69" i="1"/>
  <c r="BU68" i="1"/>
  <c r="BU67" i="1"/>
  <c r="BU66" i="1"/>
  <c r="BU65" i="1"/>
  <c r="BU64" i="1"/>
  <c r="BU63" i="1"/>
  <c r="BU62" i="1"/>
  <c r="BU61" i="1"/>
  <c r="BU60" i="1"/>
  <c r="BU59" i="1"/>
  <c r="BU58" i="1"/>
  <c r="BU57" i="1"/>
  <c r="BU56" i="1"/>
  <c r="BU55" i="1"/>
  <c r="BU54" i="1"/>
  <c r="BU53" i="1"/>
  <c r="BU52" i="1"/>
  <c r="BU51" i="1"/>
  <c r="BU50" i="1"/>
  <c r="BU49" i="1"/>
  <c r="BU48" i="1"/>
  <c r="BU47" i="1"/>
  <c r="BU46" i="1"/>
  <c r="BU45" i="1"/>
  <c r="BU44" i="1"/>
  <c r="BU43" i="1"/>
  <c r="BU42" i="1"/>
  <c r="BU41" i="1"/>
  <c r="BU40" i="1"/>
  <c r="BU39" i="1"/>
  <c r="BU38" i="1"/>
  <c r="BU37" i="1"/>
  <c r="BU36" i="1"/>
  <c r="BU35" i="1"/>
  <c r="BU34" i="1"/>
  <c r="BU33" i="1"/>
  <c r="BU32" i="1"/>
  <c r="BU31" i="1"/>
  <c r="BU30" i="1"/>
  <c r="BU29" i="1"/>
  <c r="BU28" i="1"/>
  <c r="BU27" i="1"/>
  <c r="BU26" i="1"/>
  <c r="BU25" i="1"/>
  <c r="BU24" i="1"/>
  <c r="BU23" i="1"/>
  <c r="BU22" i="1"/>
  <c r="BU21" i="1"/>
  <c r="BU20" i="1"/>
  <c r="BU19" i="1"/>
  <c r="BU18" i="1"/>
  <c r="BU17" i="1"/>
  <c r="BU16" i="1"/>
  <c r="BU15" i="1"/>
  <c r="BU14" i="1"/>
  <c r="BU13" i="1"/>
  <c r="BU12" i="1"/>
  <c r="BU11" i="1"/>
  <c r="BS76" i="1"/>
  <c r="BS75" i="1"/>
  <c r="BS74" i="1"/>
  <c r="BS73" i="1"/>
  <c r="BS72" i="1"/>
  <c r="BS71" i="1"/>
  <c r="BS70" i="1"/>
  <c r="BS69" i="1"/>
  <c r="BS68" i="1"/>
  <c r="BS67" i="1"/>
  <c r="BS66" i="1"/>
  <c r="BS65" i="1"/>
  <c r="BS64" i="1"/>
  <c r="BS63" i="1"/>
  <c r="BS62" i="1"/>
  <c r="BS61" i="1"/>
  <c r="BS60" i="1"/>
  <c r="BS59" i="1"/>
  <c r="BS58" i="1"/>
  <c r="BS57" i="1"/>
  <c r="BS56" i="1"/>
  <c r="BS55" i="1"/>
  <c r="BS54" i="1"/>
  <c r="BS53" i="1"/>
  <c r="BS52" i="1"/>
  <c r="BS51" i="1"/>
  <c r="BS50" i="1"/>
  <c r="BS49" i="1"/>
  <c r="BS48" i="1"/>
  <c r="BS47" i="1"/>
  <c r="BS46" i="1"/>
  <c r="BS45" i="1"/>
  <c r="BS44" i="1"/>
  <c r="BS43" i="1"/>
  <c r="BS42" i="1"/>
  <c r="BS41" i="1"/>
  <c r="BS40" i="1"/>
  <c r="BS39" i="1"/>
  <c r="BS38" i="1"/>
  <c r="BS37" i="1"/>
  <c r="BS36" i="1"/>
  <c r="BS35" i="1"/>
  <c r="BS34" i="1"/>
  <c r="BS33" i="1"/>
  <c r="BS32" i="1"/>
  <c r="BS31" i="1"/>
  <c r="BS30" i="1"/>
  <c r="BS29" i="1"/>
  <c r="BS28" i="1"/>
  <c r="BS27" i="1"/>
  <c r="BS26" i="1"/>
  <c r="BS25" i="1"/>
  <c r="BS24" i="1"/>
  <c r="BS23" i="1"/>
  <c r="BS22" i="1"/>
  <c r="BS21" i="1"/>
  <c r="BS20" i="1"/>
  <c r="BS19" i="1"/>
  <c r="BS18" i="1"/>
  <c r="BS17" i="1"/>
  <c r="BS16" i="1"/>
  <c r="BS15" i="1"/>
  <c r="BS14" i="1"/>
  <c r="BS13" i="1"/>
  <c r="BS12" i="1"/>
  <c r="BS11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Y54" i="3" l="1"/>
  <c r="CC54" i="3"/>
  <c r="BY174" i="3"/>
  <c r="CC174" i="3"/>
  <c r="BY198" i="3"/>
  <c r="CC198" i="3"/>
  <c r="BY262" i="3"/>
  <c r="CC262" i="3"/>
  <c r="BY318" i="3"/>
  <c r="CC318" i="3"/>
  <c r="BY326" i="3"/>
  <c r="CC326" i="3"/>
  <c r="BY334" i="3"/>
  <c r="CC334" i="3"/>
  <c r="BY342" i="3"/>
  <c r="CC342" i="3"/>
  <c r="BY390" i="3"/>
  <c r="CC390" i="3"/>
  <c r="BY398" i="3"/>
  <c r="CC398" i="3"/>
  <c r="CF19" i="3"/>
  <c r="CD30" i="3"/>
  <c r="CC41" i="3"/>
  <c r="CF51" i="3"/>
  <c r="CC65" i="3"/>
  <c r="CF75" i="3"/>
  <c r="CC89" i="3"/>
  <c r="CF99" i="3"/>
  <c r="CC113" i="3"/>
  <c r="CF123" i="3"/>
  <c r="CD134" i="3"/>
  <c r="CF147" i="3"/>
  <c r="CD158" i="3"/>
  <c r="CF171" i="3"/>
  <c r="CD182" i="3"/>
  <c r="CC193" i="3"/>
  <c r="CF203" i="3"/>
  <c r="CD214" i="3"/>
  <c r="CF227" i="3"/>
  <c r="CF243" i="3"/>
  <c r="CC257" i="3"/>
  <c r="CF267" i="3"/>
  <c r="CD278" i="3"/>
  <c r="CF291" i="3"/>
  <c r="CC305" i="3"/>
  <c r="CF315" i="3"/>
  <c r="CC329" i="3"/>
  <c r="CC345" i="3"/>
  <c r="CD358" i="3"/>
  <c r="CF371" i="3"/>
  <c r="CD382" i="3"/>
  <c r="CD398" i="3"/>
  <c r="CD414" i="3"/>
  <c r="CD430" i="3"/>
  <c r="CF443" i="3"/>
  <c r="CD454" i="3"/>
  <c r="CF467" i="3"/>
  <c r="CF483" i="3"/>
  <c r="CF499" i="3"/>
  <c r="CD518" i="3"/>
  <c r="CM12" i="1"/>
  <c r="CC77" i="3"/>
  <c r="CF79" i="3"/>
  <c r="CD82" i="3"/>
  <c r="CC85" i="3"/>
  <c r="BY462" i="3"/>
  <c r="CC462" i="3"/>
  <c r="BY470" i="3"/>
  <c r="CC470" i="3"/>
  <c r="BY478" i="3"/>
  <c r="CC478" i="3"/>
  <c r="BY486" i="3"/>
  <c r="CC486" i="3"/>
  <c r="BY494" i="3"/>
  <c r="CC494" i="3"/>
  <c r="BY502" i="3"/>
  <c r="CC502" i="3"/>
  <c r="BY510" i="3"/>
  <c r="CC510" i="3"/>
  <c r="BY518" i="3"/>
  <c r="CC518" i="3"/>
  <c r="BY526" i="3"/>
  <c r="CC526" i="3"/>
  <c r="BY534" i="3"/>
  <c r="CC534" i="3"/>
  <c r="CC417" i="3"/>
  <c r="BY22" i="3"/>
  <c r="CC22" i="3"/>
  <c r="BY150" i="3"/>
  <c r="CC150" i="3"/>
  <c r="BY158" i="3"/>
  <c r="CC158" i="3"/>
  <c r="BY166" i="3"/>
  <c r="CC166" i="3"/>
  <c r="BY182" i="3"/>
  <c r="CC182" i="3"/>
  <c r="BY190" i="3"/>
  <c r="CC190" i="3"/>
  <c r="BY206" i="3"/>
  <c r="CC206" i="3"/>
  <c r="BY230" i="3"/>
  <c r="CC230" i="3"/>
  <c r="BY238" i="3"/>
  <c r="CC238" i="3"/>
  <c r="BY246" i="3"/>
  <c r="CC246" i="3"/>
  <c r="BY254" i="3"/>
  <c r="CC254" i="3"/>
  <c r="BY270" i="3"/>
  <c r="CC270" i="3"/>
  <c r="BY278" i="3"/>
  <c r="CC278" i="3"/>
  <c r="BY310" i="3"/>
  <c r="CC310" i="3"/>
  <c r="BY366" i="3"/>
  <c r="CC366" i="3"/>
  <c r="CD14" i="3"/>
  <c r="CF27" i="3"/>
  <c r="CD38" i="3"/>
  <c r="CC49" i="3"/>
  <c r="CF59" i="3"/>
  <c r="CC73" i="3"/>
  <c r="CF83" i="3"/>
  <c r="CD94" i="3"/>
  <c r="CC105" i="3"/>
  <c r="CF115" i="3"/>
  <c r="CD126" i="3"/>
  <c r="CC137" i="3"/>
  <c r="CC145" i="3"/>
  <c r="CF155" i="3"/>
  <c r="CD166" i="3"/>
  <c r="CF179" i="3"/>
  <c r="CD190" i="3"/>
  <c r="CC201" i="3"/>
  <c r="CF211" i="3"/>
  <c r="CD222" i="3"/>
  <c r="CC233" i="3"/>
  <c r="CC241" i="3"/>
  <c r="CF251" i="3"/>
  <c r="CD262" i="3"/>
  <c r="CC273" i="3"/>
  <c r="CF283" i="3"/>
  <c r="CD294" i="3"/>
  <c r="CD302" i="3"/>
  <c r="CC313" i="3"/>
  <c r="CF323" i="3"/>
  <c r="CD334" i="3"/>
  <c r="CF339" i="3"/>
  <c r="CF347" i="3"/>
  <c r="CF355" i="3"/>
  <c r="CD366" i="3"/>
  <c r="CC377" i="3"/>
  <c r="CF387" i="3"/>
  <c r="CF395" i="3"/>
  <c r="CD406" i="3"/>
  <c r="CF419" i="3"/>
  <c r="CF427" i="3"/>
  <c r="CD438" i="3"/>
  <c r="CC449" i="3"/>
  <c r="CF459" i="3"/>
  <c r="CD470" i="3"/>
  <c r="CD478" i="3"/>
  <c r="CC489" i="3"/>
  <c r="CC497" i="3"/>
  <c r="CC505" i="3"/>
  <c r="CC513" i="3"/>
  <c r="CF523" i="3"/>
  <c r="CF531" i="3"/>
  <c r="CC537" i="3"/>
  <c r="CC12" i="3"/>
  <c r="CF14" i="3"/>
  <c r="CD17" i="3"/>
  <c r="CC20" i="3"/>
  <c r="CF22" i="3"/>
  <c r="CD25" i="3"/>
  <c r="CC28" i="3"/>
  <c r="CF30" i="3"/>
  <c r="CD33" i="3"/>
  <c r="CC36" i="3"/>
  <c r="CF38" i="3"/>
  <c r="CD41" i="3"/>
  <c r="CC44" i="3"/>
  <c r="CF46" i="3"/>
  <c r="CD49" i="3"/>
  <c r="CC52" i="3"/>
  <c r="CF54" i="3"/>
  <c r="CD57" i="3"/>
  <c r="CC60" i="3"/>
  <c r="CF62" i="3"/>
  <c r="CD65" i="3"/>
  <c r="CC68" i="3"/>
  <c r="CF70" i="3"/>
  <c r="CD73" i="3"/>
  <c r="CC76" i="3"/>
  <c r="CF78" i="3"/>
  <c r="CD81" i="3"/>
  <c r="CC84" i="3"/>
  <c r="BY14" i="3"/>
  <c r="CC14" i="3"/>
  <c r="BY30" i="3"/>
  <c r="CC30" i="3"/>
  <c r="BY38" i="3"/>
  <c r="CC38" i="3"/>
  <c r="BY46" i="3"/>
  <c r="CC46" i="3"/>
  <c r="BY62" i="3"/>
  <c r="CC62" i="3"/>
  <c r="BY70" i="3"/>
  <c r="CC70" i="3"/>
  <c r="BY94" i="3"/>
  <c r="CC94" i="3"/>
  <c r="BY102" i="3"/>
  <c r="CC102" i="3"/>
  <c r="BY110" i="3"/>
  <c r="CC110" i="3"/>
  <c r="BY118" i="3"/>
  <c r="CC118" i="3"/>
  <c r="BY214" i="3"/>
  <c r="CC214" i="3"/>
  <c r="BY222" i="3"/>
  <c r="CC222" i="3"/>
  <c r="BY350" i="3"/>
  <c r="CC350" i="3"/>
  <c r="BY358" i="3"/>
  <c r="CC358" i="3"/>
  <c r="BY374" i="3"/>
  <c r="CC374" i="3"/>
  <c r="BY382" i="3"/>
  <c r="CC382" i="3"/>
  <c r="BY414" i="3"/>
  <c r="CC414" i="3"/>
  <c r="CD22" i="3"/>
  <c r="CF35" i="3"/>
  <c r="CD46" i="3"/>
  <c r="CC57" i="3"/>
  <c r="CF67" i="3"/>
  <c r="CD78" i="3"/>
  <c r="CD86" i="3"/>
  <c r="CC97" i="3"/>
  <c r="CF107" i="3"/>
  <c r="CD118" i="3"/>
  <c r="CC129" i="3"/>
  <c r="CF139" i="3"/>
  <c r="CD150" i="3"/>
  <c r="CC161" i="3"/>
  <c r="CC169" i="3"/>
  <c r="CC177" i="3"/>
  <c r="CC185" i="3"/>
  <c r="CF195" i="3"/>
  <c r="CD206" i="3"/>
  <c r="CC217" i="3"/>
  <c r="CC225" i="3"/>
  <c r="CF235" i="3"/>
  <c r="CD246" i="3"/>
  <c r="CD254" i="3"/>
  <c r="CC265" i="3"/>
  <c r="CF275" i="3"/>
  <c r="CD286" i="3"/>
  <c r="CC297" i="3"/>
  <c r="CF307" i="3"/>
  <c r="CD318" i="3"/>
  <c r="CD326" i="3"/>
  <c r="CC337" i="3"/>
  <c r="CD350" i="3"/>
  <c r="CC361" i="3"/>
  <c r="CC369" i="3"/>
  <c r="CF379" i="3"/>
  <c r="CD390" i="3"/>
  <c r="CC401" i="3"/>
  <c r="CC409" i="3"/>
  <c r="CD422" i="3"/>
  <c r="CC433" i="3"/>
  <c r="CC441" i="3"/>
  <c r="CF451" i="3"/>
  <c r="CD462" i="3"/>
  <c r="CF475" i="3"/>
  <c r="CD486" i="3"/>
  <c r="CD494" i="3"/>
  <c r="CF507" i="3"/>
  <c r="CF515" i="3"/>
  <c r="CD526" i="3"/>
  <c r="CD534" i="3"/>
  <c r="CD12" i="3"/>
  <c r="CC15" i="3"/>
  <c r="CF17" i="3"/>
  <c r="CD20" i="3"/>
  <c r="CC23" i="3"/>
  <c r="CF25" i="3"/>
  <c r="CD28" i="3"/>
  <c r="CC31" i="3"/>
  <c r="CC9" i="3" s="1"/>
  <c r="X9" i="10" s="1"/>
  <c r="CF33" i="3"/>
  <c r="CD36" i="3"/>
  <c r="CC39" i="3"/>
  <c r="CF41" i="3"/>
  <c r="CD44" i="3"/>
  <c r="CC47" i="3"/>
  <c r="CF49" i="3"/>
  <c r="CD52" i="3"/>
  <c r="CC55" i="3"/>
  <c r="CF57" i="3"/>
  <c r="CD60" i="3"/>
  <c r="CC63" i="3"/>
  <c r="CF65" i="3"/>
  <c r="CD68" i="3"/>
  <c r="CC71" i="3"/>
  <c r="CF73" i="3"/>
  <c r="CD76" i="3"/>
  <c r="CC79" i="3"/>
  <c r="CF81" i="3"/>
  <c r="CD84" i="3"/>
  <c r="BY78" i="3"/>
  <c r="CC78" i="3"/>
  <c r="BY86" i="3"/>
  <c r="CC86" i="3"/>
  <c r="BY126" i="3"/>
  <c r="CC126" i="3"/>
  <c r="BY134" i="3"/>
  <c r="CC134" i="3"/>
  <c r="BY142" i="3"/>
  <c r="CC142" i="3"/>
  <c r="BY286" i="3"/>
  <c r="CC286" i="3"/>
  <c r="BY294" i="3"/>
  <c r="CC294" i="3"/>
  <c r="BY302" i="3"/>
  <c r="CC302" i="3"/>
  <c r="BY406" i="3"/>
  <c r="CC406" i="3"/>
  <c r="BY422" i="3"/>
  <c r="CC422" i="3"/>
  <c r="BY430" i="3"/>
  <c r="CC430" i="3"/>
  <c r="BY438" i="3"/>
  <c r="CC438" i="3"/>
  <c r="BY446" i="3"/>
  <c r="CC446" i="3"/>
  <c r="BY454" i="3"/>
  <c r="CC454" i="3"/>
  <c r="CC17" i="3"/>
  <c r="CC25" i="3"/>
  <c r="CC33" i="3"/>
  <c r="CF43" i="3"/>
  <c r="CD54" i="3"/>
  <c r="CD62" i="3"/>
  <c r="CD70" i="3"/>
  <c r="CC81" i="3"/>
  <c r="CF91" i="3"/>
  <c r="CD102" i="3"/>
  <c r="CD110" i="3"/>
  <c r="CC121" i="3"/>
  <c r="CF131" i="3"/>
  <c r="CD142" i="3"/>
  <c r="CC153" i="3"/>
  <c r="CF163" i="3"/>
  <c r="CD174" i="3"/>
  <c r="CF187" i="3"/>
  <c r="CD198" i="3"/>
  <c r="CC209" i="3"/>
  <c r="CF219" i="3"/>
  <c r="CD230" i="3"/>
  <c r="CD238" i="3"/>
  <c r="CC249" i="3"/>
  <c r="CF259" i="3"/>
  <c r="CD270" i="3"/>
  <c r="CC281" i="3"/>
  <c r="CC289" i="3"/>
  <c r="CF299" i="3"/>
  <c r="CD310" i="3"/>
  <c r="CC321" i="3"/>
  <c r="CF331" i="3"/>
  <c r="CD342" i="3"/>
  <c r="CC353" i="3"/>
  <c r="CF363" i="3"/>
  <c r="CD374" i="3"/>
  <c r="CC385" i="3"/>
  <c r="CC393" i="3"/>
  <c r="CF403" i="3"/>
  <c r="CF411" i="3"/>
  <c r="CC425" i="3"/>
  <c r="CF435" i="3"/>
  <c r="CD446" i="3"/>
  <c r="CC457" i="3"/>
  <c r="CC465" i="3"/>
  <c r="CC473" i="3"/>
  <c r="CC481" i="3"/>
  <c r="CF491" i="3"/>
  <c r="CD502" i="3"/>
  <c r="CD510" i="3"/>
  <c r="CC521" i="3"/>
  <c r="CC529" i="3"/>
  <c r="CF539" i="3"/>
  <c r="CU7" i="1"/>
  <c r="CF12" i="3"/>
  <c r="CF9" i="3" s="1"/>
  <c r="AA9" i="10" s="1"/>
  <c r="CD15" i="3"/>
  <c r="CC18" i="3"/>
  <c r="CF20" i="3"/>
  <c r="CD23" i="3"/>
  <c r="CC26" i="3"/>
  <c r="CF28" i="3"/>
  <c r="CD31" i="3"/>
  <c r="CC34" i="3"/>
  <c r="CF36" i="3"/>
  <c r="CD39" i="3"/>
  <c r="CC42" i="3"/>
  <c r="CF44" i="3"/>
  <c r="CD47" i="3"/>
  <c r="CC50" i="3"/>
  <c r="CF52" i="3"/>
  <c r="CD55" i="3"/>
  <c r="CC58" i="3"/>
  <c r="CF60" i="3"/>
  <c r="CD63" i="3"/>
  <c r="CC66" i="3"/>
  <c r="CF68" i="3"/>
  <c r="CD71" i="3"/>
  <c r="CC74" i="3"/>
  <c r="CF76" i="3"/>
  <c r="CD79" i="3"/>
  <c r="CC82" i="3"/>
  <c r="CF84" i="3"/>
  <c r="CF87" i="3"/>
  <c r="CD90" i="3"/>
  <c r="CC93" i="3"/>
  <c r="CF95" i="3"/>
  <c r="CD98" i="3"/>
  <c r="CC101" i="3"/>
  <c r="CF103" i="3"/>
  <c r="CD106" i="3"/>
  <c r="CC109" i="3"/>
  <c r="CF111" i="3"/>
  <c r="CD114" i="3"/>
  <c r="CC117" i="3"/>
  <c r="CF119" i="3"/>
  <c r="CD122" i="3"/>
  <c r="CC125" i="3"/>
  <c r="CF127" i="3"/>
  <c r="CD130" i="3"/>
  <c r="CC133" i="3"/>
  <c r="CF135" i="3"/>
  <c r="CD138" i="3"/>
  <c r="CC141" i="3"/>
  <c r="CF143" i="3"/>
  <c r="CD146" i="3"/>
  <c r="CC149" i="3"/>
  <c r="CF151" i="3"/>
  <c r="CD154" i="3"/>
  <c r="CC157" i="3"/>
  <c r="CF159" i="3"/>
  <c r="CD162" i="3"/>
  <c r="CC165" i="3"/>
  <c r="CF167" i="3"/>
  <c r="CD170" i="3"/>
  <c r="CC173" i="3"/>
  <c r="CF175" i="3"/>
  <c r="CD178" i="3"/>
  <c r="CC181" i="3"/>
  <c r="CF183" i="3"/>
  <c r="CD186" i="3"/>
  <c r="CC189" i="3"/>
  <c r="CF191" i="3"/>
  <c r="CD194" i="3"/>
  <c r="CC197" i="3"/>
  <c r="CF199" i="3"/>
  <c r="CD202" i="3"/>
  <c r="CC205" i="3"/>
  <c r="CF207" i="3"/>
  <c r="CD210" i="3"/>
  <c r="CC213" i="3"/>
  <c r="CF215" i="3"/>
  <c r="CD218" i="3"/>
  <c r="CC221" i="3"/>
  <c r="CF223" i="3"/>
  <c r="CD226" i="3"/>
  <c r="CC229" i="3"/>
  <c r="CF231" i="3"/>
  <c r="CD234" i="3"/>
  <c r="CC237" i="3"/>
  <c r="CF239" i="3"/>
  <c r="CD242" i="3"/>
  <c r="CC245" i="3"/>
  <c r="CF247" i="3"/>
  <c r="CD250" i="3"/>
  <c r="CC253" i="3"/>
  <c r="CF255" i="3"/>
  <c r="CD258" i="3"/>
  <c r="CC261" i="3"/>
  <c r="CF263" i="3"/>
  <c r="CD266" i="3"/>
  <c r="CC269" i="3"/>
  <c r="CF271" i="3"/>
  <c r="CD274" i="3"/>
  <c r="CC277" i="3"/>
  <c r="CF279" i="3"/>
  <c r="CD282" i="3"/>
  <c r="CC285" i="3"/>
  <c r="CF287" i="3"/>
  <c r="CD290" i="3"/>
  <c r="CC293" i="3"/>
  <c r="CF295" i="3"/>
  <c r="CD298" i="3"/>
  <c r="CC301" i="3"/>
  <c r="CF303" i="3"/>
  <c r="CD306" i="3"/>
  <c r="CC309" i="3"/>
  <c r="CF311" i="3"/>
  <c r="CD314" i="3"/>
  <c r="CC317" i="3"/>
  <c r="CF319" i="3"/>
  <c r="CD322" i="3"/>
  <c r="CC325" i="3"/>
  <c r="CF327" i="3"/>
  <c r="CD330" i="3"/>
  <c r="CC333" i="3"/>
  <c r="CF335" i="3"/>
  <c r="CD338" i="3"/>
  <c r="CC341" i="3"/>
  <c r="CF343" i="3"/>
  <c r="CD346" i="3"/>
  <c r="CC349" i="3"/>
  <c r="CF351" i="3"/>
  <c r="CD354" i="3"/>
  <c r="CC357" i="3"/>
  <c r="CF359" i="3"/>
  <c r="CD362" i="3"/>
  <c r="CC365" i="3"/>
  <c r="CF367" i="3"/>
  <c r="CD370" i="3"/>
  <c r="CC373" i="3"/>
  <c r="CF375" i="3"/>
  <c r="CD378" i="3"/>
  <c r="CC381" i="3"/>
  <c r="CF383" i="3"/>
  <c r="CD386" i="3"/>
  <c r="CC389" i="3"/>
  <c r="CF391" i="3"/>
  <c r="CD394" i="3"/>
  <c r="CC397" i="3"/>
  <c r="CF399" i="3"/>
  <c r="CD402" i="3"/>
  <c r="CC405" i="3"/>
  <c r="CF407" i="3"/>
  <c r="CD410" i="3"/>
  <c r="CC413" i="3"/>
  <c r="CF415" i="3"/>
  <c r="CD418" i="3"/>
  <c r="CC421" i="3"/>
  <c r="CF423" i="3"/>
  <c r="CD426" i="3"/>
  <c r="CC429" i="3"/>
  <c r="CF431" i="3"/>
  <c r="CD434" i="3"/>
  <c r="CC437" i="3"/>
  <c r="CF439" i="3"/>
  <c r="CD442" i="3"/>
  <c r="CC445" i="3"/>
  <c r="CF447" i="3"/>
  <c r="CD450" i="3"/>
  <c r="CC453" i="3"/>
  <c r="CF455" i="3"/>
  <c r="CD458" i="3"/>
  <c r="CC461" i="3"/>
  <c r="CF463" i="3"/>
  <c r="CD466" i="3"/>
  <c r="CC469" i="3"/>
  <c r="CF471" i="3"/>
  <c r="CD474" i="3"/>
  <c r="CC477" i="3"/>
  <c r="CF479" i="3"/>
  <c r="CD482" i="3"/>
  <c r="CC485" i="3"/>
  <c r="CF487" i="3"/>
  <c r="CD490" i="3"/>
  <c r="CC493" i="3"/>
  <c r="CF495" i="3"/>
  <c r="CD498" i="3"/>
  <c r="CC501" i="3"/>
  <c r="CF503" i="3"/>
  <c r="CD506" i="3"/>
  <c r="CC509" i="3"/>
  <c r="CF511" i="3"/>
  <c r="CD514" i="3"/>
  <c r="CC517" i="3"/>
  <c r="CF519" i="3"/>
  <c r="CD522" i="3"/>
  <c r="CC525" i="3"/>
  <c r="CF527" i="3"/>
  <c r="CD530" i="3"/>
  <c r="CC533" i="3"/>
  <c r="CF535" i="3"/>
  <c r="CD538" i="3"/>
  <c r="CF86" i="3"/>
  <c r="CD89" i="3"/>
  <c r="CC92" i="3"/>
  <c r="CF94" i="3"/>
  <c r="CD97" i="3"/>
  <c r="CC100" i="3"/>
  <c r="CF102" i="3"/>
  <c r="CD105" i="3"/>
  <c r="CC108" i="3"/>
  <c r="CF110" i="3"/>
  <c r="CD113" i="3"/>
  <c r="CC116" i="3"/>
  <c r="CF118" i="3"/>
  <c r="CD121" i="3"/>
  <c r="CC124" i="3"/>
  <c r="CF126" i="3"/>
  <c r="CD129" i="3"/>
  <c r="CC132" i="3"/>
  <c r="CF134" i="3"/>
  <c r="CD137" i="3"/>
  <c r="CC140" i="3"/>
  <c r="CF142" i="3"/>
  <c r="CD145" i="3"/>
  <c r="CC148" i="3"/>
  <c r="CF150" i="3"/>
  <c r="CD153" i="3"/>
  <c r="CC156" i="3"/>
  <c r="CF158" i="3"/>
  <c r="CD161" i="3"/>
  <c r="CC164" i="3"/>
  <c r="CF166" i="3"/>
  <c r="CD169" i="3"/>
  <c r="CC172" i="3"/>
  <c r="CF174" i="3"/>
  <c r="CD177" i="3"/>
  <c r="CC180" i="3"/>
  <c r="CF182" i="3"/>
  <c r="CD185" i="3"/>
  <c r="CC188" i="3"/>
  <c r="CF190" i="3"/>
  <c r="CD193" i="3"/>
  <c r="CC196" i="3"/>
  <c r="CC6" i="3" s="1"/>
  <c r="X6" i="10" s="1"/>
  <c r="CF198" i="3"/>
  <c r="CF6" i="3" s="1"/>
  <c r="AA6" i="10" s="1"/>
  <c r="CD201" i="3"/>
  <c r="CC204" i="3"/>
  <c r="CF206" i="3"/>
  <c r="CD209" i="3"/>
  <c r="CC212" i="3"/>
  <c r="CF214" i="3"/>
  <c r="CD217" i="3"/>
  <c r="CC220" i="3"/>
  <c r="CF222" i="3"/>
  <c r="CD225" i="3"/>
  <c r="CC228" i="3"/>
  <c r="CF230" i="3"/>
  <c r="CD233" i="3"/>
  <c r="CC236" i="3"/>
  <c r="CF238" i="3"/>
  <c r="CD241" i="3"/>
  <c r="CC244" i="3"/>
  <c r="CF246" i="3"/>
  <c r="CD249" i="3"/>
  <c r="CC252" i="3"/>
  <c r="CF254" i="3"/>
  <c r="CD257" i="3"/>
  <c r="CC260" i="3"/>
  <c r="CF262" i="3"/>
  <c r="CD265" i="3"/>
  <c r="CC268" i="3"/>
  <c r="CF270" i="3"/>
  <c r="CD273" i="3"/>
  <c r="CC276" i="3"/>
  <c r="CF278" i="3"/>
  <c r="CD281" i="3"/>
  <c r="CC284" i="3"/>
  <c r="CF286" i="3"/>
  <c r="CD289" i="3"/>
  <c r="CC292" i="3"/>
  <c r="CF294" i="3"/>
  <c r="CD297" i="3"/>
  <c r="CC300" i="3"/>
  <c r="CF302" i="3"/>
  <c r="CD305" i="3"/>
  <c r="CC308" i="3"/>
  <c r="CF310" i="3"/>
  <c r="CD313" i="3"/>
  <c r="CC316" i="3"/>
  <c r="CF318" i="3"/>
  <c r="CD321" i="3"/>
  <c r="CC324" i="3"/>
  <c r="CF326" i="3"/>
  <c r="CD329" i="3"/>
  <c r="CC332" i="3"/>
  <c r="CF334" i="3"/>
  <c r="CD337" i="3"/>
  <c r="CC340" i="3"/>
  <c r="CF342" i="3"/>
  <c r="CD345" i="3"/>
  <c r="CC348" i="3"/>
  <c r="CF350" i="3"/>
  <c r="CD353" i="3"/>
  <c r="CC356" i="3"/>
  <c r="CF358" i="3"/>
  <c r="CD361" i="3"/>
  <c r="CC364" i="3"/>
  <c r="CF366" i="3"/>
  <c r="CD369" i="3"/>
  <c r="CC372" i="3"/>
  <c r="CF374" i="3"/>
  <c r="CD377" i="3"/>
  <c r="CC380" i="3"/>
  <c r="CC8" i="3" s="1"/>
  <c r="X8" i="10" s="1"/>
  <c r="CF382" i="3"/>
  <c r="CD385" i="3"/>
  <c r="CC388" i="3"/>
  <c r="CF390" i="3"/>
  <c r="CD393" i="3"/>
  <c r="CC396" i="3"/>
  <c r="CF398" i="3"/>
  <c r="CD401" i="3"/>
  <c r="CC404" i="3"/>
  <c r="CF406" i="3"/>
  <c r="CD409" i="3"/>
  <c r="CC412" i="3"/>
  <c r="CF414" i="3"/>
  <c r="CD417" i="3"/>
  <c r="CC420" i="3"/>
  <c r="CF422" i="3"/>
  <c r="CD425" i="3"/>
  <c r="CC428" i="3"/>
  <c r="CF430" i="3"/>
  <c r="CD433" i="3"/>
  <c r="CC436" i="3"/>
  <c r="CF438" i="3"/>
  <c r="CD441" i="3"/>
  <c r="CC444" i="3"/>
  <c r="CF446" i="3"/>
  <c r="CD449" i="3"/>
  <c r="CC452" i="3"/>
  <c r="CF454" i="3"/>
  <c r="CD457" i="3"/>
  <c r="CC460" i="3"/>
  <c r="CF462" i="3"/>
  <c r="CD465" i="3"/>
  <c r="CC468" i="3"/>
  <c r="CF470" i="3"/>
  <c r="CD473" i="3"/>
  <c r="CC476" i="3"/>
  <c r="CF478" i="3"/>
  <c r="CD481" i="3"/>
  <c r="CC484" i="3"/>
  <c r="CF486" i="3"/>
  <c r="CD489" i="3"/>
  <c r="CC492" i="3"/>
  <c r="CF494" i="3"/>
  <c r="CD497" i="3"/>
  <c r="CC500" i="3"/>
  <c r="CF502" i="3"/>
  <c r="CD505" i="3"/>
  <c r="CC508" i="3"/>
  <c r="CF510" i="3"/>
  <c r="CD513" i="3"/>
  <c r="CC516" i="3"/>
  <c r="CF518" i="3"/>
  <c r="CD521" i="3"/>
  <c r="CC524" i="3"/>
  <c r="CF526" i="3"/>
  <c r="CD529" i="3"/>
  <c r="CC532" i="3"/>
  <c r="CF534" i="3"/>
  <c r="CD537" i="3"/>
  <c r="CQ404" i="3"/>
  <c r="CQ412" i="3"/>
  <c r="CQ420" i="3"/>
  <c r="CQ428" i="3"/>
  <c r="CQ436" i="3"/>
  <c r="CQ444" i="3"/>
  <c r="CQ452" i="3"/>
  <c r="CQ460" i="3"/>
  <c r="CQ468" i="3"/>
  <c r="CQ476" i="3"/>
  <c r="CC87" i="3"/>
  <c r="CF89" i="3"/>
  <c r="CD92" i="3"/>
  <c r="CC95" i="3"/>
  <c r="CF97" i="3"/>
  <c r="CD100" i="3"/>
  <c r="CC103" i="3"/>
  <c r="CF105" i="3"/>
  <c r="CD108" i="3"/>
  <c r="CC111" i="3"/>
  <c r="CF113" i="3"/>
  <c r="CD116" i="3"/>
  <c r="CC119" i="3"/>
  <c r="CF121" i="3"/>
  <c r="CD124" i="3"/>
  <c r="CC127" i="3"/>
  <c r="CF129" i="3"/>
  <c r="CD132" i="3"/>
  <c r="CC135" i="3"/>
  <c r="CF137" i="3"/>
  <c r="CD140" i="3"/>
  <c r="CC143" i="3"/>
  <c r="CF145" i="3"/>
  <c r="CD148" i="3"/>
  <c r="CC151" i="3"/>
  <c r="CF153" i="3"/>
  <c r="CD156" i="3"/>
  <c r="CC159" i="3"/>
  <c r="CF161" i="3"/>
  <c r="CD164" i="3"/>
  <c r="CC167" i="3"/>
  <c r="CF169" i="3"/>
  <c r="CD172" i="3"/>
  <c r="CC175" i="3"/>
  <c r="CF177" i="3"/>
  <c r="CD180" i="3"/>
  <c r="CC183" i="3"/>
  <c r="CF185" i="3"/>
  <c r="CD188" i="3"/>
  <c r="CC191" i="3"/>
  <c r="CF193" i="3"/>
  <c r="CD196" i="3"/>
  <c r="CD6" i="3" s="1"/>
  <c r="Y6" i="10" s="1"/>
  <c r="CC199" i="3"/>
  <c r="CF201" i="3"/>
  <c r="CD204" i="3"/>
  <c r="CC207" i="3"/>
  <c r="CF209" i="3"/>
  <c r="CD212" i="3"/>
  <c r="CC215" i="3"/>
  <c r="CF217" i="3"/>
  <c r="CD220" i="3"/>
  <c r="CC223" i="3"/>
  <c r="CF225" i="3"/>
  <c r="CD228" i="3"/>
  <c r="CC231" i="3"/>
  <c r="CF233" i="3"/>
  <c r="CD236" i="3"/>
  <c r="CC239" i="3"/>
  <c r="CF241" i="3"/>
  <c r="CD244" i="3"/>
  <c r="CC247" i="3"/>
  <c r="CF249" i="3"/>
  <c r="CD252" i="3"/>
  <c r="CC255" i="3"/>
  <c r="CF257" i="3"/>
  <c r="CD260" i="3"/>
  <c r="CC263" i="3"/>
  <c r="CF265" i="3"/>
  <c r="CD268" i="3"/>
  <c r="CC271" i="3"/>
  <c r="CF273" i="3"/>
  <c r="CD276" i="3"/>
  <c r="CD7" i="3" s="1"/>
  <c r="Y7" i="10" s="1"/>
  <c r="CC279" i="3"/>
  <c r="CC7" i="3" s="1"/>
  <c r="X7" i="10" s="1"/>
  <c r="CF281" i="3"/>
  <c r="CD284" i="3"/>
  <c r="CC287" i="3"/>
  <c r="CF289" i="3"/>
  <c r="CD292" i="3"/>
  <c r="CC295" i="3"/>
  <c r="CF297" i="3"/>
  <c r="CD300" i="3"/>
  <c r="CC303" i="3"/>
  <c r="CF305" i="3"/>
  <c r="CD308" i="3"/>
  <c r="CC311" i="3"/>
  <c r="CF313" i="3"/>
  <c r="CD316" i="3"/>
  <c r="CC319" i="3"/>
  <c r="CF321" i="3"/>
  <c r="CD324" i="3"/>
  <c r="CC327" i="3"/>
  <c r="CF329" i="3"/>
  <c r="CD332" i="3"/>
  <c r="CC335" i="3"/>
  <c r="CF337" i="3"/>
  <c r="CD340" i="3"/>
  <c r="CC343" i="3"/>
  <c r="CF345" i="3"/>
  <c r="CD348" i="3"/>
  <c r="CC351" i="3"/>
  <c r="CF353" i="3"/>
  <c r="CD356" i="3"/>
  <c r="CC359" i="3"/>
  <c r="CF361" i="3"/>
  <c r="CD364" i="3"/>
  <c r="CC367" i="3"/>
  <c r="CF369" i="3"/>
  <c r="CD372" i="3"/>
  <c r="CC375" i="3"/>
  <c r="CF377" i="3"/>
  <c r="CD380" i="3"/>
  <c r="CD8" i="3" s="1"/>
  <c r="Y8" i="10" s="1"/>
  <c r="CC383" i="3"/>
  <c r="CF385" i="3"/>
  <c r="CD388" i="3"/>
  <c r="CC391" i="3"/>
  <c r="CF393" i="3"/>
  <c r="CD396" i="3"/>
  <c r="CC399" i="3"/>
  <c r="CF401" i="3"/>
  <c r="CD404" i="3"/>
  <c r="CC407" i="3"/>
  <c r="CF409" i="3"/>
  <c r="CD412" i="3"/>
  <c r="CC415" i="3"/>
  <c r="CF417" i="3"/>
  <c r="CD420" i="3"/>
  <c r="CC423" i="3"/>
  <c r="CF425" i="3"/>
  <c r="CD428" i="3"/>
  <c r="CC431" i="3"/>
  <c r="CF433" i="3"/>
  <c r="CD436" i="3"/>
  <c r="CC439" i="3"/>
  <c r="CF441" i="3"/>
  <c r="CD444" i="3"/>
  <c r="CC447" i="3"/>
  <c r="CF449" i="3"/>
  <c r="CD452" i="3"/>
  <c r="CC455" i="3"/>
  <c r="CF457" i="3"/>
  <c r="CD460" i="3"/>
  <c r="CC463" i="3"/>
  <c r="CF465" i="3"/>
  <c r="CD468" i="3"/>
  <c r="CC471" i="3"/>
  <c r="CF473" i="3"/>
  <c r="CD476" i="3"/>
  <c r="CC479" i="3"/>
  <c r="CF481" i="3"/>
  <c r="CD484" i="3"/>
  <c r="CC487" i="3"/>
  <c r="CF489" i="3"/>
  <c r="CD492" i="3"/>
  <c r="CC495" i="3"/>
  <c r="CF497" i="3"/>
  <c r="CD500" i="3"/>
  <c r="CC503" i="3"/>
  <c r="CF505" i="3"/>
  <c r="CD508" i="3"/>
  <c r="CC511" i="3"/>
  <c r="CF513" i="3"/>
  <c r="CD516" i="3"/>
  <c r="CC519" i="3"/>
  <c r="CF521" i="3"/>
  <c r="CD524" i="3"/>
  <c r="CC527" i="3"/>
  <c r="CF529" i="3"/>
  <c r="CD532" i="3"/>
  <c r="CC535" i="3"/>
  <c r="CF537" i="3"/>
  <c r="CD87" i="3"/>
  <c r="CC90" i="3"/>
  <c r="CF92" i="3"/>
  <c r="CD95" i="3"/>
  <c r="CC98" i="3"/>
  <c r="CF100" i="3"/>
  <c r="CD103" i="3"/>
  <c r="CC106" i="3"/>
  <c r="CF108" i="3"/>
  <c r="CD111" i="3"/>
  <c r="CC114" i="3"/>
  <c r="CF116" i="3"/>
  <c r="CD119" i="3"/>
  <c r="CC122" i="3"/>
  <c r="CF124" i="3"/>
  <c r="CD127" i="3"/>
  <c r="CC130" i="3"/>
  <c r="CF132" i="3"/>
  <c r="CD135" i="3"/>
  <c r="CC138" i="3"/>
  <c r="CF140" i="3"/>
  <c r="CD143" i="3"/>
  <c r="CC146" i="3"/>
  <c r="CF148" i="3"/>
  <c r="CD151" i="3"/>
  <c r="CC154" i="3"/>
  <c r="CF156" i="3"/>
  <c r="CD159" i="3"/>
  <c r="CC162" i="3"/>
  <c r="CF164" i="3"/>
  <c r="CD167" i="3"/>
  <c r="CC170" i="3"/>
  <c r="CF172" i="3"/>
  <c r="CD175" i="3"/>
  <c r="CC178" i="3"/>
  <c r="CF180" i="3"/>
  <c r="CD183" i="3"/>
  <c r="CC186" i="3"/>
  <c r="CF188" i="3"/>
  <c r="CD191" i="3"/>
  <c r="CC194" i="3"/>
  <c r="CF196" i="3"/>
  <c r="CD199" i="3"/>
  <c r="CC202" i="3"/>
  <c r="CF204" i="3"/>
  <c r="CD207" i="3"/>
  <c r="CC210" i="3"/>
  <c r="CF212" i="3"/>
  <c r="CD215" i="3"/>
  <c r="CC218" i="3"/>
  <c r="CF220" i="3"/>
  <c r="CD223" i="3"/>
  <c r="CC226" i="3"/>
  <c r="CF228" i="3"/>
  <c r="CD231" i="3"/>
  <c r="CC234" i="3"/>
  <c r="CF236" i="3"/>
  <c r="CD239" i="3"/>
  <c r="CC242" i="3"/>
  <c r="CF244" i="3"/>
  <c r="CD247" i="3"/>
  <c r="CC250" i="3"/>
  <c r="CF252" i="3"/>
  <c r="CD255" i="3"/>
  <c r="CC258" i="3"/>
  <c r="CF260" i="3"/>
  <c r="CD263" i="3"/>
  <c r="CC266" i="3"/>
  <c r="CF268" i="3"/>
  <c r="CD271" i="3"/>
  <c r="CC274" i="3"/>
  <c r="CF276" i="3"/>
  <c r="CF7" i="3" s="1"/>
  <c r="AA7" i="10" s="1"/>
  <c r="CD279" i="3"/>
  <c r="CC282" i="3"/>
  <c r="CF284" i="3"/>
  <c r="CD287" i="3"/>
  <c r="CC290" i="3"/>
  <c r="CF292" i="3"/>
  <c r="CD295" i="3"/>
  <c r="CC298" i="3"/>
  <c r="CF300" i="3"/>
  <c r="CD303" i="3"/>
  <c r="CC306" i="3"/>
  <c r="CF308" i="3"/>
  <c r="CD311" i="3"/>
  <c r="CC314" i="3"/>
  <c r="CF316" i="3"/>
  <c r="CD319" i="3"/>
  <c r="CC322" i="3"/>
  <c r="CF324" i="3"/>
  <c r="CD327" i="3"/>
  <c r="CC330" i="3"/>
  <c r="CF332" i="3"/>
  <c r="CD335" i="3"/>
  <c r="CC338" i="3"/>
  <c r="CF340" i="3"/>
  <c r="CD343" i="3"/>
  <c r="CC346" i="3"/>
  <c r="CF348" i="3"/>
  <c r="CD351" i="3"/>
  <c r="CC354" i="3"/>
  <c r="CF356" i="3"/>
  <c r="CD359" i="3"/>
  <c r="CC362" i="3"/>
  <c r="CF364" i="3"/>
  <c r="CD367" i="3"/>
  <c r="CC370" i="3"/>
  <c r="CF372" i="3"/>
  <c r="CD375" i="3"/>
  <c r="CC378" i="3"/>
  <c r="CF380" i="3"/>
  <c r="CF8" i="3" s="1"/>
  <c r="AA8" i="10" s="1"/>
  <c r="CD383" i="3"/>
  <c r="CC386" i="3"/>
  <c r="CF388" i="3"/>
  <c r="CD391" i="3"/>
  <c r="CC394" i="3"/>
  <c r="CF396" i="3"/>
  <c r="CD399" i="3"/>
  <c r="CC402" i="3"/>
  <c r="CF404" i="3"/>
  <c r="CD407" i="3"/>
  <c r="CC410" i="3"/>
  <c r="CF412" i="3"/>
  <c r="CD415" i="3"/>
  <c r="CC418" i="3"/>
  <c r="CF420" i="3"/>
  <c r="CD423" i="3"/>
  <c r="CC426" i="3"/>
  <c r="CF428" i="3"/>
  <c r="CD431" i="3"/>
  <c r="CC434" i="3"/>
  <c r="CF436" i="3"/>
  <c r="CD439" i="3"/>
  <c r="CC442" i="3"/>
  <c r="CF444" i="3"/>
  <c r="CD447" i="3"/>
  <c r="CC450" i="3"/>
  <c r="CF452" i="3"/>
  <c r="CD455" i="3"/>
  <c r="CC458" i="3"/>
  <c r="CF460" i="3"/>
  <c r="CD463" i="3"/>
  <c r="CC466" i="3"/>
  <c r="CF468" i="3"/>
  <c r="CD471" i="3"/>
  <c r="CC474" i="3"/>
  <c r="CF476" i="3"/>
  <c r="CD479" i="3"/>
  <c r="CC482" i="3"/>
  <c r="CF484" i="3"/>
  <c r="CD487" i="3"/>
  <c r="CC490" i="3"/>
  <c r="CF492" i="3"/>
  <c r="CD495" i="3"/>
  <c r="CC498" i="3"/>
  <c r="CF500" i="3"/>
  <c r="CD503" i="3"/>
  <c r="CC506" i="3"/>
  <c r="CF508" i="3"/>
  <c r="CD511" i="3"/>
  <c r="CC514" i="3"/>
  <c r="CF516" i="3"/>
  <c r="CD519" i="3"/>
  <c r="CC522" i="3"/>
  <c r="CF524" i="3"/>
  <c r="CD527" i="3"/>
  <c r="CC530" i="3"/>
  <c r="CF532" i="3"/>
  <c r="CD535" i="3"/>
  <c r="CC538" i="3"/>
  <c r="BY19" i="3"/>
  <c r="BY27" i="3"/>
  <c r="BY35" i="3"/>
  <c r="BY43" i="3"/>
  <c r="BY51" i="3"/>
  <c r="BY59" i="3"/>
  <c r="BY67" i="3"/>
  <c r="BY75" i="3"/>
  <c r="BY83" i="3"/>
  <c r="BY91" i="3"/>
  <c r="BY99" i="3"/>
  <c r="BY107" i="3"/>
  <c r="BY115" i="3"/>
  <c r="BY123" i="3"/>
  <c r="BY131" i="3"/>
  <c r="BY139" i="3"/>
  <c r="BY147" i="3"/>
  <c r="BY155" i="3"/>
  <c r="BY171" i="3"/>
  <c r="BY179" i="3"/>
  <c r="BY195" i="3"/>
  <c r="BY203" i="3"/>
  <c r="BY211" i="3"/>
  <c r="BY219" i="3"/>
  <c r="BY227" i="3"/>
  <c r="BY235" i="3"/>
  <c r="BY243" i="3"/>
  <c r="DZ3" i="3" a="1"/>
  <c r="DZ3" i="3" s="1"/>
  <c r="BL3" i="10" s="1"/>
  <c r="EF3" i="3" a="1"/>
  <c r="EF3" i="3" s="1"/>
  <c r="BR3" i="10" s="1"/>
  <c r="DT3" i="3" a="1"/>
  <c r="DT3" i="3" s="1"/>
  <c r="BG3" i="10" s="1"/>
  <c r="EL3" i="3" a="1"/>
  <c r="EL3" i="3" s="1"/>
  <c r="BW3" i="10" s="1"/>
  <c r="EE3" i="3" a="1"/>
  <c r="EE3" i="3" s="1"/>
  <c r="BQ3" i="10" s="1"/>
  <c r="DS3" i="3" a="1"/>
  <c r="DS3" i="3" s="1"/>
  <c r="BF3" i="10" s="1"/>
  <c r="DY3" i="3" a="1"/>
  <c r="DY3" i="3" s="1"/>
  <c r="BK3" i="10" s="1"/>
  <c r="EK3" i="3" a="1"/>
  <c r="EK3" i="3" s="1"/>
  <c r="BV3" i="10" s="1"/>
  <c r="DV3" i="3" a="1"/>
  <c r="DV3" i="3" s="1"/>
  <c r="BI3" i="10" s="1"/>
  <c r="EB3" i="3" a="1"/>
  <c r="EB3" i="3" s="1"/>
  <c r="BN3" i="10" s="1"/>
  <c r="EN3" i="3" a="1"/>
  <c r="EN3" i="3" s="1"/>
  <c r="BY3" i="10" s="1"/>
  <c r="EH3" i="3" a="1"/>
  <c r="EH3" i="3" s="1"/>
  <c r="BT3" i="10" s="1"/>
  <c r="BY251" i="3"/>
  <c r="BY259" i="3"/>
  <c r="BY267" i="3"/>
  <c r="BY275" i="3"/>
  <c r="BY283" i="3"/>
  <c r="BY291" i="3"/>
  <c r="BY299" i="3"/>
  <c r="BY307" i="3"/>
  <c r="BY315" i="3"/>
  <c r="BY323" i="3"/>
  <c r="BY331" i="3"/>
  <c r="BY339" i="3"/>
  <c r="BY347" i="3"/>
  <c r="BY355" i="3"/>
  <c r="CE355" i="3" s="1"/>
  <c r="BY363" i="3"/>
  <c r="BY371" i="3"/>
  <c r="BY379" i="3"/>
  <c r="BY387" i="3"/>
  <c r="BY395" i="3"/>
  <c r="CE395" i="3" s="1"/>
  <c r="BY403" i="3"/>
  <c r="BY411" i="3"/>
  <c r="BY419" i="3"/>
  <c r="BY427" i="3"/>
  <c r="BY435" i="3"/>
  <c r="BY443" i="3"/>
  <c r="BY451" i="3"/>
  <c r="BY459" i="3"/>
  <c r="CE459" i="3" s="1"/>
  <c r="BY467" i="3"/>
  <c r="BY475" i="3"/>
  <c r="BY483" i="3"/>
  <c r="BY491" i="3"/>
  <c r="BY499" i="3"/>
  <c r="BY507" i="3"/>
  <c r="BY515" i="3"/>
  <c r="BY523" i="3"/>
  <c r="BY531" i="3"/>
  <c r="BY539" i="3"/>
  <c r="CE539" i="3" s="1"/>
  <c r="CQ19" i="3"/>
  <c r="CQ27" i="3"/>
  <c r="CQ35" i="3"/>
  <c r="CQ43" i="3"/>
  <c r="CQ51" i="3"/>
  <c r="CQ59" i="3"/>
  <c r="CQ67" i="3"/>
  <c r="CQ75" i="3"/>
  <c r="CQ83" i="3"/>
  <c r="CQ91" i="3"/>
  <c r="CQ99" i="3"/>
  <c r="CQ107" i="3"/>
  <c r="CQ115" i="3"/>
  <c r="CQ123" i="3"/>
  <c r="CQ131" i="3"/>
  <c r="CQ139" i="3"/>
  <c r="CQ147" i="3"/>
  <c r="CQ155" i="3"/>
  <c r="CQ163" i="3"/>
  <c r="CQ171" i="3"/>
  <c r="CQ179" i="3"/>
  <c r="CQ187" i="3"/>
  <c r="CQ195" i="3"/>
  <c r="CQ203" i="3"/>
  <c r="CQ211" i="3"/>
  <c r="CQ219" i="3"/>
  <c r="CQ227" i="3"/>
  <c r="CQ235" i="3"/>
  <c r="CQ243" i="3"/>
  <c r="CQ251" i="3"/>
  <c r="CQ259" i="3"/>
  <c r="CQ267" i="3"/>
  <c r="CQ275" i="3"/>
  <c r="CQ283" i="3"/>
  <c r="CQ291" i="3"/>
  <c r="CQ299" i="3"/>
  <c r="CQ307" i="3"/>
  <c r="CQ315" i="3"/>
  <c r="CQ323" i="3"/>
  <c r="CQ331" i="3"/>
  <c r="CQ339" i="3"/>
  <c r="CQ347" i="3"/>
  <c r="CQ355" i="3"/>
  <c r="CQ363" i="3"/>
  <c r="CQ371" i="3"/>
  <c r="CQ379" i="3"/>
  <c r="CQ387" i="3"/>
  <c r="CQ395" i="3"/>
  <c r="BY18" i="3"/>
  <c r="CE18" i="3" s="1"/>
  <c r="BY26" i="3"/>
  <c r="BY34" i="3"/>
  <c r="BY42" i="3"/>
  <c r="BY50" i="3"/>
  <c r="BY58" i="3"/>
  <c r="BY66" i="3"/>
  <c r="BY74" i="3"/>
  <c r="BY82" i="3"/>
  <c r="CE82" i="3" s="1"/>
  <c r="BY90" i="3"/>
  <c r="BY98" i="3"/>
  <c r="BY106" i="3"/>
  <c r="BY114" i="3"/>
  <c r="BY122" i="3"/>
  <c r="BY130" i="3"/>
  <c r="BY138" i="3"/>
  <c r="BY146" i="3"/>
  <c r="CE146" i="3" s="1"/>
  <c r="BY154" i="3"/>
  <c r="BY162" i="3"/>
  <c r="BY170" i="3"/>
  <c r="BY178" i="3"/>
  <c r="BY186" i="3"/>
  <c r="BY194" i="3"/>
  <c r="BY202" i="3"/>
  <c r="BY210" i="3"/>
  <c r="CE210" i="3" s="1"/>
  <c r="BY218" i="3"/>
  <c r="BY226" i="3"/>
  <c r="BY234" i="3"/>
  <c r="BY242" i="3"/>
  <c r="BY250" i="3"/>
  <c r="BY258" i="3"/>
  <c r="BY266" i="3"/>
  <c r="BY274" i="3"/>
  <c r="CE274" i="3" s="1"/>
  <c r="BY282" i="3"/>
  <c r="BY290" i="3"/>
  <c r="BY298" i="3"/>
  <c r="BY306" i="3"/>
  <c r="BY314" i="3"/>
  <c r="BY322" i="3"/>
  <c r="BY330" i="3"/>
  <c r="BY338" i="3"/>
  <c r="CE338" i="3" s="1"/>
  <c r="BY346" i="3"/>
  <c r="CQ403" i="3"/>
  <c r="CQ411" i="3"/>
  <c r="CQ419" i="3"/>
  <c r="CQ427" i="3"/>
  <c r="CQ435" i="3"/>
  <c r="CQ443" i="3"/>
  <c r="CQ451" i="3"/>
  <c r="CQ459" i="3"/>
  <c r="CQ467" i="3"/>
  <c r="CQ475" i="3"/>
  <c r="CQ483" i="3"/>
  <c r="CQ491" i="3"/>
  <c r="CQ499" i="3"/>
  <c r="CQ507" i="3"/>
  <c r="CQ515" i="3"/>
  <c r="CQ523" i="3"/>
  <c r="CQ531" i="3"/>
  <c r="CQ539" i="3"/>
  <c r="CW19" i="3"/>
  <c r="CW27" i="3"/>
  <c r="CW35" i="3"/>
  <c r="CW43" i="3"/>
  <c r="CW51" i="3"/>
  <c r="CW59" i="3"/>
  <c r="CW67" i="3"/>
  <c r="CW75" i="3"/>
  <c r="CW83" i="3"/>
  <c r="CW91" i="3"/>
  <c r="CW99" i="3"/>
  <c r="CW107" i="3"/>
  <c r="CW115" i="3"/>
  <c r="CW123" i="3"/>
  <c r="CW131" i="3"/>
  <c r="CW139" i="3"/>
  <c r="CW147" i="3"/>
  <c r="CW155" i="3"/>
  <c r="CW163" i="3"/>
  <c r="CW171" i="3"/>
  <c r="CW179" i="3"/>
  <c r="CW187" i="3"/>
  <c r="CW195" i="3"/>
  <c r="CW203" i="3"/>
  <c r="CW211" i="3"/>
  <c r="CW219" i="3"/>
  <c r="CW227" i="3"/>
  <c r="CW235" i="3"/>
  <c r="CW243" i="3"/>
  <c r="CW251" i="3"/>
  <c r="CW259" i="3"/>
  <c r="CW267" i="3"/>
  <c r="CW275" i="3"/>
  <c r="CW283" i="3"/>
  <c r="CW291" i="3"/>
  <c r="CW299" i="3"/>
  <c r="CW307" i="3"/>
  <c r="CW315" i="3"/>
  <c r="CW323" i="3"/>
  <c r="CW331" i="3"/>
  <c r="CW339" i="3"/>
  <c r="CW347" i="3"/>
  <c r="CW355" i="3"/>
  <c r="CW363" i="3"/>
  <c r="CW371" i="3"/>
  <c r="CW379" i="3"/>
  <c r="CW387" i="3"/>
  <c r="CW395" i="3"/>
  <c r="CW403" i="3"/>
  <c r="CW411" i="3"/>
  <c r="CW419" i="3"/>
  <c r="CW427" i="3"/>
  <c r="CW435" i="3"/>
  <c r="CW443" i="3"/>
  <c r="CW451" i="3"/>
  <c r="CW459" i="3"/>
  <c r="CW467" i="3"/>
  <c r="CW475" i="3"/>
  <c r="CW483" i="3"/>
  <c r="CW491" i="3"/>
  <c r="CW499" i="3"/>
  <c r="CW507" i="3"/>
  <c r="CW515" i="3"/>
  <c r="CW523" i="3"/>
  <c r="CW531" i="3"/>
  <c r="CW539" i="3"/>
  <c r="BZ3" i="3" a="1"/>
  <c r="BZ3" i="3" s="1"/>
  <c r="V3" i="10" s="1"/>
  <c r="BR3" i="3" a="1"/>
  <c r="BR3" i="3" s="1"/>
  <c r="O3" i="10" s="1"/>
  <c r="EP106" i="3"/>
  <c r="DD13" i="3"/>
  <c r="DB104" i="3"/>
  <c r="EP134" i="3"/>
  <c r="EP38" i="3"/>
  <c r="EP22" i="3"/>
  <c r="EP14" i="3"/>
  <c r="BX3" i="3" a="1"/>
  <c r="BX3" i="3" s="1"/>
  <c r="T3" i="10" s="1"/>
  <c r="CJ3" i="3" a="1"/>
  <c r="CJ3" i="3" s="1"/>
  <c r="AF3" i="10" s="1"/>
  <c r="DB12" i="3"/>
  <c r="DD17" i="3"/>
  <c r="DB20" i="3"/>
  <c r="DD33" i="3"/>
  <c r="DB36" i="3"/>
  <c r="DB44" i="3"/>
  <c r="DD49" i="3"/>
  <c r="DD57" i="3"/>
  <c r="DB60" i="3"/>
  <c r="DD73" i="3"/>
  <c r="DB76" i="3"/>
  <c r="DB84" i="3"/>
  <c r="DD89" i="3"/>
  <c r="DD97" i="3"/>
  <c r="DB100" i="3"/>
  <c r="DD113" i="3"/>
  <c r="DB116" i="3"/>
  <c r="DB124" i="3"/>
  <c r="DD129" i="3"/>
  <c r="DD137" i="3"/>
  <c r="DB140" i="3"/>
  <c r="DD153" i="3"/>
  <c r="DE153" i="3" s="1"/>
  <c r="DB156" i="3"/>
  <c r="DB164" i="3"/>
  <c r="DD169" i="3"/>
  <c r="DE169" i="3" s="1"/>
  <c r="DD177" i="3"/>
  <c r="DB180" i="3"/>
  <c r="DD193" i="3"/>
  <c r="DE193" i="3" s="1"/>
  <c r="DB196" i="3"/>
  <c r="DB204" i="3"/>
  <c r="DD209" i="3"/>
  <c r="DD217" i="3"/>
  <c r="DE217" i="3" s="1"/>
  <c r="DB220" i="3"/>
  <c r="DD233" i="3"/>
  <c r="DB236" i="3"/>
  <c r="DB244" i="3"/>
  <c r="DD249" i="3"/>
  <c r="DB260" i="3"/>
  <c r="DD273" i="3"/>
  <c r="DE273" i="3" s="1"/>
  <c r="DB276" i="3"/>
  <c r="DD289" i="3"/>
  <c r="DE289" i="3" s="1"/>
  <c r="DB300" i="3"/>
  <c r="DD313" i="3"/>
  <c r="DB316" i="3"/>
  <c r="DD329" i="3"/>
  <c r="DB340" i="3"/>
  <c r="DD353" i="3"/>
  <c r="DE353" i="3" s="1"/>
  <c r="DB356" i="3"/>
  <c r="DD369" i="3"/>
  <c r="DB380" i="3"/>
  <c r="DD393" i="3"/>
  <c r="DB396" i="3"/>
  <c r="DB420" i="3"/>
  <c r="DD433" i="3"/>
  <c r="DB460" i="3"/>
  <c r="DD473" i="3"/>
  <c r="DB500" i="3"/>
  <c r="DD513" i="3"/>
  <c r="CP3" i="3" a="1"/>
  <c r="CP3" i="3" s="1"/>
  <c r="AK3" i="10" s="1"/>
  <c r="CV3" i="3" a="1"/>
  <c r="CV3" i="3" s="1"/>
  <c r="AP3" i="10" s="1"/>
  <c r="EP181" i="3"/>
  <c r="CL3" i="3" a="1"/>
  <c r="CL3" i="3" s="1"/>
  <c r="AH3" i="10" s="1"/>
  <c r="DD12" i="3"/>
  <c r="DD20" i="3"/>
  <c r="DB23" i="3"/>
  <c r="DD36" i="3"/>
  <c r="DE36" i="3" s="1"/>
  <c r="DB39" i="3"/>
  <c r="DB47" i="3"/>
  <c r="DD52" i="3"/>
  <c r="DD60" i="3"/>
  <c r="DE60" i="3" s="1"/>
  <c r="DB63" i="3"/>
  <c r="DD76" i="3"/>
  <c r="DB79" i="3"/>
  <c r="DB87" i="3"/>
  <c r="DD92" i="3"/>
  <c r="DE92" i="3" s="1"/>
  <c r="DD100" i="3"/>
  <c r="DB103" i="3"/>
  <c r="DD116" i="3"/>
  <c r="DE116" i="3" s="1"/>
  <c r="DB119" i="3"/>
  <c r="DB127" i="3"/>
  <c r="DD132" i="3"/>
  <c r="DD140" i="3"/>
  <c r="DE140" i="3" s="1"/>
  <c r="DB143" i="3"/>
  <c r="DD156" i="3"/>
  <c r="DB159" i="3"/>
  <c r="DB167" i="3"/>
  <c r="DD172" i="3"/>
  <c r="DD180" i="3"/>
  <c r="DB183" i="3"/>
  <c r="DD196" i="3"/>
  <c r="DB199" i="3"/>
  <c r="DB207" i="3"/>
  <c r="DD212" i="3"/>
  <c r="DD220" i="3"/>
  <c r="DB223" i="3"/>
  <c r="DD236" i="3"/>
  <c r="DE236" i="3" s="1"/>
  <c r="DB239" i="3"/>
  <c r="DB247" i="3"/>
  <c r="DD252" i="3"/>
  <c r="DD260" i="3"/>
  <c r="DB263" i="3"/>
  <c r="DD276" i="3"/>
  <c r="DE276" i="3" s="1"/>
  <c r="DB287" i="3"/>
  <c r="DD300" i="3"/>
  <c r="DB303" i="3"/>
  <c r="DD316" i="3"/>
  <c r="DB327" i="3"/>
  <c r="DD340" i="3"/>
  <c r="DE340" i="3" s="1"/>
  <c r="DB343" i="3"/>
  <c r="DD356" i="3"/>
  <c r="DE356" i="3" s="1"/>
  <c r="DB367" i="3"/>
  <c r="DD380" i="3"/>
  <c r="DB407" i="3"/>
  <c r="DD420" i="3"/>
  <c r="DB447" i="3"/>
  <c r="DD460" i="3"/>
  <c r="DB487" i="3"/>
  <c r="DD500" i="3"/>
  <c r="DB527" i="3"/>
  <c r="CR3" i="3" a="1"/>
  <c r="CR3" i="3" s="1"/>
  <c r="AM3" i="10" s="1"/>
  <c r="CX3" i="3" a="1"/>
  <c r="CX3" i="3" s="1"/>
  <c r="AR3" i="10" s="1"/>
  <c r="BQ3" i="3" a="1"/>
  <c r="BQ3" i="3" s="1"/>
  <c r="N3" i="10" s="1"/>
  <c r="DD23" i="3"/>
  <c r="DB26" i="3"/>
  <c r="DB34" i="3"/>
  <c r="DD39" i="3"/>
  <c r="DD47" i="3"/>
  <c r="DB50" i="3"/>
  <c r="DD63" i="3"/>
  <c r="DB66" i="3"/>
  <c r="DB74" i="3"/>
  <c r="DD79" i="3"/>
  <c r="DD87" i="3"/>
  <c r="DB90" i="3"/>
  <c r="DD103" i="3"/>
  <c r="DB106" i="3"/>
  <c r="DB114" i="3"/>
  <c r="DD119" i="3"/>
  <c r="DD127" i="3"/>
  <c r="DE127" i="3" s="1"/>
  <c r="DB130" i="3"/>
  <c r="DD143" i="3"/>
  <c r="DB146" i="3"/>
  <c r="DB154" i="3"/>
  <c r="DD159" i="3"/>
  <c r="DE159" i="3" s="1"/>
  <c r="DD167" i="3"/>
  <c r="DB170" i="3"/>
  <c r="DD183" i="3"/>
  <c r="DB186" i="3"/>
  <c r="DB194" i="3"/>
  <c r="DD199" i="3"/>
  <c r="DD207" i="3"/>
  <c r="DE207" i="3" s="1"/>
  <c r="DB210" i="3"/>
  <c r="DD223" i="3"/>
  <c r="DB226" i="3"/>
  <c r="DB234" i="3"/>
  <c r="DD239" i="3"/>
  <c r="DE239" i="3" s="1"/>
  <c r="DD247" i="3"/>
  <c r="DB250" i="3"/>
  <c r="DD263" i="3"/>
  <c r="DE263" i="3" s="1"/>
  <c r="DB266" i="3"/>
  <c r="DD279" i="3"/>
  <c r="DB290" i="3"/>
  <c r="DD303" i="3"/>
  <c r="DB306" i="3"/>
  <c r="DD319" i="3"/>
  <c r="DB330" i="3"/>
  <c r="DD343" i="3"/>
  <c r="DB346" i="3"/>
  <c r="DD359" i="3"/>
  <c r="DB370" i="3"/>
  <c r="DD383" i="3"/>
  <c r="DB386" i="3"/>
  <c r="DB410" i="3"/>
  <c r="DD423" i="3"/>
  <c r="DB450" i="3"/>
  <c r="DD463" i="3"/>
  <c r="DE463" i="3" s="1"/>
  <c r="DB490" i="3"/>
  <c r="DD503" i="3"/>
  <c r="DB530" i="3"/>
  <c r="CQ269" i="3"/>
  <c r="CQ277" i="3"/>
  <c r="CQ285" i="3"/>
  <c r="CQ293" i="3"/>
  <c r="CQ301" i="3"/>
  <c r="CQ309" i="3"/>
  <c r="CQ317" i="3"/>
  <c r="CQ325" i="3"/>
  <c r="CQ333" i="3"/>
  <c r="CQ341" i="3"/>
  <c r="CQ349" i="3"/>
  <c r="CQ357" i="3"/>
  <c r="CQ365" i="3"/>
  <c r="CQ373" i="3"/>
  <c r="CQ381" i="3"/>
  <c r="CQ389" i="3"/>
  <c r="CQ397" i="3"/>
  <c r="CQ405" i="3"/>
  <c r="CQ413" i="3"/>
  <c r="CQ421" i="3"/>
  <c r="CQ429" i="3"/>
  <c r="CQ437" i="3"/>
  <c r="CQ445" i="3"/>
  <c r="CQ453" i="3"/>
  <c r="CQ461" i="3"/>
  <c r="CQ469" i="3"/>
  <c r="CQ477" i="3"/>
  <c r="CQ485" i="3"/>
  <c r="CQ493" i="3"/>
  <c r="CQ501" i="3"/>
  <c r="CQ509" i="3"/>
  <c r="CQ517" i="3"/>
  <c r="CQ525" i="3"/>
  <c r="CQ533" i="3"/>
  <c r="CW13" i="3"/>
  <c r="CW21" i="3"/>
  <c r="CW29" i="3"/>
  <c r="CW37" i="3"/>
  <c r="CW45" i="3"/>
  <c r="CW53" i="3"/>
  <c r="CW61" i="3"/>
  <c r="CW69" i="3"/>
  <c r="CW85" i="3"/>
  <c r="CW93" i="3"/>
  <c r="CW101" i="3"/>
  <c r="CW117" i="3"/>
  <c r="CW125" i="3"/>
  <c r="CW133" i="3"/>
  <c r="CW141" i="3"/>
  <c r="CW149" i="3"/>
  <c r="CW157" i="3"/>
  <c r="CW173" i="3"/>
  <c r="CW181" i="3"/>
  <c r="CW189" i="3"/>
  <c r="CW197" i="3"/>
  <c r="CW205" i="3"/>
  <c r="CW213" i="3"/>
  <c r="CW221" i="3"/>
  <c r="CW229" i="3"/>
  <c r="CW237" i="3"/>
  <c r="CW245" i="3"/>
  <c r="CW253" i="3"/>
  <c r="CW261" i="3"/>
  <c r="CW269" i="3"/>
  <c r="CW277" i="3"/>
  <c r="CW285" i="3"/>
  <c r="CW293" i="3"/>
  <c r="CW301" i="3"/>
  <c r="CW317" i="3"/>
  <c r="CW325" i="3"/>
  <c r="CW333" i="3"/>
  <c r="CW341" i="3"/>
  <c r="CW349" i="3"/>
  <c r="CW357" i="3"/>
  <c r="CW365" i="3"/>
  <c r="CW373" i="3"/>
  <c r="CW381" i="3"/>
  <c r="CW389" i="3"/>
  <c r="CW397" i="3"/>
  <c r="CW405" i="3"/>
  <c r="CW413" i="3"/>
  <c r="CW421" i="3"/>
  <c r="CW429" i="3"/>
  <c r="CW437" i="3"/>
  <c r="CW445" i="3"/>
  <c r="CW453" i="3"/>
  <c r="CW461" i="3"/>
  <c r="CW469" i="3"/>
  <c r="CW477" i="3"/>
  <c r="CW485" i="3"/>
  <c r="CW493" i="3"/>
  <c r="CW501" i="3"/>
  <c r="CW509" i="3"/>
  <c r="CW517" i="3"/>
  <c r="CW525" i="3"/>
  <c r="CW533" i="3"/>
  <c r="EP397" i="3"/>
  <c r="EP221" i="3"/>
  <c r="EP44" i="3"/>
  <c r="DB13" i="3"/>
  <c r="DD26" i="3"/>
  <c r="DB29" i="3"/>
  <c r="DB37" i="3"/>
  <c r="DD42" i="3"/>
  <c r="DD50" i="3"/>
  <c r="DB53" i="3"/>
  <c r="DD66" i="3"/>
  <c r="DB69" i="3"/>
  <c r="DB77" i="3"/>
  <c r="DD82" i="3"/>
  <c r="DD90" i="3"/>
  <c r="DB93" i="3"/>
  <c r="DD106" i="3"/>
  <c r="DB109" i="3"/>
  <c r="DB117" i="3"/>
  <c r="DD122" i="3"/>
  <c r="DD130" i="3"/>
  <c r="DB133" i="3"/>
  <c r="DD146" i="3"/>
  <c r="DE146" i="3" s="1"/>
  <c r="DB149" i="3"/>
  <c r="DB157" i="3"/>
  <c r="DD162" i="3"/>
  <c r="DD170" i="3"/>
  <c r="DB173" i="3"/>
  <c r="DD186" i="3"/>
  <c r="DB189" i="3"/>
  <c r="DB197" i="3"/>
  <c r="DD202" i="3"/>
  <c r="DD210" i="3"/>
  <c r="DE210" i="3" s="1"/>
  <c r="DB213" i="3"/>
  <c r="DD226" i="3"/>
  <c r="DB229" i="3"/>
  <c r="DB237" i="3"/>
  <c r="DD242" i="3"/>
  <c r="DD250" i="3"/>
  <c r="DB253" i="3"/>
  <c r="DD266" i="3"/>
  <c r="DE266" i="3" s="1"/>
  <c r="DB277" i="3"/>
  <c r="DD290" i="3"/>
  <c r="DE290" i="3" s="1"/>
  <c r="DB293" i="3"/>
  <c r="DD306" i="3"/>
  <c r="DB317" i="3"/>
  <c r="DD330" i="3"/>
  <c r="DB333" i="3"/>
  <c r="DD346" i="3"/>
  <c r="DE346" i="3" s="1"/>
  <c r="DB357" i="3"/>
  <c r="DD370" i="3"/>
  <c r="DB397" i="3"/>
  <c r="DD410" i="3"/>
  <c r="DE410" i="3" s="1"/>
  <c r="DB437" i="3"/>
  <c r="DD450" i="3"/>
  <c r="DB477" i="3"/>
  <c r="DD490" i="3"/>
  <c r="DE490" i="3" s="1"/>
  <c r="DB517" i="3"/>
  <c r="DD530" i="3"/>
  <c r="DE530" i="3" s="1"/>
  <c r="EP389" i="3"/>
  <c r="EP189" i="3"/>
  <c r="DB16" i="3"/>
  <c r="DD77" i="3"/>
  <c r="DD189" i="3"/>
  <c r="DB216" i="3"/>
  <c r="DD309" i="3"/>
  <c r="CK371" i="3"/>
  <c r="DB400" i="3"/>
  <c r="CK459" i="3"/>
  <c r="CK491" i="3"/>
  <c r="CK531" i="3"/>
  <c r="CK539" i="3"/>
  <c r="EP437" i="3"/>
  <c r="EP365" i="3"/>
  <c r="EP341" i="3"/>
  <c r="EP293" i="3"/>
  <c r="EP269" i="3"/>
  <c r="EP245" i="3"/>
  <c r="EP213" i="3"/>
  <c r="EP173" i="3"/>
  <c r="EP149" i="3"/>
  <c r="EP125" i="3"/>
  <c r="EP101" i="3"/>
  <c r="EP77" i="3"/>
  <c r="EP124" i="3"/>
  <c r="EP76" i="3"/>
  <c r="EP19" i="3"/>
  <c r="EP34" i="3"/>
  <c r="CK19" i="3"/>
  <c r="DD37" i="3"/>
  <c r="DB56" i="3"/>
  <c r="CK59" i="3"/>
  <c r="DB64" i="3"/>
  <c r="DD69" i="3"/>
  <c r="CK75" i="3"/>
  <c r="DD93" i="3"/>
  <c r="CK99" i="3"/>
  <c r="CK115" i="3"/>
  <c r="DD133" i="3"/>
  <c r="CK139" i="3"/>
  <c r="DD157" i="3"/>
  <c r="DE157" i="3" s="1"/>
  <c r="DB160" i="3"/>
  <c r="DB176" i="3"/>
  <c r="CK195" i="3"/>
  <c r="DB200" i="3"/>
  <c r="DD237" i="3"/>
  <c r="DB256" i="3"/>
  <c r="CK259" i="3"/>
  <c r="DD269" i="3"/>
  <c r="CK275" i="3"/>
  <c r="DD293" i="3"/>
  <c r="CK299" i="3"/>
  <c r="CK315" i="3"/>
  <c r="DB320" i="3"/>
  <c r="CK331" i="3"/>
  <c r="DB336" i="3"/>
  <c r="DB360" i="3"/>
  <c r="DD373" i="3"/>
  <c r="DE373" i="3" s="1"/>
  <c r="CK395" i="3"/>
  <c r="CK403" i="3"/>
  <c r="DD413" i="3"/>
  <c r="DE413" i="3" s="1"/>
  <c r="CK419" i="3"/>
  <c r="DB440" i="3"/>
  <c r="EP97" i="3"/>
  <c r="DD16" i="3"/>
  <c r="DE16" i="3" s="1"/>
  <c r="DB19" i="3"/>
  <c r="CK22" i="3"/>
  <c r="DB27" i="3"/>
  <c r="DD32" i="3"/>
  <c r="CK38" i="3"/>
  <c r="DD40" i="3"/>
  <c r="DB43" i="3"/>
  <c r="DD56" i="3"/>
  <c r="DE56" i="3" s="1"/>
  <c r="DB59" i="3"/>
  <c r="CK62" i="3"/>
  <c r="DB67" i="3"/>
  <c r="DD72" i="3"/>
  <c r="DE72" i="3" s="1"/>
  <c r="CK78" i="3"/>
  <c r="DD80" i="3"/>
  <c r="DE80" i="3" s="1"/>
  <c r="DB83" i="3"/>
  <c r="DD96" i="3"/>
  <c r="DE96" i="3" s="1"/>
  <c r="DB99" i="3"/>
  <c r="CK102" i="3"/>
  <c r="DB107" i="3"/>
  <c r="DD112" i="3"/>
  <c r="DE112" i="3" s="1"/>
  <c r="CK118" i="3"/>
  <c r="DD120" i="3"/>
  <c r="DB123" i="3"/>
  <c r="DD136" i="3"/>
  <c r="DB139" i="3"/>
  <c r="CK142" i="3"/>
  <c r="DB147" i="3"/>
  <c r="DD152" i="3"/>
  <c r="DE152" i="3" s="1"/>
  <c r="CK158" i="3"/>
  <c r="DD160" i="3"/>
  <c r="DE160" i="3" s="1"/>
  <c r="DB163" i="3"/>
  <c r="DD176" i="3"/>
  <c r="DE176" i="3" s="1"/>
  <c r="DB179" i="3"/>
  <c r="CK182" i="3"/>
  <c r="DB187" i="3"/>
  <c r="DD192" i="3"/>
  <c r="CK198" i="3"/>
  <c r="DD200" i="3"/>
  <c r="DE200" i="3" s="1"/>
  <c r="DB203" i="3"/>
  <c r="DD216" i="3"/>
  <c r="DE216" i="3" s="1"/>
  <c r="DB219" i="3"/>
  <c r="CK222" i="3"/>
  <c r="DB227" i="3"/>
  <c r="DD232" i="3"/>
  <c r="CK238" i="3"/>
  <c r="DD240" i="3"/>
  <c r="DE240" i="3" s="1"/>
  <c r="DB243" i="3"/>
  <c r="DD256" i="3"/>
  <c r="DB259" i="3"/>
  <c r="CK262" i="3"/>
  <c r="DB267" i="3"/>
  <c r="CK278" i="3"/>
  <c r="DD280" i="3"/>
  <c r="DE280" i="3" s="1"/>
  <c r="DB283" i="3"/>
  <c r="CK286" i="3"/>
  <c r="DD296" i="3"/>
  <c r="CK302" i="3"/>
  <c r="DB307" i="3"/>
  <c r="CK318" i="3"/>
  <c r="DD320" i="3"/>
  <c r="DB323" i="3"/>
  <c r="CK326" i="3"/>
  <c r="DD336" i="3"/>
  <c r="DE336" i="3" s="1"/>
  <c r="CK342" i="3"/>
  <c r="DB347" i="3"/>
  <c r="CK358" i="3"/>
  <c r="DD360" i="3"/>
  <c r="DE360" i="3" s="1"/>
  <c r="CK366" i="3"/>
  <c r="CK382" i="3"/>
  <c r="DB387" i="3"/>
  <c r="CK390" i="3"/>
  <c r="CK398" i="3"/>
  <c r="DD400" i="3"/>
  <c r="DE400" i="3" s="1"/>
  <c r="CK406" i="3"/>
  <c r="CK422" i="3"/>
  <c r="DB427" i="3"/>
  <c r="CK430" i="3"/>
  <c r="CK438" i="3"/>
  <c r="DD440" i="3"/>
  <c r="CK446" i="3"/>
  <c r="CK462" i="3"/>
  <c r="DB467" i="3"/>
  <c r="CK470" i="3"/>
  <c r="CK478" i="3"/>
  <c r="DD480" i="3"/>
  <c r="CK486" i="3"/>
  <c r="CK502" i="3"/>
  <c r="DB507" i="3"/>
  <c r="CK510" i="3"/>
  <c r="CK518" i="3"/>
  <c r="DD520" i="3"/>
  <c r="CK526" i="3"/>
  <c r="EP421" i="3"/>
  <c r="EP381" i="3"/>
  <c r="EP357" i="3"/>
  <c r="EP333" i="3"/>
  <c r="EP309" i="3"/>
  <c r="EP285" i="3"/>
  <c r="EP261" i="3"/>
  <c r="EP237" i="3"/>
  <c r="EP205" i="3"/>
  <c r="EP165" i="3"/>
  <c r="EP141" i="3"/>
  <c r="EP117" i="3"/>
  <c r="EP69" i="3"/>
  <c r="EP45" i="3"/>
  <c r="EP29" i="3"/>
  <c r="BT3" i="3" a="1"/>
  <c r="BT3" i="3" s="1"/>
  <c r="Q3" i="10" s="1"/>
  <c r="DB24" i="3"/>
  <c r="DD29" i="3"/>
  <c r="CK35" i="3"/>
  <c r="DB40" i="3"/>
  <c r="DD53" i="3"/>
  <c r="DB80" i="3"/>
  <c r="DB96" i="3"/>
  <c r="DD109" i="3"/>
  <c r="DE109" i="3" s="1"/>
  <c r="DD117" i="3"/>
  <c r="DE117" i="3" s="1"/>
  <c r="DB120" i="3"/>
  <c r="DB136" i="3"/>
  <c r="DB144" i="3"/>
  <c r="DD149" i="3"/>
  <c r="CK155" i="3"/>
  <c r="DD173" i="3"/>
  <c r="CK179" i="3"/>
  <c r="DB184" i="3"/>
  <c r="DD197" i="3"/>
  <c r="DE197" i="3" s="1"/>
  <c r="DD213" i="3"/>
  <c r="DE213" i="3" s="1"/>
  <c r="CK219" i="3"/>
  <c r="DB224" i="3"/>
  <c r="DD229" i="3"/>
  <c r="DE229" i="3" s="1"/>
  <c r="CK235" i="3"/>
  <c r="DB240" i="3"/>
  <c r="DD253" i="3"/>
  <c r="DB280" i="3"/>
  <c r="CK291" i="3"/>
  <c r="DB296" i="3"/>
  <c r="DD333" i="3"/>
  <c r="CK339" i="3"/>
  <c r="DD349" i="3"/>
  <c r="CK355" i="3"/>
  <c r="DB376" i="3"/>
  <c r="CK379" i="3"/>
  <c r="DD389" i="3"/>
  <c r="CK411" i="3"/>
  <c r="CK435" i="3"/>
  <c r="CK443" i="3"/>
  <c r="CK451" i="3"/>
  <c r="DD453" i="3"/>
  <c r="CK475" i="3"/>
  <c r="DB480" i="3"/>
  <c r="CK483" i="3"/>
  <c r="DD493" i="3"/>
  <c r="CK499" i="3"/>
  <c r="CK515" i="3"/>
  <c r="DB520" i="3"/>
  <c r="CK523" i="3"/>
  <c r="DD533" i="3"/>
  <c r="DE533" i="3" s="1"/>
  <c r="EP80" i="3"/>
  <c r="EP72" i="3"/>
  <c r="EP64" i="3"/>
  <c r="EP56" i="3"/>
  <c r="EP48" i="3"/>
  <c r="EP40" i="3"/>
  <c r="EP32" i="3"/>
  <c r="EP24" i="3"/>
  <c r="EP16" i="3"/>
  <c r="DB14" i="3"/>
  <c r="DD19" i="3"/>
  <c r="DE19" i="3" s="1"/>
  <c r="DD27" i="3"/>
  <c r="DE27" i="3" s="1"/>
  <c r="DB30" i="3"/>
  <c r="DD43" i="3"/>
  <c r="DB46" i="3"/>
  <c r="DB54" i="3"/>
  <c r="DD59" i="3"/>
  <c r="DE59" i="3" s="1"/>
  <c r="DD67" i="3"/>
  <c r="DB70" i="3"/>
  <c r="DD83" i="3"/>
  <c r="DB86" i="3"/>
  <c r="DB94" i="3"/>
  <c r="DD99" i="3"/>
  <c r="DD107" i="3"/>
  <c r="DE107" i="3" s="1"/>
  <c r="DB110" i="3"/>
  <c r="DD123" i="3"/>
  <c r="DB126" i="3"/>
  <c r="DB134" i="3"/>
  <c r="DD139" i="3"/>
  <c r="DD147" i="3"/>
  <c r="DE147" i="3" s="1"/>
  <c r="DB150" i="3"/>
  <c r="DD163" i="3"/>
  <c r="DB166" i="3"/>
  <c r="DB174" i="3"/>
  <c r="DD179" i="3"/>
  <c r="DD187" i="3"/>
  <c r="DE187" i="3" s="1"/>
  <c r="DB190" i="3"/>
  <c r="DD203" i="3"/>
  <c r="DB206" i="3"/>
  <c r="DB214" i="3"/>
  <c r="DD219" i="3"/>
  <c r="DD227" i="3"/>
  <c r="DB230" i="3"/>
  <c r="DD243" i="3"/>
  <c r="DE243" i="3" s="1"/>
  <c r="DB246" i="3"/>
  <c r="DB254" i="3"/>
  <c r="DD259" i="3"/>
  <c r="DE259" i="3" s="1"/>
  <c r="DB270" i="3"/>
  <c r="DD283" i="3"/>
  <c r="DE283" i="3" s="1"/>
  <c r="DB286" i="3"/>
  <c r="DD299" i="3"/>
  <c r="DB310" i="3"/>
  <c r="DD323" i="3"/>
  <c r="DB326" i="3"/>
  <c r="DD339" i="3"/>
  <c r="DB350" i="3"/>
  <c r="DD363" i="3"/>
  <c r="DE363" i="3" s="1"/>
  <c r="DB366" i="3"/>
  <c r="DD379" i="3"/>
  <c r="DB390" i="3"/>
  <c r="DD403" i="3"/>
  <c r="DE403" i="3" s="1"/>
  <c r="DB430" i="3"/>
  <c r="DD443" i="3"/>
  <c r="DE443" i="3" s="1"/>
  <c r="DB470" i="3"/>
  <c r="DD483" i="3"/>
  <c r="DB510" i="3"/>
  <c r="DD523" i="3"/>
  <c r="DE523" i="3" s="1"/>
  <c r="EP477" i="3"/>
  <c r="EP413" i="3"/>
  <c r="EP373" i="3"/>
  <c r="EP349" i="3"/>
  <c r="EP325" i="3"/>
  <c r="EP301" i="3"/>
  <c r="EP277" i="3"/>
  <c r="EP253" i="3"/>
  <c r="EP229" i="3"/>
  <c r="EP197" i="3"/>
  <c r="EP157" i="3"/>
  <c r="EP109" i="3"/>
  <c r="EP85" i="3"/>
  <c r="EP61" i="3"/>
  <c r="EP37" i="3"/>
  <c r="EP21" i="3"/>
  <c r="EP115" i="3"/>
  <c r="EP66" i="3"/>
  <c r="EP18" i="3"/>
  <c r="EP87" i="3"/>
  <c r="EP55" i="3"/>
  <c r="EP39" i="3"/>
  <c r="BW3" i="3" a="1"/>
  <c r="BW3" i="3" s="1"/>
  <c r="S3" i="10" s="1"/>
  <c r="CI3" i="3" a="1"/>
  <c r="CI3" i="3" s="1"/>
  <c r="AE3" i="10" s="1"/>
  <c r="DA12" i="3"/>
  <c r="DB17" i="3"/>
  <c r="DD22" i="3"/>
  <c r="DD30" i="3"/>
  <c r="DB33" i="3"/>
  <c r="DD46" i="3"/>
  <c r="DE46" i="3" s="1"/>
  <c r="DB49" i="3"/>
  <c r="DB57" i="3"/>
  <c r="DD62" i="3"/>
  <c r="DE62" i="3" s="1"/>
  <c r="DD70" i="3"/>
  <c r="DE70" i="3" s="1"/>
  <c r="DB73" i="3"/>
  <c r="DD86" i="3"/>
  <c r="DB89" i="3"/>
  <c r="DB97" i="3"/>
  <c r="DD102" i="3"/>
  <c r="DD110" i="3"/>
  <c r="DE110" i="3" s="1"/>
  <c r="DB113" i="3"/>
  <c r="DD126" i="3"/>
  <c r="DB129" i="3"/>
  <c r="DB137" i="3"/>
  <c r="DD142" i="3"/>
  <c r="DE142" i="3" s="1"/>
  <c r="DD150" i="3"/>
  <c r="DB153" i="3"/>
  <c r="DD166" i="3"/>
  <c r="DB169" i="3"/>
  <c r="DB177" i="3"/>
  <c r="DD182" i="3"/>
  <c r="DD190" i="3"/>
  <c r="DE190" i="3" s="1"/>
  <c r="DB193" i="3"/>
  <c r="DD206" i="3"/>
  <c r="DB209" i="3"/>
  <c r="DB217" i="3"/>
  <c r="DD222" i="3"/>
  <c r="DE222" i="3" s="1"/>
  <c r="DD230" i="3"/>
  <c r="DE230" i="3" s="1"/>
  <c r="DB233" i="3"/>
  <c r="DD246" i="3"/>
  <c r="DB249" i="3"/>
  <c r="DB257" i="3"/>
  <c r="DD270" i="3"/>
  <c r="DB273" i="3"/>
  <c r="DD286" i="3"/>
  <c r="DE286" i="3" s="1"/>
  <c r="DB297" i="3"/>
  <c r="DD310" i="3"/>
  <c r="DE310" i="3" s="1"/>
  <c r="DB313" i="3"/>
  <c r="DD326" i="3"/>
  <c r="DB337" i="3"/>
  <c r="DD350" i="3"/>
  <c r="DB353" i="3"/>
  <c r="DB377" i="3"/>
  <c r="DD390" i="3"/>
  <c r="DB417" i="3"/>
  <c r="DD430" i="3"/>
  <c r="DB457" i="3"/>
  <c r="DD470" i="3"/>
  <c r="DB497" i="3"/>
  <c r="DD510" i="3"/>
  <c r="DB537" i="3"/>
  <c r="CO3" i="3" a="1"/>
  <c r="CO3" i="3" s="1"/>
  <c r="AJ3" i="10" s="1"/>
  <c r="CQ484" i="3"/>
  <c r="CQ492" i="3"/>
  <c r="CQ500" i="3"/>
  <c r="CQ508" i="3"/>
  <c r="CQ516" i="3"/>
  <c r="CQ524" i="3"/>
  <c r="CQ532" i="3"/>
  <c r="CW12" i="3"/>
  <c r="CU3" i="3" a="1"/>
  <c r="CU3" i="3" s="1"/>
  <c r="AO3" i="10" s="1"/>
  <c r="BY354" i="3"/>
  <c r="CE354" i="3" s="1"/>
  <c r="BY362" i="3"/>
  <c r="BY370" i="3"/>
  <c r="BY378" i="3"/>
  <c r="BY386" i="3"/>
  <c r="BY394" i="3"/>
  <c r="BY402" i="3"/>
  <c r="BY410" i="3"/>
  <c r="CE410" i="3" s="1"/>
  <c r="BY418" i="3"/>
  <c r="CE418" i="3" s="1"/>
  <c r="BY426" i="3"/>
  <c r="BY434" i="3"/>
  <c r="BN528" i="3"/>
  <c r="BN512" i="3"/>
  <c r="BN488" i="3"/>
  <c r="BN468" i="3"/>
  <c r="BN452" i="3"/>
  <c r="BN432" i="3"/>
  <c r="BN408" i="3"/>
  <c r="BN392" i="3"/>
  <c r="BN376" i="3"/>
  <c r="BN356" i="3"/>
  <c r="BN336" i="3"/>
  <c r="BN316" i="3"/>
  <c r="BN296" i="3"/>
  <c r="BN276" i="3"/>
  <c r="BN260" i="3"/>
  <c r="BN244" i="3"/>
  <c r="BN224" i="3"/>
  <c r="BN204" i="3"/>
  <c r="BN184" i="3"/>
  <c r="BN168" i="3"/>
  <c r="BN148" i="3"/>
  <c r="BN124" i="3"/>
  <c r="BN104" i="3"/>
  <c r="BN84" i="3"/>
  <c r="BN64" i="3"/>
  <c r="BN44" i="3"/>
  <c r="BN24" i="3"/>
  <c r="BS431" i="3"/>
  <c r="BY12" i="3"/>
  <c r="CE12" i="3" s="1"/>
  <c r="BY20" i="3"/>
  <c r="CE20" i="3" s="1"/>
  <c r="BY28" i="3"/>
  <c r="CE28" i="3" s="1"/>
  <c r="BY36" i="3"/>
  <c r="CE36" i="3" s="1"/>
  <c r="BY44" i="3"/>
  <c r="CE44" i="3" s="1"/>
  <c r="BY52" i="3"/>
  <c r="BY60" i="3"/>
  <c r="BY68" i="3"/>
  <c r="BY76" i="3"/>
  <c r="BY84" i="3"/>
  <c r="CE84" i="3" s="1"/>
  <c r="BY92" i="3"/>
  <c r="CE92" i="3" s="1"/>
  <c r="BY100" i="3"/>
  <c r="CE100" i="3" s="1"/>
  <c r="BY108" i="3"/>
  <c r="CE108" i="3" s="1"/>
  <c r="BY116" i="3"/>
  <c r="BY124" i="3"/>
  <c r="BY132" i="3"/>
  <c r="BY140" i="3"/>
  <c r="BY148" i="3"/>
  <c r="CE148" i="3" s="1"/>
  <c r="BY156" i="3"/>
  <c r="CE156" i="3" s="1"/>
  <c r="BY164" i="3"/>
  <c r="CE164" i="3" s="1"/>
  <c r="BY172" i="3"/>
  <c r="CE172" i="3" s="1"/>
  <c r="BY180" i="3"/>
  <c r="BY188" i="3"/>
  <c r="BY196" i="3"/>
  <c r="BY204" i="3"/>
  <c r="BY212" i="3"/>
  <c r="CE212" i="3" s="1"/>
  <c r="BY220" i="3"/>
  <c r="CE220" i="3" s="1"/>
  <c r="BY228" i="3"/>
  <c r="CE228" i="3" s="1"/>
  <c r="BY236" i="3"/>
  <c r="CE236" i="3" s="1"/>
  <c r="BY244" i="3"/>
  <c r="BY252" i="3"/>
  <c r="BY260" i="3"/>
  <c r="BY268" i="3"/>
  <c r="BY276" i="3"/>
  <c r="CE276" i="3" s="1"/>
  <c r="BY284" i="3"/>
  <c r="CE284" i="3" s="1"/>
  <c r="BY292" i="3"/>
  <c r="CE292" i="3" s="1"/>
  <c r="BY300" i="3"/>
  <c r="CE300" i="3" s="1"/>
  <c r="BY308" i="3"/>
  <c r="BY316" i="3"/>
  <c r="BY15" i="3"/>
  <c r="BY23" i="3"/>
  <c r="BY31" i="3"/>
  <c r="BY39" i="3"/>
  <c r="CE39" i="3" s="1"/>
  <c r="BY47" i="3"/>
  <c r="CE47" i="3" s="1"/>
  <c r="BY55" i="3"/>
  <c r="CE55" i="3" s="1"/>
  <c r="BY63" i="3"/>
  <c r="BY71" i="3"/>
  <c r="BY79" i="3"/>
  <c r="BY87" i="3"/>
  <c r="CE87" i="3" s="1"/>
  <c r="BY95" i="3"/>
  <c r="BY103" i="3"/>
  <c r="CE103" i="3" s="1"/>
  <c r="BY111" i="3"/>
  <c r="CE111" i="3" s="1"/>
  <c r="BY119" i="3"/>
  <c r="BY127" i="3"/>
  <c r="BY135" i="3"/>
  <c r="BY143" i="3"/>
  <c r="BY151" i="3"/>
  <c r="CE151" i="3" s="1"/>
  <c r="BY159" i="3"/>
  <c r="BY167" i="3"/>
  <c r="CE167" i="3" s="1"/>
  <c r="BY175" i="3"/>
  <c r="CE175" i="3" s="1"/>
  <c r="BY183" i="3"/>
  <c r="BY191" i="3"/>
  <c r="BY199" i="3"/>
  <c r="BY207" i="3"/>
  <c r="BY215" i="3"/>
  <c r="BY223" i="3"/>
  <c r="CE223" i="3" s="1"/>
  <c r="BY231" i="3"/>
  <c r="CE231" i="3" s="1"/>
  <c r="BY239" i="3"/>
  <c r="CE239" i="3" s="1"/>
  <c r="BY247" i="3"/>
  <c r="BY255" i="3"/>
  <c r="BY263" i="3"/>
  <c r="BY271" i="3"/>
  <c r="BY279" i="3"/>
  <c r="CE279" i="3" s="1"/>
  <c r="BY287" i="3"/>
  <c r="CE287" i="3" s="1"/>
  <c r="BY295" i="3"/>
  <c r="BY303" i="3"/>
  <c r="CE303" i="3" s="1"/>
  <c r="BY311" i="3"/>
  <c r="BY319" i="3"/>
  <c r="BY327" i="3"/>
  <c r="BY335" i="3"/>
  <c r="BY343" i="3"/>
  <c r="CE343" i="3" s="1"/>
  <c r="BY351" i="3"/>
  <c r="BY359" i="3"/>
  <c r="BY367" i="3"/>
  <c r="CE367" i="3" s="1"/>
  <c r="BY375" i="3"/>
  <c r="BY383" i="3"/>
  <c r="BY391" i="3"/>
  <c r="BY399" i="3"/>
  <c r="BY407" i="3"/>
  <c r="BY415" i="3"/>
  <c r="CE415" i="3" s="1"/>
  <c r="BY423" i="3"/>
  <c r="BY431" i="3"/>
  <c r="CE431" i="3" s="1"/>
  <c r="BY439" i="3"/>
  <c r="BY447" i="3"/>
  <c r="BY455" i="3"/>
  <c r="BY463" i="3"/>
  <c r="BY471" i="3"/>
  <c r="CE471" i="3" s="1"/>
  <c r="BY479" i="3"/>
  <c r="CE479" i="3" s="1"/>
  <c r="BY487" i="3"/>
  <c r="CE487" i="3" s="1"/>
  <c r="BY495" i="3"/>
  <c r="BY503" i="3"/>
  <c r="CE503" i="3" s="1"/>
  <c r="BY511" i="3"/>
  <c r="BY519" i="3"/>
  <c r="BY527" i="3"/>
  <c r="BY535" i="3"/>
  <c r="CK15" i="3"/>
  <c r="CK39" i="3"/>
  <c r="CK55" i="3"/>
  <c r="CK79" i="3"/>
  <c r="CK95" i="3"/>
  <c r="CK119" i="3"/>
  <c r="CK135" i="3"/>
  <c r="CK159" i="3"/>
  <c r="CK175" i="3"/>
  <c r="CK199" i="3"/>
  <c r="CK215" i="3"/>
  <c r="CK239" i="3"/>
  <c r="CK255" i="3"/>
  <c r="CK271" i="3"/>
  <c r="CK279" i="3"/>
  <c r="CK295" i="3"/>
  <c r="CK311" i="3"/>
  <c r="CK319" i="3"/>
  <c r="CK335" i="3"/>
  <c r="CK351" i="3"/>
  <c r="CK359" i="3"/>
  <c r="CK375" i="3"/>
  <c r="CK391" i="3"/>
  <c r="CK399" i="3"/>
  <c r="CK415" i="3"/>
  <c r="CK423" i="3"/>
  <c r="CK431" i="3"/>
  <c r="CK439" i="3"/>
  <c r="CK455" i="3"/>
  <c r="CK463" i="3"/>
  <c r="CK471" i="3"/>
  <c r="CK479" i="3"/>
  <c r="CK495" i="3"/>
  <c r="CK503" i="3"/>
  <c r="CK511" i="3"/>
  <c r="CK519" i="3"/>
  <c r="CK535" i="3"/>
  <c r="BY442" i="3"/>
  <c r="BY450" i="3"/>
  <c r="BY458" i="3"/>
  <c r="BY466" i="3"/>
  <c r="CE466" i="3" s="1"/>
  <c r="BY474" i="3"/>
  <c r="CE474" i="3" s="1"/>
  <c r="BY482" i="3"/>
  <c r="CE482" i="3" s="1"/>
  <c r="BY490" i="3"/>
  <c r="BY498" i="3"/>
  <c r="BY506" i="3"/>
  <c r="BY514" i="3"/>
  <c r="BY522" i="3"/>
  <c r="BY530" i="3"/>
  <c r="CE530" i="3" s="1"/>
  <c r="BY538" i="3"/>
  <c r="CE538" i="3" s="1"/>
  <c r="CK18" i="3"/>
  <c r="CK42" i="3"/>
  <c r="CK58" i="3"/>
  <c r="CK82" i="3"/>
  <c r="CK98" i="3"/>
  <c r="CK122" i="3"/>
  <c r="CK138" i="3"/>
  <c r="CK162" i="3"/>
  <c r="CK178" i="3"/>
  <c r="CK202" i="3"/>
  <c r="CK218" i="3"/>
  <c r="CK242" i="3"/>
  <c r="CK258" i="3"/>
  <c r="CK266" i="3"/>
  <c r="CK282" i="3"/>
  <c r="CK298" i="3"/>
  <c r="CK306" i="3"/>
  <c r="CK322" i="3"/>
  <c r="CK338" i="3"/>
  <c r="CK346" i="3"/>
  <c r="CK362" i="3"/>
  <c r="CK370" i="3"/>
  <c r="CK378" i="3"/>
  <c r="CK386" i="3"/>
  <c r="CK402" i="3"/>
  <c r="CK410" i="3"/>
  <c r="CK418" i="3"/>
  <c r="CK426" i="3"/>
  <c r="CK442" i="3"/>
  <c r="CK450" i="3"/>
  <c r="CK458" i="3"/>
  <c r="CK466" i="3"/>
  <c r="CK482" i="3"/>
  <c r="CK490" i="3"/>
  <c r="CK498" i="3"/>
  <c r="CK506" i="3"/>
  <c r="CK522" i="3"/>
  <c r="CK530" i="3"/>
  <c r="CK538" i="3"/>
  <c r="CQ18" i="3"/>
  <c r="CQ26" i="3"/>
  <c r="CQ34" i="3"/>
  <c r="CQ42" i="3"/>
  <c r="CQ50" i="3"/>
  <c r="CQ58" i="3"/>
  <c r="CQ66" i="3"/>
  <c r="CQ74" i="3"/>
  <c r="CQ82" i="3"/>
  <c r="CQ90" i="3"/>
  <c r="CQ98" i="3"/>
  <c r="CQ106" i="3"/>
  <c r="CQ114" i="3"/>
  <c r="CQ122" i="3"/>
  <c r="CQ130" i="3"/>
  <c r="CQ138" i="3"/>
  <c r="CQ146" i="3"/>
  <c r="CQ154" i="3"/>
  <c r="CQ162" i="3"/>
  <c r="CQ170" i="3"/>
  <c r="CQ178" i="3"/>
  <c r="CQ186" i="3"/>
  <c r="CQ194" i="3"/>
  <c r="CQ202" i="3"/>
  <c r="CQ210" i="3"/>
  <c r="CQ218" i="3"/>
  <c r="CW74" i="3"/>
  <c r="CW90" i="3"/>
  <c r="CW98" i="3"/>
  <c r="CW106" i="3"/>
  <c r="CW114" i="3"/>
  <c r="CW290" i="3"/>
  <c r="CW306" i="3"/>
  <c r="BN536" i="3"/>
  <c r="BN520" i="3"/>
  <c r="BN504" i="3"/>
  <c r="BN492" i="3"/>
  <c r="BN476" i="3"/>
  <c r="BN460" i="3"/>
  <c r="BN444" i="3"/>
  <c r="BN428" i="3"/>
  <c r="BN416" i="3"/>
  <c r="BN400" i="3"/>
  <c r="BN384" i="3"/>
  <c r="BN368" i="3"/>
  <c r="BN352" i="3"/>
  <c r="BN340" i="3"/>
  <c r="BN324" i="3"/>
  <c r="BN308" i="3"/>
  <c r="BN292" i="3"/>
  <c r="BN280" i="3"/>
  <c r="BN264" i="3"/>
  <c r="BN248" i="3"/>
  <c r="BN232" i="3"/>
  <c r="BN216" i="3"/>
  <c r="BN200" i="3"/>
  <c r="BN188" i="3"/>
  <c r="BN176" i="3"/>
  <c r="BN164" i="3"/>
  <c r="BN152" i="3"/>
  <c r="BN136" i="3"/>
  <c r="BN120" i="3"/>
  <c r="BN108" i="3"/>
  <c r="BN92" i="3"/>
  <c r="BN76" i="3"/>
  <c r="BN60" i="3"/>
  <c r="BN48" i="3"/>
  <c r="BN32" i="3"/>
  <c r="BN16" i="3"/>
  <c r="BS527" i="3"/>
  <c r="BS503" i="3"/>
  <c r="BS463" i="3"/>
  <c r="BS439" i="3"/>
  <c r="BS423" i="3"/>
  <c r="BS399" i="3"/>
  <c r="BS367" i="3"/>
  <c r="BS343" i="3"/>
  <c r="BS335" i="3"/>
  <c r="BS327" i="3"/>
  <c r="BS303" i="3"/>
  <c r="BS255" i="3"/>
  <c r="BS247" i="3"/>
  <c r="BS143" i="3"/>
  <c r="BS127" i="3"/>
  <c r="BS111" i="3"/>
  <c r="BS71" i="3"/>
  <c r="BS47" i="3"/>
  <c r="BN532" i="3"/>
  <c r="BN516" i="3"/>
  <c r="BN500" i="3"/>
  <c r="BN484" i="3"/>
  <c r="BN472" i="3"/>
  <c r="BN456" i="3"/>
  <c r="BN440" i="3"/>
  <c r="BN424" i="3"/>
  <c r="BN412" i="3"/>
  <c r="BN396" i="3"/>
  <c r="BN380" i="3"/>
  <c r="BN364" i="3"/>
  <c r="BN348" i="3"/>
  <c r="BN332" i="3"/>
  <c r="BN320" i="3"/>
  <c r="BN304" i="3"/>
  <c r="BN288" i="3"/>
  <c r="BN272" i="3"/>
  <c r="BN256" i="3"/>
  <c r="BN240" i="3"/>
  <c r="BN228" i="3"/>
  <c r="BN212" i="3"/>
  <c r="BN196" i="3"/>
  <c r="BN180" i="3"/>
  <c r="BN160" i="3"/>
  <c r="BN144" i="3"/>
  <c r="BN132" i="3"/>
  <c r="BN116" i="3"/>
  <c r="BN100" i="3"/>
  <c r="BN88" i="3"/>
  <c r="BN72" i="3"/>
  <c r="BN56" i="3"/>
  <c r="BN40" i="3"/>
  <c r="BN28" i="3"/>
  <c r="BS511" i="3"/>
  <c r="BS495" i="3"/>
  <c r="BS487" i="3"/>
  <c r="BS479" i="3"/>
  <c r="BS447" i="3"/>
  <c r="BS407" i="3"/>
  <c r="BS391" i="3"/>
  <c r="BS375" i="3"/>
  <c r="BS359" i="3"/>
  <c r="BS351" i="3"/>
  <c r="BS287" i="3"/>
  <c r="BS279" i="3"/>
  <c r="BS271" i="3"/>
  <c r="BS239" i="3"/>
  <c r="BS231" i="3"/>
  <c r="BS215" i="3"/>
  <c r="BS199" i="3"/>
  <c r="BS183" i="3"/>
  <c r="BS167" i="3"/>
  <c r="BS151" i="3"/>
  <c r="BS135" i="3"/>
  <c r="BS103" i="3"/>
  <c r="BS79" i="3"/>
  <c r="BN524" i="3"/>
  <c r="BN508" i="3"/>
  <c r="BN496" i="3"/>
  <c r="BN480" i="3"/>
  <c r="BN464" i="3"/>
  <c r="BN448" i="3"/>
  <c r="BN436" i="3"/>
  <c r="BN420" i="3"/>
  <c r="BN404" i="3"/>
  <c r="BN388" i="3"/>
  <c r="BN372" i="3"/>
  <c r="BN360" i="3"/>
  <c r="BN344" i="3"/>
  <c r="BN328" i="3"/>
  <c r="BN312" i="3"/>
  <c r="BN300" i="3"/>
  <c r="BN284" i="3"/>
  <c r="BN268" i="3"/>
  <c r="BN252" i="3"/>
  <c r="BN236" i="3"/>
  <c r="BN220" i="3"/>
  <c r="BN208" i="3"/>
  <c r="BN192" i="3"/>
  <c r="BN172" i="3"/>
  <c r="BN156" i="3"/>
  <c r="BN140" i="3"/>
  <c r="BN128" i="3"/>
  <c r="BN112" i="3"/>
  <c r="BN96" i="3"/>
  <c r="BN80" i="3"/>
  <c r="BN68" i="3"/>
  <c r="BN52" i="3"/>
  <c r="BN36" i="3"/>
  <c r="BN20" i="3"/>
  <c r="BS535" i="3"/>
  <c r="BS519" i="3"/>
  <c r="BS471" i="3"/>
  <c r="BS455" i="3"/>
  <c r="BS415" i="3"/>
  <c r="BS383" i="3"/>
  <c r="BS319" i="3"/>
  <c r="BS311" i="3"/>
  <c r="BS295" i="3"/>
  <c r="BS263" i="3"/>
  <c r="BS223" i="3"/>
  <c r="BS207" i="3"/>
  <c r="BS191" i="3"/>
  <c r="BS175" i="3"/>
  <c r="BS159" i="3"/>
  <c r="BS119" i="3"/>
  <c r="BS95" i="3"/>
  <c r="BS87" i="3"/>
  <c r="BS63" i="3"/>
  <c r="BS55" i="3"/>
  <c r="BS39" i="3"/>
  <c r="BS31" i="3"/>
  <c r="BS23" i="3"/>
  <c r="BS15" i="3"/>
  <c r="BY324" i="3"/>
  <c r="BY332" i="3"/>
  <c r="BY340" i="3"/>
  <c r="BY348" i="3"/>
  <c r="BY356" i="3"/>
  <c r="CE356" i="3" s="1"/>
  <c r="BY364" i="3"/>
  <c r="CE364" i="3" s="1"/>
  <c r="BY372" i="3"/>
  <c r="BY380" i="3"/>
  <c r="BY388" i="3"/>
  <c r="BY396" i="3"/>
  <c r="BY404" i="3"/>
  <c r="BY412" i="3"/>
  <c r="BY420" i="3"/>
  <c r="CE420" i="3" s="1"/>
  <c r="BY428" i="3"/>
  <c r="CE428" i="3" s="1"/>
  <c r="BY436" i="3"/>
  <c r="BY444" i="3"/>
  <c r="BY452" i="3"/>
  <c r="BY460" i="3"/>
  <c r="BY468" i="3"/>
  <c r="BY476" i="3"/>
  <c r="BY484" i="3"/>
  <c r="CE484" i="3" s="1"/>
  <c r="BY492" i="3"/>
  <c r="CE492" i="3" s="1"/>
  <c r="BY500" i="3"/>
  <c r="BY508" i="3"/>
  <c r="BY516" i="3"/>
  <c r="CE516" i="3" s="1"/>
  <c r="BY524" i="3"/>
  <c r="BY532" i="3"/>
  <c r="CK12" i="3"/>
  <c r="CK28" i="3"/>
  <c r="CK52" i="3"/>
  <c r="CK68" i="3"/>
  <c r="CK92" i="3"/>
  <c r="CK108" i="3"/>
  <c r="CK132" i="3"/>
  <c r="CK148" i="3"/>
  <c r="CK172" i="3"/>
  <c r="CK188" i="3"/>
  <c r="CK212" i="3"/>
  <c r="CK228" i="3"/>
  <c r="CK252" i="3"/>
  <c r="CK268" i="3"/>
  <c r="CK276" i="3"/>
  <c r="CK292" i="3"/>
  <c r="CK308" i="3"/>
  <c r="CK316" i="3"/>
  <c r="CK332" i="3"/>
  <c r="CK348" i="3"/>
  <c r="CK356" i="3"/>
  <c r="CK372" i="3"/>
  <c r="CK380" i="3"/>
  <c r="CK388" i="3"/>
  <c r="CK396" i="3"/>
  <c r="CK412" i="3"/>
  <c r="CK420" i="3"/>
  <c r="CK428" i="3"/>
  <c r="CK436" i="3"/>
  <c r="CK452" i="3"/>
  <c r="CK460" i="3"/>
  <c r="CK468" i="3"/>
  <c r="CK476" i="3"/>
  <c r="CK492" i="3"/>
  <c r="CK500" i="3"/>
  <c r="CK508" i="3"/>
  <c r="CK516" i="3"/>
  <c r="CK532" i="3"/>
  <c r="CQ12" i="3"/>
  <c r="CQ20" i="3"/>
  <c r="CQ28" i="3"/>
  <c r="CQ36" i="3"/>
  <c r="CQ44" i="3"/>
  <c r="CQ52" i="3"/>
  <c r="CQ60" i="3"/>
  <c r="CQ68" i="3"/>
  <c r="CQ76" i="3"/>
  <c r="CQ84" i="3"/>
  <c r="CQ92" i="3"/>
  <c r="CQ100" i="3"/>
  <c r="CQ108" i="3"/>
  <c r="CQ116" i="3"/>
  <c r="CQ124" i="3"/>
  <c r="CQ132" i="3"/>
  <c r="CQ140" i="3"/>
  <c r="CQ148" i="3"/>
  <c r="CQ156" i="3"/>
  <c r="CQ164" i="3"/>
  <c r="CQ15" i="3"/>
  <c r="CQ23" i="3"/>
  <c r="CQ31" i="3"/>
  <c r="CQ39" i="3"/>
  <c r="CQ47" i="3"/>
  <c r="CQ55" i="3"/>
  <c r="CQ63" i="3"/>
  <c r="CQ71" i="3"/>
  <c r="CQ79" i="3"/>
  <c r="CQ87" i="3"/>
  <c r="CQ95" i="3"/>
  <c r="CQ103" i="3"/>
  <c r="CQ111" i="3"/>
  <c r="CQ119" i="3"/>
  <c r="CQ127" i="3"/>
  <c r="CQ135" i="3"/>
  <c r="CQ143" i="3"/>
  <c r="CQ151" i="3"/>
  <c r="CQ159" i="3"/>
  <c r="CQ167" i="3"/>
  <c r="CQ175" i="3"/>
  <c r="CQ183" i="3"/>
  <c r="CQ191" i="3"/>
  <c r="CQ199" i="3"/>
  <c r="CQ207" i="3"/>
  <c r="CQ215" i="3"/>
  <c r="CQ223" i="3"/>
  <c r="CQ231" i="3"/>
  <c r="CQ239" i="3"/>
  <c r="CQ247" i="3"/>
  <c r="CQ255" i="3"/>
  <c r="CQ263" i="3"/>
  <c r="CQ271" i="3"/>
  <c r="CQ279" i="3"/>
  <c r="CQ287" i="3"/>
  <c r="CQ295" i="3"/>
  <c r="CQ303" i="3"/>
  <c r="CQ311" i="3"/>
  <c r="CW538" i="3"/>
  <c r="BS532" i="3"/>
  <c r="BS524" i="3"/>
  <c r="BS516" i="3"/>
  <c r="BS508" i="3"/>
  <c r="BS500" i="3"/>
  <c r="BS492" i="3"/>
  <c r="BS484" i="3"/>
  <c r="BS476" i="3"/>
  <c r="BS468" i="3"/>
  <c r="BS460" i="3"/>
  <c r="BS452" i="3"/>
  <c r="BS444" i="3"/>
  <c r="BS436" i="3"/>
  <c r="BS428" i="3"/>
  <c r="BS420" i="3"/>
  <c r="BS412" i="3"/>
  <c r="BS404" i="3"/>
  <c r="BS396" i="3"/>
  <c r="BS388" i="3"/>
  <c r="BS380" i="3"/>
  <c r="BS372" i="3"/>
  <c r="BS364" i="3"/>
  <c r="BS356" i="3"/>
  <c r="BS348" i="3"/>
  <c r="BS340" i="3"/>
  <c r="BS332" i="3"/>
  <c r="BS324" i="3"/>
  <c r="BS316" i="3"/>
  <c r="BS308" i="3"/>
  <c r="BS300" i="3"/>
  <c r="BS292" i="3"/>
  <c r="BS284" i="3"/>
  <c r="BS276" i="3"/>
  <c r="BS268" i="3"/>
  <c r="BS260" i="3"/>
  <c r="BS252" i="3"/>
  <c r="BS244" i="3"/>
  <c r="BS236" i="3"/>
  <c r="BS228" i="3"/>
  <c r="BS220" i="3"/>
  <c r="BS212" i="3"/>
  <c r="BS204" i="3"/>
  <c r="BS196" i="3"/>
  <c r="BS188" i="3"/>
  <c r="BS180" i="3"/>
  <c r="BS172" i="3"/>
  <c r="BS164" i="3"/>
  <c r="BS156" i="3"/>
  <c r="BS148" i="3"/>
  <c r="BS140" i="3"/>
  <c r="BS132" i="3"/>
  <c r="BS124" i="3"/>
  <c r="BS116" i="3"/>
  <c r="BS108" i="3"/>
  <c r="BS100" i="3"/>
  <c r="BS92" i="3"/>
  <c r="BS84" i="3"/>
  <c r="BS76" i="3"/>
  <c r="BS68" i="3"/>
  <c r="BS60" i="3"/>
  <c r="BS52" i="3"/>
  <c r="BS44" i="3"/>
  <c r="BS36" i="3"/>
  <c r="BS28" i="3"/>
  <c r="BS20" i="3"/>
  <c r="BY17" i="3"/>
  <c r="BY25" i="3"/>
  <c r="CE25" i="3" s="1"/>
  <c r="BY33" i="3"/>
  <c r="CE33" i="3" s="1"/>
  <c r="BY41" i="3"/>
  <c r="CE41" i="3" s="1"/>
  <c r="BY49" i="3"/>
  <c r="BY57" i="3"/>
  <c r="BY65" i="3"/>
  <c r="BY73" i="3"/>
  <c r="CE73" i="3" s="1"/>
  <c r="BY81" i="3"/>
  <c r="BY89" i="3"/>
  <c r="CE89" i="3" s="1"/>
  <c r="BY97" i="3"/>
  <c r="BY105" i="3"/>
  <c r="CE105" i="3" s="1"/>
  <c r="BY113" i="3"/>
  <c r="BY121" i="3"/>
  <c r="BY129" i="3"/>
  <c r="BY137" i="3"/>
  <c r="BY145" i="3"/>
  <c r="BY153" i="3"/>
  <c r="BY161" i="3"/>
  <c r="CE161" i="3" s="1"/>
  <c r="BY169" i="3"/>
  <c r="CE169" i="3" s="1"/>
  <c r="BY177" i="3"/>
  <c r="BY185" i="3"/>
  <c r="BY193" i="3"/>
  <c r="BY201" i="3"/>
  <c r="BY209" i="3"/>
  <c r="CE209" i="3" s="1"/>
  <c r="BY217" i="3"/>
  <c r="CE217" i="3" s="1"/>
  <c r="BY225" i="3"/>
  <c r="BY233" i="3"/>
  <c r="CE233" i="3" s="1"/>
  <c r="BY241" i="3"/>
  <c r="BY249" i="3"/>
  <c r="BY257" i="3"/>
  <c r="BY265" i="3"/>
  <c r="BY273" i="3"/>
  <c r="CE273" i="3" s="1"/>
  <c r="BY281" i="3"/>
  <c r="BY289" i="3"/>
  <c r="CE289" i="3" s="1"/>
  <c r="BY297" i="3"/>
  <c r="BY305" i="3"/>
  <c r="BY313" i="3"/>
  <c r="BY321" i="3"/>
  <c r="BY329" i="3"/>
  <c r="BY337" i="3"/>
  <c r="BY345" i="3"/>
  <c r="CE345" i="3" s="1"/>
  <c r="BY353" i="3"/>
  <c r="CE353" i="3" s="1"/>
  <c r="BY361" i="3"/>
  <c r="BY369" i="3"/>
  <c r="BY377" i="3"/>
  <c r="BY385" i="3"/>
  <c r="BY393" i="3"/>
  <c r="BY401" i="3"/>
  <c r="BY409" i="3"/>
  <c r="BY417" i="3"/>
  <c r="CE417" i="3" s="1"/>
  <c r="BY425" i="3"/>
  <c r="BY433" i="3"/>
  <c r="BY441" i="3"/>
  <c r="BY449" i="3"/>
  <c r="BY457" i="3"/>
  <c r="BY465" i="3"/>
  <c r="CE465" i="3" s="1"/>
  <c r="BY473" i="3"/>
  <c r="BY481" i="3"/>
  <c r="CE481" i="3" s="1"/>
  <c r="BY489" i="3"/>
  <c r="BY497" i="3"/>
  <c r="BY505" i="3"/>
  <c r="BY513" i="3"/>
  <c r="BY521" i="3"/>
  <c r="CE521" i="3" s="1"/>
  <c r="BY529" i="3"/>
  <c r="CE529" i="3" s="1"/>
  <c r="BY537" i="3"/>
  <c r="CE537" i="3" s="1"/>
  <c r="CK25" i="3"/>
  <c r="CK49" i="3"/>
  <c r="CK65" i="3"/>
  <c r="CK89" i="3"/>
  <c r="CQ319" i="3"/>
  <c r="CQ327" i="3"/>
  <c r="CQ335" i="3"/>
  <c r="CQ343" i="3"/>
  <c r="CQ351" i="3"/>
  <c r="CQ359" i="3"/>
  <c r="CQ367" i="3"/>
  <c r="CQ375" i="3"/>
  <c r="CQ383" i="3"/>
  <c r="CQ391" i="3"/>
  <c r="CQ399" i="3"/>
  <c r="CQ407" i="3"/>
  <c r="CQ415" i="3"/>
  <c r="CQ423" i="3"/>
  <c r="CQ431" i="3"/>
  <c r="CQ439" i="3"/>
  <c r="CQ447" i="3"/>
  <c r="CQ455" i="3"/>
  <c r="CQ463" i="3"/>
  <c r="CQ471" i="3"/>
  <c r="CQ479" i="3"/>
  <c r="CQ487" i="3"/>
  <c r="CQ495" i="3"/>
  <c r="CQ503" i="3"/>
  <c r="CQ511" i="3"/>
  <c r="CQ519" i="3"/>
  <c r="CQ527" i="3"/>
  <c r="CQ535" i="3"/>
  <c r="CW15" i="3"/>
  <c r="CW23" i="3"/>
  <c r="CW31" i="3"/>
  <c r="CW39" i="3"/>
  <c r="CW119" i="3"/>
  <c r="CW127" i="3"/>
  <c r="CW135" i="3"/>
  <c r="CW143" i="3"/>
  <c r="CW151" i="3"/>
  <c r="CW159" i="3"/>
  <c r="CW167" i="3"/>
  <c r="CW175" i="3"/>
  <c r="CW183" i="3"/>
  <c r="CW191" i="3"/>
  <c r="CW199" i="3"/>
  <c r="CW207" i="3"/>
  <c r="CW215" i="3"/>
  <c r="CW223" i="3"/>
  <c r="CW231" i="3"/>
  <c r="CW239" i="3"/>
  <c r="CW247" i="3"/>
  <c r="CW255" i="3"/>
  <c r="CW263" i="3"/>
  <c r="CW271" i="3"/>
  <c r="CW279" i="3"/>
  <c r="CW287" i="3"/>
  <c r="CW295" i="3"/>
  <c r="CW303" i="3"/>
  <c r="CW311" i="3"/>
  <c r="CW319" i="3"/>
  <c r="CW327" i="3"/>
  <c r="CW335" i="3"/>
  <c r="CW343" i="3"/>
  <c r="CW351" i="3"/>
  <c r="CW359" i="3"/>
  <c r="CW367" i="3"/>
  <c r="CW375" i="3"/>
  <c r="CW383" i="3"/>
  <c r="CW391" i="3"/>
  <c r="CW399" i="3"/>
  <c r="CW407" i="3"/>
  <c r="CW415" i="3"/>
  <c r="CW423" i="3"/>
  <c r="CW431" i="3"/>
  <c r="CW439" i="3"/>
  <c r="CW447" i="3"/>
  <c r="CW455" i="3"/>
  <c r="CW463" i="3"/>
  <c r="CW471" i="3"/>
  <c r="CW479" i="3"/>
  <c r="CW487" i="3"/>
  <c r="CW495" i="3"/>
  <c r="CW503" i="3"/>
  <c r="CW511" i="3"/>
  <c r="CW519" i="3"/>
  <c r="CW527" i="3"/>
  <c r="CW535" i="3"/>
  <c r="CK105" i="3"/>
  <c r="CK129" i="3"/>
  <c r="CK145" i="3"/>
  <c r="CK169" i="3"/>
  <c r="CW537" i="3"/>
  <c r="BN531" i="3"/>
  <c r="BN503" i="3"/>
  <c r="BN479" i="3"/>
  <c r="BN459" i="3"/>
  <c r="BN443" i="3"/>
  <c r="BN427" i="3"/>
  <c r="BN407" i="3"/>
  <c r="BN391" i="3"/>
  <c r="BN375" i="3"/>
  <c r="BN359" i="3"/>
  <c r="BN343" i="3"/>
  <c r="BN323" i="3"/>
  <c r="BN299" i="3"/>
  <c r="BN279" i="3"/>
  <c r="BN263" i="3"/>
  <c r="BN247" i="3"/>
  <c r="BN231" i="3"/>
  <c r="BN215" i="3"/>
  <c r="BN195" i="3"/>
  <c r="BN179" i="3"/>
  <c r="BN155" i="3"/>
  <c r="BN135" i="3"/>
  <c r="BN119" i="3"/>
  <c r="BN103" i="3"/>
  <c r="BN79" i="3"/>
  <c r="BN63" i="3"/>
  <c r="BN43" i="3"/>
  <c r="BN27" i="3"/>
  <c r="BS537" i="3"/>
  <c r="BS513" i="3"/>
  <c r="BS489" i="3"/>
  <c r="BS473" i="3"/>
  <c r="BS457" i="3"/>
  <c r="BS433" i="3"/>
  <c r="BS417" i="3"/>
  <c r="BS369" i="3"/>
  <c r="BS345" i="3"/>
  <c r="BS329" i="3"/>
  <c r="BS313" i="3"/>
  <c r="BS297" i="3"/>
  <c r="BS281" i="3"/>
  <c r="BS265" i="3"/>
  <c r="BS249" i="3"/>
  <c r="BS233" i="3"/>
  <c r="BS217" i="3"/>
  <c r="BS201" i="3"/>
  <c r="BS185" i="3"/>
  <c r="BS161" i="3"/>
  <c r="BS145" i="3"/>
  <c r="BS129" i="3"/>
  <c r="BS105" i="3"/>
  <c r="BS89" i="3"/>
  <c r="BS73" i="3"/>
  <c r="BS33" i="3"/>
  <c r="BS17" i="3"/>
  <c r="CC1" i="1"/>
  <c r="BS518" i="3"/>
  <c r="BS502" i="3"/>
  <c r="BS470" i="3"/>
  <c r="BS454" i="3"/>
  <c r="BS438" i="3"/>
  <c r="BS414" i="3"/>
  <c r="BS382" i="3"/>
  <c r="BS366" i="3"/>
  <c r="BS350" i="3"/>
  <c r="BS334" i="3"/>
  <c r="BS318" i="3"/>
  <c r="BS302" i="3"/>
  <c r="BS286" i="3"/>
  <c r="BS270" i="3"/>
  <c r="BS246" i="3"/>
  <c r="BS198" i="3"/>
  <c r="BS174" i="3"/>
  <c r="BS158" i="3"/>
  <c r="BS134" i="3"/>
  <c r="BS118" i="3"/>
  <c r="BS102" i="3"/>
  <c r="BS86" i="3"/>
  <c r="BS54" i="3"/>
  <c r="BS38" i="3"/>
  <c r="BS22" i="3"/>
  <c r="BS14" i="3"/>
  <c r="BN534" i="3"/>
  <c r="BN518" i="3"/>
  <c r="BN498" i="3"/>
  <c r="BN482" i="3"/>
  <c r="BN466" i="3"/>
  <c r="BN446" i="3"/>
  <c r="BN426" i="3"/>
  <c r="BN406" i="3"/>
  <c r="BN386" i="3"/>
  <c r="BN370" i="3"/>
  <c r="BN350" i="3"/>
  <c r="BN334" i="3"/>
  <c r="BN318" i="3"/>
  <c r="BN298" i="3"/>
  <c r="BN282" i="3"/>
  <c r="BN266" i="3"/>
  <c r="BN250" i="3"/>
  <c r="BN230" i="3"/>
  <c r="BN210" i="3"/>
  <c r="BN190" i="3"/>
  <c r="BN174" i="3"/>
  <c r="BN158" i="3"/>
  <c r="BN142" i="3"/>
  <c r="BN122" i="3"/>
  <c r="BN106" i="3"/>
  <c r="BN86" i="3"/>
  <c r="BN66" i="3"/>
  <c r="BN50" i="3"/>
  <c r="BN34" i="3"/>
  <c r="BN18" i="3"/>
  <c r="CT7" i="1"/>
  <c r="BY16" i="3"/>
  <c r="CE16" i="3" s="1"/>
  <c r="BY24" i="3"/>
  <c r="CE24" i="3" s="1"/>
  <c r="BY32" i="3"/>
  <c r="CE32" i="3" s="1"/>
  <c r="BY40" i="3"/>
  <c r="CE40" i="3" s="1"/>
  <c r="BY48" i="3"/>
  <c r="BY56" i="3"/>
  <c r="BY64" i="3"/>
  <c r="BY72" i="3"/>
  <c r="BY80" i="3"/>
  <c r="CE80" i="3" s="1"/>
  <c r="BY88" i="3"/>
  <c r="CE88" i="3" s="1"/>
  <c r="BY96" i="3"/>
  <c r="CE96" i="3" s="1"/>
  <c r="BY104" i="3"/>
  <c r="CE104" i="3" s="1"/>
  <c r="BY112" i="3"/>
  <c r="BY120" i="3"/>
  <c r="BY128" i="3"/>
  <c r="BY136" i="3"/>
  <c r="BY144" i="3"/>
  <c r="CE144" i="3" s="1"/>
  <c r="BY152" i="3"/>
  <c r="CE152" i="3" s="1"/>
  <c r="BY160" i="3"/>
  <c r="CE160" i="3" s="1"/>
  <c r="BY168" i="3"/>
  <c r="CE168" i="3" s="1"/>
  <c r="BY176" i="3"/>
  <c r="BY184" i="3"/>
  <c r="BY192" i="3"/>
  <c r="BY200" i="3"/>
  <c r="BY208" i="3"/>
  <c r="CE208" i="3" s="1"/>
  <c r="BY216" i="3"/>
  <c r="CE216" i="3" s="1"/>
  <c r="BY224" i="3"/>
  <c r="CE224" i="3" s="1"/>
  <c r="BY232" i="3"/>
  <c r="CE232" i="3" s="1"/>
  <c r="BY240" i="3"/>
  <c r="BY248" i="3"/>
  <c r="BY256" i="3"/>
  <c r="BY264" i="3"/>
  <c r="BY272" i="3"/>
  <c r="CE272" i="3" s="1"/>
  <c r="BY280" i="3"/>
  <c r="CE280" i="3" s="1"/>
  <c r="BY288" i="3"/>
  <c r="CE288" i="3" s="1"/>
  <c r="BY296" i="3"/>
  <c r="CE296" i="3" s="1"/>
  <c r="BY304" i="3"/>
  <c r="BY312" i="3"/>
  <c r="BY320" i="3"/>
  <c r="BY328" i="3"/>
  <c r="BY336" i="3"/>
  <c r="CE336" i="3" s="1"/>
  <c r="BY344" i="3"/>
  <c r="CE344" i="3" s="1"/>
  <c r="BY352" i="3"/>
  <c r="CE352" i="3" s="1"/>
  <c r="BY360" i="3"/>
  <c r="CE360" i="3" s="1"/>
  <c r="BY368" i="3"/>
  <c r="BY376" i="3"/>
  <c r="BY384" i="3"/>
  <c r="BY392" i="3"/>
  <c r="BY400" i="3"/>
  <c r="CE400" i="3" s="1"/>
  <c r="BY408" i="3"/>
  <c r="CE408" i="3" s="1"/>
  <c r="BY416" i="3"/>
  <c r="CE416" i="3" s="1"/>
  <c r="BY424" i="3"/>
  <c r="CE424" i="3" s="1"/>
  <c r="BY432" i="3"/>
  <c r="BY440" i="3"/>
  <c r="BY448" i="3"/>
  <c r="BY456" i="3"/>
  <c r="BY464" i="3"/>
  <c r="CE464" i="3" s="1"/>
  <c r="BY472" i="3"/>
  <c r="CE472" i="3" s="1"/>
  <c r="BY480" i="3"/>
  <c r="CE480" i="3" s="1"/>
  <c r="BY488" i="3"/>
  <c r="CE488" i="3" s="1"/>
  <c r="BY496" i="3"/>
  <c r="BY504" i="3"/>
  <c r="BY512" i="3"/>
  <c r="BY520" i="3"/>
  <c r="BY528" i="3"/>
  <c r="CE528" i="3" s="1"/>
  <c r="BY536" i="3"/>
  <c r="CE536" i="3" s="1"/>
  <c r="DA16" i="3"/>
  <c r="DC16" i="3" s="1"/>
  <c r="CK16" i="3"/>
  <c r="DA24" i="3"/>
  <c r="CK24" i="3"/>
  <c r="CK32" i="3"/>
  <c r="DA40" i="3"/>
  <c r="CK40" i="3"/>
  <c r="CK48" i="3"/>
  <c r="DA56" i="3"/>
  <c r="DC56" i="3" s="1"/>
  <c r="CK56" i="3"/>
  <c r="DA64" i="3"/>
  <c r="CK64" i="3"/>
  <c r="CK72" i="3"/>
  <c r="DA80" i="3"/>
  <c r="CK80" i="3"/>
  <c r="CK88" i="3"/>
  <c r="DA96" i="3"/>
  <c r="DC96" i="3" s="1"/>
  <c r="CK96" i="3"/>
  <c r="DA104" i="3"/>
  <c r="DC104" i="3" s="1"/>
  <c r="CK104" i="3"/>
  <c r="CK112" i="3"/>
  <c r="DA120" i="3"/>
  <c r="CK120" i="3"/>
  <c r="CK128" i="3"/>
  <c r="DA136" i="3"/>
  <c r="DC136" i="3" s="1"/>
  <c r="CK136" i="3"/>
  <c r="DA144" i="3"/>
  <c r="DC144" i="3" s="1"/>
  <c r="CK144" i="3"/>
  <c r="CK152" i="3"/>
  <c r="DA160" i="3"/>
  <c r="CK160" i="3"/>
  <c r="CK168" i="3"/>
  <c r="DA176" i="3"/>
  <c r="DC176" i="3" s="1"/>
  <c r="CK176" i="3"/>
  <c r="DA184" i="3"/>
  <c r="CK184" i="3"/>
  <c r="CK192" i="3"/>
  <c r="DA200" i="3"/>
  <c r="CK200" i="3"/>
  <c r="CK208" i="3"/>
  <c r="DA216" i="3"/>
  <c r="DC216" i="3" s="1"/>
  <c r="CK216" i="3"/>
  <c r="DA224" i="3"/>
  <c r="CK224" i="3"/>
  <c r="CK232" i="3"/>
  <c r="DA240" i="3"/>
  <c r="CK240" i="3"/>
  <c r="CK248" i="3"/>
  <c r="DA256" i="3"/>
  <c r="DC256" i="3" s="1"/>
  <c r="CK256" i="3"/>
  <c r="DA264" i="3"/>
  <c r="CK264" i="3"/>
  <c r="CK272" i="3"/>
  <c r="DA280" i="3"/>
  <c r="CK280" i="3"/>
  <c r="CK288" i="3"/>
  <c r="CK296" i="3"/>
  <c r="DA304" i="3"/>
  <c r="CK304" i="3"/>
  <c r="CK312" i="3"/>
  <c r="DA320" i="3"/>
  <c r="CK320" i="3"/>
  <c r="CK328" i="3"/>
  <c r="CK336" i="3"/>
  <c r="DA344" i="3"/>
  <c r="CK344" i="3"/>
  <c r="CK352" i="3"/>
  <c r="CK360" i="3"/>
  <c r="CK368" i="3"/>
  <c r="CK376" i="3"/>
  <c r="DA384" i="3"/>
  <c r="CK384" i="3"/>
  <c r="CK392" i="3"/>
  <c r="CK400" i="3"/>
  <c r="CK408" i="3"/>
  <c r="CK416" i="3"/>
  <c r="DA424" i="3"/>
  <c r="CK424" i="3"/>
  <c r="CK432" i="3"/>
  <c r="CK440" i="3"/>
  <c r="CK448" i="3"/>
  <c r="CK456" i="3"/>
  <c r="DA464" i="3"/>
  <c r="CK464" i="3"/>
  <c r="CK472" i="3"/>
  <c r="CK480" i="3"/>
  <c r="CK488" i="3"/>
  <c r="CK496" i="3"/>
  <c r="DA504" i="3"/>
  <c r="CK504" i="3"/>
  <c r="CK512" i="3"/>
  <c r="CK520" i="3"/>
  <c r="CK528" i="3"/>
  <c r="CK536" i="3"/>
  <c r="CQ16" i="3"/>
  <c r="CQ24" i="3"/>
  <c r="CQ32" i="3"/>
  <c r="CQ40" i="3"/>
  <c r="CQ48" i="3"/>
  <c r="CQ56" i="3"/>
  <c r="CQ64" i="3"/>
  <c r="CQ72" i="3"/>
  <c r="CQ80" i="3"/>
  <c r="CQ88" i="3"/>
  <c r="CQ96" i="3"/>
  <c r="CQ104" i="3"/>
  <c r="CQ112" i="3"/>
  <c r="CQ120" i="3"/>
  <c r="CQ128" i="3"/>
  <c r="CQ136" i="3"/>
  <c r="CQ144" i="3"/>
  <c r="CQ152" i="3"/>
  <c r="CQ160" i="3"/>
  <c r="CQ168" i="3"/>
  <c r="CQ176" i="3"/>
  <c r="CQ184" i="3"/>
  <c r="CQ192" i="3"/>
  <c r="CQ200" i="3"/>
  <c r="CQ208" i="3"/>
  <c r="CQ216" i="3"/>
  <c r="CQ224" i="3"/>
  <c r="CQ232" i="3"/>
  <c r="CQ240" i="3"/>
  <c r="CQ248" i="3"/>
  <c r="CQ256" i="3"/>
  <c r="CQ264" i="3"/>
  <c r="CQ272" i="3"/>
  <c r="CQ280" i="3"/>
  <c r="CQ288" i="3"/>
  <c r="CQ296" i="3"/>
  <c r="CQ304" i="3"/>
  <c r="CQ312" i="3"/>
  <c r="CQ320" i="3"/>
  <c r="CQ328" i="3"/>
  <c r="CQ336" i="3"/>
  <c r="CQ344" i="3"/>
  <c r="CQ352" i="3"/>
  <c r="CQ360" i="3"/>
  <c r="CQ368" i="3"/>
  <c r="CQ376" i="3"/>
  <c r="CQ384" i="3"/>
  <c r="CQ392" i="3"/>
  <c r="CQ400" i="3"/>
  <c r="CQ408" i="3"/>
  <c r="CQ416" i="3"/>
  <c r="CQ424" i="3"/>
  <c r="CQ432" i="3"/>
  <c r="CQ440" i="3"/>
  <c r="CQ448" i="3"/>
  <c r="CQ456" i="3"/>
  <c r="CQ464" i="3"/>
  <c r="CQ472" i="3"/>
  <c r="CQ480" i="3"/>
  <c r="CQ488" i="3"/>
  <c r="CQ496" i="3"/>
  <c r="CQ504" i="3"/>
  <c r="CQ512" i="3"/>
  <c r="CQ520" i="3"/>
  <c r="CQ528" i="3"/>
  <c r="CQ536" i="3"/>
  <c r="CW16" i="3"/>
  <c r="CW24" i="3"/>
  <c r="CW32" i="3"/>
  <c r="CW40" i="3"/>
  <c r="CW48" i="3"/>
  <c r="CW56" i="3"/>
  <c r="CW64" i="3"/>
  <c r="CW72" i="3"/>
  <c r="CW80" i="3"/>
  <c r="CW88" i="3"/>
  <c r="CW96" i="3"/>
  <c r="CW104" i="3"/>
  <c r="CW112" i="3"/>
  <c r="CW120" i="3"/>
  <c r="CW128" i="3"/>
  <c r="CW136" i="3"/>
  <c r="CW144" i="3"/>
  <c r="CW152" i="3"/>
  <c r="CW160" i="3"/>
  <c r="CW168" i="3"/>
  <c r="CW176" i="3"/>
  <c r="CW184" i="3"/>
  <c r="CW192" i="3"/>
  <c r="CW200" i="3"/>
  <c r="CW208" i="3"/>
  <c r="CW216" i="3"/>
  <c r="CW224" i="3"/>
  <c r="CW232" i="3"/>
  <c r="CW240" i="3"/>
  <c r="CW248" i="3"/>
  <c r="CW256" i="3"/>
  <c r="CW264" i="3"/>
  <c r="CW272" i="3"/>
  <c r="CW280" i="3"/>
  <c r="CW288" i="3"/>
  <c r="CW296" i="3"/>
  <c r="CW304" i="3"/>
  <c r="CW312" i="3"/>
  <c r="CW320" i="3"/>
  <c r="CW328" i="3"/>
  <c r="CW336" i="3"/>
  <c r="CW344" i="3"/>
  <c r="CW352" i="3"/>
  <c r="CW360" i="3"/>
  <c r="CW368" i="3"/>
  <c r="CW376" i="3"/>
  <c r="CW384" i="3"/>
  <c r="CW392" i="3"/>
  <c r="CW400" i="3"/>
  <c r="CW408" i="3"/>
  <c r="CW416" i="3"/>
  <c r="CW424" i="3"/>
  <c r="CW432" i="3"/>
  <c r="CW440" i="3"/>
  <c r="CW448" i="3"/>
  <c r="CW456" i="3"/>
  <c r="CW464" i="3"/>
  <c r="CW472" i="3"/>
  <c r="CW480" i="3"/>
  <c r="CW488" i="3"/>
  <c r="CW496" i="3"/>
  <c r="CW504" i="3"/>
  <c r="CW512" i="3"/>
  <c r="CW520" i="3"/>
  <c r="CW528" i="3"/>
  <c r="CW536" i="3"/>
  <c r="BY163" i="3"/>
  <c r="BY187" i="3"/>
  <c r="DA27" i="3"/>
  <c r="DC27" i="3" s="1"/>
  <c r="CK27" i="3"/>
  <c r="DA43" i="3"/>
  <c r="CK43" i="3"/>
  <c r="DA51" i="3"/>
  <c r="CK51" i="3"/>
  <c r="DA67" i="3"/>
  <c r="DC67" i="3" s="1"/>
  <c r="CK67" i="3"/>
  <c r="DA83" i="3"/>
  <c r="DC83" i="3" s="1"/>
  <c r="CK83" i="3"/>
  <c r="DA91" i="3"/>
  <c r="CK91" i="3"/>
  <c r="DA107" i="3"/>
  <c r="CK107" i="3"/>
  <c r="DA123" i="3"/>
  <c r="DC123" i="3" s="1"/>
  <c r="CK123" i="3"/>
  <c r="DA131" i="3"/>
  <c r="CK131" i="3"/>
  <c r="DA147" i="3"/>
  <c r="CK147" i="3"/>
  <c r="DA163" i="3"/>
  <c r="DC163" i="3" s="1"/>
  <c r="CK163" i="3"/>
  <c r="DA171" i="3"/>
  <c r="CK171" i="3"/>
  <c r="DA187" i="3"/>
  <c r="CK187" i="3"/>
  <c r="DA203" i="3"/>
  <c r="DC203" i="3" s="1"/>
  <c r="CK203" i="3"/>
  <c r="DA211" i="3"/>
  <c r="CK211" i="3"/>
  <c r="DA227" i="3"/>
  <c r="DC227" i="3" s="1"/>
  <c r="CK227" i="3"/>
  <c r="DA243" i="3"/>
  <c r="DC243" i="3" s="1"/>
  <c r="CK243" i="3"/>
  <c r="DA251" i="3"/>
  <c r="CK251" i="3"/>
  <c r="DA267" i="3"/>
  <c r="CK267" i="3"/>
  <c r="DA283" i="3"/>
  <c r="DC283" i="3" s="1"/>
  <c r="CK283" i="3"/>
  <c r="DA307" i="3"/>
  <c r="CK307" i="3"/>
  <c r="DA323" i="3"/>
  <c r="CK323" i="3"/>
  <c r="DA347" i="3"/>
  <c r="DC347" i="3" s="1"/>
  <c r="CK347" i="3"/>
  <c r="DA363" i="3"/>
  <c r="CK363" i="3"/>
  <c r="DA387" i="3"/>
  <c r="CK387" i="3"/>
  <c r="DA427" i="3"/>
  <c r="CK427" i="3"/>
  <c r="DA467" i="3"/>
  <c r="CK467" i="3"/>
  <c r="DA507" i="3"/>
  <c r="CK507" i="3"/>
  <c r="BN519" i="3"/>
  <c r="BN339" i="3"/>
  <c r="BN139" i="3"/>
  <c r="DA14" i="3"/>
  <c r="CK14" i="3"/>
  <c r="DA30" i="3"/>
  <c r="DC30" i="3" s="1"/>
  <c r="CK30" i="3"/>
  <c r="DA46" i="3"/>
  <c r="CK46" i="3"/>
  <c r="DA54" i="3"/>
  <c r="CK54" i="3"/>
  <c r="DA70" i="3"/>
  <c r="CK70" i="3"/>
  <c r="DA86" i="3"/>
  <c r="DC86" i="3" s="1"/>
  <c r="CK86" i="3"/>
  <c r="DA94" i="3"/>
  <c r="CK94" i="3"/>
  <c r="DA110" i="3"/>
  <c r="CK110" i="3"/>
  <c r="DA126" i="3"/>
  <c r="CK126" i="3"/>
  <c r="DA134" i="3"/>
  <c r="DC134" i="3" s="1"/>
  <c r="CK134" i="3"/>
  <c r="DA150" i="3"/>
  <c r="CK150" i="3"/>
  <c r="DA166" i="3"/>
  <c r="CK166" i="3"/>
  <c r="DA174" i="3"/>
  <c r="CK174" i="3"/>
  <c r="DA190" i="3"/>
  <c r="DC190" i="3" s="1"/>
  <c r="CK190" i="3"/>
  <c r="DA206" i="3"/>
  <c r="CK206" i="3"/>
  <c r="DA214" i="3"/>
  <c r="CK214" i="3"/>
  <c r="DA230" i="3"/>
  <c r="DC230" i="3" s="1"/>
  <c r="CK230" i="3"/>
  <c r="DA246" i="3"/>
  <c r="DC246" i="3" s="1"/>
  <c r="CK246" i="3"/>
  <c r="DA254" i="3"/>
  <c r="CK254" i="3"/>
  <c r="DA270" i="3"/>
  <c r="CK270" i="3"/>
  <c r="DA294" i="3"/>
  <c r="CK294" i="3"/>
  <c r="DA310" i="3"/>
  <c r="DC310" i="3" s="1"/>
  <c r="CK310" i="3"/>
  <c r="DA334" i="3"/>
  <c r="CK334" i="3"/>
  <c r="DA350" i="3"/>
  <c r="CK350" i="3"/>
  <c r="DA374" i="3"/>
  <c r="CK374" i="3"/>
  <c r="DA414" i="3"/>
  <c r="CK414" i="3"/>
  <c r="DA454" i="3"/>
  <c r="CK454" i="3"/>
  <c r="DA494" i="3"/>
  <c r="CK494" i="3"/>
  <c r="DA534" i="3"/>
  <c r="CK534" i="3"/>
  <c r="CW534" i="3"/>
  <c r="BN487" i="3"/>
  <c r="BN303" i="3"/>
  <c r="BN83" i="3"/>
  <c r="BS478" i="3"/>
  <c r="DA17" i="3"/>
  <c r="CK17" i="3"/>
  <c r="DA33" i="3"/>
  <c r="DC33" i="3" s="1"/>
  <c r="CK33" i="3"/>
  <c r="DA41" i="3"/>
  <c r="CK41" i="3"/>
  <c r="DA57" i="3"/>
  <c r="DC57" i="3" s="1"/>
  <c r="CK57" i="3"/>
  <c r="DA73" i="3"/>
  <c r="CK73" i="3"/>
  <c r="DA81" i="3"/>
  <c r="CK81" i="3"/>
  <c r="DA97" i="3"/>
  <c r="DC97" i="3" s="1"/>
  <c r="CK97" i="3"/>
  <c r="DA113" i="3"/>
  <c r="CK113" i="3"/>
  <c r="DA121" i="3"/>
  <c r="CK121" i="3"/>
  <c r="DA137" i="3"/>
  <c r="DC137" i="3" s="1"/>
  <c r="CK137" i="3"/>
  <c r="DA153" i="3"/>
  <c r="CK153" i="3"/>
  <c r="DA161" i="3"/>
  <c r="CK161" i="3"/>
  <c r="DA177" i="3"/>
  <c r="DC177" i="3" s="1"/>
  <c r="CK177" i="3"/>
  <c r="CK185" i="3"/>
  <c r="DA193" i="3"/>
  <c r="DC193" i="3" s="1"/>
  <c r="CK193" i="3"/>
  <c r="DA201" i="3"/>
  <c r="CK201" i="3"/>
  <c r="CK209" i="3"/>
  <c r="DA217" i="3"/>
  <c r="CK217" i="3"/>
  <c r="CK225" i="3"/>
  <c r="DA233" i="3"/>
  <c r="DC233" i="3" s="1"/>
  <c r="CK233" i="3"/>
  <c r="DA241" i="3"/>
  <c r="CK241" i="3"/>
  <c r="CK249" i="3"/>
  <c r="DA257" i="3"/>
  <c r="CK257" i="3"/>
  <c r="CK265" i="3"/>
  <c r="DA273" i="3"/>
  <c r="DC273" i="3" s="1"/>
  <c r="CK273" i="3"/>
  <c r="CK281" i="3"/>
  <c r="CK289" i="3"/>
  <c r="DA297" i="3"/>
  <c r="DC297" i="3" s="1"/>
  <c r="CK297" i="3"/>
  <c r="CK305" i="3"/>
  <c r="DA313" i="3"/>
  <c r="DC313" i="3" s="1"/>
  <c r="CK313" i="3"/>
  <c r="CK321" i="3"/>
  <c r="CK329" i="3"/>
  <c r="DA337" i="3"/>
  <c r="CK337" i="3"/>
  <c r="CK345" i="3"/>
  <c r="DA353" i="3"/>
  <c r="DC353" i="3" s="1"/>
  <c r="CK353" i="3"/>
  <c r="CK361" i="3"/>
  <c r="CK369" i="3"/>
  <c r="DA377" i="3"/>
  <c r="CK377" i="3"/>
  <c r="CK385" i="3"/>
  <c r="DA393" i="3"/>
  <c r="CK393" i="3"/>
  <c r="CK401" i="3"/>
  <c r="CK409" i="3"/>
  <c r="DA417" i="3"/>
  <c r="DC417" i="3" s="1"/>
  <c r="CK417" i="3"/>
  <c r="CK425" i="3"/>
  <c r="CK433" i="3"/>
  <c r="CK441" i="3"/>
  <c r="CK449" i="3"/>
  <c r="DA457" i="3"/>
  <c r="DC457" i="3" s="1"/>
  <c r="CK457" i="3"/>
  <c r="CK465" i="3"/>
  <c r="CK473" i="3"/>
  <c r="CK481" i="3"/>
  <c r="CK489" i="3"/>
  <c r="DA497" i="3"/>
  <c r="CK497" i="3"/>
  <c r="CK505" i="3"/>
  <c r="CK513" i="3"/>
  <c r="CK521" i="3"/>
  <c r="CK529" i="3"/>
  <c r="DA537" i="3"/>
  <c r="CK537" i="3"/>
  <c r="CQ17" i="3"/>
  <c r="CQ25" i="3"/>
  <c r="CQ33" i="3"/>
  <c r="CQ41" i="3"/>
  <c r="CQ49" i="3"/>
  <c r="CQ57" i="3"/>
  <c r="CQ65" i="3"/>
  <c r="CQ73" i="3"/>
  <c r="CQ81" i="3"/>
  <c r="CQ89" i="3"/>
  <c r="CQ97" i="3"/>
  <c r="CQ105" i="3"/>
  <c r="CQ113" i="3"/>
  <c r="CQ121" i="3"/>
  <c r="CQ129" i="3"/>
  <c r="CQ137" i="3"/>
  <c r="CQ145" i="3"/>
  <c r="CQ153" i="3"/>
  <c r="CQ161" i="3"/>
  <c r="CQ169" i="3"/>
  <c r="CQ177" i="3"/>
  <c r="CQ185" i="3"/>
  <c r="CQ193" i="3"/>
  <c r="CQ201" i="3"/>
  <c r="CQ209" i="3"/>
  <c r="CQ217" i="3"/>
  <c r="CQ225" i="3"/>
  <c r="CQ233" i="3"/>
  <c r="CQ241" i="3"/>
  <c r="CQ249" i="3"/>
  <c r="CQ257" i="3"/>
  <c r="CQ265" i="3"/>
  <c r="CQ273" i="3"/>
  <c r="CQ281" i="3"/>
  <c r="CQ289" i="3"/>
  <c r="CQ297" i="3"/>
  <c r="CQ305" i="3"/>
  <c r="CQ313" i="3"/>
  <c r="CQ321" i="3"/>
  <c r="CQ329" i="3"/>
  <c r="CQ337" i="3"/>
  <c r="CQ345" i="3"/>
  <c r="CQ353" i="3"/>
  <c r="CQ361" i="3"/>
  <c r="CQ369" i="3"/>
  <c r="CQ377" i="3"/>
  <c r="CQ385" i="3"/>
  <c r="CQ393" i="3"/>
  <c r="CQ401" i="3"/>
  <c r="CQ409" i="3"/>
  <c r="CQ417" i="3"/>
  <c r="CQ425" i="3"/>
  <c r="CQ433" i="3"/>
  <c r="CQ441" i="3"/>
  <c r="CQ449" i="3"/>
  <c r="CQ457" i="3"/>
  <c r="CQ465" i="3"/>
  <c r="CQ473" i="3"/>
  <c r="CQ481" i="3"/>
  <c r="CQ489" i="3"/>
  <c r="CQ497" i="3"/>
  <c r="CQ505" i="3"/>
  <c r="CQ513" i="3"/>
  <c r="CQ521" i="3"/>
  <c r="CQ529" i="3"/>
  <c r="CQ537" i="3"/>
  <c r="CW17" i="3"/>
  <c r="CW25" i="3"/>
  <c r="CW33" i="3"/>
  <c r="CW41" i="3"/>
  <c r="CW49" i="3"/>
  <c r="CW57" i="3"/>
  <c r="CW65" i="3"/>
  <c r="CW73" i="3"/>
  <c r="CW81" i="3"/>
  <c r="CW89" i="3"/>
  <c r="CW97" i="3"/>
  <c r="CW105" i="3"/>
  <c r="CW113" i="3"/>
  <c r="CW121" i="3"/>
  <c r="CW129" i="3"/>
  <c r="CW137" i="3"/>
  <c r="CW145" i="3"/>
  <c r="CW153" i="3"/>
  <c r="CW161" i="3"/>
  <c r="CW169" i="3"/>
  <c r="CW177" i="3"/>
  <c r="CW185" i="3"/>
  <c r="CW193" i="3"/>
  <c r="CW201" i="3"/>
  <c r="CW209" i="3"/>
  <c r="CW217" i="3"/>
  <c r="CW225" i="3"/>
  <c r="CW233" i="3"/>
  <c r="CW241" i="3"/>
  <c r="CW249" i="3"/>
  <c r="CW257" i="3"/>
  <c r="CW265" i="3"/>
  <c r="CW273" i="3"/>
  <c r="CW281" i="3"/>
  <c r="CW289" i="3"/>
  <c r="CW297" i="3"/>
  <c r="CW305" i="3"/>
  <c r="CW313" i="3"/>
  <c r="CW321" i="3"/>
  <c r="CW329" i="3"/>
  <c r="CW337" i="3"/>
  <c r="CW345" i="3"/>
  <c r="CW353" i="3"/>
  <c r="CW361" i="3"/>
  <c r="CW369" i="3"/>
  <c r="CW377" i="3"/>
  <c r="CW385" i="3"/>
  <c r="CW393" i="3"/>
  <c r="CW401" i="3"/>
  <c r="CW409" i="3"/>
  <c r="CW417" i="3"/>
  <c r="CW425" i="3"/>
  <c r="CW433" i="3"/>
  <c r="CW441" i="3"/>
  <c r="CW449" i="3"/>
  <c r="CW457" i="3"/>
  <c r="CW465" i="3"/>
  <c r="CW473" i="3"/>
  <c r="CW481" i="3"/>
  <c r="CW489" i="3"/>
  <c r="CW497" i="3"/>
  <c r="CW505" i="3"/>
  <c r="CW513" i="3"/>
  <c r="CW521" i="3"/>
  <c r="CW529" i="3"/>
  <c r="BN491" i="3"/>
  <c r="BN311" i="3"/>
  <c r="BN99" i="3"/>
  <c r="DA196" i="3"/>
  <c r="CK196" i="3"/>
  <c r="DA300" i="3"/>
  <c r="DC300" i="3" s="1"/>
  <c r="CK300" i="3"/>
  <c r="DA324" i="3"/>
  <c r="CK324" i="3"/>
  <c r="DA340" i="3"/>
  <c r="DC340" i="3" s="1"/>
  <c r="CK340" i="3"/>
  <c r="DA364" i="3"/>
  <c r="CK364" i="3"/>
  <c r="DA404" i="3"/>
  <c r="CK404" i="3"/>
  <c r="DA444" i="3"/>
  <c r="CK444" i="3"/>
  <c r="DA484" i="3"/>
  <c r="CK484" i="3"/>
  <c r="DA524" i="3"/>
  <c r="CK524" i="3"/>
  <c r="BN527" i="3"/>
  <c r="BN511" i="3"/>
  <c r="BN495" i="3"/>
  <c r="BN471" i="3"/>
  <c r="BN455" i="3"/>
  <c r="BN439" i="3"/>
  <c r="BN423" i="3"/>
  <c r="BN411" i="3"/>
  <c r="BN395" i="3"/>
  <c r="BN379" i="3"/>
  <c r="BN363" i="3"/>
  <c r="BN347" i="3"/>
  <c r="BN327" i="3"/>
  <c r="BN307" i="3"/>
  <c r="BN287" i="3"/>
  <c r="BN271" i="3"/>
  <c r="BN255" i="3"/>
  <c r="BN239" i="3"/>
  <c r="BN223" i="3"/>
  <c r="BN207" i="3"/>
  <c r="BN191" i="3"/>
  <c r="BN175" i="3"/>
  <c r="BN159" i="3"/>
  <c r="BN143" i="3"/>
  <c r="BN123" i="3"/>
  <c r="BN107" i="3"/>
  <c r="BN87" i="3"/>
  <c r="BN67" i="3"/>
  <c r="BN51" i="3"/>
  <c r="BN35" i="3"/>
  <c r="BN19" i="3"/>
  <c r="BS529" i="3"/>
  <c r="BS497" i="3"/>
  <c r="BS449" i="3"/>
  <c r="BS425" i="3"/>
  <c r="BS401" i="3"/>
  <c r="BS377" i="3"/>
  <c r="BS353" i="3"/>
  <c r="BS321" i="3"/>
  <c r="BS289" i="3"/>
  <c r="BS257" i="3"/>
  <c r="BS225" i="3"/>
  <c r="BS177" i="3"/>
  <c r="BS97" i="3"/>
  <c r="BS57" i="3"/>
  <c r="BS25" i="3"/>
  <c r="BS526" i="3"/>
  <c r="BS494" i="3"/>
  <c r="BS446" i="3"/>
  <c r="BS406" i="3"/>
  <c r="BS374" i="3"/>
  <c r="BS342" i="3"/>
  <c r="BS310" i="3"/>
  <c r="BS262" i="3"/>
  <c r="BS238" i="3"/>
  <c r="BS214" i="3"/>
  <c r="BS190" i="3"/>
  <c r="BS166" i="3"/>
  <c r="BS30" i="3"/>
  <c r="BN530" i="3"/>
  <c r="BN514" i="3"/>
  <c r="BN502" i="3"/>
  <c r="BN486" i="3"/>
  <c r="BN470" i="3"/>
  <c r="BN454" i="3"/>
  <c r="BN438" i="3"/>
  <c r="BN422" i="3"/>
  <c r="BN410" i="3"/>
  <c r="BN394" i="3"/>
  <c r="BN378" i="3"/>
  <c r="BN362" i="3"/>
  <c r="BN346" i="3"/>
  <c r="BN330" i="3"/>
  <c r="BN314" i="3"/>
  <c r="BN306" i="3"/>
  <c r="BN290" i="3"/>
  <c r="BN274" i="3"/>
  <c r="BN258" i="3"/>
  <c r="BN242" i="3"/>
  <c r="BN226" i="3"/>
  <c r="BN214" i="3"/>
  <c r="BN198" i="3"/>
  <c r="BN182" i="3"/>
  <c r="BN166" i="3"/>
  <c r="BN154" i="3"/>
  <c r="BN138" i="3"/>
  <c r="BN126" i="3"/>
  <c r="BN110" i="3"/>
  <c r="BN94" i="3"/>
  <c r="BN78" i="3"/>
  <c r="BN62" i="3"/>
  <c r="BN46" i="3"/>
  <c r="BN30" i="3"/>
  <c r="BN14" i="3"/>
  <c r="BS539" i="3"/>
  <c r="BS499" i="3"/>
  <c r="BS491" i="3"/>
  <c r="BS483" i="3"/>
  <c r="BS475" i="3"/>
  <c r="BS467" i="3"/>
  <c r="BS459" i="3"/>
  <c r="BS435" i="3"/>
  <c r="BS427" i="3"/>
  <c r="BS419" i="3"/>
  <c r="BS379" i="3"/>
  <c r="BS315" i="3"/>
  <c r="BS307" i="3"/>
  <c r="BS275" i="3"/>
  <c r="BS243" i="3"/>
  <c r="BS211" i="3"/>
  <c r="BS179" i="3"/>
  <c r="BS91" i="3"/>
  <c r="BS75" i="3"/>
  <c r="BS67" i="3"/>
  <c r="BS51" i="3"/>
  <c r="BS35" i="3"/>
  <c r="BS19" i="3"/>
  <c r="DA36" i="3"/>
  <c r="CK36" i="3"/>
  <c r="DA76" i="3"/>
  <c r="CK76" i="3"/>
  <c r="DA84" i="3"/>
  <c r="DC84" i="3" s="1"/>
  <c r="CK84" i="3"/>
  <c r="DA180" i="3"/>
  <c r="DC180" i="3" s="1"/>
  <c r="CK180" i="3"/>
  <c r="DA204" i="3"/>
  <c r="DC204" i="3" s="1"/>
  <c r="CK204" i="3"/>
  <c r="DA220" i="3"/>
  <c r="DC220" i="3" s="1"/>
  <c r="CK220" i="3"/>
  <c r="DA260" i="3"/>
  <c r="CK260" i="3"/>
  <c r="DA284" i="3"/>
  <c r="CK284" i="3"/>
  <c r="BS536" i="3"/>
  <c r="BS528" i="3"/>
  <c r="BS520" i="3"/>
  <c r="BS512" i="3"/>
  <c r="BS504" i="3"/>
  <c r="BS496" i="3"/>
  <c r="BS488" i="3"/>
  <c r="BS480" i="3"/>
  <c r="BS472" i="3"/>
  <c r="BS464" i="3"/>
  <c r="BS456" i="3"/>
  <c r="BS448" i="3"/>
  <c r="BS440" i="3"/>
  <c r="BS432" i="3"/>
  <c r="BS424" i="3"/>
  <c r="BS416" i="3"/>
  <c r="BS408" i="3"/>
  <c r="BS400" i="3"/>
  <c r="BS392" i="3"/>
  <c r="BS384" i="3"/>
  <c r="BS376" i="3"/>
  <c r="BS368" i="3"/>
  <c r="BS360" i="3"/>
  <c r="BS352" i="3"/>
  <c r="BS344" i="3"/>
  <c r="BS336" i="3"/>
  <c r="BS328" i="3"/>
  <c r="BS320" i="3"/>
  <c r="BS312" i="3"/>
  <c r="BS304" i="3"/>
  <c r="BS296" i="3"/>
  <c r="BS288" i="3"/>
  <c r="BS280" i="3"/>
  <c r="BS272" i="3"/>
  <c r="BS264" i="3"/>
  <c r="BS256" i="3"/>
  <c r="BS248" i="3"/>
  <c r="BS240" i="3"/>
  <c r="BS232" i="3"/>
  <c r="BS224" i="3"/>
  <c r="BS216" i="3"/>
  <c r="BS208" i="3"/>
  <c r="BS200" i="3"/>
  <c r="BS192" i="3"/>
  <c r="BS184" i="3"/>
  <c r="BS176" i="3"/>
  <c r="BS168" i="3"/>
  <c r="BS160" i="3"/>
  <c r="BS152" i="3"/>
  <c r="BS144" i="3"/>
  <c r="BS136" i="3"/>
  <c r="BS128" i="3"/>
  <c r="BS120" i="3"/>
  <c r="BS112" i="3"/>
  <c r="BS104" i="3"/>
  <c r="BS96" i="3"/>
  <c r="BS88" i="3"/>
  <c r="BS80" i="3"/>
  <c r="BS72" i="3"/>
  <c r="BS64" i="3"/>
  <c r="BS56" i="3"/>
  <c r="BS48" i="3"/>
  <c r="BS40" i="3"/>
  <c r="BS32" i="3"/>
  <c r="BS24" i="3"/>
  <c r="BS16" i="3"/>
  <c r="DA23" i="3"/>
  <c r="DC23" i="3" s="1"/>
  <c r="CK23" i="3"/>
  <c r="DA31" i="3"/>
  <c r="CK31" i="3"/>
  <c r="DA47" i="3"/>
  <c r="CK47" i="3"/>
  <c r="DA63" i="3"/>
  <c r="CK63" i="3"/>
  <c r="DA71" i="3"/>
  <c r="CK71" i="3"/>
  <c r="DA87" i="3"/>
  <c r="DC87" i="3" s="1"/>
  <c r="CK87" i="3"/>
  <c r="DA103" i="3"/>
  <c r="DC103" i="3" s="1"/>
  <c r="CK103" i="3"/>
  <c r="DA111" i="3"/>
  <c r="CK111" i="3"/>
  <c r="DA127" i="3"/>
  <c r="CK127" i="3"/>
  <c r="DA143" i="3"/>
  <c r="DC143" i="3" s="1"/>
  <c r="CK143" i="3"/>
  <c r="DA151" i="3"/>
  <c r="CK151" i="3"/>
  <c r="DA167" i="3"/>
  <c r="DC167" i="3" s="1"/>
  <c r="CK167" i="3"/>
  <c r="DA183" i="3"/>
  <c r="CK183" i="3"/>
  <c r="DA191" i="3"/>
  <c r="CK191" i="3"/>
  <c r="DA207" i="3"/>
  <c r="CK207" i="3"/>
  <c r="DA223" i="3"/>
  <c r="CK223" i="3"/>
  <c r="DA231" i="3"/>
  <c r="CK231" i="3"/>
  <c r="DA247" i="3"/>
  <c r="DC247" i="3" s="1"/>
  <c r="CK247" i="3"/>
  <c r="DA263" i="3"/>
  <c r="DC263" i="3" s="1"/>
  <c r="CK263" i="3"/>
  <c r="DA287" i="3"/>
  <c r="DC287" i="3" s="1"/>
  <c r="CK287" i="3"/>
  <c r="DA303" i="3"/>
  <c r="DC303" i="3" s="1"/>
  <c r="CK303" i="3"/>
  <c r="DA327" i="3"/>
  <c r="DC327" i="3" s="1"/>
  <c r="CK327" i="3"/>
  <c r="DA343" i="3"/>
  <c r="DC343" i="3" s="1"/>
  <c r="CK343" i="3"/>
  <c r="DA367" i="3"/>
  <c r="CK367" i="3"/>
  <c r="DA383" i="3"/>
  <c r="CK383" i="3"/>
  <c r="DA407" i="3"/>
  <c r="DC407" i="3" s="1"/>
  <c r="CK407" i="3"/>
  <c r="DA447" i="3"/>
  <c r="CK447" i="3"/>
  <c r="DA487" i="3"/>
  <c r="CK487" i="3"/>
  <c r="DA527" i="3"/>
  <c r="CK527" i="3"/>
  <c r="CW47" i="3"/>
  <c r="CW55" i="3"/>
  <c r="CW63" i="3"/>
  <c r="CW71" i="3"/>
  <c r="CW79" i="3"/>
  <c r="CW87" i="3"/>
  <c r="CW95" i="3"/>
  <c r="CW103" i="3"/>
  <c r="CW111" i="3"/>
  <c r="BN539" i="3"/>
  <c r="BN523" i="3"/>
  <c r="BN507" i="3"/>
  <c r="BN483" i="3"/>
  <c r="BN467" i="3"/>
  <c r="BN451" i="3"/>
  <c r="BN435" i="3"/>
  <c r="BN419" i="3"/>
  <c r="BN403" i="3"/>
  <c r="BN387" i="3"/>
  <c r="BN371" i="3"/>
  <c r="BN355" i="3"/>
  <c r="BN335" i="3"/>
  <c r="BN319" i="3"/>
  <c r="BN295" i="3"/>
  <c r="BN283" i="3"/>
  <c r="BN267" i="3"/>
  <c r="BN251" i="3"/>
  <c r="BN235" i="3"/>
  <c r="BN219" i="3"/>
  <c r="BN203" i="3"/>
  <c r="BN187" i="3"/>
  <c r="BN171" i="3"/>
  <c r="BN163" i="3"/>
  <c r="BN147" i="3"/>
  <c r="BN131" i="3"/>
  <c r="BN115" i="3"/>
  <c r="BN95" i="3"/>
  <c r="BN75" i="3"/>
  <c r="BN59" i="3"/>
  <c r="BN47" i="3"/>
  <c r="BN31" i="3"/>
  <c r="BN15" i="3"/>
  <c r="BS521" i="3"/>
  <c r="BS481" i="3"/>
  <c r="BS465" i="3"/>
  <c r="BS409" i="3"/>
  <c r="BS385" i="3"/>
  <c r="BS193" i="3"/>
  <c r="BS153" i="3"/>
  <c r="BS121" i="3"/>
  <c r="BS49" i="3"/>
  <c r="BS430" i="3"/>
  <c r="BS398" i="3"/>
  <c r="BS278" i="3"/>
  <c r="BS230" i="3"/>
  <c r="BS206" i="3"/>
  <c r="BS150" i="3"/>
  <c r="BS126" i="3"/>
  <c r="BS94" i="3"/>
  <c r="BS70" i="3"/>
  <c r="BN526" i="3"/>
  <c r="BN510" i="3"/>
  <c r="BN494" i="3"/>
  <c r="BN478" i="3"/>
  <c r="BN462" i="3"/>
  <c r="BN450" i="3"/>
  <c r="BN434" i="3"/>
  <c r="BN418" i="3"/>
  <c r="BN402" i="3"/>
  <c r="BN390" i="3"/>
  <c r="BN374" i="3"/>
  <c r="BN358" i="3"/>
  <c r="BN342" i="3"/>
  <c r="BN326" i="3"/>
  <c r="BN310" i="3"/>
  <c r="BN294" i="3"/>
  <c r="BN278" i="3"/>
  <c r="BN262" i="3"/>
  <c r="BN246" i="3"/>
  <c r="BN234" i="3"/>
  <c r="BN218" i="3"/>
  <c r="BN202" i="3"/>
  <c r="BN186" i="3"/>
  <c r="BN170" i="3"/>
  <c r="BN150" i="3"/>
  <c r="BN134" i="3"/>
  <c r="BN118" i="3"/>
  <c r="BN102" i="3"/>
  <c r="BN90" i="3"/>
  <c r="BN74" i="3"/>
  <c r="BN58" i="3"/>
  <c r="BN42" i="3"/>
  <c r="BN26" i="3"/>
  <c r="BS515" i="3"/>
  <c r="BS507" i="3"/>
  <c r="BS411" i="3"/>
  <c r="BS403" i="3"/>
  <c r="BS395" i="3"/>
  <c r="BS387" i="3"/>
  <c r="BS355" i="3"/>
  <c r="BS347" i="3"/>
  <c r="BS339" i="3"/>
  <c r="BS331" i="3"/>
  <c r="BS323" i="3"/>
  <c r="BS235" i="3"/>
  <c r="BS227" i="3"/>
  <c r="BS219" i="3"/>
  <c r="BS203" i="3"/>
  <c r="BS187" i="3"/>
  <c r="BS171" i="3"/>
  <c r="BS163" i="3"/>
  <c r="BS155" i="3"/>
  <c r="BS147" i="3"/>
  <c r="BS131" i="3"/>
  <c r="BS123" i="3"/>
  <c r="BS83" i="3"/>
  <c r="BS59" i="3"/>
  <c r="BS27" i="3"/>
  <c r="DA20" i="3"/>
  <c r="DC20" i="3" s="1"/>
  <c r="CK20" i="3"/>
  <c r="DA44" i="3"/>
  <c r="DC44" i="3" s="1"/>
  <c r="CK44" i="3"/>
  <c r="DA100" i="3"/>
  <c r="CK100" i="3"/>
  <c r="DA124" i="3"/>
  <c r="CK124" i="3"/>
  <c r="DA140" i="3"/>
  <c r="CK140" i="3"/>
  <c r="DA164" i="3"/>
  <c r="DC164" i="3" s="1"/>
  <c r="CK164" i="3"/>
  <c r="BN533" i="3"/>
  <c r="BN525" i="3"/>
  <c r="BN517" i="3"/>
  <c r="BN509" i="3"/>
  <c r="BN497" i="3"/>
  <c r="BN489" i="3"/>
  <c r="BN485" i="3"/>
  <c r="BN477" i="3"/>
  <c r="BN473" i="3"/>
  <c r="BN469" i="3"/>
  <c r="BN465" i="3"/>
  <c r="BN461" i="3"/>
  <c r="BN457" i="3"/>
  <c r="BN453" i="3"/>
  <c r="BN449" i="3"/>
  <c r="BN445" i="3"/>
  <c r="BN441" i="3"/>
  <c r="BN437" i="3"/>
  <c r="BN433" i="3"/>
  <c r="BN429" i="3"/>
  <c r="BN425" i="3"/>
  <c r="BN421" i="3"/>
  <c r="BN413" i="3"/>
  <c r="BN409" i="3"/>
  <c r="BN405" i="3"/>
  <c r="BN401" i="3"/>
  <c r="BN397" i="3"/>
  <c r="BN393" i="3"/>
  <c r="BN389" i="3"/>
  <c r="BN385" i="3"/>
  <c r="BN381" i="3"/>
  <c r="BN377" i="3"/>
  <c r="BN373" i="3"/>
  <c r="BN369" i="3"/>
  <c r="BN365" i="3"/>
  <c r="BN361" i="3"/>
  <c r="BN357" i="3"/>
  <c r="BN353" i="3"/>
  <c r="BN349" i="3"/>
  <c r="BN345" i="3"/>
  <c r="BN341" i="3"/>
  <c r="BN337" i="3"/>
  <c r="BN333" i="3"/>
  <c r="BN329" i="3"/>
  <c r="BN325" i="3"/>
  <c r="BN321" i="3"/>
  <c r="BN317" i="3"/>
  <c r="BN313" i="3"/>
  <c r="BN309" i="3"/>
  <c r="BN305" i="3"/>
  <c r="BN301" i="3"/>
  <c r="BN297" i="3"/>
  <c r="BN293" i="3"/>
  <c r="BN289" i="3"/>
  <c r="BN285" i="3"/>
  <c r="BN281" i="3"/>
  <c r="BN277" i="3"/>
  <c r="BN273" i="3"/>
  <c r="BN269" i="3"/>
  <c r="BN265" i="3"/>
  <c r="BN261" i="3"/>
  <c r="BN257" i="3"/>
  <c r="BN253" i="3"/>
  <c r="BN249" i="3"/>
  <c r="BN245" i="3"/>
  <c r="BN241" i="3"/>
  <c r="BN237" i="3"/>
  <c r="BN233" i="3"/>
  <c r="BN229" i="3"/>
  <c r="BN225" i="3"/>
  <c r="BN221" i="3"/>
  <c r="BN217" i="3"/>
  <c r="BN213" i="3"/>
  <c r="BN209" i="3"/>
  <c r="BN205" i="3"/>
  <c r="BN201" i="3"/>
  <c r="BN197" i="3"/>
  <c r="BN193" i="3"/>
  <c r="BN189" i="3"/>
  <c r="BN185" i="3"/>
  <c r="BN181" i="3"/>
  <c r="BN177" i="3"/>
  <c r="BN173" i="3"/>
  <c r="BN169" i="3"/>
  <c r="BN165" i="3"/>
  <c r="BN161" i="3"/>
  <c r="BN157" i="3"/>
  <c r="BN153" i="3"/>
  <c r="BN149" i="3"/>
  <c r="BN145" i="3"/>
  <c r="BN141" i="3"/>
  <c r="BN137" i="3"/>
  <c r="BN133" i="3"/>
  <c r="BN129" i="3"/>
  <c r="BN125" i="3"/>
  <c r="BN121" i="3"/>
  <c r="BN117" i="3"/>
  <c r="BN113" i="3"/>
  <c r="BN109" i="3"/>
  <c r="BN105" i="3"/>
  <c r="BN101" i="3"/>
  <c r="BN97" i="3"/>
  <c r="BN93" i="3"/>
  <c r="BN89" i="3"/>
  <c r="BN85" i="3"/>
  <c r="BN81" i="3"/>
  <c r="BN77" i="3"/>
  <c r="BN73" i="3"/>
  <c r="BN69" i="3"/>
  <c r="BN65" i="3"/>
  <c r="BN61" i="3"/>
  <c r="BN57" i="3"/>
  <c r="BN53" i="3"/>
  <c r="BN49" i="3"/>
  <c r="BN45" i="3"/>
  <c r="BN41" i="3"/>
  <c r="BN37" i="3"/>
  <c r="BN33" i="3"/>
  <c r="BN29" i="3"/>
  <c r="BN25" i="3"/>
  <c r="BN21" i="3"/>
  <c r="BN17" i="3"/>
  <c r="BN13" i="3"/>
  <c r="BS533" i="3"/>
  <c r="BS525" i="3"/>
  <c r="BS517" i="3"/>
  <c r="BS509" i="3"/>
  <c r="BS501" i="3"/>
  <c r="BS493" i="3"/>
  <c r="BS485" i="3"/>
  <c r="BS477" i="3"/>
  <c r="BS469" i="3"/>
  <c r="BS461" i="3"/>
  <c r="BS453" i="3"/>
  <c r="BS445" i="3"/>
  <c r="BS437" i="3"/>
  <c r="BS429" i="3"/>
  <c r="BS421" i="3"/>
  <c r="BS413" i="3"/>
  <c r="BS405" i="3"/>
  <c r="BS397" i="3"/>
  <c r="BS389" i="3"/>
  <c r="BS381" i="3"/>
  <c r="BS373" i="3"/>
  <c r="BS365" i="3"/>
  <c r="BS357" i="3"/>
  <c r="BS349" i="3"/>
  <c r="BS341" i="3"/>
  <c r="BS333" i="3"/>
  <c r="BS325" i="3"/>
  <c r="BS317" i="3"/>
  <c r="BS309" i="3"/>
  <c r="BS301" i="3"/>
  <c r="BS293" i="3"/>
  <c r="BS285" i="3"/>
  <c r="BS277" i="3"/>
  <c r="BS269" i="3"/>
  <c r="BS261" i="3"/>
  <c r="BS253" i="3"/>
  <c r="BS245" i="3"/>
  <c r="BS237" i="3"/>
  <c r="BS229" i="3"/>
  <c r="BS221" i="3"/>
  <c r="BS213" i="3"/>
  <c r="BS205" i="3"/>
  <c r="BS197" i="3"/>
  <c r="BS189" i="3"/>
  <c r="BS181" i="3"/>
  <c r="BS173" i="3"/>
  <c r="BS165" i="3"/>
  <c r="BS157" i="3"/>
  <c r="BS149" i="3"/>
  <c r="BS141" i="3"/>
  <c r="BS133" i="3"/>
  <c r="BS125" i="3"/>
  <c r="BS117" i="3"/>
  <c r="BS109" i="3"/>
  <c r="BS101" i="3"/>
  <c r="BS93" i="3"/>
  <c r="BS85" i="3"/>
  <c r="BS77" i="3"/>
  <c r="BS69" i="3"/>
  <c r="BS61" i="3"/>
  <c r="BS53" i="3"/>
  <c r="BS45" i="3"/>
  <c r="BS37" i="3"/>
  <c r="BS29" i="3"/>
  <c r="BS21" i="3"/>
  <c r="BS13" i="3"/>
  <c r="DA26" i="3"/>
  <c r="CK26" i="3"/>
  <c r="DA34" i="3"/>
  <c r="DC34" i="3" s="1"/>
  <c r="CK34" i="3"/>
  <c r="DA50" i="3"/>
  <c r="CK50" i="3"/>
  <c r="DA66" i="3"/>
  <c r="DC66" i="3" s="1"/>
  <c r="CK66" i="3"/>
  <c r="DA74" i="3"/>
  <c r="CK74" i="3"/>
  <c r="DA90" i="3"/>
  <c r="CK90" i="3"/>
  <c r="DA106" i="3"/>
  <c r="CK106" i="3"/>
  <c r="DA114" i="3"/>
  <c r="DC114" i="3" s="1"/>
  <c r="CK114" i="3"/>
  <c r="DA130" i="3"/>
  <c r="CK130" i="3"/>
  <c r="DA146" i="3"/>
  <c r="CK146" i="3"/>
  <c r="DA154" i="3"/>
  <c r="CK154" i="3"/>
  <c r="DA170" i="3"/>
  <c r="DC170" i="3" s="1"/>
  <c r="CK170" i="3"/>
  <c r="DA186" i="3"/>
  <c r="CK186" i="3"/>
  <c r="DA194" i="3"/>
  <c r="DC194" i="3" s="1"/>
  <c r="CK194" i="3"/>
  <c r="DA210" i="3"/>
  <c r="CK210" i="3"/>
  <c r="DA226" i="3"/>
  <c r="DC226" i="3" s="1"/>
  <c r="CK226" i="3"/>
  <c r="DA234" i="3"/>
  <c r="CK234" i="3"/>
  <c r="DA250" i="3"/>
  <c r="CK250" i="3"/>
  <c r="DA274" i="3"/>
  <c r="CK274" i="3"/>
  <c r="DA290" i="3"/>
  <c r="DC290" i="3" s="1"/>
  <c r="CK290" i="3"/>
  <c r="DA314" i="3"/>
  <c r="CK314" i="3"/>
  <c r="DA330" i="3"/>
  <c r="CK330" i="3"/>
  <c r="DA354" i="3"/>
  <c r="CK354" i="3"/>
  <c r="DA394" i="3"/>
  <c r="CK394" i="3"/>
  <c r="DA434" i="3"/>
  <c r="CK434" i="3"/>
  <c r="DA474" i="3"/>
  <c r="CK474" i="3"/>
  <c r="DA514" i="3"/>
  <c r="CK514" i="3"/>
  <c r="CQ226" i="3"/>
  <c r="CQ234" i="3"/>
  <c r="CQ242" i="3"/>
  <c r="CQ250" i="3"/>
  <c r="CQ258" i="3"/>
  <c r="CQ266" i="3"/>
  <c r="CQ274" i="3"/>
  <c r="CQ282" i="3"/>
  <c r="CQ290" i="3"/>
  <c r="CQ298" i="3"/>
  <c r="CQ306" i="3"/>
  <c r="CQ314" i="3"/>
  <c r="CQ322" i="3"/>
  <c r="CQ330" i="3"/>
  <c r="CQ338" i="3"/>
  <c r="CQ346" i="3"/>
  <c r="CQ354" i="3"/>
  <c r="CQ362" i="3"/>
  <c r="CQ370" i="3"/>
  <c r="CQ378" i="3"/>
  <c r="CQ386" i="3"/>
  <c r="CQ394" i="3"/>
  <c r="CQ402" i="3"/>
  <c r="CQ410" i="3"/>
  <c r="CQ418" i="3"/>
  <c r="CQ426" i="3"/>
  <c r="CQ434" i="3"/>
  <c r="CQ442" i="3"/>
  <c r="CQ450" i="3"/>
  <c r="CQ458" i="3"/>
  <c r="CQ466" i="3"/>
  <c r="CQ474" i="3"/>
  <c r="CQ482" i="3"/>
  <c r="CQ490" i="3"/>
  <c r="CQ498" i="3"/>
  <c r="CQ506" i="3"/>
  <c r="CQ514" i="3"/>
  <c r="CQ522" i="3"/>
  <c r="CQ530" i="3"/>
  <c r="CQ538" i="3"/>
  <c r="CW18" i="3"/>
  <c r="CW26" i="3"/>
  <c r="CW34" i="3"/>
  <c r="CW42" i="3"/>
  <c r="CW50" i="3"/>
  <c r="CW58" i="3"/>
  <c r="CW66" i="3"/>
  <c r="CW82" i="3"/>
  <c r="CW122" i="3"/>
  <c r="CW130" i="3"/>
  <c r="CW138" i="3"/>
  <c r="CW146" i="3"/>
  <c r="CW154" i="3"/>
  <c r="CW162" i="3"/>
  <c r="CW170" i="3"/>
  <c r="CW178" i="3"/>
  <c r="CW186" i="3"/>
  <c r="CW194" i="3"/>
  <c r="CW202" i="3"/>
  <c r="CW210" i="3"/>
  <c r="CW218" i="3"/>
  <c r="CW226" i="3"/>
  <c r="CW234" i="3"/>
  <c r="CW242" i="3"/>
  <c r="CW250" i="3"/>
  <c r="CW258" i="3"/>
  <c r="CW266" i="3"/>
  <c r="CW274" i="3"/>
  <c r="CW282" i="3"/>
  <c r="CW298" i="3"/>
  <c r="CW314" i="3"/>
  <c r="CW322" i="3"/>
  <c r="CW330" i="3"/>
  <c r="CW338" i="3"/>
  <c r="CW346" i="3"/>
  <c r="CW354" i="3"/>
  <c r="CW362" i="3"/>
  <c r="CW370" i="3"/>
  <c r="CW378" i="3"/>
  <c r="CW386" i="3"/>
  <c r="CW394" i="3"/>
  <c r="CW402" i="3"/>
  <c r="CW410" i="3"/>
  <c r="CW418" i="3"/>
  <c r="CW426" i="3"/>
  <c r="CW434" i="3"/>
  <c r="CW442" i="3"/>
  <c r="CW450" i="3"/>
  <c r="CW458" i="3"/>
  <c r="CW466" i="3"/>
  <c r="CW474" i="3"/>
  <c r="CW482" i="3"/>
  <c r="CW490" i="3"/>
  <c r="CW498" i="3"/>
  <c r="CW506" i="3"/>
  <c r="CW514" i="3"/>
  <c r="CW522" i="3"/>
  <c r="CW530" i="3"/>
  <c r="BN535" i="3"/>
  <c r="BN515" i="3"/>
  <c r="BN499" i="3"/>
  <c r="BN475" i="3"/>
  <c r="BN463" i="3"/>
  <c r="BN447" i="3"/>
  <c r="BN431" i="3"/>
  <c r="BN415" i="3"/>
  <c r="BN399" i="3"/>
  <c r="BN383" i="3"/>
  <c r="BN367" i="3"/>
  <c r="BN351" i="3"/>
  <c r="BN331" i="3"/>
  <c r="BN315" i="3"/>
  <c r="BN291" i="3"/>
  <c r="BN275" i="3"/>
  <c r="BN259" i="3"/>
  <c r="BN243" i="3"/>
  <c r="BN227" i="3"/>
  <c r="BN211" i="3"/>
  <c r="BN199" i="3"/>
  <c r="BN183" i="3"/>
  <c r="BN167" i="3"/>
  <c r="BN151" i="3"/>
  <c r="BN127" i="3"/>
  <c r="BN111" i="3"/>
  <c r="BN91" i="3"/>
  <c r="BN71" i="3"/>
  <c r="BN55" i="3"/>
  <c r="BN39" i="3"/>
  <c r="BN23" i="3"/>
  <c r="BS505" i="3"/>
  <c r="BS441" i="3"/>
  <c r="BS393" i="3"/>
  <c r="BS361" i="3"/>
  <c r="BS337" i="3"/>
  <c r="BS305" i="3"/>
  <c r="BS273" i="3"/>
  <c r="BS241" i="3"/>
  <c r="BS209" i="3"/>
  <c r="BS169" i="3"/>
  <c r="BS137" i="3"/>
  <c r="BS113" i="3"/>
  <c r="BS81" i="3"/>
  <c r="BS65" i="3"/>
  <c r="BS41" i="3"/>
  <c r="BS534" i="3"/>
  <c r="BS510" i="3"/>
  <c r="BS486" i="3"/>
  <c r="BS462" i="3"/>
  <c r="BS422" i="3"/>
  <c r="BS390" i="3"/>
  <c r="BS358" i="3"/>
  <c r="BS326" i="3"/>
  <c r="BS294" i="3"/>
  <c r="BS254" i="3"/>
  <c r="BS222" i="3"/>
  <c r="BS182" i="3"/>
  <c r="BS142" i="3"/>
  <c r="BS110" i="3"/>
  <c r="BS78" i="3"/>
  <c r="BS62" i="3"/>
  <c r="BS46" i="3"/>
  <c r="BN538" i="3"/>
  <c r="BN522" i="3"/>
  <c r="BN506" i="3"/>
  <c r="BN490" i="3"/>
  <c r="BN474" i="3"/>
  <c r="BN458" i="3"/>
  <c r="BN442" i="3"/>
  <c r="BN430" i="3"/>
  <c r="BN414" i="3"/>
  <c r="BN398" i="3"/>
  <c r="BN382" i="3"/>
  <c r="BN366" i="3"/>
  <c r="BN354" i="3"/>
  <c r="BN338" i="3"/>
  <c r="BN322" i="3"/>
  <c r="BN302" i="3"/>
  <c r="BN286" i="3"/>
  <c r="BN270" i="3"/>
  <c r="BN254" i="3"/>
  <c r="BN238" i="3"/>
  <c r="BN222" i="3"/>
  <c r="BN206" i="3"/>
  <c r="BN194" i="3"/>
  <c r="BN178" i="3"/>
  <c r="BN162" i="3"/>
  <c r="BN146" i="3"/>
  <c r="BN130" i="3"/>
  <c r="BN114" i="3"/>
  <c r="BN98" i="3"/>
  <c r="BN82" i="3"/>
  <c r="BN70" i="3"/>
  <c r="BN54" i="3"/>
  <c r="BN38" i="3"/>
  <c r="BN22" i="3"/>
  <c r="BS531" i="3"/>
  <c r="BS523" i="3"/>
  <c r="BS451" i="3"/>
  <c r="BS443" i="3"/>
  <c r="BS371" i="3"/>
  <c r="BS363" i="3"/>
  <c r="BS299" i="3"/>
  <c r="BS291" i="3"/>
  <c r="BS283" i="3"/>
  <c r="BS267" i="3"/>
  <c r="BS259" i="3"/>
  <c r="BS251" i="3"/>
  <c r="BS195" i="3"/>
  <c r="BS139" i="3"/>
  <c r="BS115" i="3"/>
  <c r="BS107" i="3"/>
  <c r="BS99" i="3"/>
  <c r="BS43" i="3"/>
  <c r="DA60" i="3"/>
  <c r="DC60" i="3" s="1"/>
  <c r="CK60" i="3"/>
  <c r="DA116" i="3"/>
  <c r="DC116" i="3" s="1"/>
  <c r="CK116" i="3"/>
  <c r="DA156" i="3"/>
  <c r="DC156" i="3" s="1"/>
  <c r="CK156" i="3"/>
  <c r="DA236" i="3"/>
  <c r="CK236" i="3"/>
  <c r="DA244" i="3"/>
  <c r="DC244" i="3" s="1"/>
  <c r="CK244" i="3"/>
  <c r="CR7" i="1"/>
  <c r="BN537" i="3"/>
  <c r="BN529" i="3"/>
  <c r="BN521" i="3"/>
  <c r="BN513" i="3"/>
  <c r="BN505" i="3"/>
  <c r="BN501" i="3"/>
  <c r="BN493" i="3"/>
  <c r="BN481" i="3"/>
  <c r="BN417" i="3"/>
  <c r="BN12" i="3"/>
  <c r="EP12" i="3"/>
  <c r="BO9" i="3"/>
  <c r="BO5" i="3"/>
  <c r="EN5" i="3"/>
  <c r="BY5" i="10" s="1"/>
  <c r="EN9" i="3"/>
  <c r="BY9" i="10" s="1"/>
  <c r="EP380" i="3"/>
  <c r="BO8" i="3"/>
  <c r="EN8" i="3"/>
  <c r="BY8" i="10" s="1"/>
  <c r="EP276" i="3"/>
  <c r="BO7" i="3"/>
  <c r="EN7" i="3"/>
  <c r="BY7" i="10" s="1"/>
  <c r="EP196" i="3"/>
  <c r="BO6" i="3"/>
  <c r="EN6" i="3"/>
  <c r="BY6" i="10" s="1"/>
  <c r="BS12" i="3"/>
  <c r="BS538" i="3"/>
  <c r="BS530" i="3"/>
  <c r="BS522" i="3"/>
  <c r="BS514" i="3"/>
  <c r="BS506" i="3"/>
  <c r="BS498" i="3"/>
  <c r="BS490" i="3"/>
  <c r="BS482" i="3"/>
  <c r="BS474" i="3"/>
  <c r="BS466" i="3"/>
  <c r="BS458" i="3"/>
  <c r="BS450" i="3"/>
  <c r="BS442" i="3"/>
  <c r="BS434" i="3"/>
  <c r="BS426" i="3"/>
  <c r="BS418" i="3"/>
  <c r="BS410" i="3"/>
  <c r="BS402" i="3"/>
  <c r="BS394" i="3"/>
  <c r="BS386" i="3"/>
  <c r="BS378" i="3"/>
  <c r="BS370" i="3"/>
  <c r="BS362" i="3"/>
  <c r="BS354" i="3"/>
  <c r="BS346" i="3"/>
  <c r="BS338" i="3"/>
  <c r="BS330" i="3"/>
  <c r="BS322" i="3"/>
  <c r="BS314" i="3"/>
  <c r="BS306" i="3"/>
  <c r="BS298" i="3"/>
  <c r="BS290" i="3"/>
  <c r="BS282" i="3"/>
  <c r="BS274" i="3"/>
  <c r="BS266" i="3"/>
  <c r="BS258" i="3"/>
  <c r="BS250" i="3"/>
  <c r="BS242" i="3"/>
  <c r="BS234" i="3"/>
  <c r="BS226" i="3"/>
  <c r="BS218" i="3"/>
  <c r="BS210" i="3"/>
  <c r="BS202" i="3"/>
  <c r="BS194" i="3"/>
  <c r="BS186" i="3"/>
  <c r="BS178" i="3"/>
  <c r="BS170" i="3"/>
  <c r="BS162" i="3"/>
  <c r="BS154" i="3"/>
  <c r="BS146" i="3"/>
  <c r="BS138" i="3"/>
  <c r="BS130" i="3"/>
  <c r="BS122" i="3"/>
  <c r="BS114" i="3"/>
  <c r="BS106" i="3"/>
  <c r="BS98" i="3"/>
  <c r="BS90" i="3"/>
  <c r="BS82" i="3"/>
  <c r="BS74" i="3"/>
  <c r="BS66" i="3"/>
  <c r="BS58" i="3"/>
  <c r="BS50" i="3"/>
  <c r="BS42" i="3"/>
  <c r="BS34" i="3"/>
  <c r="BS26" i="3"/>
  <c r="BS18" i="3"/>
  <c r="BY13" i="3"/>
  <c r="CE13" i="3" s="1"/>
  <c r="BY21" i="3"/>
  <c r="CE21" i="3" s="1"/>
  <c r="BY29" i="3"/>
  <c r="CE29" i="3" s="1"/>
  <c r="BY37" i="3"/>
  <c r="CE37" i="3" s="1"/>
  <c r="BY45" i="3"/>
  <c r="BY53" i="3"/>
  <c r="BY61" i="3"/>
  <c r="BY69" i="3"/>
  <c r="CE69" i="3" s="1"/>
  <c r="BY77" i="3"/>
  <c r="CE77" i="3" s="1"/>
  <c r="BY85" i="3"/>
  <c r="CE85" i="3" s="1"/>
  <c r="BY93" i="3"/>
  <c r="CE93" i="3" s="1"/>
  <c r="BY101" i="3"/>
  <c r="CE101" i="3" s="1"/>
  <c r="BY109" i="3"/>
  <c r="BY117" i="3"/>
  <c r="BY125" i="3"/>
  <c r="BY133" i="3"/>
  <c r="CE133" i="3" s="1"/>
  <c r="BY141" i="3"/>
  <c r="CE141" i="3" s="1"/>
  <c r="BY149" i="3"/>
  <c r="CE149" i="3" s="1"/>
  <c r="BY157" i="3"/>
  <c r="CE157" i="3" s="1"/>
  <c r="BY165" i="3"/>
  <c r="CE165" i="3" s="1"/>
  <c r="BY173" i="3"/>
  <c r="BY181" i="3"/>
  <c r="BY189" i="3"/>
  <c r="BY197" i="3"/>
  <c r="CE197" i="3" s="1"/>
  <c r="BY205" i="3"/>
  <c r="CE205" i="3" s="1"/>
  <c r="BY213" i="3"/>
  <c r="CE213" i="3" s="1"/>
  <c r="BY221" i="3"/>
  <c r="CE221" i="3" s="1"/>
  <c r="BY229" i="3"/>
  <c r="CE229" i="3" s="1"/>
  <c r="BY237" i="3"/>
  <c r="BY245" i="3"/>
  <c r="BY253" i="3"/>
  <c r="BY261" i="3"/>
  <c r="CE261" i="3" s="1"/>
  <c r="BY269" i="3"/>
  <c r="CE269" i="3" s="1"/>
  <c r="BY277" i="3"/>
  <c r="CE277" i="3" s="1"/>
  <c r="BY285" i="3"/>
  <c r="CE285" i="3" s="1"/>
  <c r="BY293" i="3"/>
  <c r="CE293" i="3" s="1"/>
  <c r="BY301" i="3"/>
  <c r="BY309" i="3"/>
  <c r="BY317" i="3"/>
  <c r="BY325" i="3"/>
  <c r="CE325" i="3" s="1"/>
  <c r="BY333" i="3"/>
  <c r="CE333" i="3" s="1"/>
  <c r="BY341" i="3"/>
  <c r="CE341" i="3" s="1"/>
  <c r="BY349" i="3"/>
  <c r="CE349" i="3" s="1"/>
  <c r="BY357" i="3"/>
  <c r="CE357" i="3" s="1"/>
  <c r="BY365" i="3"/>
  <c r="BY373" i="3"/>
  <c r="BY381" i="3"/>
  <c r="BY389" i="3"/>
  <c r="CE389" i="3" s="1"/>
  <c r="BY397" i="3"/>
  <c r="CE397" i="3" s="1"/>
  <c r="BY405" i="3"/>
  <c r="CE405" i="3" s="1"/>
  <c r="BY413" i="3"/>
  <c r="CE413" i="3" s="1"/>
  <c r="BY421" i="3"/>
  <c r="CE421" i="3" s="1"/>
  <c r="BY429" i="3"/>
  <c r="BY437" i="3"/>
  <c r="BY445" i="3"/>
  <c r="BY453" i="3"/>
  <c r="CE453" i="3" s="1"/>
  <c r="BY461" i="3"/>
  <c r="CE461" i="3" s="1"/>
  <c r="BY469" i="3"/>
  <c r="CE469" i="3" s="1"/>
  <c r="BY477" i="3"/>
  <c r="CE477" i="3" s="1"/>
  <c r="BY485" i="3"/>
  <c r="CE485" i="3" s="1"/>
  <c r="BY493" i="3"/>
  <c r="BY501" i="3"/>
  <c r="BY509" i="3"/>
  <c r="BY517" i="3"/>
  <c r="CE517" i="3" s="1"/>
  <c r="BY525" i="3"/>
  <c r="CE525" i="3" s="1"/>
  <c r="BY533" i="3"/>
  <c r="CE533" i="3" s="1"/>
  <c r="DA13" i="3"/>
  <c r="CK13" i="3"/>
  <c r="DA21" i="3"/>
  <c r="CK21" i="3"/>
  <c r="CK29" i="3"/>
  <c r="DA37" i="3"/>
  <c r="DC37" i="3" s="1"/>
  <c r="CK37" i="3"/>
  <c r="CK45" i="3"/>
  <c r="DA53" i="3"/>
  <c r="DC53" i="3" s="1"/>
  <c r="CK53" i="3"/>
  <c r="DA61" i="3"/>
  <c r="CK61" i="3"/>
  <c r="CK69" i="3"/>
  <c r="DA77" i="3"/>
  <c r="CK77" i="3"/>
  <c r="CK85" i="3"/>
  <c r="DA93" i="3"/>
  <c r="CK93" i="3"/>
  <c r="DA101" i="3"/>
  <c r="CK101" i="3"/>
  <c r="CK109" i="3"/>
  <c r="DA117" i="3"/>
  <c r="CK117" i="3"/>
  <c r="CK125" i="3"/>
  <c r="DA133" i="3"/>
  <c r="CK133" i="3"/>
  <c r="DA141" i="3"/>
  <c r="CK141" i="3"/>
  <c r="CK149" i="3"/>
  <c r="DA157" i="3"/>
  <c r="DC157" i="3" s="1"/>
  <c r="CK157" i="3"/>
  <c r="CK165" i="3"/>
  <c r="DA173" i="3"/>
  <c r="DC173" i="3" s="1"/>
  <c r="CK173" i="3"/>
  <c r="DA181" i="3"/>
  <c r="CK181" i="3"/>
  <c r="CK189" i="3"/>
  <c r="DA197" i="3"/>
  <c r="DC197" i="3" s="1"/>
  <c r="CK197" i="3"/>
  <c r="CK205" i="3"/>
  <c r="DA213" i="3"/>
  <c r="DC213" i="3" s="1"/>
  <c r="CK213" i="3"/>
  <c r="DA221" i="3"/>
  <c r="CK221" i="3"/>
  <c r="CK229" i="3"/>
  <c r="DA237" i="3"/>
  <c r="CK237" i="3"/>
  <c r="CK245" i="3"/>
  <c r="DA253" i="3"/>
  <c r="CK253" i="3"/>
  <c r="CK261" i="3"/>
  <c r="CK269" i="3"/>
  <c r="DA277" i="3"/>
  <c r="DC277" i="3" s="1"/>
  <c r="CK277" i="3"/>
  <c r="CK285" i="3"/>
  <c r="DA293" i="3"/>
  <c r="DC293" i="3" s="1"/>
  <c r="CK293" i="3"/>
  <c r="CK301" i="3"/>
  <c r="CK309" i="3"/>
  <c r="DA317" i="3"/>
  <c r="CK317" i="3"/>
  <c r="CK325" i="3"/>
  <c r="DA333" i="3"/>
  <c r="CK333" i="3"/>
  <c r="CK341" i="3"/>
  <c r="CK349" i="3"/>
  <c r="DA357" i="3"/>
  <c r="DC357" i="3" s="1"/>
  <c r="CK357" i="3"/>
  <c r="CK365" i="3"/>
  <c r="DA373" i="3"/>
  <c r="CK373" i="3"/>
  <c r="CK381" i="3"/>
  <c r="CK389" i="3"/>
  <c r="DA397" i="3"/>
  <c r="DC397" i="3" s="1"/>
  <c r="CK397" i="3"/>
  <c r="CK405" i="3"/>
  <c r="CK413" i="3"/>
  <c r="CK421" i="3"/>
  <c r="CK429" i="3"/>
  <c r="DA437" i="3"/>
  <c r="DC437" i="3" s="1"/>
  <c r="CK437" i="3"/>
  <c r="CK445" i="3"/>
  <c r="CK453" i="3"/>
  <c r="CK461" i="3"/>
  <c r="CK469" i="3"/>
  <c r="DA477" i="3"/>
  <c r="DC477" i="3" s="1"/>
  <c r="CK477" i="3"/>
  <c r="CK485" i="3"/>
  <c r="CK493" i="3"/>
  <c r="CK501" i="3"/>
  <c r="CK509" i="3"/>
  <c r="DA517" i="3"/>
  <c r="DC517" i="3" s="1"/>
  <c r="CK517" i="3"/>
  <c r="CK525" i="3"/>
  <c r="CK533" i="3"/>
  <c r="CQ13" i="3"/>
  <c r="CQ21" i="3"/>
  <c r="CQ29" i="3"/>
  <c r="CQ37" i="3"/>
  <c r="CQ45" i="3"/>
  <c r="CQ53" i="3"/>
  <c r="CQ61" i="3"/>
  <c r="CQ69" i="3"/>
  <c r="CQ77" i="3"/>
  <c r="CQ85" i="3"/>
  <c r="CQ93" i="3"/>
  <c r="CQ101" i="3"/>
  <c r="CQ109" i="3"/>
  <c r="CQ117" i="3"/>
  <c r="CQ125" i="3"/>
  <c r="CQ133" i="3"/>
  <c r="CQ141" i="3"/>
  <c r="CQ149" i="3"/>
  <c r="CQ157" i="3"/>
  <c r="CQ165" i="3"/>
  <c r="CQ173" i="3"/>
  <c r="CQ181" i="3"/>
  <c r="CQ189" i="3"/>
  <c r="CQ197" i="3"/>
  <c r="CQ205" i="3"/>
  <c r="CQ213" i="3"/>
  <c r="CQ221" i="3"/>
  <c r="CQ229" i="3"/>
  <c r="CQ237" i="3"/>
  <c r="CQ245" i="3"/>
  <c r="CQ253" i="3"/>
  <c r="CQ261" i="3"/>
  <c r="CW77" i="3"/>
  <c r="CW109" i="3"/>
  <c r="CW165" i="3"/>
  <c r="CW309" i="3"/>
  <c r="DW507" i="3"/>
  <c r="EP507" i="3"/>
  <c r="DW487" i="3"/>
  <c r="EP487" i="3"/>
  <c r="DW464" i="3"/>
  <c r="EP464" i="3"/>
  <c r="DW515" i="3"/>
  <c r="EP515" i="3"/>
  <c r="DW445" i="3"/>
  <c r="EP445" i="3"/>
  <c r="DW415" i="3"/>
  <c r="EP415" i="3"/>
  <c r="DW533" i="3"/>
  <c r="EP533" i="3"/>
  <c r="DW523" i="3"/>
  <c r="EP523" i="3"/>
  <c r="DW513" i="3"/>
  <c r="EP513" i="3"/>
  <c r="DW503" i="3"/>
  <c r="EP503" i="3"/>
  <c r="DW483" i="3"/>
  <c r="EP483" i="3"/>
  <c r="DW473" i="3"/>
  <c r="EP473" i="3"/>
  <c r="DW453" i="3"/>
  <c r="EP453" i="3"/>
  <c r="DW443" i="3"/>
  <c r="EP443" i="3"/>
  <c r="DW433" i="3"/>
  <c r="EP433" i="3"/>
  <c r="DW403" i="3"/>
  <c r="EP403" i="3"/>
  <c r="DW393" i="3"/>
  <c r="EP393" i="3"/>
  <c r="DW383" i="3"/>
  <c r="EP383" i="3"/>
  <c r="DW133" i="3"/>
  <c r="EP133" i="3"/>
  <c r="DW113" i="3"/>
  <c r="EP113" i="3"/>
  <c r="DW93" i="3"/>
  <c r="EP93" i="3"/>
  <c r="DW83" i="3"/>
  <c r="EP83" i="3"/>
  <c r="DW73" i="3"/>
  <c r="EP73" i="3"/>
  <c r="DW63" i="3"/>
  <c r="EP63" i="3"/>
  <c r="DW53" i="3"/>
  <c r="EP53" i="3"/>
  <c r="DW43" i="3"/>
  <c r="EP43" i="3"/>
  <c r="DW33" i="3"/>
  <c r="EP33" i="3"/>
  <c r="DW23" i="3"/>
  <c r="EP23" i="3"/>
  <c r="DW13" i="3"/>
  <c r="EP13" i="3"/>
  <c r="DW502" i="3"/>
  <c r="EP502" i="3"/>
  <c r="DW492" i="3"/>
  <c r="EP492" i="3"/>
  <c r="DW482" i="3"/>
  <c r="EP482" i="3"/>
  <c r="DW472" i="3"/>
  <c r="EP472" i="3"/>
  <c r="DW412" i="3"/>
  <c r="EP412" i="3"/>
  <c r="DW402" i="3"/>
  <c r="EP402" i="3"/>
  <c r="DW392" i="3"/>
  <c r="EP392" i="3"/>
  <c r="DW382" i="3"/>
  <c r="EP382" i="3"/>
  <c r="DW182" i="3"/>
  <c r="EP182" i="3"/>
  <c r="DW172" i="3"/>
  <c r="EP172" i="3"/>
  <c r="DW162" i="3"/>
  <c r="EP162" i="3"/>
  <c r="DW465" i="3"/>
  <c r="EP465" i="3"/>
  <c r="DW531" i="3"/>
  <c r="EP531" i="3"/>
  <c r="DW530" i="3"/>
  <c r="EP530" i="3"/>
  <c r="DW470" i="3"/>
  <c r="EP470" i="3"/>
  <c r="DW525" i="3"/>
  <c r="EP525" i="3"/>
  <c r="DW538" i="3"/>
  <c r="EP538" i="3"/>
  <c r="DW528" i="3"/>
  <c r="EP528" i="3"/>
  <c r="DW518" i="3"/>
  <c r="EP518" i="3"/>
  <c r="DW508" i="3"/>
  <c r="EP508" i="3"/>
  <c r="DW488" i="3"/>
  <c r="EP488" i="3"/>
  <c r="DW478" i="3"/>
  <c r="EP478" i="3"/>
  <c r="DW458" i="3"/>
  <c r="EP458" i="3"/>
  <c r="DW448" i="3"/>
  <c r="EP448" i="3"/>
  <c r="DW438" i="3"/>
  <c r="EP438" i="3"/>
  <c r="DW428" i="3"/>
  <c r="EP428" i="3"/>
  <c r="DW408" i="3"/>
  <c r="EP408" i="3"/>
  <c r="DW398" i="3"/>
  <c r="EP398" i="3"/>
  <c r="DW388" i="3"/>
  <c r="EP388" i="3"/>
  <c r="DW368" i="3"/>
  <c r="EP368" i="3"/>
  <c r="DW118" i="3"/>
  <c r="EP118" i="3"/>
  <c r="DW108" i="3"/>
  <c r="EP108" i="3"/>
  <c r="DW98" i="3"/>
  <c r="EP98" i="3"/>
  <c r="DW88" i="3"/>
  <c r="EP88" i="3"/>
  <c r="DW78" i="3"/>
  <c r="EP78" i="3"/>
  <c r="DW68" i="3"/>
  <c r="EP68" i="3"/>
  <c r="DD257" i="3"/>
  <c r="DE257" i="3" s="1"/>
  <c r="DA261" i="3"/>
  <c r="DB264" i="3"/>
  <c r="DD267" i="3"/>
  <c r="DE267" i="3" s="1"/>
  <c r="DA271" i="3"/>
  <c r="DB274" i="3"/>
  <c r="DD277" i="3"/>
  <c r="DE277" i="3" s="1"/>
  <c r="DA281" i="3"/>
  <c r="DB284" i="3"/>
  <c r="DD287" i="3"/>
  <c r="DE287" i="3" s="1"/>
  <c r="DA291" i="3"/>
  <c r="DB294" i="3"/>
  <c r="DD297" i="3"/>
  <c r="DE297" i="3" s="1"/>
  <c r="DA301" i="3"/>
  <c r="DB304" i="3"/>
  <c r="DD307" i="3"/>
  <c r="DE307" i="3" s="1"/>
  <c r="DA311" i="3"/>
  <c r="DB314" i="3"/>
  <c r="DD317" i="3"/>
  <c r="DA321" i="3"/>
  <c r="DB324" i="3"/>
  <c r="DD327" i="3"/>
  <c r="DA331" i="3"/>
  <c r="DB334" i="3"/>
  <c r="DD337" i="3"/>
  <c r="DE337" i="3" s="1"/>
  <c r="DA341" i="3"/>
  <c r="DB344" i="3"/>
  <c r="DD347" i="3"/>
  <c r="DE347" i="3" s="1"/>
  <c r="DA351" i="3"/>
  <c r="DB354" i="3"/>
  <c r="DD357" i="3"/>
  <c r="DE357" i="3" s="1"/>
  <c r="DA361" i="3"/>
  <c r="DB364" i="3"/>
  <c r="DD367" i="3"/>
  <c r="DE367" i="3" s="1"/>
  <c r="DA371" i="3"/>
  <c r="DB374" i="3"/>
  <c r="DD377" i="3"/>
  <c r="DE377" i="3" s="1"/>
  <c r="DA381" i="3"/>
  <c r="DB384" i="3"/>
  <c r="DD387" i="3"/>
  <c r="DE387" i="3" s="1"/>
  <c r="DA391" i="3"/>
  <c r="DB394" i="3"/>
  <c r="DD397" i="3"/>
  <c r="DE397" i="3" s="1"/>
  <c r="DA401" i="3"/>
  <c r="DB404" i="3"/>
  <c r="DD407" i="3"/>
  <c r="DE407" i="3" s="1"/>
  <c r="DA411" i="3"/>
  <c r="DB414" i="3"/>
  <c r="DD417" i="3"/>
  <c r="DE417" i="3" s="1"/>
  <c r="DA421" i="3"/>
  <c r="DB424" i="3"/>
  <c r="DD427" i="3"/>
  <c r="DE427" i="3" s="1"/>
  <c r="DA431" i="3"/>
  <c r="DB434" i="3"/>
  <c r="DD437" i="3"/>
  <c r="DE437" i="3" s="1"/>
  <c r="DA441" i="3"/>
  <c r="DB444" i="3"/>
  <c r="DD447" i="3"/>
  <c r="DE447" i="3" s="1"/>
  <c r="DA451" i="3"/>
  <c r="DB454" i="3"/>
  <c r="DD457" i="3"/>
  <c r="DE457" i="3" s="1"/>
  <c r="DA461" i="3"/>
  <c r="DB464" i="3"/>
  <c r="DD467" i="3"/>
  <c r="DE467" i="3" s="1"/>
  <c r="DA471" i="3"/>
  <c r="DB474" i="3"/>
  <c r="DD477" i="3"/>
  <c r="DE477" i="3" s="1"/>
  <c r="DA481" i="3"/>
  <c r="DB484" i="3"/>
  <c r="DD487" i="3"/>
  <c r="DE487" i="3" s="1"/>
  <c r="DA491" i="3"/>
  <c r="DB494" i="3"/>
  <c r="DD497" i="3"/>
  <c r="DE497" i="3" s="1"/>
  <c r="DA501" i="3"/>
  <c r="DB504" i="3"/>
  <c r="DD507" i="3"/>
  <c r="DE507" i="3" s="1"/>
  <c r="DA511" i="3"/>
  <c r="DB514" i="3"/>
  <c r="DD517" i="3"/>
  <c r="DE517" i="3" s="1"/>
  <c r="DA521" i="3"/>
  <c r="DB524" i="3"/>
  <c r="DD527" i="3"/>
  <c r="DE527" i="3" s="1"/>
  <c r="DA531" i="3"/>
  <c r="DB534" i="3"/>
  <c r="DD537" i="3"/>
  <c r="DE537" i="3" s="1"/>
  <c r="CY7" i="1"/>
  <c r="CX7" i="1"/>
  <c r="CW7" i="1"/>
  <c r="CQ7" i="1"/>
  <c r="CV7" i="1"/>
  <c r="CZ7" i="1"/>
  <c r="DW454" i="3"/>
  <c r="DW434" i="3"/>
  <c r="DW463" i="3"/>
  <c r="DW413" i="3"/>
  <c r="DE233" i="3"/>
  <c r="DE203" i="3"/>
  <c r="DE143" i="3"/>
  <c r="DW123" i="3"/>
  <c r="DE242" i="3"/>
  <c r="DW82" i="3"/>
  <c r="DW62" i="3"/>
  <c r="DW32" i="3"/>
  <c r="DW521" i="3"/>
  <c r="DW471" i="3"/>
  <c r="DW461" i="3"/>
  <c r="DW441" i="3"/>
  <c r="DW411" i="3"/>
  <c r="DW301" i="3"/>
  <c r="DW281" i="3"/>
  <c r="DW251" i="3"/>
  <c r="DW121" i="3"/>
  <c r="DW101" i="3"/>
  <c r="DW520" i="3"/>
  <c r="DW510" i="3"/>
  <c r="DW480" i="3"/>
  <c r="DW440" i="3"/>
  <c r="DW430" i="3"/>
  <c r="DW410" i="3"/>
  <c r="DW400" i="3"/>
  <c r="DW390" i="3"/>
  <c r="DW370" i="3"/>
  <c r="DW120" i="3"/>
  <c r="DW110" i="3"/>
  <c r="DW90" i="3"/>
  <c r="DW80" i="3"/>
  <c r="DW70" i="3"/>
  <c r="DW60" i="3"/>
  <c r="DW50" i="3"/>
  <c r="DW40" i="3"/>
  <c r="DW30" i="3"/>
  <c r="DW20" i="3"/>
  <c r="DW539" i="3"/>
  <c r="DW529" i="3"/>
  <c r="DW519" i="3"/>
  <c r="DW479" i="3"/>
  <c r="DW389" i="3"/>
  <c r="DE379" i="3"/>
  <c r="DW369" i="3"/>
  <c r="DE339" i="3"/>
  <c r="DE299" i="3"/>
  <c r="DE219" i="3"/>
  <c r="DW128" i="3"/>
  <c r="DW58" i="3"/>
  <c r="DW48" i="3"/>
  <c r="DW38" i="3"/>
  <c r="DW28" i="3"/>
  <c r="DW18" i="3"/>
  <c r="DW497" i="3"/>
  <c r="DW467" i="3"/>
  <c r="DW457" i="3"/>
  <c r="DW407" i="3"/>
  <c r="DW397" i="3"/>
  <c r="DW377" i="3"/>
  <c r="DE247" i="3"/>
  <c r="DE227" i="3"/>
  <c r="DW167" i="3"/>
  <c r="DW97" i="3"/>
  <c r="DW87" i="3"/>
  <c r="DW77" i="3"/>
  <c r="DW67" i="3"/>
  <c r="DW57" i="3"/>
  <c r="DW47" i="3"/>
  <c r="DW37" i="3"/>
  <c r="DW27" i="3"/>
  <c r="DE22" i="3"/>
  <c r="DE32" i="3"/>
  <c r="DE42" i="3"/>
  <c r="DE52" i="3"/>
  <c r="DE82" i="3"/>
  <c r="DE162" i="3"/>
  <c r="DE172" i="3"/>
  <c r="DE182" i="3"/>
  <c r="DW536" i="3"/>
  <c r="DW526" i="3"/>
  <c r="DW516" i="3"/>
  <c r="DW506" i="3"/>
  <c r="DW446" i="3"/>
  <c r="DW406" i="3"/>
  <c r="DW376" i="3"/>
  <c r="DW366" i="3"/>
  <c r="DW316" i="3"/>
  <c r="DW266" i="3"/>
  <c r="DW246" i="3"/>
  <c r="DE206" i="3"/>
  <c r="DE166" i="3"/>
  <c r="DE156" i="3"/>
  <c r="DE126" i="3"/>
  <c r="DE76" i="3"/>
  <c r="DE129" i="3"/>
  <c r="DE369" i="3"/>
  <c r="DE389" i="3"/>
  <c r="DW535" i="3"/>
  <c r="DW505" i="3"/>
  <c r="DW485" i="3"/>
  <c r="DW435" i="3"/>
  <c r="DW405" i="3"/>
  <c r="DW375" i="3"/>
  <c r="DW115" i="3"/>
  <c r="DW95" i="3"/>
  <c r="DW85" i="3"/>
  <c r="DW75" i="3"/>
  <c r="DW65" i="3"/>
  <c r="DW55" i="3"/>
  <c r="DW45" i="3"/>
  <c r="DW35" i="3"/>
  <c r="DW25" i="3"/>
  <c r="DW15" i="3"/>
  <c r="DD15" i="3"/>
  <c r="DE15" i="3" s="1"/>
  <c r="DA19" i="3"/>
  <c r="DB22" i="3"/>
  <c r="DD25" i="3"/>
  <c r="DE25" i="3" s="1"/>
  <c r="DA29" i="3"/>
  <c r="DC29" i="3" s="1"/>
  <c r="DB32" i="3"/>
  <c r="DD35" i="3"/>
  <c r="DE35" i="3" s="1"/>
  <c r="DA39" i="3"/>
  <c r="DB42" i="3"/>
  <c r="DD45" i="3"/>
  <c r="DE45" i="3" s="1"/>
  <c r="DA49" i="3"/>
  <c r="DC49" i="3" s="1"/>
  <c r="DB52" i="3"/>
  <c r="DD55" i="3"/>
  <c r="DE55" i="3" s="1"/>
  <c r="DA59" i="3"/>
  <c r="DC59" i="3" s="1"/>
  <c r="DB62" i="3"/>
  <c r="DD65" i="3"/>
  <c r="DE65" i="3" s="1"/>
  <c r="DA69" i="3"/>
  <c r="DC69" i="3" s="1"/>
  <c r="DB72" i="3"/>
  <c r="DD75" i="3"/>
  <c r="DE75" i="3" s="1"/>
  <c r="DA79" i="3"/>
  <c r="DC79" i="3" s="1"/>
  <c r="DB82" i="3"/>
  <c r="DD85" i="3"/>
  <c r="DE85" i="3" s="1"/>
  <c r="DA89" i="3"/>
  <c r="DB92" i="3"/>
  <c r="DD95" i="3"/>
  <c r="DE95" i="3" s="1"/>
  <c r="DA99" i="3"/>
  <c r="DB102" i="3"/>
  <c r="DD105" i="3"/>
  <c r="DE105" i="3" s="1"/>
  <c r="DA109" i="3"/>
  <c r="DC109" i="3" s="1"/>
  <c r="DB112" i="3"/>
  <c r="DD115" i="3"/>
  <c r="DE115" i="3" s="1"/>
  <c r="DA119" i="3"/>
  <c r="DC119" i="3" s="1"/>
  <c r="DB122" i="3"/>
  <c r="DD125" i="3"/>
  <c r="DE125" i="3" s="1"/>
  <c r="DA129" i="3"/>
  <c r="DC129" i="3" s="1"/>
  <c r="DB132" i="3"/>
  <c r="DD135" i="3"/>
  <c r="DE135" i="3" s="1"/>
  <c r="DA139" i="3"/>
  <c r="DC139" i="3" s="1"/>
  <c r="DB142" i="3"/>
  <c r="DD145" i="3"/>
  <c r="DE145" i="3" s="1"/>
  <c r="DA149" i="3"/>
  <c r="DB152" i="3"/>
  <c r="DD155" i="3"/>
  <c r="DE155" i="3" s="1"/>
  <c r="DA159" i="3"/>
  <c r="DC159" i="3" s="1"/>
  <c r="DB162" i="3"/>
  <c r="DD165" i="3"/>
  <c r="DE165" i="3" s="1"/>
  <c r="DA169" i="3"/>
  <c r="DC169" i="3" s="1"/>
  <c r="DB172" i="3"/>
  <c r="DD175" i="3"/>
  <c r="DE175" i="3" s="1"/>
  <c r="DA179" i="3"/>
  <c r="DC179" i="3" s="1"/>
  <c r="DB182" i="3"/>
  <c r="DD185" i="3"/>
  <c r="DE185" i="3" s="1"/>
  <c r="DA189" i="3"/>
  <c r="DC189" i="3" s="1"/>
  <c r="DB192" i="3"/>
  <c r="DD195" i="3"/>
  <c r="DE195" i="3" s="1"/>
  <c r="DA199" i="3"/>
  <c r="DB202" i="3"/>
  <c r="DD205" i="3"/>
  <c r="DE205" i="3" s="1"/>
  <c r="DA209" i="3"/>
  <c r="DC209" i="3" s="1"/>
  <c r="DB212" i="3"/>
  <c r="DD215" i="3"/>
  <c r="DE215" i="3" s="1"/>
  <c r="DA219" i="3"/>
  <c r="DB222" i="3"/>
  <c r="DD225" i="3"/>
  <c r="DE225" i="3" s="1"/>
  <c r="DA229" i="3"/>
  <c r="DC229" i="3" s="1"/>
  <c r="DB232" i="3"/>
  <c r="DD235" i="3"/>
  <c r="DE235" i="3" s="1"/>
  <c r="DA239" i="3"/>
  <c r="DC239" i="3" s="1"/>
  <c r="DB242" i="3"/>
  <c r="DD245" i="3"/>
  <c r="DE245" i="3" s="1"/>
  <c r="DA249" i="3"/>
  <c r="DB252" i="3"/>
  <c r="DD255" i="3"/>
  <c r="DE255" i="3" s="1"/>
  <c r="DA259" i="3"/>
  <c r="DB262" i="3"/>
  <c r="DD265" i="3"/>
  <c r="DE265" i="3" s="1"/>
  <c r="DA269" i="3"/>
  <c r="DB272" i="3"/>
  <c r="DD275" i="3"/>
  <c r="DE275" i="3" s="1"/>
  <c r="DA279" i="3"/>
  <c r="DB282" i="3"/>
  <c r="DD285" i="3"/>
  <c r="DE285" i="3" s="1"/>
  <c r="DA289" i="3"/>
  <c r="DB292" i="3"/>
  <c r="DD295" i="3"/>
  <c r="DE295" i="3" s="1"/>
  <c r="DA299" i="3"/>
  <c r="DB302" i="3"/>
  <c r="DD305" i="3"/>
  <c r="DE305" i="3" s="1"/>
  <c r="DA309" i="3"/>
  <c r="DB312" i="3"/>
  <c r="DD315" i="3"/>
  <c r="DE315" i="3" s="1"/>
  <c r="DA319" i="3"/>
  <c r="DB322" i="3"/>
  <c r="DD325" i="3"/>
  <c r="DE325" i="3" s="1"/>
  <c r="DA329" i="3"/>
  <c r="DB332" i="3"/>
  <c r="DD335" i="3"/>
  <c r="DE335" i="3" s="1"/>
  <c r="DA339" i="3"/>
  <c r="DB342" i="3"/>
  <c r="DD345" i="3"/>
  <c r="DE345" i="3" s="1"/>
  <c r="DA349" i="3"/>
  <c r="DB352" i="3"/>
  <c r="DD355" i="3"/>
  <c r="DE355" i="3" s="1"/>
  <c r="DA359" i="3"/>
  <c r="DB362" i="3"/>
  <c r="DD365" i="3"/>
  <c r="DE365" i="3" s="1"/>
  <c r="DA369" i="3"/>
  <c r="DB372" i="3"/>
  <c r="DD375" i="3"/>
  <c r="DE375" i="3" s="1"/>
  <c r="DA379" i="3"/>
  <c r="DB382" i="3"/>
  <c r="DD385" i="3"/>
  <c r="DE385" i="3" s="1"/>
  <c r="DA389" i="3"/>
  <c r="DB392" i="3"/>
  <c r="DD395" i="3"/>
  <c r="DE395" i="3" s="1"/>
  <c r="DA399" i="3"/>
  <c r="DB402" i="3"/>
  <c r="DD405" i="3"/>
  <c r="DE405" i="3" s="1"/>
  <c r="DA409" i="3"/>
  <c r="DB412" i="3"/>
  <c r="DD415" i="3"/>
  <c r="DE415" i="3" s="1"/>
  <c r="DA419" i="3"/>
  <c r="DB422" i="3"/>
  <c r="DD425" i="3"/>
  <c r="DE425" i="3" s="1"/>
  <c r="DA429" i="3"/>
  <c r="DB432" i="3"/>
  <c r="DD435" i="3"/>
  <c r="DE435" i="3" s="1"/>
  <c r="DA439" i="3"/>
  <c r="DB442" i="3"/>
  <c r="DD445" i="3"/>
  <c r="DE445" i="3" s="1"/>
  <c r="DA449" i="3"/>
  <c r="DB452" i="3"/>
  <c r="DD455" i="3"/>
  <c r="DE455" i="3" s="1"/>
  <c r="DA459" i="3"/>
  <c r="DB462" i="3"/>
  <c r="DD465" i="3"/>
  <c r="DE465" i="3" s="1"/>
  <c r="DA469" i="3"/>
  <c r="DB472" i="3"/>
  <c r="DD475" i="3"/>
  <c r="DE475" i="3" s="1"/>
  <c r="DA479" i="3"/>
  <c r="DB482" i="3"/>
  <c r="DD485" i="3"/>
  <c r="DE485" i="3" s="1"/>
  <c r="DA489" i="3"/>
  <c r="DB492" i="3"/>
  <c r="DD495" i="3"/>
  <c r="DE495" i="3" s="1"/>
  <c r="DA499" i="3"/>
  <c r="DB502" i="3"/>
  <c r="DD505" i="3"/>
  <c r="DE505" i="3" s="1"/>
  <c r="DA509" i="3"/>
  <c r="DD14" i="3"/>
  <c r="DE14" i="3" s="1"/>
  <c r="DA18" i="3"/>
  <c r="DB21" i="3"/>
  <c r="DD24" i="3"/>
  <c r="DE24" i="3" s="1"/>
  <c r="DA28" i="3"/>
  <c r="DB31" i="3"/>
  <c r="DD34" i="3"/>
  <c r="DE34" i="3" s="1"/>
  <c r="DA38" i="3"/>
  <c r="DB41" i="3"/>
  <c r="DD44" i="3"/>
  <c r="DE44" i="3" s="1"/>
  <c r="DA48" i="3"/>
  <c r="DB51" i="3"/>
  <c r="DD54" i="3"/>
  <c r="DE54" i="3" s="1"/>
  <c r="DA58" i="3"/>
  <c r="DB61" i="3"/>
  <c r="DD64" i="3"/>
  <c r="DE64" i="3" s="1"/>
  <c r="DA68" i="3"/>
  <c r="DB71" i="3"/>
  <c r="DD74" i="3"/>
  <c r="DE74" i="3" s="1"/>
  <c r="DA78" i="3"/>
  <c r="DB81" i="3"/>
  <c r="DD84" i="3"/>
  <c r="DE84" i="3" s="1"/>
  <c r="DA88" i="3"/>
  <c r="DB91" i="3"/>
  <c r="DD94" i="3"/>
  <c r="DE94" i="3" s="1"/>
  <c r="DA98" i="3"/>
  <c r="DB101" i="3"/>
  <c r="DD104" i="3"/>
  <c r="DE104" i="3" s="1"/>
  <c r="DA108" i="3"/>
  <c r="DB111" i="3"/>
  <c r="DD114" i="3"/>
  <c r="DE114" i="3" s="1"/>
  <c r="DA118" i="3"/>
  <c r="DB121" i="3"/>
  <c r="DD124" i="3"/>
  <c r="DE124" i="3" s="1"/>
  <c r="DA128" i="3"/>
  <c r="DB131" i="3"/>
  <c r="DD134" i="3"/>
  <c r="DE134" i="3" s="1"/>
  <c r="DA138" i="3"/>
  <c r="DB141" i="3"/>
  <c r="DD144" i="3"/>
  <c r="DE144" i="3" s="1"/>
  <c r="DA148" i="3"/>
  <c r="DB151" i="3"/>
  <c r="DD154" i="3"/>
  <c r="DE154" i="3" s="1"/>
  <c r="DA158" i="3"/>
  <c r="DB161" i="3"/>
  <c r="DD164" i="3"/>
  <c r="DE164" i="3" s="1"/>
  <c r="DA168" i="3"/>
  <c r="DB171" i="3"/>
  <c r="DD174" i="3"/>
  <c r="DE174" i="3" s="1"/>
  <c r="DA178" i="3"/>
  <c r="DB181" i="3"/>
  <c r="DD184" i="3"/>
  <c r="DE184" i="3" s="1"/>
  <c r="DA188" i="3"/>
  <c r="DB191" i="3"/>
  <c r="DD194" i="3"/>
  <c r="DE194" i="3" s="1"/>
  <c r="DA198" i="3"/>
  <c r="DB201" i="3"/>
  <c r="DD204" i="3"/>
  <c r="DE204" i="3" s="1"/>
  <c r="DA208" i="3"/>
  <c r="DB211" i="3"/>
  <c r="DD214" i="3"/>
  <c r="DE214" i="3" s="1"/>
  <c r="DA218" i="3"/>
  <c r="DB221" i="3"/>
  <c r="DD224" i="3"/>
  <c r="DE224" i="3" s="1"/>
  <c r="DA228" i="3"/>
  <c r="DB231" i="3"/>
  <c r="DD234" i="3"/>
  <c r="DE234" i="3" s="1"/>
  <c r="DA238" i="3"/>
  <c r="DB241" i="3"/>
  <c r="DD244" i="3"/>
  <c r="DE244" i="3" s="1"/>
  <c r="DA15" i="3"/>
  <c r="DB18" i="3"/>
  <c r="DD21" i="3"/>
  <c r="DE21" i="3" s="1"/>
  <c r="DA25" i="3"/>
  <c r="DB28" i="3"/>
  <c r="DD31" i="3"/>
  <c r="DE31" i="3" s="1"/>
  <c r="DA35" i="3"/>
  <c r="DB38" i="3"/>
  <c r="DD41" i="3"/>
  <c r="DE41" i="3" s="1"/>
  <c r="DA45" i="3"/>
  <c r="DB48" i="3"/>
  <c r="DD51" i="3"/>
  <c r="DE51" i="3" s="1"/>
  <c r="DA55" i="3"/>
  <c r="DB58" i="3"/>
  <c r="DD61" i="3"/>
  <c r="DE61" i="3" s="1"/>
  <c r="DA65" i="3"/>
  <c r="DB68" i="3"/>
  <c r="DD71" i="3"/>
  <c r="DE71" i="3" s="1"/>
  <c r="DA75" i="3"/>
  <c r="DB78" i="3"/>
  <c r="DD81" i="3"/>
  <c r="DE81" i="3" s="1"/>
  <c r="DA85" i="3"/>
  <c r="DB88" i="3"/>
  <c r="DD91" i="3"/>
  <c r="DE91" i="3" s="1"/>
  <c r="DA95" i="3"/>
  <c r="DB98" i="3"/>
  <c r="DD101" i="3"/>
  <c r="DE101" i="3" s="1"/>
  <c r="DA105" i="3"/>
  <c r="DB108" i="3"/>
  <c r="DD111" i="3"/>
  <c r="DE111" i="3" s="1"/>
  <c r="DA115" i="3"/>
  <c r="DB118" i="3"/>
  <c r="DD121" i="3"/>
  <c r="DE121" i="3" s="1"/>
  <c r="DA125" i="3"/>
  <c r="DB128" i="3"/>
  <c r="DD131" i="3"/>
  <c r="DE131" i="3" s="1"/>
  <c r="DA135" i="3"/>
  <c r="DB138" i="3"/>
  <c r="DD141" i="3"/>
  <c r="DE141" i="3" s="1"/>
  <c r="DA145" i="3"/>
  <c r="DB148" i="3"/>
  <c r="DD151" i="3"/>
  <c r="DE151" i="3" s="1"/>
  <c r="DA155" i="3"/>
  <c r="DB158" i="3"/>
  <c r="DD161" i="3"/>
  <c r="DE161" i="3" s="1"/>
  <c r="DA165" i="3"/>
  <c r="DB168" i="3"/>
  <c r="DD171" i="3"/>
  <c r="DE171" i="3" s="1"/>
  <c r="DA175" i="3"/>
  <c r="DB178" i="3"/>
  <c r="DD181" i="3"/>
  <c r="DE181" i="3" s="1"/>
  <c r="DA185" i="3"/>
  <c r="DB188" i="3"/>
  <c r="DD191" i="3"/>
  <c r="DE191" i="3" s="1"/>
  <c r="DA195" i="3"/>
  <c r="DB198" i="3"/>
  <c r="DD201" i="3"/>
  <c r="DE201" i="3" s="1"/>
  <c r="DA205" i="3"/>
  <c r="DB208" i="3"/>
  <c r="DD211" i="3"/>
  <c r="DE211" i="3" s="1"/>
  <c r="DA215" i="3"/>
  <c r="DB218" i="3"/>
  <c r="DD221" i="3"/>
  <c r="DE221" i="3" s="1"/>
  <c r="DA225" i="3"/>
  <c r="DB228" i="3"/>
  <c r="DD231" i="3"/>
  <c r="DE231" i="3" s="1"/>
  <c r="DA235" i="3"/>
  <c r="DB238" i="3"/>
  <c r="DD241" i="3"/>
  <c r="DE241" i="3" s="1"/>
  <c r="DA245" i="3"/>
  <c r="DA248" i="3"/>
  <c r="DB251" i="3"/>
  <c r="DD254" i="3"/>
  <c r="DE254" i="3" s="1"/>
  <c r="DA258" i="3"/>
  <c r="DB261" i="3"/>
  <c r="DD264" i="3"/>
  <c r="DE264" i="3" s="1"/>
  <c r="DA268" i="3"/>
  <c r="DB271" i="3"/>
  <c r="DD274" i="3"/>
  <c r="DE274" i="3" s="1"/>
  <c r="DA278" i="3"/>
  <c r="DB281" i="3"/>
  <c r="DD284" i="3"/>
  <c r="DE284" i="3" s="1"/>
  <c r="DA288" i="3"/>
  <c r="DB291" i="3"/>
  <c r="DD294" i="3"/>
  <c r="DE294" i="3" s="1"/>
  <c r="DA298" i="3"/>
  <c r="DB301" i="3"/>
  <c r="DD304" i="3"/>
  <c r="DE304" i="3" s="1"/>
  <c r="DA308" i="3"/>
  <c r="DB311" i="3"/>
  <c r="DD314" i="3"/>
  <c r="DE314" i="3" s="1"/>
  <c r="DA318" i="3"/>
  <c r="DB321" i="3"/>
  <c r="DD324" i="3"/>
  <c r="DE324" i="3" s="1"/>
  <c r="DA328" i="3"/>
  <c r="DB331" i="3"/>
  <c r="DD334" i="3"/>
  <c r="DE334" i="3" s="1"/>
  <c r="DA338" i="3"/>
  <c r="DB341" i="3"/>
  <c r="DD344" i="3"/>
  <c r="DE344" i="3" s="1"/>
  <c r="DA348" i="3"/>
  <c r="DB351" i="3"/>
  <c r="DD354" i="3"/>
  <c r="DE354" i="3" s="1"/>
  <c r="DA358" i="3"/>
  <c r="DB361" i="3"/>
  <c r="DD364" i="3"/>
  <c r="DE364" i="3" s="1"/>
  <c r="DA368" i="3"/>
  <c r="DB371" i="3"/>
  <c r="DD374" i="3"/>
  <c r="DE374" i="3" s="1"/>
  <c r="DA378" i="3"/>
  <c r="DB381" i="3"/>
  <c r="DD384" i="3"/>
  <c r="DE384" i="3" s="1"/>
  <c r="DA388" i="3"/>
  <c r="DB391" i="3"/>
  <c r="DD394" i="3"/>
  <c r="DE394" i="3" s="1"/>
  <c r="DA398" i="3"/>
  <c r="DB401" i="3"/>
  <c r="DD404" i="3"/>
  <c r="DE404" i="3" s="1"/>
  <c r="DA408" i="3"/>
  <c r="DB411" i="3"/>
  <c r="DD414" i="3"/>
  <c r="DE414" i="3" s="1"/>
  <c r="DA418" i="3"/>
  <c r="DB421" i="3"/>
  <c r="DD424" i="3"/>
  <c r="DE424" i="3" s="1"/>
  <c r="DA428" i="3"/>
  <c r="DB431" i="3"/>
  <c r="DD434" i="3"/>
  <c r="DE434" i="3" s="1"/>
  <c r="DA438" i="3"/>
  <c r="DB441" i="3"/>
  <c r="DD444" i="3"/>
  <c r="DE444" i="3" s="1"/>
  <c r="DA448" i="3"/>
  <c r="DB451" i="3"/>
  <c r="DD454" i="3"/>
  <c r="DE454" i="3" s="1"/>
  <c r="DA458" i="3"/>
  <c r="DB461" i="3"/>
  <c r="DD464" i="3"/>
  <c r="DE464" i="3" s="1"/>
  <c r="DA468" i="3"/>
  <c r="DB471" i="3"/>
  <c r="DD474" i="3"/>
  <c r="DE474" i="3" s="1"/>
  <c r="DA478" i="3"/>
  <c r="DB481" i="3"/>
  <c r="DD484" i="3"/>
  <c r="DE484" i="3" s="1"/>
  <c r="DA488" i="3"/>
  <c r="DB491" i="3"/>
  <c r="DD494" i="3"/>
  <c r="DE494" i="3" s="1"/>
  <c r="DA498" i="3"/>
  <c r="DB501" i="3"/>
  <c r="DD504" i="3"/>
  <c r="DE504" i="3" s="1"/>
  <c r="DA508" i="3"/>
  <c r="DB511" i="3"/>
  <c r="DD514" i="3"/>
  <c r="DE514" i="3" s="1"/>
  <c r="DA518" i="3"/>
  <c r="DB521" i="3"/>
  <c r="DD524" i="3"/>
  <c r="DE524" i="3" s="1"/>
  <c r="DA528" i="3"/>
  <c r="DB248" i="3"/>
  <c r="DD251" i="3"/>
  <c r="DE251" i="3" s="1"/>
  <c r="DA255" i="3"/>
  <c r="DB258" i="3"/>
  <c r="DD261" i="3"/>
  <c r="DE261" i="3" s="1"/>
  <c r="DA265" i="3"/>
  <c r="DB268" i="3"/>
  <c r="DD271" i="3"/>
  <c r="DE271" i="3" s="1"/>
  <c r="DA275" i="3"/>
  <c r="DB278" i="3"/>
  <c r="DD281" i="3"/>
  <c r="DE281" i="3" s="1"/>
  <c r="DA285" i="3"/>
  <c r="DB288" i="3"/>
  <c r="DD291" i="3"/>
  <c r="DE291" i="3" s="1"/>
  <c r="DA295" i="3"/>
  <c r="DB298" i="3"/>
  <c r="DD301" i="3"/>
  <c r="DE301" i="3" s="1"/>
  <c r="DA305" i="3"/>
  <c r="DB308" i="3"/>
  <c r="DD311" i="3"/>
  <c r="DE311" i="3" s="1"/>
  <c r="DA315" i="3"/>
  <c r="DB318" i="3"/>
  <c r="DD321" i="3"/>
  <c r="DE321" i="3" s="1"/>
  <c r="DA325" i="3"/>
  <c r="DB328" i="3"/>
  <c r="DD331" i="3"/>
  <c r="DE331" i="3" s="1"/>
  <c r="DA335" i="3"/>
  <c r="DB338" i="3"/>
  <c r="DD341" i="3"/>
  <c r="DE341" i="3" s="1"/>
  <c r="DA345" i="3"/>
  <c r="DB348" i="3"/>
  <c r="DD351" i="3"/>
  <c r="DE351" i="3" s="1"/>
  <c r="DA355" i="3"/>
  <c r="DB358" i="3"/>
  <c r="DD361" i="3"/>
  <c r="DE361" i="3" s="1"/>
  <c r="DA365" i="3"/>
  <c r="DB368" i="3"/>
  <c r="DD371" i="3"/>
  <c r="DE371" i="3" s="1"/>
  <c r="DA375" i="3"/>
  <c r="DB378" i="3"/>
  <c r="DD381" i="3"/>
  <c r="DE381" i="3" s="1"/>
  <c r="DA385" i="3"/>
  <c r="DB388" i="3"/>
  <c r="DD391" i="3"/>
  <c r="DE391" i="3" s="1"/>
  <c r="DA395" i="3"/>
  <c r="DB398" i="3"/>
  <c r="DD401" i="3"/>
  <c r="DE401" i="3" s="1"/>
  <c r="DA405" i="3"/>
  <c r="DB408" i="3"/>
  <c r="DD411" i="3"/>
  <c r="DE411" i="3" s="1"/>
  <c r="DA415" i="3"/>
  <c r="DB418" i="3"/>
  <c r="DD421" i="3"/>
  <c r="DE421" i="3" s="1"/>
  <c r="DA425" i="3"/>
  <c r="DB428" i="3"/>
  <c r="DD431" i="3"/>
  <c r="DE431" i="3" s="1"/>
  <c r="DA435" i="3"/>
  <c r="DB438" i="3"/>
  <c r="DD441" i="3"/>
  <c r="DE441" i="3" s="1"/>
  <c r="DA445" i="3"/>
  <c r="DB448" i="3"/>
  <c r="DD451" i="3"/>
  <c r="DE451" i="3" s="1"/>
  <c r="DA455" i="3"/>
  <c r="DB458" i="3"/>
  <c r="DD461" i="3"/>
  <c r="DE461" i="3" s="1"/>
  <c r="DA465" i="3"/>
  <c r="DB468" i="3"/>
  <c r="DD471" i="3"/>
  <c r="DE471" i="3" s="1"/>
  <c r="DA475" i="3"/>
  <c r="DB478" i="3"/>
  <c r="DD481" i="3"/>
  <c r="DE481" i="3" s="1"/>
  <c r="DA485" i="3"/>
  <c r="DB488" i="3"/>
  <c r="DD491" i="3"/>
  <c r="DE491" i="3" s="1"/>
  <c r="DA495" i="3"/>
  <c r="DB498" i="3"/>
  <c r="DD501" i="3"/>
  <c r="DE501" i="3" s="1"/>
  <c r="DA505" i="3"/>
  <c r="DB508" i="3"/>
  <c r="DD511" i="3"/>
  <c r="DE511" i="3" s="1"/>
  <c r="DA515" i="3"/>
  <c r="DB518" i="3"/>
  <c r="DD521" i="3"/>
  <c r="DE521" i="3" s="1"/>
  <c r="DA525" i="3"/>
  <c r="DB528" i="3"/>
  <c r="DB15" i="3"/>
  <c r="DD18" i="3"/>
  <c r="DE18" i="3" s="1"/>
  <c r="DA22" i="3"/>
  <c r="DB25" i="3"/>
  <c r="DD28" i="3"/>
  <c r="DE28" i="3" s="1"/>
  <c r="DA32" i="3"/>
  <c r="DB35" i="3"/>
  <c r="DD38" i="3"/>
  <c r="DE38" i="3" s="1"/>
  <c r="DA42" i="3"/>
  <c r="DB45" i="3"/>
  <c r="DD48" i="3"/>
  <c r="DE48" i="3" s="1"/>
  <c r="DA52" i="3"/>
  <c r="DB55" i="3"/>
  <c r="DD58" i="3"/>
  <c r="DE58" i="3" s="1"/>
  <c r="DA62" i="3"/>
  <c r="DB65" i="3"/>
  <c r="DD68" i="3"/>
  <c r="DE68" i="3" s="1"/>
  <c r="DA72" i="3"/>
  <c r="DB75" i="3"/>
  <c r="DD78" i="3"/>
  <c r="DE78" i="3" s="1"/>
  <c r="DA82" i="3"/>
  <c r="DB85" i="3"/>
  <c r="DD88" i="3"/>
  <c r="DE88" i="3" s="1"/>
  <c r="DA92" i="3"/>
  <c r="DB95" i="3"/>
  <c r="DD98" i="3"/>
  <c r="DE98" i="3" s="1"/>
  <c r="DA102" i="3"/>
  <c r="DB105" i="3"/>
  <c r="DD108" i="3"/>
  <c r="DE108" i="3" s="1"/>
  <c r="DA112" i="3"/>
  <c r="DB115" i="3"/>
  <c r="DD118" i="3"/>
  <c r="DE118" i="3" s="1"/>
  <c r="DA122" i="3"/>
  <c r="DB125" i="3"/>
  <c r="DD128" i="3"/>
  <c r="DE128" i="3" s="1"/>
  <c r="DA132" i="3"/>
  <c r="DB135" i="3"/>
  <c r="DD138" i="3"/>
  <c r="DE138" i="3" s="1"/>
  <c r="DA142" i="3"/>
  <c r="DB145" i="3"/>
  <c r="DD148" i="3"/>
  <c r="DE148" i="3" s="1"/>
  <c r="DA152" i="3"/>
  <c r="DB155" i="3"/>
  <c r="DD158" i="3"/>
  <c r="DE158" i="3" s="1"/>
  <c r="DA162" i="3"/>
  <c r="DB165" i="3"/>
  <c r="DD168" i="3"/>
  <c r="DE168" i="3" s="1"/>
  <c r="DA172" i="3"/>
  <c r="DB175" i="3"/>
  <c r="DD178" i="3"/>
  <c r="DE178" i="3" s="1"/>
  <c r="DA182" i="3"/>
  <c r="DB185" i="3"/>
  <c r="DD188" i="3"/>
  <c r="DE188" i="3" s="1"/>
  <c r="DA192" i="3"/>
  <c r="DB195" i="3"/>
  <c r="DD198" i="3"/>
  <c r="DE198" i="3" s="1"/>
  <c r="DA202" i="3"/>
  <c r="DB205" i="3"/>
  <c r="DD208" i="3"/>
  <c r="DE208" i="3" s="1"/>
  <c r="DA212" i="3"/>
  <c r="DB215" i="3"/>
  <c r="DD218" i="3"/>
  <c r="DE218" i="3" s="1"/>
  <c r="DA222" i="3"/>
  <c r="DB225" i="3"/>
  <c r="DD228" i="3"/>
  <c r="DE228" i="3" s="1"/>
  <c r="DA232" i="3"/>
  <c r="DB235" i="3"/>
  <c r="DD238" i="3"/>
  <c r="DE238" i="3" s="1"/>
  <c r="DA242" i="3"/>
  <c r="DB245" i="3"/>
  <c r="DD248" i="3"/>
  <c r="DE248" i="3" s="1"/>
  <c r="DA252" i="3"/>
  <c r="DB255" i="3"/>
  <c r="DB531" i="3"/>
  <c r="DD534" i="3"/>
  <c r="DE534" i="3" s="1"/>
  <c r="DA538" i="3"/>
  <c r="DD531" i="3"/>
  <c r="DE531" i="3" s="1"/>
  <c r="DA535" i="3"/>
  <c r="DB538" i="3"/>
  <c r="DD258" i="3"/>
  <c r="DE258" i="3" s="1"/>
  <c r="DA262" i="3"/>
  <c r="DB265" i="3"/>
  <c r="DD268" i="3"/>
  <c r="DE268" i="3" s="1"/>
  <c r="DA272" i="3"/>
  <c r="DB275" i="3"/>
  <c r="DD278" i="3"/>
  <c r="DE278" i="3" s="1"/>
  <c r="DA282" i="3"/>
  <c r="DB285" i="3"/>
  <c r="DD288" i="3"/>
  <c r="DE288" i="3" s="1"/>
  <c r="DA292" i="3"/>
  <c r="DB295" i="3"/>
  <c r="DD298" i="3"/>
  <c r="DE298" i="3" s="1"/>
  <c r="DA302" i="3"/>
  <c r="DB305" i="3"/>
  <c r="DD308" i="3"/>
  <c r="DE308" i="3" s="1"/>
  <c r="DA312" i="3"/>
  <c r="DB315" i="3"/>
  <c r="DD318" i="3"/>
  <c r="DE318" i="3" s="1"/>
  <c r="DA322" i="3"/>
  <c r="DB325" i="3"/>
  <c r="DD328" i="3"/>
  <c r="DE328" i="3" s="1"/>
  <c r="DA332" i="3"/>
  <c r="DB335" i="3"/>
  <c r="DD338" i="3"/>
  <c r="DE338" i="3" s="1"/>
  <c r="DA342" i="3"/>
  <c r="DB345" i="3"/>
  <c r="DD348" i="3"/>
  <c r="DE348" i="3" s="1"/>
  <c r="DA352" i="3"/>
  <c r="DB355" i="3"/>
  <c r="DD358" i="3"/>
  <c r="DE358" i="3" s="1"/>
  <c r="DA362" i="3"/>
  <c r="DB365" i="3"/>
  <c r="DD368" i="3"/>
  <c r="DE368" i="3" s="1"/>
  <c r="DA372" i="3"/>
  <c r="DB375" i="3"/>
  <c r="DD378" i="3"/>
  <c r="DE378" i="3" s="1"/>
  <c r="DA382" i="3"/>
  <c r="DB385" i="3"/>
  <c r="DD388" i="3"/>
  <c r="DE388" i="3" s="1"/>
  <c r="DA392" i="3"/>
  <c r="DB395" i="3"/>
  <c r="DD398" i="3"/>
  <c r="DE398" i="3" s="1"/>
  <c r="DA402" i="3"/>
  <c r="DB405" i="3"/>
  <c r="DD408" i="3"/>
  <c r="DE408" i="3" s="1"/>
  <c r="DA412" i="3"/>
  <c r="DB415" i="3"/>
  <c r="DD418" i="3"/>
  <c r="DE418" i="3" s="1"/>
  <c r="DA422" i="3"/>
  <c r="DB425" i="3"/>
  <c r="DD428" i="3"/>
  <c r="DE428" i="3" s="1"/>
  <c r="DA432" i="3"/>
  <c r="DB435" i="3"/>
  <c r="DD438" i="3"/>
  <c r="DE438" i="3" s="1"/>
  <c r="DA442" i="3"/>
  <c r="DB445" i="3"/>
  <c r="DD448" i="3"/>
  <c r="DE448" i="3" s="1"/>
  <c r="DA452" i="3"/>
  <c r="DB455" i="3"/>
  <c r="DD458" i="3"/>
  <c r="DE458" i="3" s="1"/>
  <c r="DA462" i="3"/>
  <c r="DB465" i="3"/>
  <c r="DD468" i="3"/>
  <c r="DE468" i="3" s="1"/>
  <c r="DA472" i="3"/>
  <c r="DB475" i="3"/>
  <c r="DD478" i="3"/>
  <c r="DE478" i="3" s="1"/>
  <c r="DA482" i="3"/>
  <c r="DB485" i="3"/>
  <c r="DD488" i="3"/>
  <c r="DE488" i="3" s="1"/>
  <c r="DA492" i="3"/>
  <c r="DB495" i="3"/>
  <c r="DD498" i="3"/>
  <c r="DE498" i="3" s="1"/>
  <c r="DA502" i="3"/>
  <c r="DB505" i="3"/>
  <c r="DD508" i="3"/>
  <c r="DE508" i="3" s="1"/>
  <c r="DA512" i="3"/>
  <c r="DB515" i="3"/>
  <c r="DD518" i="3"/>
  <c r="DE518" i="3" s="1"/>
  <c r="DA522" i="3"/>
  <c r="DB525" i="3"/>
  <c r="DD528" i="3"/>
  <c r="DE528" i="3" s="1"/>
  <c r="DA532" i="3"/>
  <c r="DB535" i="3"/>
  <c r="DD538" i="3"/>
  <c r="DE538" i="3" s="1"/>
  <c r="DW417" i="3"/>
  <c r="DW267" i="3"/>
  <c r="DW296" i="3"/>
  <c r="DE296" i="3"/>
  <c r="DW26" i="3"/>
  <c r="DE26" i="3"/>
  <c r="DW455" i="3"/>
  <c r="DW185" i="3"/>
  <c r="DW125" i="3"/>
  <c r="DE316" i="3"/>
  <c r="DW504" i="3"/>
  <c r="DW494" i="3"/>
  <c r="DW474" i="3"/>
  <c r="DW414" i="3"/>
  <c r="DW304" i="3"/>
  <c r="DW294" i="3"/>
  <c r="DW254" i="3"/>
  <c r="DW244" i="3"/>
  <c r="DW214" i="3"/>
  <c r="DW184" i="3"/>
  <c r="DW174" i="3"/>
  <c r="DW134" i="3"/>
  <c r="DW84" i="3"/>
  <c r="DW14" i="3"/>
  <c r="DE13" i="3"/>
  <c r="DE23" i="3"/>
  <c r="DE33" i="3"/>
  <c r="DE43" i="3"/>
  <c r="DE53" i="3"/>
  <c r="DE63" i="3"/>
  <c r="DE73" i="3"/>
  <c r="DE83" i="3"/>
  <c r="DE93" i="3"/>
  <c r="DE113" i="3"/>
  <c r="DE123" i="3"/>
  <c r="DE133" i="3"/>
  <c r="DE383" i="3"/>
  <c r="DE393" i="3"/>
  <c r="DE433" i="3"/>
  <c r="DW447" i="3"/>
  <c r="DW367" i="3"/>
  <c r="DW277" i="3"/>
  <c r="DW157" i="3"/>
  <c r="DW117" i="3"/>
  <c r="EO196" i="3"/>
  <c r="DE196" i="3"/>
  <c r="DW325" i="3"/>
  <c r="DW275" i="3"/>
  <c r="DW225" i="3"/>
  <c r="DW165" i="3"/>
  <c r="DW493" i="3"/>
  <c r="DE493" i="3"/>
  <c r="DW423" i="3"/>
  <c r="DE423" i="3"/>
  <c r="DW373" i="3"/>
  <c r="DW363" i="3"/>
  <c r="DW343" i="3"/>
  <c r="DE343" i="3"/>
  <c r="DW333" i="3"/>
  <c r="DE333" i="3"/>
  <c r="DW323" i="3"/>
  <c r="DE323" i="3"/>
  <c r="DW313" i="3"/>
  <c r="DE313" i="3"/>
  <c r="DW303" i="3"/>
  <c r="DE303" i="3"/>
  <c r="DW293" i="3"/>
  <c r="DE293" i="3"/>
  <c r="DW273" i="3"/>
  <c r="DW263" i="3"/>
  <c r="DW253" i="3"/>
  <c r="DE253" i="3"/>
  <c r="DW223" i="3"/>
  <c r="DE223" i="3"/>
  <c r="DW213" i="3"/>
  <c r="DW193" i="3"/>
  <c r="DW183" i="3"/>
  <c r="DE183" i="3"/>
  <c r="DW173" i="3"/>
  <c r="DE173" i="3"/>
  <c r="DW163" i="3"/>
  <c r="DE163" i="3"/>
  <c r="DW153" i="3"/>
  <c r="DW103" i="3"/>
  <c r="DE103" i="3"/>
  <c r="DE20" i="3"/>
  <c r="DE30" i="3"/>
  <c r="DE40" i="3"/>
  <c r="DE50" i="3"/>
  <c r="DE90" i="3"/>
  <c r="DE120" i="3"/>
  <c r="DE370" i="3"/>
  <c r="DE380" i="3"/>
  <c r="DE390" i="3"/>
  <c r="DE430" i="3"/>
  <c r="DE440" i="3"/>
  <c r="DE470" i="3"/>
  <c r="DE480" i="3"/>
  <c r="DE510" i="3"/>
  <c r="DE520" i="3"/>
  <c r="DW517" i="3"/>
  <c r="DW437" i="3"/>
  <c r="DW357" i="3"/>
  <c r="DW297" i="3"/>
  <c r="DW207" i="3"/>
  <c r="DW496" i="3"/>
  <c r="DW66" i="3"/>
  <c r="DE66" i="3"/>
  <c r="DW475" i="3"/>
  <c r="DW385" i="3"/>
  <c r="DW305" i="3"/>
  <c r="DW255" i="3"/>
  <c r="DW105" i="3"/>
  <c r="DW532" i="3"/>
  <c r="DW522" i="3"/>
  <c r="DW512" i="3"/>
  <c r="DW462" i="3"/>
  <c r="DW452" i="3"/>
  <c r="DW442" i="3"/>
  <c r="DW432" i="3"/>
  <c r="DW422" i="3"/>
  <c r="DW362" i="3"/>
  <c r="DW342" i="3"/>
  <c r="DW322" i="3"/>
  <c r="DW312" i="3"/>
  <c r="DW302" i="3"/>
  <c r="DW292" i="3"/>
  <c r="DW282" i="3"/>
  <c r="DW272" i="3"/>
  <c r="DW262" i="3"/>
  <c r="DW252" i="3"/>
  <c r="DE252" i="3"/>
  <c r="DW232" i="3"/>
  <c r="DE232" i="3"/>
  <c r="DW222" i="3"/>
  <c r="DW212" i="3"/>
  <c r="DE212" i="3"/>
  <c r="DW202" i="3"/>
  <c r="DE202" i="3"/>
  <c r="DW192" i="3"/>
  <c r="DE192" i="3"/>
  <c r="DW152" i="3"/>
  <c r="DW142" i="3"/>
  <c r="DW132" i="3"/>
  <c r="DE132" i="3"/>
  <c r="DE122" i="3"/>
  <c r="DW112" i="3"/>
  <c r="DE102" i="3"/>
  <c r="DE17" i="3"/>
  <c r="DE37" i="3"/>
  <c r="DE47" i="3"/>
  <c r="DE57" i="3"/>
  <c r="DE67" i="3"/>
  <c r="DE77" i="3"/>
  <c r="DE87" i="3"/>
  <c r="DE97" i="3"/>
  <c r="DE167" i="3"/>
  <c r="DW527" i="3"/>
  <c r="DW477" i="3"/>
  <c r="DW287" i="3"/>
  <c r="DW237" i="3"/>
  <c r="DE237" i="3"/>
  <c r="DW107" i="3"/>
  <c r="DW476" i="3"/>
  <c r="DW416" i="3"/>
  <c r="EO276" i="3"/>
  <c r="DW136" i="3"/>
  <c r="DE136" i="3"/>
  <c r="DW36" i="3"/>
  <c r="DW395" i="3"/>
  <c r="DW335" i="3"/>
  <c r="DW285" i="3"/>
  <c r="DE326" i="3"/>
  <c r="DW511" i="3"/>
  <c r="DW501" i="3"/>
  <c r="DW491" i="3"/>
  <c r="DW481" i="3"/>
  <c r="DW451" i="3"/>
  <c r="DW361" i="3"/>
  <c r="DW201" i="3"/>
  <c r="DW181" i="3"/>
  <c r="DW171" i="3"/>
  <c r="DW141" i="3"/>
  <c r="DW91" i="3"/>
  <c r="DW81" i="3"/>
  <c r="DW71" i="3"/>
  <c r="DW51" i="3"/>
  <c r="DW537" i="3"/>
  <c r="DW317" i="3"/>
  <c r="DE317" i="3"/>
  <c r="DW177" i="3"/>
  <c r="DE177" i="3"/>
  <c r="DW137" i="3"/>
  <c r="DE137" i="3"/>
  <c r="DW486" i="3"/>
  <c r="DW186" i="3"/>
  <c r="DE186" i="3"/>
  <c r="DW86" i="3"/>
  <c r="DE86" i="3"/>
  <c r="DW16" i="3"/>
  <c r="DW425" i="3"/>
  <c r="DW155" i="3"/>
  <c r="DE256" i="3"/>
  <c r="DE306" i="3"/>
  <c r="DE12" i="3"/>
  <c r="DW500" i="3"/>
  <c r="DE500" i="3"/>
  <c r="DW490" i="3"/>
  <c r="DW460" i="3"/>
  <c r="DE460" i="3"/>
  <c r="DW450" i="3"/>
  <c r="DE450" i="3"/>
  <c r="DW420" i="3"/>
  <c r="DE420" i="3"/>
  <c r="DW360" i="3"/>
  <c r="DW350" i="3"/>
  <c r="DE350" i="3"/>
  <c r="DW330" i="3"/>
  <c r="DE330" i="3"/>
  <c r="DW320" i="3"/>
  <c r="DE320" i="3"/>
  <c r="DW310" i="3"/>
  <c r="DW300" i="3"/>
  <c r="DE300" i="3"/>
  <c r="DW290" i="3"/>
  <c r="DW280" i="3"/>
  <c r="DW270" i="3"/>
  <c r="DE270" i="3"/>
  <c r="DW260" i="3"/>
  <c r="DE260" i="3"/>
  <c r="DW250" i="3"/>
  <c r="DE250" i="3"/>
  <c r="DW240" i="3"/>
  <c r="DW230" i="3"/>
  <c r="DW220" i="3"/>
  <c r="DE220" i="3"/>
  <c r="DW210" i="3"/>
  <c r="DW200" i="3"/>
  <c r="DW190" i="3"/>
  <c r="DW180" i="3"/>
  <c r="DE180" i="3"/>
  <c r="DW170" i="3"/>
  <c r="DE170" i="3"/>
  <c r="DW160" i="3"/>
  <c r="DW150" i="3"/>
  <c r="DE150" i="3"/>
  <c r="DW130" i="3"/>
  <c r="DE130" i="3"/>
  <c r="DW100" i="3"/>
  <c r="DE100" i="3"/>
  <c r="DW176" i="3"/>
  <c r="DW495" i="3"/>
  <c r="DW365" i="3"/>
  <c r="DW295" i="3"/>
  <c r="DW245" i="3"/>
  <c r="DW175" i="3"/>
  <c r="DW135" i="3"/>
  <c r="DE246" i="3"/>
  <c r="DW449" i="3"/>
  <c r="DW419" i="3"/>
  <c r="DW409" i="3"/>
  <c r="DE359" i="3"/>
  <c r="DE349" i="3"/>
  <c r="DE329" i="3"/>
  <c r="DW319" i="3"/>
  <c r="DE319" i="3"/>
  <c r="DW309" i="3"/>
  <c r="DE309" i="3"/>
  <c r="DE279" i="3"/>
  <c r="DW269" i="3"/>
  <c r="DE269" i="3"/>
  <c r="DW249" i="3"/>
  <c r="DE249" i="3"/>
  <c r="DE209" i="3"/>
  <c r="DW199" i="3"/>
  <c r="DE199" i="3"/>
  <c r="DE189" i="3"/>
  <c r="DW179" i="3"/>
  <c r="DE179" i="3"/>
  <c r="DW149" i="3"/>
  <c r="DE149" i="3"/>
  <c r="DW139" i="3"/>
  <c r="DE139" i="3"/>
  <c r="DW119" i="3"/>
  <c r="DE119" i="3"/>
  <c r="DW99" i="3"/>
  <c r="DE99" i="3"/>
  <c r="DW89" i="3"/>
  <c r="DE89" i="3"/>
  <c r="DW79" i="3"/>
  <c r="DE79" i="3"/>
  <c r="DW69" i="3"/>
  <c r="DE69" i="3"/>
  <c r="DW49" i="3"/>
  <c r="DE49" i="3"/>
  <c r="DW39" i="3"/>
  <c r="DE39" i="3"/>
  <c r="DW29" i="3"/>
  <c r="DE29" i="3"/>
  <c r="DW19" i="3"/>
  <c r="DW427" i="3"/>
  <c r="DW387" i="3"/>
  <c r="DW327" i="3"/>
  <c r="DE327" i="3"/>
  <c r="DW257" i="3"/>
  <c r="DW197" i="3"/>
  <c r="DW386" i="3"/>
  <c r="DW46" i="3"/>
  <c r="DW265" i="3"/>
  <c r="DW205" i="3"/>
  <c r="DE106" i="3"/>
  <c r="DE226" i="3"/>
  <c r="DW498" i="3"/>
  <c r="DW468" i="3"/>
  <c r="DW418" i="3"/>
  <c r="DW358" i="3"/>
  <c r="DW328" i="3"/>
  <c r="DW318" i="3"/>
  <c r="DW308" i="3"/>
  <c r="DW298" i="3"/>
  <c r="DW288" i="3"/>
  <c r="DW278" i="3"/>
  <c r="DW268" i="3"/>
  <c r="DW258" i="3"/>
  <c r="DW248" i="3"/>
  <c r="DW238" i="3"/>
  <c r="DW228" i="3"/>
  <c r="DW208" i="3"/>
  <c r="DW198" i="3"/>
  <c r="DW188" i="3"/>
  <c r="DW178" i="3"/>
  <c r="DW168" i="3"/>
  <c r="DW158" i="3"/>
  <c r="DW148" i="3"/>
  <c r="DW138" i="3"/>
  <c r="DB512" i="3"/>
  <c r="DD515" i="3"/>
  <c r="DE515" i="3" s="1"/>
  <c r="DA519" i="3"/>
  <c r="DB522" i="3"/>
  <c r="DD525" i="3"/>
  <c r="DE525" i="3" s="1"/>
  <c r="DA529" i="3"/>
  <c r="DB532" i="3"/>
  <c r="DD535" i="3"/>
  <c r="DE535" i="3" s="1"/>
  <c r="DA539" i="3"/>
  <c r="DD262" i="3"/>
  <c r="DE262" i="3" s="1"/>
  <c r="DA266" i="3"/>
  <c r="DC266" i="3" s="1"/>
  <c r="DB269" i="3"/>
  <c r="DD272" i="3"/>
  <c r="DE272" i="3" s="1"/>
  <c r="DA276" i="3"/>
  <c r="DC276" i="3" s="1"/>
  <c r="DB279" i="3"/>
  <c r="DD282" i="3"/>
  <c r="DE282" i="3" s="1"/>
  <c r="DA286" i="3"/>
  <c r="DC286" i="3" s="1"/>
  <c r="DB289" i="3"/>
  <c r="DD292" i="3"/>
  <c r="DE292" i="3" s="1"/>
  <c r="DA296" i="3"/>
  <c r="DC296" i="3" s="1"/>
  <c r="DB299" i="3"/>
  <c r="DD302" i="3"/>
  <c r="DE302" i="3" s="1"/>
  <c r="DA306" i="3"/>
  <c r="DC306" i="3" s="1"/>
  <c r="DB309" i="3"/>
  <c r="DD312" i="3"/>
  <c r="DE312" i="3" s="1"/>
  <c r="DA316" i="3"/>
  <c r="DB319" i="3"/>
  <c r="DD322" i="3"/>
  <c r="DE322" i="3" s="1"/>
  <c r="DA326" i="3"/>
  <c r="DC326" i="3" s="1"/>
  <c r="DB329" i="3"/>
  <c r="DD332" i="3"/>
  <c r="DE332" i="3" s="1"/>
  <c r="DA336" i="3"/>
  <c r="DC336" i="3" s="1"/>
  <c r="DB339" i="3"/>
  <c r="DD342" i="3"/>
  <c r="DE342" i="3" s="1"/>
  <c r="DA346" i="3"/>
  <c r="DC346" i="3" s="1"/>
  <c r="DB349" i="3"/>
  <c r="DD352" i="3"/>
  <c r="DE352" i="3" s="1"/>
  <c r="DA356" i="3"/>
  <c r="DC356" i="3" s="1"/>
  <c r="DB359" i="3"/>
  <c r="DD362" i="3"/>
  <c r="DE362" i="3" s="1"/>
  <c r="DA366" i="3"/>
  <c r="DB369" i="3"/>
  <c r="DD372" i="3"/>
  <c r="DE372" i="3" s="1"/>
  <c r="DA376" i="3"/>
  <c r="DC376" i="3" s="1"/>
  <c r="DB379" i="3"/>
  <c r="DD382" i="3"/>
  <c r="DE382" i="3" s="1"/>
  <c r="DA386" i="3"/>
  <c r="DB389" i="3"/>
  <c r="DD392" i="3"/>
  <c r="DE392" i="3" s="1"/>
  <c r="DA396" i="3"/>
  <c r="DC396" i="3" s="1"/>
  <c r="DB399" i="3"/>
  <c r="DD402" i="3"/>
  <c r="DE402" i="3" s="1"/>
  <c r="DA406" i="3"/>
  <c r="DB409" i="3"/>
  <c r="DD412" i="3"/>
  <c r="DE412" i="3" s="1"/>
  <c r="DA416" i="3"/>
  <c r="DB419" i="3"/>
  <c r="DD422" i="3"/>
  <c r="DE422" i="3" s="1"/>
  <c r="DA426" i="3"/>
  <c r="DB429" i="3"/>
  <c r="DD432" i="3"/>
  <c r="DE432" i="3" s="1"/>
  <c r="DA436" i="3"/>
  <c r="DB439" i="3"/>
  <c r="DD442" i="3"/>
  <c r="DE442" i="3" s="1"/>
  <c r="DA446" i="3"/>
  <c r="DB449" i="3"/>
  <c r="DD452" i="3"/>
  <c r="DE452" i="3" s="1"/>
  <c r="DA456" i="3"/>
  <c r="DB459" i="3"/>
  <c r="DD462" i="3"/>
  <c r="DE462" i="3" s="1"/>
  <c r="DA466" i="3"/>
  <c r="DB469" i="3"/>
  <c r="DD472" i="3"/>
  <c r="DE472" i="3" s="1"/>
  <c r="DA476" i="3"/>
  <c r="DB479" i="3"/>
  <c r="DD482" i="3"/>
  <c r="DE482" i="3" s="1"/>
  <c r="DA486" i="3"/>
  <c r="DB489" i="3"/>
  <c r="DD492" i="3"/>
  <c r="DE492" i="3" s="1"/>
  <c r="DA496" i="3"/>
  <c r="DB499" i="3"/>
  <c r="DD502" i="3"/>
  <c r="DE502" i="3" s="1"/>
  <c r="DA506" i="3"/>
  <c r="DB509" i="3"/>
  <c r="DD512" i="3"/>
  <c r="DE512" i="3" s="1"/>
  <c r="DA516" i="3"/>
  <c r="DB519" i="3"/>
  <c r="DD522" i="3"/>
  <c r="DE522" i="3" s="1"/>
  <c r="DA526" i="3"/>
  <c r="DB529" i="3"/>
  <c r="DD532" i="3"/>
  <c r="DE532" i="3" s="1"/>
  <c r="DA536" i="3"/>
  <c r="DB539" i="3"/>
  <c r="DD399" i="3"/>
  <c r="DE399" i="3" s="1"/>
  <c r="DA403" i="3"/>
  <c r="DB406" i="3"/>
  <c r="DD409" i="3"/>
  <c r="DE409" i="3" s="1"/>
  <c r="DA413" i="3"/>
  <c r="DB416" i="3"/>
  <c r="DD419" i="3"/>
  <c r="DE419" i="3" s="1"/>
  <c r="DA423" i="3"/>
  <c r="DB426" i="3"/>
  <c r="DD429" i="3"/>
  <c r="DE429" i="3" s="1"/>
  <c r="DA433" i="3"/>
  <c r="DB436" i="3"/>
  <c r="DD439" i="3"/>
  <c r="DE439" i="3" s="1"/>
  <c r="DA443" i="3"/>
  <c r="DB446" i="3"/>
  <c r="DD449" i="3"/>
  <c r="DE449" i="3" s="1"/>
  <c r="DA453" i="3"/>
  <c r="DB456" i="3"/>
  <c r="DD459" i="3"/>
  <c r="DE459" i="3" s="1"/>
  <c r="DA463" i="3"/>
  <c r="DB466" i="3"/>
  <c r="DD469" i="3"/>
  <c r="DE469" i="3" s="1"/>
  <c r="DA473" i="3"/>
  <c r="DB476" i="3"/>
  <c r="DD479" i="3"/>
  <c r="DE479" i="3" s="1"/>
  <c r="DA483" i="3"/>
  <c r="DB486" i="3"/>
  <c r="DD489" i="3"/>
  <c r="DE489" i="3" s="1"/>
  <c r="DA493" i="3"/>
  <c r="DB496" i="3"/>
  <c r="DD499" i="3"/>
  <c r="DE499" i="3" s="1"/>
  <c r="DA503" i="3"/>
  <c r="DB506" i="3"/>
  <c r="DD509" i="3"/>
  <c r="DE509" i="3" s="1"/>
  <c r="DA513" i="3"/>
  <c r="DB516" i="3"/>
  <c r="DD519" i="3"/>
  <c r="DE519" i="3" s="1"/>
  <c r="DA523" i="3"/>
  <c r="DB526" i="3"/>
  <c r="DD529" i="3"/>
  <c r="DE529" i="3" s="1"/>
  <c r="DA533" i="3"/>
  <c r="DB536" i="3"/>
  <c r="DD539" i="3"/>
  <c r="DE539" i="3" s="1"/>
  <c r="DA360" i="3"/>
  <c r="DC360" i="3" s="1"/>
  <c r="DB363" i="3"/>
  <c r="DD366" i="3"/>
  <c r="DE366" i="3" s="1"/>
  <c r="DA370" i="3"/>
  <c r="DC370" i="3" s="1"/>
  <c r="DB373" i="3"/>
  <c r="DD376" i="3"/>
  <c r="DE376" i="3" s="1"/>
  <c r="DA380" i="3"/>
  <c r="DC380" i="3" s="1"/>
  <c r="DB383" i="3"/>
  <c r="DD386" i="3"/>
  <c r="DE386" i="3" s="1"/>
  <c r="DA390" i="3"/>
  <c r="DB393" i="3"/>
  <c r="DD396" i="3"/>
  <c r="DE396" i="3" s="1"/>
  <c r="DA400" i="3"/>
  <c r="DB403" i="3"/>
  <c r="DD406" i="3"/>
  <c r="DE406" i="3" s="1"/>
  <c r="DA410" i="3"/>
  <c r="DC410" i="3" s="1"/>
  <c r="DB413" i="3"/>
  <c r="DD416" i="3"/>
  <c r="DE416" i="3" s="1"/>
  <c r="DA420" i="3"/>
  <c r="DC420" i="3" s="1"/>
  <c r="DB423" i="3"/>
  <c r="DD426" i="3"/>
  <c r="DE426" i="3" s="1"/>
  <c r="DA430" i="3"/>
  <c r="DC430" i="3" s="1"/>
  <c r="DB433" i="3"/>
  <c r="DD436" i="3"/>
  <c r="DE436" i="3" s="1"/>
  <c r="DA440" i="3"/>
  <c r="DB443" i="3"/>
  <c r="DD446" i="3"/>
  <c r="DE446" i="3" s="1"/>
  <c r="DA450" i="3"/>
  <c r="DC450" i="3" s="1"/>
  <c r="DB453" i="3"/>
  <c r="DD456" i="3"/>
  <c r="DE456" i="3" s="1"/>
  <c r="DA460" i="3"/>
  <c r="DC460" i="3" s="1"/>
  <c r="DB463" i="3"/>
  <c r="DD466" i="3"/>
  <c r="DE466" i="3" s="1"/>
  <c r="DA470" i="3"/>
  <c r="DB473" i="3"/>
  <c r="DD476" i="3"/>
  <c r="DE476" i="3" s="1"/>
  <c r="DA480" i="3"/>
  <c r="DC480" i="3" s="1"/>
  <c r="DB483" i="3"/>
  <c r="DD486" i="3"/>
  <c r="DE486" i="3" s="1"/>
  <c r="DA490" i="3"/>
  <c r="DC490" i="3" s="1"/>
  <c r="DB493" i="3"/>
  <c r="DD496" i="3"/>
  <c r="DE496" i="3" s="1"/>
  <c r="DA500" i="3"/>
  <c r="DC500" i="3" s="1"/>
  <c r="DB503" i="3"/>
  <c r="DD506" i="3"/>
  <c r="DE506" i="3" s="1"/>
  <c r="DA510" i="3"/>
  <c r="DC510" i="3" s="1"/>
  <c r="DB513" i="3"/>
  <c r="DD516" i="3"/>
  <c r="DE516" i="3" s="1"/>
  <c r="DA520" i="3"/>
  <c r="DB523" i="3"/>
  <c r="DD526" i="3"/>
  <c r="DE526" i="3" s="1"/>
  <c r="DA530" i="3"/>
  <c r="DC530" i="3" s="1"/>
  <c r="DB533" i="3"/>
  <c r="DD536" i="3"/>
  <c r="DE536" i="3" s="1"/>
  <c r="DE453" i="3"/>
  <c r="DE473" i="3"/>
  <c r="DE483" i="3"/>
  <c r="DE503" i="3"/>
  <c r="DE513" i="3"/>
  <c r="EL9" i="3"/>
  <c r="BW9" i="10" s="1"/>
  <c r="EK7" i="3"/>
  <c r="BV7" i="10" s="1"/>
  <c r="EK5" i="3"/>
  <c r="BV5" i="10" s="1"/>
  <c r="EK8" i="3"/>
  <c r="BV8" i="10" s="1"/>
  <c r="EL7" i="3"/>
  <c r="BW7" i="10" s="1"/>
  <c r="EK6" i="3"/>
  <c r="BV6" i="10" s="1"/>
  <c r="EL8" i="3"/>
  <c r="BW8" i="10" s="1"/>
  <c r="EL6" i="3"/>
  <c r="BW6" i="10" s="1"/>
  <c r="DW426" i="3"/>
  <c r="EO426" i="3"/>
  <c r="DW306" i="3"/>
  <c r="EO306" i="3"/>
  <c r="DW140" i="3"/>
  <c r="EO140" i="3"/>
  <c r="EO443" i="3"/>
  <c r="EO223" i="3"/>
  <c r="EO63" i="3"/>
  <c r="EO481" i="3"/>
  <c r="EO366" i="3"/>
  <c r="EO178" i="3"/>
  <c r="EO51" i="3"/>
  <c r="EO474" i="3"/>
  <c r="EO330" i="3"/>
  <c r="EO171" i="3"/>
  <c r="EO81" i="3"/>
  <c r="EO477" i="3"/>
  <c r="EO266" i="3"/>
  <c r="EO199" i="3"/>
  <c r="EO62" i="3"/>
  <c r="EO464" i="3"/>
  <c r="EO281" i="3"/>
  <c r="EO87" i="3"/>
  <c r="EO486" i="3"/>
  <c r="EO389" i="3"/>
  <c r="EO167" i="3"/>
  <c r="EO80" i="3"/>
  <c r="EO460" i="3"/>
  <c r="EO320" i="3"/>
  <c r="EO198" i="3"/>
  <c r="EO43" i="3"/>
  <c r="EO385" i="3"/>
  <c r="EO201" i="3"/>
  <c r="EO40" i="3"/>
  <c r="EO406" i="3"/>
  <c r="EO298" i="3"/>
  <c r="EO107" i="3"/>
  <c r="EO536" i="3"/>
  <c r="EO434" i="3"/>
  <c r="EO319" i="3"/>
  <c r="EO163" i="3"/>
  <c r="DW466" i="3"/>
  <c r="EO466" i="3"/>
  <c r="DW396" i="3"/>
  <c r="EO396" i="3"/>
  <c r="DW326" i="3"/>
  <c r="EO326" i="3"/>
  <c r="DW256" i="3"/>
  <c r="EO256" i="3"/>
  <c r="DW156" i="3"/>
  <c r="EO156" i="3"/>
  <c r="DW509" i="3"/>
  <c r="EO509" i="3"/>
  <c r="DW499" i="3"/>
  <c r="EO499" i="3"/>
  <c r="DW489" i="3"/>
  <c r="EO489" i="3"/>
  <c r="DW469" i="3"/>
  <c r="EO469" i="3"/>
  <c r="DW459" i="3"/>
  <c r="EO459" i="3"/>
  <c r="DW439" i="3"/>
  <c r="EO439" i="3"/>
  <c r="DW429" i="3"/>
  <c r="EO429" i="3"/>
  <c r="DW399" i="3"/>
  <c r="EO399" i="3"/>
  <c r="DW379" i="3"/>
  <c r="EO379" i="3"/>
  <c r="DW359" i="3"/>
  <c r="EO359" i="3"/>
  <c r="DW349" i="3"/>
  <c r="EO349" i="3"/>
  <c r="DW339" i="3"/>
  <c r="EO339" i="3"/>
  <c r="DW329" i="3"/>
  <c r="EO329" i="3"/>
  <c r="DW299" i="3"/>
  <c r="EO299" i="3"/>
  <c r="DW289" i="3"/>
  <c r="EO289" i="3"/>
  <c r="DW279" i="3"/>
  <c r="EO279" i="3"/>
  <c r="DW259" i="3"/>
  <c r="EO259" i="3"/>
  <c r="DW239" i="3"/>
  <c r="EO239" i="3"/>
  <c r="DW229" i="3"/>
  <c r="EO229" i="3"/>
  <c r="DW219" i="3"/>
  <c r="EO219" i="3"/>
  <c r="DW209" i="3"/>
  <c r="EO209" i="3"/>
  <c r="DW189" i="3"/>
  <c r="EO189" i="3"/>
  <c r="DW169" i="3"/>
  <c r="EO169" i="3"/>
  <c r="DW159" i="3"/>
  <c r="EO159" i="3"/>
  <c r="DW129" i="3"/>
  <c r="EO129" i="3"/>
  <c r="DW109" i="3"/>
  <c r="EO109" i="3"/>
  <c r="DW59" i="3"/>
  <c r="EO59" i="3"/>
  <c r="EO539" i="3"/>
  <c r="EO412" i="3"/>
  <c r="EO220" i="3"/>
  <c r="EO60" i="3"/>
  <c r="EO471" i="3"/>
  <c r="EO363" i="3"/>
  <c r="EO136" i="3"/>
  <c r="EO26" i="3"/>
  <c r="EO452" i="3"/>
  <c r="EO327" i="3"/>
  <c r="EO168" i="3"/>
  <c r="EO35" i="3"/>
  <c r="EO461" i="3"/>
  <c r="EO263" i="3"/>
  <c r="EO193" i="3"/>
  <c r="EO47" i="3"/>
  <c r="EO448" i="3"/>
  <c r="EO278" i="3"/>
  <c r="EO77" i="3"/>
  <c r="EO483" i="3"/>
  <c r="EO377" i="3"/>
  <c r="EO141" i="3"/>
  <c r="EO71" i="3"/>
  <c r="EO457" i="3"/>
  <c r="EO305" i="3"/>
  <c r="EO192" i="3"/>
  <c r="EO37" i="3"/>
  <c r="EO382" i="3"/>
  <c r="EO186" i="3"/>
  <c r="EO530" i="3"/>
  <c r="EO403" i="3"/>
  <c r="EO249" i="3"/>
  <c r="EO98" i="3"/>
  <c r="EO533" i="3"/>
  <c r="EO428" i="3"/>
  <c r="EO313" i="3"/>
  <c r="EO160" i="3"/>
  <c r="DW378" i="3"/>
  <c r="EO378" i="3"/>
  <c r="DW348" i="3"/>
  <c r="EO348" i="3"/>
  <c r="DW338" i="3"/>
  <c r="EO338" i="3"/>
  <c r="DW218" i="3"/>
  <c r="EO218" i="3"/>
  <c r="EO526" i="3"/>
  <c r="EO360" i="3"/>
  <c r="EO200" i="3"/>
  <c r="EO57" i="3"/>
  <c r="EO468" i="3"/>
  <c r="EO333" i="3"/>
  <c r="EO118" i="3"/>
  <c r="EO23" i="3"/>
  <c r="EO433" i="3"/>
  <c r="EO318" i="3"/>
  <c r="EO165" i="3"/>
  <c r="EO32" i="3"/>
  <c r="EO458" i="3"/>
  <c r="EO260" i="3"/>
  <c r="EO190" i="3"/>
  <c r="EO38" i="3"/>
  <c r="EO414" i="3"/>
  <c r="EO275" i="3"/>
  <c r="EO68" i="3"/>
  <c r="EO473" i="3"/>
  <c r="EO368" i="3"/>
  <c r="EO138" i="3"/>
  <c r="EO28" i="3"/>
  <c r="EO454" i="3"/>
  <c r="EO292" i="3"/>
  <c r="EO183" i="3"/>
  <c r="EO527" i="3"/>
  <c r="EO361" i="3"/>
  <c r="EO176" i="3"/>
  <c r="EO517" i="3"/>
  <c r="EO400" i="3"/>
  <c r="EO246" i="3"/>
  <c r="EO95" i="3"/>
  <c r="EO520" i="3"/>
  <c r="EO425" i="3"/>
  <c r="EO310" i="3"/>
  <c r="EO157" i="3"/>
  <c r="DW216" i="3"/>
  <c r="EO216" i="3"/>
  <c r="DW106" i="3"/>
  <c r="EO106" i="3"/>
  <c r="DW340" i="3"/>
  <c r="EO340" i="3"/>
  <c r="DW347" i="3"/>
  <c r="EO347" i="3"/>
  <c r="DW337" i="3"/>
  <c r="EO337" i="3"/>
  <c r="DW307" i="3"/>
  <c r="EO307" i="3"/>
  <c r="DW247" i="3"/>
  <c r="EO247" i="3"/>
  <c r="DW227" i="3"/>
  <c r="EO227" i="3"/>
  <c r="DW217" i="3"/>
  <c r="EO217" i="3"/>
  <c r="DW187" i="3"/>
  <c r="EO187" i="3"/>
  <c r="DW147" i="3"/>
  <c r="EO147" i="3"/>
  <c r="DW127" i="3"/>
  <c r="EO127" i="3"/>
  <c r="DW17" i="3"/>
  <c r="EO17" i="3"/>
  <c r="EO380" i="3"/>
  <c r="EL5" i="3"/>
  <c r="BW5" i="10" s="1"/>
  <c r="EO523" i="3"/>
  <c r="EO357" i="3"/>
  <c r="EO188" i="3"/>
  <c r="EO48" i="3"/>
  <c r="EO465" i="3"/>
  <c r="EO300" i="3"/>
  <c r="EO115" i="3"/>
  <c r="EO14" i="3"/>
  <c r="EO430" i="3"/>
  <c r="EO312" i="3"/>
  <c r="EO162" i="3"/>
  <c r="EO29" i="3"/>
  <c r="EO455" i="3"/>
  <c r="EO257" i="3"/>
  <c r="EO184" i="3"/>
  <c r="EO528" i="3"/>
  <c r="EO386" i="3"/>
  <c r="EO272" i="3"/>
  <c r="EO53" i="3"/>
  <c r="EO451" i="3"/>
  <c r="EO317" i="3"/>
  <c r="EO123" i="3"/>
  <c r="EO19" i="3"/>
  <c r="EO441" i="3"/>
  <c r="EO265" i="3"/>
  <c r="EO173" i="3"/>
  <c r="EO511" i="3"/>
  <c r="EO358" i="3"/>
  <c r="EO134" i="3"/>
  <c r="EO501" i="3"/>
  <c r="EO397" i="3"/>
  <c r="EO232" i="3"/>
  <c r="EO89" i="3"/>
  <c r="EO504" i="3"/>
  <c r="EO422" i="3"/>
  <c r="EO304" i="3"/>
  <c r="EO148" i="3"/>
  <c r="DW76" i="3"/>
  <c r="EO76" i="3"/>
  <c r="EO510" i="3"/>
  <c r="EO294" i="3"/>
  <c r="EO185" i="3"/>
  <c r="EO39" i="3"/>
  <c r="EO449" i="3"/>
  <c r="EO297" i="3"/>
  <c r="EO112" i="3"/>
  <c r="EO535" i="3"/>
  <c r="EO427" i="3"/>
  <c r="EO309" i="3"/>
  <c r="EO142" i="3"/>
  <c r="EO20" i="3"/>
  <c r="EO445" i="3"/>
  <c r="EO254" i="3"/>
  <c r="EO174" i="3"/>
  <c r="EO515" i="3"/>
  <c r="EO383" i="3"/>
  <c r="EO269" i="3"/>
  <c r="EO50" i="3"/>
  <c r="EO432" i="3"/>
  <c r="EO308" i="3"/>
  <c r="EO120" i="3"/>
  <c r="EO16" i="3"/>
  <c r="EO438" i="3"/>
  <c r="EO262" i="3"/>
  <c r="EO158" i="3"/>
  <c r="EO508" i="3"/>
  <c r="EO350" i="3"/>
  <c r="EO128" i="3"/>
  <c r="EO498" i="3"/>
  <c r="EO388" i="3"/>
  <c r="EO179" i="3"/>
  <c r="EO79" i="3"/>
  <c r="EO491" i="3"/>
  <c r="EO419" i="3"/>
  <c r="EO252" i="3"/>
  <c r="EO101" i="3"/>
  <c r="DW456" i="3"/>
  <c r="EO456" i="3"/>
  <c r="DW356" i="3"/>
  <c r="EO356" i="3"/>
  <c r="DW286" i="3"/>
  <c r="EO286" i="3"/>
  <c r="DW236" i="3"/>
  <c r="EO236" i="3"/>
  <c r="DW146" i="3"/>
  <c r="EO146" i="3"/>
  <c r="DW126" i="3"/>
  <c r="EO126" i="3"/>
  <c r="DW96" i="3"/>
  <c r="EO96" i="3"/>
  <c r="DW56" i="3"/>
  <c r="EO56" i="3"/>
  <c r="DW355" i="3"/>
  <c r="EO355" i="3"/>
  <c r="DW145" i="3"/>
  <c r="EO145" i="3"/>
  <c r="EO507" i="3"/>
  <c r="EO288" i="3"/>
  <c r="EO175" i="3"/>
  <c r="EO529" i="3"/>
  <c r="EO415" i="3"/>
  <c r="EO282" i="3"/>
  <c r="EO97" i="3"/>
  <c r="EO532" i="3"/>
  <c r="EO418" i="3"/>
  <c r="EO303" i="3"/>
  <c r="EO139" i="3"/>
  <c r="EO538" i="3"/>
  <c r="EO442" i="3"/>
  <c r="EO225" i="3"/>
  <c r="EO153" i="3"/>
  <c r="EO512" i="3"/>
  <c r="EO365" i="3"/>
  <c r="EO244" i="3"/>
  <c r="EO25" i="3"/>
  <c r="EO417" i="3"/>
  <c r="EO302" i="3"/>
  <c r="EO108" i="3"/>
  <c r="EO537" i="3"/>
  <c r="EO435" i="3"/>
  <c r="EO253" i="3"/>
  <c r="EO155" i="3"/>
  <c r="EO495" i="3"/>
  <c r="EO342" i="3"/>
  <c r="EO86" i="3"/>
  <c r="EO485" i="3"/>
  <c r="EO376" i="3"/>
  <c r="EO137" i="3"/>
  <c r="EO73" i="3"/>
  <c r="EO488" i="3"/>
  <c r="EO409" i="3"/>
  <c r="EO240" i="3"/>
  <c r="EO82" i="3"/>
  <c r="DW336" i="3"/>
  <c r="EO336" i="3"/>
  <c r="DW226" i="3"/>
  <c r="EO226" i="3"/>
  <c r="DW345" i="3"/>
  <c r="EO345" i="3"/>
  <c r="DW315" i="3"/>
  <c r="EO315" i="3"/>
  <c r="DW195" i="3"/>
  <c r="EO195" i="3"/>
  <c r="DW534" i="3"/>
  <c r="EO534" i="3"/>
  <c r="DW524" i="3"/>
  <c r="EO524" i="3"/>
  <c r="DW514" i="3"/>
  <c r="EO514" i="3"/>
  <c r="DW484" i="3"/>
  <c r="EO484" i="3"/>
  <c r="DW444" i="3"/>
  <c r="EO444" i="3"/>
  <c r="DW424" i="3"/>
  <c r="EO424" i="3"/>
  <c r="DW404" i="3"/>
  <c r="EO404" i="3"/>
  <c r="DW394" i="3"/>
  <c r="EO394" i="3"/>
  <c r="DW384" i="3"/>
  <c r="EO384" i="3"/>
  <c r="DW374" i="3"/>
  <c r="EO374" i="3"/>
  <c r="DW364" i="3"/>
  <c r="EO364" i="3"/>
  <c r="DW354" i="3"/>
  <c r="EO354" i="3"/>
  <c r="DW344" i="3"/>
  <c r="EO344" i="3"/>
  <c r="DW334" i="3"/>
  <c r="EO334" i="3"/>
  <c r="DW324" i="3"/>
  <c r="EO324" i="3"/>
  <c r="DW314" i="3"/>
  <c r="EO314" i="3"/>
  <c r="DW284" i="3"/>
  <c r="EO284" i="3"/>
  <c r="DW274" i="3"/>
  <c r="EO274" i="3"/>
  <c r="DW264" i="3"/>
  <c r="EO264" i="3"/>
  <c r="DW234" i="3"/>
  <c r="EO234" i="3"/>
  <c r="DW224" i="3"/>
  <c r="EO224" i="3"/>
  <c r="DW204" i="3"/>
  <c r="EO204" i="3"/>
  <c r="DW194" i="3"/>
  <c r="EO194" i="3"/>
  <c r="DW164" i="3"/>
  <c r="EO164" i="3"/>
  <c r="DW154" i="3"/>
  <c r="EO154" i="3"/>
  <c r="DW144" i="3"/>
  <c r="EO144" i="3"/>
  <c r="DW124" i="3"/>
  <c r="EO124" i="3"/>
  <c r="DW114" i="3"/>
  <c r="EO114" i="3"/>
  <c r="DW104" i="3"/>
  <c r="EO104" i="3"/>
  <c r="DW94" i="3"/>
  <c r="EO94" i="3"/>
  <c r="DW74" i="3"/>
  <c r="EO74" i="3"/>
  <c r="DW64" i="3"/>
  <c r="EO64" i="3"/>
  <c r="DW54" i="3"/>
  <c r="EO54" i="3"/>
  <c r="DW44" i="3"/>
  <c r="EO44" i="3"/>
  <c r="DW34" i="3"/>
  <c r="EO34" i="3"/>
  <c r="DW24" i="3"/>
  <c r="EO24" i="3"/>
  <c r="EO197" i="3"/>
  <c r="EO494" i="3"/>
  <c r="EO285" i="3"/>
  <c r="EO133" i="3"/>
  <c r="EO516" i="3"/>
  <c r="EO405" i="3"/>
  <c r="EO273" i="3"/>
  <c r="EO88" i="3"/>
  <c r="EO519" i="3"/>
  <c r="EO408" i="3"/>
  <c r="EO251" i="3"/>
  <c r="EO121" i="3"/>
  <c r="EO525" i="3"/>
  <c r="EO411" i="3"/>
  <c r="EO222" i="3"/>
  <c r="EO150" i="3"/>
  <c r="EO496" i="3"/>
  <c r="EO362" i="3"/>
  <c r="EO202" i="3"/>
  <c r="EO13" i="3"/>
  <c r="EO407" i="3"/>
  <c r="EO250" i="3"/>
  <c r="EO105" i="3"/>
  <c r="EO521" i="3"/>
  <c r="EO423" i="3"/>
  <c r="EO238" i="3"/>
  <c r="EO152" i="3"/>
  <c r="EO479" i="3"/>
  <c r="EO295" i="3"/>
  <c r="EO67" i="3"/>
  <c r="EO482" i="3"/>
  <c r="EO373" i="3"/>
  <c r="EO125" i="3"/>
  <c r="EO70" i="3"/>
  <c r="EO475" i="3"/>
  <c r="EO370" i="3"/>
  <c r="EO237" i="3"/>
  <c r="EO45" i="3"/>
  <c r="DW436" i="3"/>
  <c r="EO436" i="3"/>
  <c r="DW206" i="3"/>
  <c r="EO206" i="3"/>
  <c r="DW166" i="3"/>
  <c r="EO166" i="3"/>
  <c r="DW116" i="3"/>
  <c r="EO116" i="3"/>
  <c r="DW235" i="3"/>
  <c r="EO235" i="3"/>
  <c r="DW215" i="3"/>
  <c r="EO215" i="3"/>
  <c r="DW353" i="3"/>
  <c r="EO353" i="3"/>
  <c r="DW283" i="3"/>
  <c r="EO283" i="3"/>
  <c r="DW243" i="3"/>
  <c r="EO243" i="3"/>
  <c r="DW233" i="3"/>
  <c r="EO233" i="3"/>
  <c r="DW203" i="3"/>
  <c r="EO203" i="3"/>
  <c r="DW143" i="3"/>
  <c r="EO143" i="3"/>
  <c r="EO12" i="3"/>
  <c r="EK9" i="3"/>
  <c r="BV9" i="10" s="1"/>
  <c r="EO478" i="3"/>
  <c r="EO267" i="3"/>
  <c r="EO130" i="3"/>
  <c r="EO513" i="3"/>
  <c r="EO402" i="3"/>
  <c r="EO270" i="3"/>
  <c r="EO78" i="3"/>
  <c r="EO503" i="3"/>
  <c r="EO393" i="3"/>
  <c r="EO228" i="3"/>
  <c r="EO103" i="3"/>
  <c r="EO522" i="3"/>
  <c r="EO293" i="3"/>
  <c r="EO214" i="3"/>
  <c r="EO132" i="3"/>
  <c r="EO480" i="3"/>
  <c r="EO343" i="3"/>
  <c r="EO177" i="3"/>
  <c r="EO531" i="3"/>
  <c r="EO398" i="3"/>
  <c r="EO230" i="3"/>
  <c r="EO99" i="3"/>
  <c r="EO505" i="3"/>
  <c r="EO420" i="3"/>
  <c r="EO213" i="3"/>
  <c r="EO149" i="3"/>
  <c r="EO463" i="3"/>
  <c r="EO280" i="3"/>
  <c r="EO58" i="3"/>
  <c r="EO472" i="3"/>
  <c r="EO367" i="3"/>
  <c r="EO119" i="3"/>
  <c r="EO27" i="3"/>
  <c r="EO453" i="3"/>
  <c r="EO328" i="3"/>
  <c r="EO212" i="3"/>
  <c r="EO36" i="3"/>
  <c r="EO462" i="3"/>
  <c r="EO258" i="3"/>
  <c r="EO85" i="3"/>
  <c r="EO500" i="3"/>
  <c r="EO387" i="3"/>
  <c r="EO248" i="3"/>
  <c r="EO75" i="3"/>
  <c r="EO490" i="3"/>
  <c r="EO390" i="3"/>
  <c r="EO100" i="3"/>
  <c r="EO506" i="3"/>
  <c r="EO290" i="3"/>
  <c r="EO208" i="3"/>
  <c r="EO84" i="3"/>
  <c r="EO470" i="3"/>
  <c r="EO335" i="3"/>
  <c r="EO135" i="3"/>
  <c r="EO518" i="3"/>
  <c r="EO395" i="3"/>
  <c r="EO180" i="3"/>
  <c r="EO93" i="3"/>
  <c r="EO492" i="3"/>
  <c r="EO410" i="3"/>
  <c r="EO210" i="3"/>
  <c r="EO83" i="3"/>
  <c r="EO447" i="3"/>
  <c r="EO277" i="3"/>
  <c r="EO55" i="3"/>
  <c r="EO450" i="3"/>
  <c r="EO316" i="3"/>
  <c r="EO113" i="3"/>
  <c r="EO18" i="3"/>
  <c r="EO440" i="3"/>
  <c r="EO325" i="3"/>
  <c r="EO182" i="3"/>
  <c r="EO33" i="3"/>
  <c r="DW346" i="3"/>
  <c r="EO346" i="3"/>
  <c r="DW372" i="3"/>
  <c r="EO372" i="3"/>
  <c r="DW352" i="3"/>
  <c r="EO352" i="3"/>
  <c r="DW332" i="3"/>
  <c r="EO332" i="3"/>
  <c r="DW242" i="3"/>
  <c r="EO242" i="3"/>
  <c r="DW122" i="3"/>
  <c r="EO122" i="3"/>
  <c r="DW102" i="3"/>
  <c r="EO102" i="3"/>
  <c r="DW92" i="3"/>
  <c r="EO92" i="3"/>
  <c r="DW72" i="3"/>
  <c r="EO72" i="3"/>
  <c r="DW52" i="3"/>
  <c r="EO52" i="3"/>
  <c r="DW42" i="3"/>
  <c r="EO42" i="3"/>
  <c r="DW22" i="3"/>
  <c r="EO22" i="3"/>
  <c r="DW431" i="3"/>
  <c r="EO431" i="3"/>
  <c r="DW421" i="3"/>
  <c r="EO421" i="3"/>
  <c r="DW401" i="3"/>
  <c r="EO401" i="3"/>
  <c r="DW391" i="3"/>
  <c r="EO391" i="3"/>
  <c r="DW381" i="3"/>
  <c r="EO381" i="3"/>
  <c r="DW371" i="3"/>
  <c r="EO371" i="3"/>
  <c r="DW351" i="3"/>
  <c r="EO351" i="3"/>
  <c r="DW341" i="3"/>
  <c r="EO341" i="3"/>
  <c r="DW331" i="3"/>
  <c r="EO331" i="3"/>
  <c r="DW321" i="3"/>
  <c r="EO321" i="3"/>
  <c r="DW311" i="3"/>
  <c r="EO311" i="3"/>
  <c r="DW291" i="3"/>
  <c r="EO291" i="3"/>
  <c r="DW271" i="3"/>
  <c r="EO271" i="3"/>
  <c r="DW261" i="3"/>
  <c r="EO261" i="3"/>
  <c r="DW241" i="3"/>
  <c r="EO241" i="3"/>
  <c r="DW231" i="3"/>
  <c r="EO231" i="3"/>
  <c r="DW221" i="3"/>
  <c r="EO221" i="3"/>
  <c r="DW211" i="3"/>
  <c r="EO211" i="3"/>
  <c r="DW191" i="3"/>
  <c r="EO191" i="3"/>
  <c r="DW161" i="3"/>
  <c r="EO161" i="3"/>
  <c r="DW151" i="3"/>
  <c r="EO151" i="3"/>
  <c r="DW131" i="3"/>
  <c r="EO131" i="3"/>
  <c r="DW111" i="3"/>
  <c r="EO111" i="3"/>
  <c r="DW61" i="3"/>
  <c r="EO61" i="3"/>
  <c r="DW41" i="3"/>
  <c r="EO41" i="3"/>
  <c r="DW31" i="3"/>
  <c r="EO31" i="3"/>
  <c r="DW21" i="3"/>
  <c r="EO21" i="3"/>
  <c r="EO446" i="3"/>
  <c r="EO255" i="3"/>
  <c r="EO66" i="3"/>
  <c r="EO497" i="3"/>
  <c r="EO375" i="3"/>
  <c r="EO245" i="3"/>
  <c r="EO69" i="3"/>
  <c r="EO487" i="3"/>
  <c r="EO369" i="3"/>
  <c r="EO181" i="3"/>
  <c r="EO91" i="3"/>
  <c r="EO493" i="3"/>
  <c r="EO287" i="3"/>
  <c r="EO205" i="3"/>
  <c r="EO65" i="3"/>
  <c r="EO467" i="3"/>
  <c r="EO296" i="3"/>
  <c r="EO117" i="3"/>
  <c r="EO502" i="3"/>
  <c r="EO392" i="3"/>
  <c r="EO170" i="3"/>
  <c r="EO90" i="3"/>
  <c r="EO476" i="3"/>
  <c r="EO323" i="3"/>
  <c r="EO207" i="3"/>
  <c r="EO46" i="3"/>
  <c r="EO413" i="3"/>
  <c r="EO268" i="3"/>
  <c r="EO49" i="3"/>
  <c r="EO416" i="3"/>
  <c r="EO301" i="3"/>
  <c r="EO110" i="3"/>
  <c r="EO15" i="3"/>
  <c r="EO437" i="3"/>
  <c r="EO322" i="3"/>
  <c r="EO172" i="3"/>
  <c r="EO30" i="3"/>
  <c r="BL3" i="3"/>
  <c r="EE5" i="3"/>
  <c r="BQ5" i="10" s="1"/>
  <c r="DY5" i="3"/>
  <c r="BK5" i="10" s="1"/>
  <c r="DS5" i="3"/>
  <c r="BF5" i="10" s="1"/>
  <c r="CU5" i="3"/>
  <c r="AO5" i="10" s="1"/>
  <c r="CO5" i="3"/>
  <c r="AJ5" i="10" s="1"/>
  <c r="CI5" i="3"/>
  <c r="AE5" i="10" s="1"/>
  <c r="BW5" i="3"/>
  <c r="S5" i="10" s="1"/>
  <c r="BQ5" i="3"/>
  <c r="N5" i="10" s="1"/>
  <c r="DW276" i="3"/>
  <c r="EH7" i="3"/>
  <c r="BT7" i="10" s="1"/>
  <c r="EB7" i="3"/>
  <c r="BN7" i="10" s="1"/>
  <c r="DV7" i="3"/>
  <c r="BI7" i="10" s="1"/>
  <c r="CX7" i="3"/>
  <c r="AR7" i="10" s="1"/>
  <c r="CR7" i="3"/>
  <c r="AM7" i="10" s="1"/>
  <c r="CL7" i="3"/>
  <c r="AH7" i="10" s="1"/>
  <c r="BZ7" i="3"/>
  <c r="V7" i="10" s="1"/>
  <c r="BT7" i="3"/>
  <c r="Q7" i="10" s="1"/>
  <c r="DW196" i="3"/>
  <c r="BT6" i="3"/>
  <c r="Q6" i="10" s="1"/>
  <c r="EH6" i="3"/>
  <c r="BT6" i="10" s="1"/>
  <c r="EB6" i="3"/>
  <c r="BN6" i="10" s="1"/>
  <c r="DV6" i="3"/>
  <c r="BI6" i="10" s="1"/>
  <c r="CX6" i="3"/>
  <c r="AR6" i="10" s="1"/>
  <c r="CR6" i="3"/>
  <c r="AM6" i="10" s="1"/>
  <c r="CL6" i="3"/>
  <c r="AH6" i="10" s="1"/>
  <c r="BZ6" i="3"/>
  <c r="V6" i="10" s="1"/>
  <c r="EE7" i="3"/>
  <c r="BQ7" i="10" s="1"/>
  <c r="DY7" i="3"/>
  <c r="BK7" i="10" s="1"/>
  <c r="DS7" i="3"/>
  <c r="BF7" i="10" s="1"/>
  <c r="CU7" i="3"/>
  <c r="AO7" i="10" s="1"/>
  <c r="CO7" i="3"/>
  <c r="AJ7" i="10" s="1"/>
  <c r="CI7" i="3"/>
  <c r="AE7" i="10" s="1"/>
  <c r="BW7" i="3"/>
  <c r="S7" i="10" s="1"/>
  <c r="BQ7" i="3"/>
  <c r="N7" i="10" s="1"/>
  <c r="EE6" i="3"/>
  <c r="BQ6" i="10" s="1"/>
  <c r="DY6" i="3"/>
  <c r="BK6" i="10" s="1"/>
  <c r="DS6" i="3"/>
  <c r="BF6" i="10" s="1"/>
  <c r="CU6" i="3"/>
  <c r="AO6" i="10" s="1"/>
  <c r="CO6" i="3"/>
  <c r="AJ6" i="10" s="1"/>
  <c r="CI6" i="3"/>
  <c r="AE6" i="10" s="1"/>
  <c r="BW6" i="3"/>
  <c r="S6" i="10" s="1"/>
  <c r="BQ6" i="3"/>
  <c r="N6" i="10" s="1"/>
  <c r="BM3" i="3"/>
  <c r="EF5" i="3"/>
  <c r="BR5" i="10" s="1"/>
  <c r="DZ5" i="3"/>
  <c r="BL5" i="10" s="1"/>
  <c r="DT5" i="3"/>
  <c r="BG5" i="10" s="1"/>
  <c r="CV5" i="3"/>
  <c r="AP5" i="10" s="1"/>
  <c r="CP5" i="3"/>
  <c r="AK5" i="10" s="1"/>
  <c r="CJ5" i="3"/>
  <c r="AF5" i="10" s="1"/>
  <c r="BX5" i="3"/>
  <c r="T5" i="10" s="1"/>
  <c r="BR5" i="3"/>
  <c r="O5" i="10" s="1"/>
  <c r="BO3" i="3"/>
  <c r="EH5" i="3"/>
  <c r="BT5" i="10" s="1"/>
  <c r="EB5" i="3"/>
  <c r="BN5" i="10" s="1"/>
  <c r="DV5" i="3"/>
  <c r="BI5" i="10" s="1"/>
  <c r="CX5" i="3"/>
  <c r="AR5" i="10" s="1"/>
  <c r="CR5" i="3"/>
  <c r="AM5" i="10" s="1"/>
  <c r="CL5" i="3"/>
  <c r="AH5" i="10" s="1"/>
  <c r="BZ5" i="3"/>
  <c r="V5" i="10" s="1"/>
  <c r="BT5" i="3"/>
  <c r="Q5" i="10" s="1"/>
  <c r="DW380" i="3"/>
  <c r="EH8" i="3"/>
  <c r="BT8" i="10" s="1"/>
  <c r="EB8" i="3"/>
  <c r="BN8" i="10" s="1"/>
  <c r="DV8" i="3"/>
  <c r="BI8" i="10" s="1"/>
  <c r="CX8" i="3"/>
  <c r="AR8" i="10" s="1"/>
  <c r="CR8" i="3"/>
  <c r="AM8" i="10" s="1"/>
  <c r="CL8" i="3"/>
  <c r="AH8" i="10" s="1"/>
  <c r="BZ8" i="3"/>
  <c r="V8" i="10" s="1"/>
  <c r="BT8" i="3"/>
  <c r="Q8" i="10" s="1"/>
  <c r="EF7" i="3"/>
  <c r="BR7" i="10" s="1"/>
  <c r="DZ7" i="3"/>
  <c r="BL7" i="10" s="1"/>
  <c r="DT7" i="3"/>
  <c r="BG7" i="10" s="1"/>
  <c r="CV7" i="3"/>
  <c r="AP7" i="10" s="1"/>
  <c r="CP7" i="3"/>
  <c r="AK7" i="10" s="1"/>
  <c r="CJ7" i="3"/>
  <c r="AF7" i="10" s="1"/>
  <c r="BX7" i="3"/>
  <c r="T7" i="10" s="1"/>
  <c r="BR7" i="3"/>
  <c r="O7" i="10" s="1"/>
  <c r="BR6" i="3"/>
  <c r="O6" i="10" s="1"/>
  <c r="EF6" i="3"/>
  <c r="BR6" i="10" s="1"/>
  <c r="DZ6" i="3"/>
  <c r="BL6" i="10" s="1"/>
  <c r="DT6" i="3"/>
  <c r="BG6" i="10" s="1"/>
  <c r="CV6" i="3"/>
  <c r="AP6" i="10" s="1"/>
  <c r="CP6" i="3"/>
  <c r="AK6" i="10" s="1"/>
  <c r="CJ6" i="3"/>
  <c r="AF6" i="10" s="1"/>
  <c r="BX6" i="3"/>
  <c r="T6" i="10" s="1"/>
  <c r="CO8" i="3"/>
  <c r="AJ8" i="10" s="1"/>
  <c r="BQ8" i="3"/>
  <c r="N8" i="10" s="1"/>
  <c r="EE8" i="3"/>
  <c r="BQ8" i="10" s="1"/>
  <c r="CI8" i="3"/>
  <c r="AE8" i="10" s="1"/>
  <c r="BQ9" i="3"/>
  <c r="N9" i="10" s="1"/>
  <c r="DY8" i="3"/>
  <c r="BK8" i="10" s="1"/>
  <c r="BW8" i="3"/>
  <c r="S8" i="10" s="1"/>
  <c r="DS8" i="3"/>
  <c r="BF8" i="10" s="1"/>
  <c r="CU8" i="3"/>
  <c r="AO8" i="10" s="1"/>
  <c r="EF8" i="3"/>
  <c r="BR8" i="10" s="1"/>
  <c r="CJ8" i="3"/>
  <c r="AF8" i="10" s="1"/>
  <c r="DZ8" i="3"/>
  <c r="BL8" i="10" s="1"/>
  <c r="BX8" i="3"/>
  <c r="T8" i="10" s="1"/>
  <c r="DT8" i="3"/>
  <c r="BG8" i="10" s="1"/>
  <c r="BR8" i="3"/>
  <c r="O8" i="10" s="1"/>
  <c r="CV8" i="3"/>
  <c r="AP8" i="10" s="1"/>
  <c r="CP8" i="3"/>
  <c r="AK8" i="10" s="1"/>
  <c r="BW9" i="3"/>
  <c r="S9" i="10" s="1"/>
  <c r="CI9" i="3"/>
  <c r="AE9" i="10" s="1"/>
  <c r="CO9" i="3"/>
  <c r="AJ9" i="10" s="1"/>
  <c r="CU9" i="3"/>
  <c r="AO9" i="10" s="1"/>
  <c r="DS9" i="3"/>
  <c r="BF9" i="10" s="1"/>
  <c r="DY9" i="3"/>
  <c r="BK9" i="10" s="1"/>
  <c r="EE9" i="3"/>
  <c r="BQ9" i="10" s="1"/>
  <c r="CP9" i="3"/>
  <c r="AK9" i="10" s="1"/>
  <c r="BR9" i="3"/>
  <c r="O9" i="10" s="1"/>
  <c r="EF9" i="3"/>
  <c r="BR9" i="10" s="1"/>
  <c r="CV9" i="3"/>
  <c r="AP9" i="10" s="1"/>
  <c r="BX9" i="3"/>
  <c r="T9" i="10" s="1"/>
  <c r="DT9" i="3"/>
  <c r="BG9" i="10" s="1"/>
  <c r="CJ9" i="3"/>
  <c r="AF9" i="10" s="1"/>
  <c r="DZ9" i="3"/>
  <c r="BL9" i="10" s="1"/>
  <c r="BT9" i="3"/>
  <c r="Q9" i="10" s="1"/>
  <c r="EH9" i="3"/>
  <c r="BT9" i="10" s="1"/>
  <c r="CX9" i="3"/>
  <c r="AR9" i="10" s="1"/>
  <c r="BZ9" i="3"/>
  <c r="V9" i="10" s="1"/>
  <c r="DV9" i="3"/>
  <c r="BI9" i="10" s="1"/>
  <c r="CL9" i="3"/>
  <c r="AH9" i="10" s="1"/>
  <c r="EB9" i="3"/>
  <c r="BN9" i="10" s="1"/>
  <c r="CR9" i="3"/>
  <c r="AM9" i="10" s="1"/>
  <c r="DW12" i="3"/>
  <c r="EI485" i="3"/>
  <c r="EC485" i="3"/>
  <c r="EC275" i="3"/>
  <c r="EI275" i="3"/>
  <c r="EI537" i="3"/>
  <c r="EC537" i="3"/>
  <c r="EI527" i="3"/>
  <c r="EC527" i="3"/>
  <c r="EC517" i="3"/>
  <c r="EI517" i="3"/>
  <c r="EI507" i="3"/>
  <c r="EC507" i="3"/>
  <c r="EC497" i="3"/>
  <c r="EI497" i="3"/>
  <c r="EC487" i="3"/>
  <c r="EI487" i="3"/>
  <c r="EI477" i="3"/>
  <c r="EC477" i="3"/>
  <c r="EI467" i="3"/>
  <c r="EC467" i="3"/>
  <c r="EI457" i="3"/>
  <c r="EC457" i="3"/>
  <c r="EC447" i="3"/>
  <c r="EI447" i="3"/>
  <c r="EI437" i="3"/>
  <c r="EC437" i="3"/>
  <c r="EI427" i="3"/>
  <c r="EC427" i="3"/>
  <c r="EC417" i="3"/>
  <c r="EI417" i="3"/>
  <c r="EC407" i="3"/>
  <c r="EI407" i="3"/>
  <c r="EI397" i="3"/>
  <c r="EC397" i="3"/>
  <c r="EI387" i="3"/>
  <c r="EC387" i="3"/>
  <c r="EC377" i="3"/>
  <c r="EI377" i="3"/>
  <c r="EI367" i="3"/>
  <c r="EC367" i="3"/>
  <c r="EI357" i="3"/>
  <c r="EC357" i="3"/>
  <c r="EI347" i="3"/>
  <c r="EC347" i="3"/>
  <c r="EI337" i="3"/>
  <c r="EC337" i="3"/>
  <c r="CY327" i="3"/>
  <c r="EC327" i="3"/>
  <c r="EI327" i="3"/>
  <c r="EC317" i="3"/>
  <c r="EI317" i="3"/>
  <c r="EI307" i="3"/>
  <c r="EC307" i="3"/>
  <c r="CY297" i="3"/>
  <c r="EC297" i="3"/>
  <c r="EI297" i="3"/>
  <c r="EC287" i="3"/>
  <c r="EI287" i="3"/>
  <c r="EC277" i="3"/>
  <c r="EI277" i="3"/>
  <c r="EI267" i="3"/>
  <c r="EC267" i="3"/>
  <c r="EI257" i="3"/>
  <c r="EC257" i="3"/>
  <c r="EI247" i="3"/>
  <c r="EC247" i="3"/>
  <c r="EC237" i="3"/>
  <c r="EI237" i="3"/>
  <c r="EI227" i="3"/>
  <c r="EC227" i="3"/>
  <c r="EI217" i="3"/>
  <c r="EC217" i="3"/>
  <c r="CY207" i="3"/>
  <c r="EC207" i="3"/>
  <c r="EI207" i="3"/>
  <c r="EI197" i="3"/>
  <c r="EC197" i="3"/>
  <c r="EI187" i="3"/>
  <c r="EC187" i="3"/>
  <c r="CY177" i="3"/>
  <c r="EC177" i="3"/>
  <c r="EI177" i="3"/>
  <c r="CY167" i="3"/>
  <c r="EI167" i="3"/>
  <c r="EC167" i="3"/>
  <c r="EC157" i="3"/>
  <c r="EI157" i="3"/>
  <c r="CM147" i="3"/>
  <c r="EI147" i="3"/>
  <c r="EC147" i="3"/>
  <c r="CY137" i="3"/>
  <c r="EI137" i="3"/>
  <c r="EC137" i="3"/>
  <c r="EI127" i="3"/>
  <c r="EC127" i="3"/>
  <c r="EC117" i="3"/>
  <c r="EI117" i="3"/>
  <c r="CY107" i="3"/>
  <c r="EI107" i="3"/>
  <c r="EC107" i="3"/>
  <c r="EI97" i="3"/>
  <c r="EC97" i="3"/>
  <c r="CY87" i="3"/>
  <c r="EI87" i="3"/>
  <c r="EC87" i="3"/>
  <c r="EC77" i="3"/>
  <c r="EI77" i="3"/>
  <c r="EC67" i="3"/>
  <c r="EI67" i="3"/>
  <c r="CY57" i="3"/>
  <c r="EI57" i="3"/>
  <c r="EC57" i="3"/>
  <c r="EI47" i="3"/>
  <c r="EC47" i="3"/>
  <c r="EC37" i="3"/>
  <c r="EI37" i="3"/>
  <c r="EC27" i="3"/>
  <c r="EI27" i="3"/>
  <c r="EC17" i="3"/>
  <c r="EI17" i="3"/>
  <c r="EI536" i="3"/>
  <c r="EC536" i="3"/>
  <c r="EI526" i="3"/>
  <c r="EC526" i="3"/>
  <c r="EC516" i="3"/>
  <c r="EI516" i="3"/>
  <c r="CS506" i="3"/>
  <c r="EI506" i="3"/>
  <c r="EC506" i="3"/>
  <c r="EC496" i="3"/>
  <c r="EI496" i="3"/>
  <c r="EI486" i="3"/>
  <c r="EC486" i="3"/>
  <c r="CS476" i="3"/>
  <c r="EI476" i="3"/>
  <c r="EC476" i="3"/>
  <c r="EC466" i="3"/>
  <c r="EI466" i="3"/>
  <c r="EC456" i="3"/>
  <c r="EI456" i="3"/>
  <c r="EC446" i="3"/>
  <c r="EI446" i="3"/>
  <c r="CS436" i="3"/>
  <c r="EI436" i="3"/>
  <c r="EC436" i="3"/>
  <c r="EC426" i="3"/>
  <c r="EI426" i="3"/>
  <c r="CS416" i="3"/>
  <c r="EC416" i="3"/>
  <c r="EI416" i="3"/>
  <c r="EI406" i="3"/>
  <c r="EC406" i="3"/>
  <c r="EI396" i="3"/>
  <c r="EC396" i="3"/>
  <c r="EI386" i="3"/>
  <c r="EC386" i="3"/>
  <c r="EI376" i="3"/>
  <c r="EC376" i="3"/>
  <c r="EC366" i="3"/>
  <c r="EI366" i="3"/>
  <c r="CM356" i="3"/>
  <c r="EI356" i="3"/>
  <c r="EC356" i="3"/>
  <c r="CM346" i="3"/>
  <c r="EI346" i="3"/>
  <c r="EC346" i="3"/>
  <c r="CM336" i="3"/>
  <c r="EC336" i="3"/>
  <c r="EI336" i="3"/>
  <c r="CS326" i="3"/>
  <c r="EI326" i="3"/>
  <c r="EC326" i="3"/>
  <c r="EC316" i="3"/>
  <c r="EI316" i="3"/>
  <c r="EI306" i="3"/>
  <c r="EC306" i="3"/>
  <c r="EI296" i="3"/>
  <c r="EC296" i="3"/>
  <c r="EC286" i="3"/>
  <c r="EI286" i="3"/>
  <c r="EC276" i="3"/>
  <c r="EI276" i="3"/>
  <c r="EI266" i="3"/>
  <c r="EC266" i="3"/>
  <c r="EC256" i="3"/>
  <c r="EI256" i="3"/>
  <c r="EC246" i="3"/>
  <c r="EI246" i="3"/>
  <c r="EC236" i="3"/>
  <c r="EI236" i="3"/>
  <c r="EI226" i="3"/>
  <c r="EC226" i="3"/>
  <c r="CY216" i="3"/>
  <c r="EI216" i="3"/>
  <c r="EC216" i="3"/>
  <c r="EI206" i="3"/>
  <c r="EC206" i="3"/>
  <c r="EI196" i="3"/>
  <c r="EC196" i="3"/>
  <c r="EI186" i="3"/>
  <c r="EC186" i="3"/>
  <c r="EC176" i="3"/>
  <c r="EI176" i="3"/>
  <c r="EI166" i="3"/>
  <c r="EC166" i="3"/>
  <c r="EI156" i="3"/>
  <c r="EC156" i="3"/>
  <c r="CY146" i="3"/>
  <c r="EC146" i="3"/>
  <c r="EI146" i="3"/>
  <c r="EC136" i="3"/>
  <c r="EI136" i="3"/>
  <c r="EC126" i="3"/>
  <c r="EI126" i="3"/>
  <c r="EI116" i="3"/>
  <c r="EC116" i="3"/>
  <c r="EI106" i="3"/>
  <c r="EC106" i="3"/>
  <c r="EC96" i="3"/>
  <c r="EI96" i="3"/>
  <c r="EI86" i="3"/>
  <c r="EC86" i="3"/>
  <c r="EC76" i="3"/>
  <c r="EI76" i="3"/>
  <c r="EC66" i="3"/>
  <c r="EI66" i="3"/>
  <c r="EI56" i="3"/>
  <c r="EC56" i="3"/>
  <c r="EI46" i="3"/>
  <c r="EC46" i="3"/>
  <c r="EC36" i="3"/>
  <c r="EI36" i="3"/>
  <c r="EC26" i="3"/>
  <c r="EI26" i="3"/>
  <c r="EC16" i="3"/>
  <c r="EI16" i="3"/>
  <c r="EI425" i="3"/>
  <c r="EC425" i="3"/>
  <c r="EI345" i="3"/>
  <c r="EC345" i="3"/>
  <c r="EI335" i="3"/>
  <c r="EC335" i="3"/>
  <c r="EC325" i="3"/>
  <c r="EI325" i="3"/>
  <c r="EI315" i="3"/>
  <c r="EC315" i="3"/>
  <c r="EI305" i="3"/>
  <c r="EC305" i="3"/>
  <c r="EI245" i="3"/>
  <c r="EC245" i="3"/>
  <c r="EC215" i="3"/>
  <c r="EI215" i="3"/>
  <c r="EI195" i="3"/>
  <c r="EC195" i="3"/>
  <c r="EC185" i="3"/>
  <c r="EI185" i="3"/>
  <c r="EC175" i="3"/>
  <c r="EI175" i="3"/>
  <c r="EC165" i="3"/>
  <c r="EI165" i="3"/>
  <c r="EC155" i="3"/>
  <c r="EI155" i="3"/>
  <c r="CM145" i="3"/>
  <c r="EI145" i="3"/>
  <c r="EC145" i="3"/>
  <c r="EC135" i="3"/>
  <c r="EI135" i="3"/>
  <c r="EC125" i="3"/>
  <c r="EI125" i="3"/>
  <c r="EC115" i="3"/>
  <c r="EI115" i="3"/>
  <c r="EC105" i="3"/>
  <c r="EI105" i="3"/>
  <c r="EC95" i="3"/>
  <c r="EI95" i="3"/>
  <c r="EC85" i="3"/>
  <c r="EI85" i="3"/>
  <c r="EC75" i="3"/>
  <c r="EI75" i="3"/>
  <c r="EC65" i="3"/>
  <c r="EI65" i="3"/>
  <c r="EC55" i="3"/>
  <c r="EI55" i="3"/>
  <c r="EC45" i="3"/>
  <c r="EI45" i="3"/>
  <c r="EC35" i="3"/>
  <c r="EI35" i="3"/>
  <c r="EC25" i="3"/>
  <c r="EI25" i="3"/>
  <c r="CY15" i="3"/>
  <c r="EC15" i="3"/>
  <c r="EI15" i="3"/>
  <c r="EI535" i="3"/>
  <c r="EC535" i="3"/>
  <c r="CY475" i="3"/>
  <c r="EI475" i="3"/>
  <c r="EC475" i="3"/>
  <c r="EI405" i="3"/>
  <c r="EC405" i="3"/>
  <c r="EI355" i="3"/>
  <c r="EC355" i="3"/>
  <c r="EC225" i="3"/>
  <c r="EI225" i="3"/>
  <c r="EC534" i="3"/>
  <c r="EI534" i="3"/>
  <c r="CM524" i="3"/>
  <c r="EI524" i="3"/>
  <c r="EC524" i="3"/>
  <c r="EC514" i="3"/>
  <c r="EI514" i="3"/>
  <c r="EI504" i="3"/>
  <c r="EC504" i="3"/>
  <c r="EI494" i="3"/>
  <c r="EC494" i="3"/>
  <c r="EI484" i="3"/>
  <c r="EC484" i="3"/>
  <c r="EI474" i="3"/>
  <c r="EC474" i="3"/>
  <c r="CY464" i="3"/>
  <c r="EI464" i="3"/>
  <c r="EC464" i="3"/>
  <c r="EI454" i="3"/>
  <c r="EC454" i="3"/>
  <c r="CM444" i="3"/>
  <c r="EI444" i="3"/>
  <c r="EC444" i="3"/>
  <c r="CY434" i="3"/>
  <c r="EI434" i="3"/>
  <c r="EC434" i="3"/>
  <c r="CM424" i="3"/>
  <c r="EI424" i="3"/>
  <c r="EC424" i="3"/>
  <c r="EI414" i="3"/>
  <c r="EC414" i="3"/>
  <c r="CM404" i="3"/>
  <c r="EI404" i="3"/>
  <c r="EC404" i="3"/>
  <c r="CM394" i="3"/>
  <c r="EI394" i="3"/>
  <c r="EC394" i="3"/>
  <c r="EI384" i="3"/>
  <c r="EC384" i="3"/>
  <c r="EI374" i="3"/>
  <c r="EC374" i="3"/>
  <c r="CS364" i="3"/>
  <c r="EI364" i="3"/>
  <c r="EC364" i="3"/>
  <c r="CM354" i="3"/>
  <c r="EC354" i="3"/>
  <c r="EI354" i="3"/>
  <c r="CM344" i="3"/>
  <c r="EI344" i="3"/>
  <c r="EC344" i="3"/>
  <c r="EI334" i="3"/>
  <c r="EC334" i="3"/>
  <c r="EI324" i="3"/>
  <c r="EC324" i="3"/>
  <c r="EC314" i="3"/>
  <c r="EI314" i="3"/>
  <c r="EI304" i="3"/>
  <c r="EC304" i="3"/>
  <c r="EI294" i="3"/>
  <c r="EC294" i="3"/>
  <c r="CM284" i="3"/>
  <c r="EI284" i="3"/>
  <c r="EC284" i="3"/>
  <c r="EI274" i="3"/>
  <c r="EC274" i="3"/>
  <c r="EI264" i="3"/>
  <c r="EC264" i="3"/>
  <c r="EI254" i="3"/>
  <c r="EC254" i="3"/>
  <c r="BU244" i="3"/>
  <c r="EC244" i="3"/>
  <c r="EI244" i="3"/>
  <c r="CM234" i="3"/>
  <c r="EI234" i="3"/>
  <c r="EC234" i="3"/>
  <c r="EI224" i="3"/>
  <c r="EC224" i="3"/>
  <c r="EI214" i="3"/>
  <c r="EC214" i="3"/>
  <c r="EI204" i="3"/>
  <c r="EC204" i="3"/>
  <c r="EC194" i="3"/>
  <c r="EI194" i="3"/>
  <c r="EI184" i="3"/>
  <c r="EC184" i="3"/>
  <c r="EI174" i="3"/>
  <c r="EC174" i="3"/>
  <c r="EI164" i="3"/>
  <c r="EC164" i="3"/>
  <c r="EI154" i="3"/>
  <c r="EC154" i="3"/>
  <c r="EC144" i="3"/>
  <c r="EI144" i="3"/>
  <c r="EI134" i="3"/>
  <c r="EC134" i="3"/>
  <c r="CM124" i="3"/>
  <c r="EI124" i="3"/>
  <c r="EC124" i="3"/>
  <c r="EI114" i="3"/>
  <c r="EC114" i="3"/>
  <c r="EI104" i="3"/>
  <c r="EC104" i="3"/>
  <c r="CY94" i="3"/>
  <c r="EI94" i="3"/>
  <c r="EC94" i="3"/>
  <c r="CY84" i="3"/>
  <c r="EI84" i="3"/>
  <c r="EC84" i="3"/>
  <c r="EI74" i="3"/>
  <c r="EC74" i="3"/>
  <c r="EI64" i="3"/>
  <c r="EC64" i="3"/>
  <c r="EC54" i="3"/>
  <c r="EI54" i="3"/>
  <c r="EC44" i="3"/>
  <c r="EI44" i="3"/>
  <c r="EI34" i="3"/>
  <c r="EC34" i="3"/>
  <c r="EI24" i="3"/>
  <c r="EC24" i="3"/>
  <c r="EI14" i="3"/>
  <c r="EC14" i="3"/>
  <c r="EI515" i="3"/>
  <c r="EC515" i="3"/>
  <c r="EC445" i="3"/>
  <c r="EI445" i="3"/>
  <c r="EI395" i="3"/>
  <c r="EC395" i="3"/>
  <c r="EI365" i="3"/>
  <c r="EC365" i="3"/>
  <c r="EC205" i="3"/>
  <c r="EI205" i="3"/>
  <c r="EI533" i="3"/>
  <c r="EC533" i="3"/>
  <c r="EI523" i="3"/>
  <c r="EC523" i="3"/>
  <c r="EC513" i="3"/>
  <c r="EI513" i="3"/>
  <c r="EI503" i="3"/>
  <c r="EC503" i="3"/>
  <c r="EI493" i="3"/>
  <c r="EC493" i="3"/>
  <c r="EI483" i="3"/>
  <c r="EC483" i="3"/>
  <c r="EI473" i="3"/>
  <c r="EC473" i="3"/>
  <c r="EI463" i="3"/>
  <c r="EC463" i="3"/>
  <c r="EI453" i="3"/>
  <c r="EC453" i="3"/>
  <c r="EI443" i="3"/>
  <c r="EC443" i="3"/>
  <c r="EI433" i="3"/>
  <c r="EC433" i="3"/>
  <c r="EI423" i="3"/>
  <c r="EC423" i="3"/>
  <c r="EI413" i="3"/>
  <c r="EC413" i="3"/>
  <c r="EI403" i="3"/>
  <c r="EC403" i="3"/>
  <c r="EI393" i="3"/>
  <c r="EC393" i="3"/>
  <c r="EI383" i="3"/>
  <c r="EC383" i="3"/>
  <c r="EI373" i="3"/>
  <c r="EC373" i="3"/>
  <c r="EI363" i="3"/>
  <c r="EC363" i="3"/>
  <c r="CY353" i="3"/>
  <c r="EI353" i="3"/>
  <c r="EC353" i="3"/>
  <c r="EI343" i="3"/>
  <c r="EC343" i="3"/>
  <c r="EI333" i="3"/>
  <c r="EC333" i="3"/>
  <c r="EI323" i="3"/>
  <c r="EC323" i="3"/>
  <c r="EI313" i="3"/>
  <c r="EC313" i="3"/>
  <c r="EI303" i="3"/>
  <c r="EC303" i="3"/>
  <c r="EI293" i="3"/>
  <c r="EC293" i="3"/>
  <c r="EI283" i="3"/>
  <c r="EC283" i="3"/>
  <c r="EC273" i="3"/>
  <c r="EI273" i="3"/>
  <c r="EI263" i="3"/>
  <c r="EC263" i="3"/>
  <c r="EC253" i="3"/>
  <c r="EI253" i="3"/>
  <c r="EI243" i="3"/>
  <c r="EC243" i="3"/>
  <c r="CY233" i="3"/>
  <c r="EI233" i="3"/>
  <c r="EC233" i="3"/>
  <c r="EI223" i="3"/>
  <c r="EC223" i="3"/>
  <c r="CS213" i="3"/>
  <c r="EI213" i="3"/>
  <c r="EC213" i="3"/>
  <c r="EI203" i="3"/>
  <c r="EC203" i="3"/>
  <c r="CS193" i="3"/>
  <c r="EI193" i="3"/>
  <c r="EC193" i="3"/>
  <c r="EI183" i="3"/>
  <c r="EC183" i="3"/>
  <c r="EI173" i="3"/>
  <c r="EC173" i="3"/>
  <c r="EI163" i="3"/>
  <c r="EC163" i="3"/>
  <c r="CS153" i="3"/>
  <c r="EI153" i="3"/>
  <c r="EC153" i="3"/>
  <c r="EI143" i="3"/>
  <c r="EC143" i="3"/>
  <c r="EI133" i="3"/>
  <c r="EC133" i="3"/>
  <c r="EI123" i="3"/>
  <c r="EC123" i="3"/>
  <c r="EC113" i="3"/>
  <c r="EI113" i="3"/>
  <c r="EI103" i="3"/>
  <c r="EC103" i="3"/>
  <c r="EC93" i="3"/>
  <c r="EI93" i="3"/>
  <c r="EC83" i="3"/>
  <c r="EI83" i="3"/>
  <c r="EI73" i="3"/>
  <c r="EC73" i="3"/>
  <c r="EI63" i="3"/>
  <c r="EC63" i="3"/>
  <c r="EI53" i="3"/>
  <c r="EC53" i="3"/>
  <c r="EI43" i="3"/>
  <c r="EC43" i="3"/>
  <c r="EC33" i="3"/>
  <c r="EI33" i="3"/>
  <c r="CS23" i="3"/>
  <c r="EC23" i="3"/>
  <c r="EI23" i="3"/>
  <c r="EI13" i="3"/>
  <c r="EC13" i="3"/>
  <c r="EC505" i="3"/>
  <c r="EI505" i="3"/>
  <c r="EI415" i="3"/>
  <c r="EC415" i="3"/>
  <c r="EI385" i="3"/>
  <c r="EC385" i="3"/>
  <c r="EI235" i="3"/>
  <c r="EC235" i="3"/>
  <c r="EC532" i="3"/>
  <c r="EI532" i="3"/>
  <c r="EC522" i="3"/>
  <c r="EI522" i="3"/>
  <c r="EC512" i="3"/>
  <c r="EI512" i="3"/>
  <c r="EC502" i="3"/>
  <c r="EI502" i="3"/>
  <c r="EI492" i="3"/>
  <c r="EC492" i="3"/>
  <c r="EC482" i="3"/>
  <c r="EI482" i="3"/>
  <c r="EC472" i="3"/>
  <c r="EI472" i="3"/>
  <c r="EI462" i="3"/>
  <c r="EC462" i="3"/>
  <c r="EC452" i="3"/>
  <c r="EI452" i="3"/>
  <c r="EI442" i="3"/>
  <c r="EC442" i="3"/>
  <c r="EC432" i="3"/>
  <c r="EI432" i="3"/>
  <c r="EI422" i="3"/>
  <c r="EC422" i="3"/>
  <c r="EI412" i="3"/>
  <c r="EC412" i="3"/>
  <c r="EI402" i="3"/>
  <c r="EC402" i="3"/>
  <c r="EC392" i="3"/>
  <c r="EI392" i="3"/>
  <c r="EI382" i="3"/>
  <c r="EC382" i="3"/>
  <c r="EI372" i="3"/>
  <c r="EC372" i="3"/>
  <c r="EC362" i="3"/>
  <c r="EI362" i="3"/>
  <c r="CM352" i="3"/>
  <c r="EI352" i="3"/>
  <c r="EC352" i="3"/>
  <c r="EI342" i="3"/>
  <c r="EC342" i="3"/>
  <c r="CM332" i="3"/>
  <c r="EI332" i="3"/>
  <c r="EC332" i="3"/>
  <c r="EC322" i="3"/>
  <c r="EI322" i="3"/>
  <c r="EC312" i="3"/>
  <c r="EI312" i="3"/>
  <c r="EC302" i="3"/>
  <c r="EI302" i="3"/>
  <c r="EI292" i="3"/>
  <c r="EC292" i="3"/>
  <c r="EC282" i="3"/>
  <c r="EI282" i="3"/>
  <c r="EI272" i="3"/>
  <c r="EC272" i="3"/>
  <c r="EC262" i="3"/>
  <c r="EI262" i="3"/>
  <c r="EI252" i="3"/>
  <c r="EC252" i="3"/>
  <c r="CM242" i="3"/>
  <c r="EI242" i="3"/>
  <c r="EC242" i="3"/>
  <c r="EC232" i="3"/>
  <c r="EI232" i="3"/>
  <c r="EI222" i="3"/>
  <c r="EC222" i="3"/>
  <c r="EI212" i="3"/>
  <c r="EC212" i="3"/>
  <c r="EC202" i="3"/>
  <c r="EI202" i="3"/>
  <c r="EC192" i="3"/>
  <c r="EI192" i="3"/>
  <c r="EI182" i="3"/>
  <c r="EC182" i="3"/>
  <c r="EC172" i="3"/>
  <c r="EI172" i="3"/>
  <c r="EC162" i="3"/>
  <c r="EI162" i="3"/>
  <c r="EC152" i="3"/>
  <c r="EI152" i="3"/>
  <c r="CS142" i="3"/>
  <c r="EI142" i="3"/>
  <c r="EC142" i="3"/>
  <c r="EI132" i="3"/>
  <c r="EC132" i="3"/>
  <c r="EI122" i="3"/>
  <c r="EC122" i="3"/>
  <c r="EI112" i="3"/>
  <c r="EC112" i="3"/>
  <c r="EC102" i="3"/>
  <c r="EI102" i="3"/>
  <c r="EC92" i="3"/>
  <c r="EI92" i="3"/>
  <c r="EI82" i="3"/>
  <c r="EC82" i="3"/>
  <c r="EI72" i="3"/>
  <c r="EC72" i="3"/>
  <c r="EI62" i="3"/>
  <c r="EC62" i="3"/>
  <c r="EC52" i="3"/>
  <c r="EI52" i="3"/>
  <c r="EC42" i="3"/>
  <c r="EI42" i="3"/>
  <c r="EC32" i="3"/>
  <c r="EI32" i="3"/>
  <c r="EC22" i="3"/>
  <c r="EI22" i="3"/>
  <c r="EC525" i="3"/>
  <c r="EI525" i="3"/>
  <c r="CS435" i="3"/>
  <c r="EI435" i="3"/>
  <c r="EC435" i="3"/>
  <c r="EC375" i="3"/>
  <c r="EI375" i="3"/>
  <c r="EC255" i="3"/>
  <c r="EI255" i="3"/>
  <c r="EI531" i="3"/>
  <c r="EC531" i="3"/>
  <c r="CY521" i="3"/>
  <c r="EI521" i="3"/>
  <c r="EC521" i="3"/>
  <c r="EC511" i="3"/>
  <c r="EI511" i="3"/>
  <c r="EC501" i="3"/>
  <c r="EI501" i="3"/>
  <c r="EI491" i="3"/>
  <c r="EC491" i="3"/>
  <c r="CM481" i="3"/>
  <c r="EI481" i="3"/>
  <c r="EC481" i="3"/>
  <c r="CY471" i="3"/>
  <c r="EC471" i="3"/>
  <c r="EI471" i="3"/>
  <c r="EI461" i="3"/>
  <c r="EC461" i="3"/>
  <c r="CY451" i="3"/>
  <c r="EC451" i="3"/>
  <c r="EI451" i="3"/>
  <c r="EC441" i="3"/>
  <c r="EI441" i="3"/>
  <c r="CM431" i="3"/>
  <c r="EC431" i="3"/>
  <c r="EI431" i="3"/>
  <c r="CM421" i="3"/>
  <c r="EI421" i="3"/>
  <c r="EC421" i="3"/>
  <c r="CY411" i="3"/>
  <c r="EI411" i="3"/>
  <c r="EC411" i="3"/>
  <c r="CM401" i="3"/>
  <c r="EI401" i="3"/>
  <c r="EC401" i="3"/>
  <c r="CY391" i="3"/>
  <c r="EI391" i="3"/>
  <c r="EC391" i="3"/>
  <c r="EI381" i="3"/>
  <c r="EC381" i="3"/>
  <c r="EI371" i="3"/>
  <c r="EC371" i="3"/>
  <c r="EI361" i="3"/>
  <c r="EC361" i="3"/>
  <c r="CM351" i="3"/>
  <c r="EI351" i="3"/>
  <c r="EC351" i="3"/>
  <c r="EI341" i="3"/>
  <c r="EC341" i="3"/>
  <c r="CY331" i="3"/>
  <c r="EI331" i="3"/>
  <c r="EC331" i="3"/>
  <c r="EI321" i="3"/>
  <c r="EC321" i="3"/>
  <c r="EI311" i="3"/>
  <c r="EC311" i="3"/>
  <c r="EC301" i="3"/>
  <c r="EI301" i="3"/>
  <c r="CS291" i="3"/>
  <c r="EI291" i="3"/>
  <c r="EC291" i="3"/>
  <c r="EC281" i="3"/>
  <c r="EI281" i="3"/>
  <c r="EI271" i="3"/>
  <c r="EC271" i="3"/>
  <c r="EC261" i="3"/>
  <c r="EI261" i="3"/>
  <c r="EI251" i="3"/>
  <c r="EC251" i="3"/>
  <c r="CM241" i="3"/>
  <c r="EI241" i="3"/>
  <c r="EC241" i="3"/>
  <c r="EI231" i="3"/>
  <c r="EC231" i="3"/>
  <c r="EI221" i="3"/>
  <c r="EC221" i="3"/>
  <c r="CS211" i="3"/>
  <c r="EI211" i="3"/>
  <c r="EC211" i="3"/>
  <c r="EI201" i="3"/>
  <c r="EC201" i="3"/>
  <c r="EI191" i="3"/>
  <c r="EC191" i="3"/>
  <c r="EC181" i="3"/>
  <c r="EI181" i="3"/>
  <c r="EI171" i="3"/>
  <c r="EC171" i="3"/>
  <c r="EI161" i="3"/>
  <c r="EC161" i="3"/>
  <c r="EI151" i="3"/>
  <c r="EC151" i="3"/>
  <c r="EI141" i="3"/>
  <c r="EC141" i="3"/>
  <c r="CS131" i="3"/>
  <c r="EC131" i="3"/>
  <c r="EI131" i="3"/>
  <c r="EI121" i="3"/>
  <c r="EC121" i="3"/>
  <c r="EI111" i="3"/>
  <c r="EC111" i="3"/>
  <c r="EC101" i="3"/>
  <c r="EI101" i="3"/>
  <c r="EI91" i="3"/>
  <c r="EC91" i="3"/>
  <c r="EI81" i="3"/>
  <c r="EC81" i="3"/>
  <c r="EC71" i="3"/>
  <c r="EI71" i="3"/>
  <c r="EI61" i="3"/>
  <c r="EC61" i="3"/>
  <c r="EI51" i="3"/>
  <c r="EC51" i="3"/>
  <c r="EC41" i="3"/>
  <c r="EI41" i="3"/>
  <c r="EC31" i="3"/>
  <c r="EI31" i="3"/>
  <c r="EI21" i="3"/>
  <c r="EC21" i="3"/>
  <c r="EI495" i="3"/>
  <c r="EC495" i="3"/>
  <c r="EC265" i="3"/>
  <c r="EI265" i="3"/>
  <c r="EC12" i="3"/>
  <c r="EI12" i="3"/>
  <c r="EI530" i="3"/>
  <c r="EC530" i="3"/>
  <c r="EC520" i="3"/>
  <c r="EI520" i="3"/>
  <c r="EC510" i="3"/>
  <c r="EI510" i="3"/>
  <c r="EC500" i="3"/>
  <c r="EI500" i="3"/>
  <c r="EC490" i="3"/>
  <c r="EI490" i="3"/>
  <c r="EI480" i="3"/>
  <c r="EC480" i="3"/>
  <c r="EC470" i="3"/>
  <c r="EI470" i="3"/>
  <c r="EC460" i="3"/>
  <c r="EI460" i="3"/>
  <c r="EC450" i="3"/>
  <c r="EI450" i="3"/>
  <c r="EC440" i="3"/>
  <c r="EI440" i="3"/>
  <c r="EI430" i="3"/>
  <c r="EC430" i="3"/>
  <c r="EC420" i="3"/>
  <c r="EI420" i="3"/>
  <c r="EC410" i="3"/>
  <c r="EI410" i="3"/>
  <c r="EI400" i="3"/>
  <c r="EC400" i="3"/>
  <c r="EI390" i="3"/>
  <c r="EC390" i="3"/>
  <c r="EC380" i="3"/>
  <c r="EI380" i="3"/>
  <c r="EI370" i="3"/>
  <c r="EC370" i="3"/>
  <c r="EI360" i="3"/>
  <c r="EC360" i="3"/>
  <c r="EC350" i="3"/>
  <c r="EI350" i="3"/>
  <c r="CS340" i="3"/>
  <c r="EI340" i="3"/>
  <c r="EC340" i="3"/>
  <c r="EI330" i="3"/>
  <c r="EC330" i="3"/>
  <c r="EC320" i="3"/>
  <c r="EI320" i="3"/>
  <c r="EI310" i="3"/>
  <c r="EC310" i="3"/>
  <c r="EC300" i="3"/>
  <c r="EI300" i="3"/>
  <c r="EC290" i="3"/>
  <c r="EI290" i="3"/>
  <c r="EC280" i="3"/>
  <c r="EI280" i="3"/>
  <c r="EC270" i="3"/>
  <c r="EI270" i="3"/>
  <c r="EC260" i="3"/>
  <c r="EI260" i="3"/>
  <c r="EI250" i="3"/>
  <c r="EC250" i="3"/>
  <c r="EC240" i="3"/>
  <c r="EI240" i="3"/>
  <c r="EC230" i="3"/>
  <c r="EI230" i="3"/>
  <c r="EI220" i="3"/>
  <c r="EC220" i="3"/>
  <c r="EI210" i="3"/>
  <c r="EC210" i="3"/>
  <c r="EI200" i="3"/>
  <c r="EC200" i="3"/>
  <c r="EC190" i="3"/>
  <c r="EI190" i="3"/>
  <c r="EI180" i="3"/>
  <c r="EC180" i="3"/>
  <c r="EC170" i="3"/>
  <c r="EI170" i="3"/>
  <c r="EC160" i="3"/>
  <c r="EI160" i="3"/>
  <c r="EI150" i="3"/>
  <c r="EC150" i="3"/>
  <c r="CM140" i="3"/>
  <c r="EI140" i="3"/>
  <c r="EC140" i="3"/>
  <c r="EC130" i="3"/>
  <c r="EI130" i="3"/>
  <c r="EC120" i="3"/>
  <c r="EI120" i="3"/>
  <c r="EC110" i="3"/>
  <c r="EI110" i="3"/>
  <c r="EC100" i="3"/>
  <c r="EI100" i="3"/>
  <c r="EC90" i="3"/>
  <c r="EI90" i="3"/>
  <c r="EC80" i="3"/>
  <c r="EI80" i="3"/>
  <c r="EC70" i="3"/>
  <c r="EI70" i="3"/>
  <c r="EC60" i="3"/>
  <c r="EI60" i="3"/>
  <c r="EC50" i="3"/>
  <c r="EI50" i="3"/>
  <c r="EC40" i="3"/>
  <c r="EI40" i="3"/>
  <c r="EC30" i="3"/>
  <c r="EI30" i="3"/>
  <c r="EI20" i="3"/>
  <c r="EC20" i="3"/>
  <c r="EC465" i="3"/>
  <c r="EI465" i="3"/>
  <c r="EC285" i="3"/>
  <c r="EI285" i="3"/>
  <c r="EC539" i="3"/>
  <c r="EI539" i="3"/>
  <c r="EI529" i="3"/>
  <c r="EC529" i="3"/>
  <c r="EC519" i="3"/>
  <c r="EI519" i="3"/>
  <c r="EI509" i="3"/>
  <c r="EC509" i="3"/>
  <c r="EI499" i="3"/>
  <c r="EC499" i="3"/>
  <c r="EI489" i="3"/>
  <c r="EC489" i="3"/>
  <c r="EI479" i="3"/>
  <c r="EC479" i="3"/>
  <c r="EI469" i="3"/>
  <c r="EC469" i="3"/>
  <c r="EI459" i="3"/>
  <c r="EC459" i="3"/>
  <c r="EI449" i="3"/>
  <c r="EC449" i="3"/>
  <c r="EC439" i="3"/>
  <c r="EI439" i="3"/>
  <c r="EI429" i="3"/>
  <c r="EC429" i="3"/>
  <c r="EC419" i="3"/>
  <c r="EI419" i="3"/>
  <c r="EI409" i="3"/>
  <c r="EC409" i="3"/>
  <c r="EI399" i="3"/>
  <c r="EC399" i="3"/>
  <c r="EI389" i="3"/>
  <c r="EC389" i="3"/>
  <c r="CM379" i="3"/>
  <c r="EI379" i="3"/>
  <c r="EC379" i="3"/>
  <c r="EI369" i="3"/>
  <c r="EC369" i="3"/>
  <c r="EI359" i="3"/>
  <c r="EC359" i="3"/>
  <c r="EI349" i="3"/>
  <c r="EC349" i="3"/>
  <c r="CM339" i="3"/>
  <c r="EI339" i="3"/>
  <c r="EC339" i="3"/>
  <c r="EI329" i="3"/>
  <c r="EC329" i="3"/>
  <c r="EI319" i="3"/>
  <c r="EC319" i="3"/>
  <c r="EI309" i="3"/>
  <c r="EC309" i="3"/>
  <c r="CM299" i="3"/>
  <c r="EI299" i="3"/>
  <c r="EC299" i="3"/>
  <c r="EI289" i="3"/>
  <c r="EC289" i="3"/>
  <c r="EC279" i="3"/>
  <c r="EI279" i="3"/>
  <c r="EI269" i="3"/>
  <c r="EC269" i="3"/>
  <c r="CM259" i="3"/>
  <c r="EI259" i="3"/>
  <c r="EC259" i="3"/>
  <c r="EI249" i="3"/>
  <c r="EC249" i="3"/>
  <c r="EI239" i="3"/>
  <c r="EC239" i="3"/>
  <c r="EI229" i="3"/>
  <c r="EC229" i="3"/>
  <c r="CM219" i="3"/>
  <c r="EI219" i="3"/>
  <c r="EC219" i="3"/>
  <c r="EI209" i="3"/>
  <c r="EC209" i="3"/>
  <c r="EI199" i="3"/>
  <c r="EC199" i="3"/>
  <c r="EI189" i="3"/>
  <c r="EC189" i="3"/>
  <c r="EC179" i="3"/>
  <c r="EI179" i="3"/>
  <c r="BU169" i="3"/>
  <c r="EI169" i="3"/>
  <c r="EC169" i="3"/>
  <c r="EI159" i="3"/>
  <c r="EC159" i="3"/>
  <c r="EC149" i="3"/>
  <c r="EI149" i="3"/>
  <c r="EI139" i="3"/>
  <c r="EC139" i="3"/>
  <c r="EI129" i="3"/>
  <c r="EC129" i="3"/>
  <c r="EI119" i="3"/>
  <c r="EC119" i="3"/>
  <c r="EI109" i="3"/>
  <c r="EC109" i="3"/>
  <c r="EI99" i="3"/>
  <c r="EC99" i="3"/>
  <c r="EI89" i="3"/>
  <c r="EC89" i="3"/>
  <c r="EI79" i="3"/>
  <c r="EC79" i="3"/>
  <c r="CY69" i="3"/>
  <c r="EI69" i="3"/>
  <c r="EC69" i="3"/>
  <c r="EC59" i="3"/>
  <c r="EI59" i="3"/>
  <c r="EI49" i="3"/>
  <c r="EC49" i="3"/>
  <c r="EI39" i="3"/>
  <c r="EC39" i="3"/>
  <c r="EC29" i="3"/>
  <c r="EI29" i="3"/>
  <c r="CY19" i="3"/>
  <c r="EI19" i="3"/>
  <c r="EC19" i="3"/>
  <c r="EC455" i="3"/>
  <c r="EI455" i="3"/>
  <c r="EI295" i="3"/>
  <c r="EC295" i="3"/>
  <c r="EI538" i="3"/>
  <c r="EC538" i="3"/>
  <c r="CY528" i="3"/>
  <c r="EI528" i="3"/>
  <c r="EC528" i="3"/>
  <c r="EI518" i="3"/>
  <c r="EC518" i="3"/>
  <c r="EI508" i="3"/>
  <c r="EC508" i="3"/>
  <c r="CY498" i="3"/>
  <c r="EI498" i="3"/>
  <c r="EC498" i="3"/>
  <c r="EI488" i="3"/>
  <c r="EC488" i="3"/>
  <c r="EI478" i="3"/>
  <c r="EC478" i="3"/>
  <c r="EI468" i="3"/>
  <c r="EC468" i="3"/>
  <c r="EC458" i="3"/>
  <c r="EI458" i="3"/>
  <c r="EI448" i="3"/>
  <c r="EC448" i="3"/>
  <c r="EI438" i="3"/>
  <c r="EC438" i="3"/>
  <c r="EC428" i="3"/>
  <c r="EI428" i="3"/>
  <c r="EI418" i="3"/>
  <c r="EC418" i="3"/>
  <c r="EI408" i="3"/>
  <c r="EC408" i="3"/>
  <c r="EI398" i="3"/>
  <c r="EC398" i="3"/>
  <c r="EI388" i="3"/>
  <c r="EC388" i="3"/>
  <c r="EI378" i="3"/>
  <c r="EC378" i="3"/>
  <c r="EI368" i="3"/>
  <c r="EC368" i="3"/>
  <c r="CY358" i="3"/>
  <c r="EI358" i="3"/>
  <c r="EC358" i="3"/>
  <c r="EI348" i="3"/>
  <c r="EC348" i="3"/>
  <c r="CM338" i="3"/>
  <c r="EI338" i="3"/>
  <c r="EC338" i="3"/>
  <c r="EC328" i="3"/>
  <c r="EI328" i="3"/>
  <c r="EI318" i="3"/>
  <c r="EC318" i="3"/>
  <c r="EC308" i="3"/>
  <c r="EI308" i="3"/>
  <c r="EI298" i="3"/>
  <c r="EC298" i="3"/>
  <c r="EI288" i="3"/>
  <c r="EC288" i="3"/>
  <c r="EI278" i="3"/>
  <c r="EC278" i="3"/>
  <c r="CY268" i="3"/>
  <c r="EI268" i="3"/>
  <c r="EC268" i="3"/>
  <c r="EI258" i="3"/>
  <c r="EC258" i="3"/>
  <c r="EI248" i="3"/>
  <c r="EC248" i="3"/>
  <c r="EI238" i="3"/>
  <c r="EC238" i="3"/>
  <c r="EI228" i="3"/>
  <c r="EC228" i="3"/>
  <c r="EI218" i="3"/>
  <c r="EC218" i="3"/>
  <c r="EI208" i="3"/>
  <c r="EC208" i="3"/>
  <c r="EC198" i="3"/>
  <c r="EI198" i="3"/>
  <c r="EC188" i="3"/>
  <c r="EI188" i="3"/>
  <c r="CY178" i="3"/>
  <c r="EC178" i="3"/>
  <c r="EI178" i="3"/>
  <c r="EI168" i="3"/>
  <c r="EC168" i="3"/>
  <c r="EC158" i="3"/>
  <c r="EI158" i="3"/>
  <c r="EI148" i="3"/>
  <c r="EC148" i="3"/>
  <c r="EI138" i="3"/>
  <c r="EC138" i="3"/>
  <c r="EC128" i="3"/>
  <c r="EI128" i="3"/>
  <c r="EI118" i="3"/>
  <c r="EC118" i="3"/>
  <c r="EC108" i="3"/>
  <c r="EI108" i="3"/>
  <c r="EI98" i="3"/>
  <c r="EC98" i="3"/>
  <c r="EI88" i="3"/>
  <c r="EC88" i="3"/>
  <c r="EI78" i="3"/>
  <c r="EC78" i="3"/>
  <c r="EC68" i="3"/>
  <c r="EI68" i="3"/>
  <c r="CY58" i="3"/>
  <c r="EI58" i="3"/>
  <c r="EC58" i="3"/>
  <c r="EC48" i="3"/>
  <c r="EI48" i="3"/>
  <c r="EC38" i="3"/>
  <c r="EI38" i="3"/>
  <c r="EI28" i="3"/>
  <c r="EC28" i="3"/>
  <c r="EC18" i="3"/>
  <c r="EI18" i="3"/>
  <c r="CS127" i="3"/>
  <c r="CS117" i="3"/>
  <c r="CS77" i="3"/>
  <c r="CM505" i="3"/>
  <c r="CM495" i="3"/>
  <c r="CM485" i="3"/>
  <c r="CM465" i="3"/>
  <c r="CM425" i="3"/>
  <c r="CM415" i="3"/>
  <c r="CM385" i="3"/>
  <c r="CM365" i="3"/>
  <c r="CM325" i="3"/>
  <c r="CM285" i="3"/>
  <c r="CM275" i="3"/>
  <c r="CM265" i="3"/>
  <c r="CM245" i="3"/>
  <c r="CM185" i="3"/>
  <c r="CM165" i="3"/>
  <c r="CY362" i="3"/>
  <c r="CY312" i="3"/>
  <c r="CY262" i="3"/>
  <c r="CY192" i="3"/>
  <c r="CY172" i="3"/>
  <c r="CY152" i="3"/>
  <c r="CY132" i="3"/>
  <c r="CY271" i="3"/>
  <c r="CY191" i="3"/>
  <c r="CY111" i="3"/>
  <c r="CY31" i="3"/>
  <c r="CM530" i="3"/>
  <c r="CM490" i="3"/>
  <c r="CM480" i="3"/>
  <c r="CM470" i="3"/>
  <c r="CM460" i="3"/>
  <c r="CM450" i="3"/>
  <c r="CM440" i="3"/>
  <c r="CM430" i="3"/>
  <c r="CM420" i="3"/>
  <c r="CM410" i="3"/>
  <c r="CM390" i="3"/>
  <c r="CM380" i="3"/>
  <c r="CM370" i="3"/>
  <c r="CM360" i="3"/>
  <c r="CM350" i="3"/>
  <c r="CS469" i="3"/>
  <c r="CS279" i="3"/>
  <c r="CS229" i="3"/>
  <c r="CS209" i="3"/>
  <c r="CM334" i="3"/>
  <c r="CM264" i="3"/>
  <c r="CM508" i="3"/>
  <c r="CM488" i="3"/>
  <c r="CM468" i="3"/>
  <c r="CM371" i="3"/>
  <c r="CM361" i="3"/>
  <c r="CM341" i="3"/>
  <c r="CM301" i="3"/>
  <c r="CM261" i="3"/>
  <c r="CM231" i="3"/>
  <c r="CM221" i="3"/>
  <c r="CM161" i="3"/>
  <c r="CM141" i="3"/>
  <c r="CM101" i="3"/>
  <c r="CM71" i="3"/>
  <c r="CM61" i="3"/>
  <c r="CM41" i="3"/>
  <c r="CM21" i="3"/>
  <c r="CS194" i="3"/>
  <c r="CS304" i="3"/>
  <c r="CS294" i="3"/>
  <c r="CS274" i="3"/>
  <c r="CS254" i="3"/>
  <c r="CS214" i="3"/>
  <c r="CS204" i="3"/>
  <c r="CS184" i="3"/>
  <c r="CS174" i="3"/>
  <c r="CS154" i="3"/>
  <c r="CS104" i="3"/>
  <c r="CS54" i="3"/>
  <c r="CS44" i="3"/>
  <c r="CS34" i="3"/>
  <c r="CS114" i="3"/>
  <c r="CM472" i="3"/>
  <c r="CM412" i="3"/>
  <c r="CM392" i="3"/>
  <c r="CM232" i="3"/>
  <c r="CS484" i="3"/>
  <c r="CS134" i="3"/>
  <c r="CS314" i="3"/>
  <c r="CS164" i="3"/>
  <c r="CM458" i="3"/>
  <c r="CM448" i="3"/>
  <c r="CM438" i="3"/>
  <c r="CM428" i="3"/>
  <c r="CM408" i="3"/>
  <c r="CM398" i="3"/>
  <c r="CM308" i="3"/>
  <c r="CM298" i="3"/>
  <c r="CM288" i="3"/>
  <c r="CM278" i="3"/>
  <c r="CM238" i="3"/>
  <c r="CM208" i="3"/>
  <c r="CM486" i="3"/>
  <c r="CM456" i="3"/>
  <c r="CM446" i="3"/>
  <c r="CM426" i="3"/>
  <c r="CM396" i="3"/>
  <c r="CM376" i="3"/>
  <c r="CM366" i="3"/>
  <c r="CM316" i="3"/>
  <c r="CS306" i="3"/>
  <c r="CS296" i="3"/>
  <c r="CM286" i="3"/>
  <c r="CS276" i="3"/>
  <c r="CM246" i="3"/>
  <c r="CM236" i="3"/>
  <c r="CS206" i="3"/>
  <c r="CM196" i="3"/>
  <c r="CM186" i="3"/>
  <c r="CM126" i="3"/>
  <c r="CM96" i="3"/>
  <c r="CM76" i="3"/>
  <c r="CS66" i="3"/>
  <c r="CM56" i="3"/>
  <c r="CM16" i="3"/>
  <c r="CM320" i="3"/>
  <c r="CM310" i="3"/>
  <c r="CM300" i="3"/>
  <c r="CM290" i="3"/>
  <c r="CM270" i="3"/>
  <c r="CM260" i="3"/>
  <c r="CM250" i="3"/>
  <c r="CA525" i="3"/>
  <c r="CA405" i="3"/>
  <c r="CA375" i="3"/>
  <c r="CA225" i="3"/>
  <c r="CA175" i="3"/>
  <c r="CM367" i="3"/>
  <c r="CM357" i="3"/>
  <c r="CM317" i="3"/>
  <c r="CM287" i="3"/>
  <c r="CM277" i="3"/>
  <c r="CM257" i="3"/>
  <c r="CM247" i="3"/>
  <c r="CM237" i="3"/>
  <c r="CM157" i="3"/>
  <c r="CM533" i="3"/>
  <c r="CM493" i="3"/>
  <c r="CM473" i="3"/>
  <c r="CM423" i="3"/>
  <c r="CM373" i="3"/>
  <c r="CM363" i="3"/>
  <c r="CM343" i="3"/>
  <c r="CM303" i="3"/>
  <c r="CM293" i="3"/>
  <c r="CM273" i="3"/>
  <c r="CM263" i="3"/>
  <c r="CM33" i="3"/>
  <c r="CM503" i="3"/>
  <c r="CM483" i="3"/>
  <c r="CM453" i="3"/>
  <c r="CM433" i="3"/>
  <c r="CM313" i="3"/>
  <c r="CS321" i="3"/>
  <c r="CS311" i="3"/>
  <c r="CS281" i="3"/>
  <c r="CS251" i="3"/>
  <c r="CS201" i="3"/>
  <c r="CS181" i="3"/>
  <c r="CS171" i="3"/>
  <c r="CS121" i="3"/>
  <c r="CS81" i="3"/>
  <c r="CS51" i="3"/>
  <c r="CM374" i="3"/>
  <c r="CM240" i="3"/>
  <c r="CM210" i="3"/>
  <c r="CM200" i="3"/>
  <c r="CM190" i="3"/>
  <c r="CM449" i="3"/>
  <c r="CM399" i="3"/>
  <c r="CM179" i="3"/>
  <c r="CM89" i="3"/>
  <c r="CM319" i="3"/>
  <c r="CM128" i="3"/>
  <c r="CS118" i="3"/>
  <c r="CS108" i="3"/>
  <c r="CS98" i="3"/>
  <c r="CS88" i="3"/>
  <c r="CS78" i="3"/>
  <c r="CS68" i="3"/>
  <c r="CS48" i="3"/>
  <c r="CM519" i="3"/>
  <c r="CM369" i="3"/>
  <c r="CM349" i="3"/>
  <c r="CM329" i="3"/>
  <c r="CM269" i="3"/>
  <c r="CM189" i="3"/>
  <c r="CM39" i="3"/>
  <c r="CM97" i="3"/>
  <c r="CM67" i="3"/>
  <c r="CM47" i="3"/>
  <c r="CM37" i="3"/>
  <c r="CM27" i="3"/>
  <c r="CM17" i="3"/>
  <c r="CS331" i="3"/>
  <c r="CS481" i="3"/>
  <c r="BU83" i="3"/>
  <c r="BU53" i="3"/>
  <c r="CA532" i="3"/>
  <c r="CA522" i="3"/>
  <c r="CA512" i="3"/>
  <c r="CA502" i="3"/>
  <c r="CA492" i="3"/>
  <c r="CA342" i="3"/>
  <c r="CM322" i="3"/>
  <c r="CA302" i="3"/>
  <c r="CA292" i="3"/>
  <c r="CM282" i="3"/>
  <c r="CM272" i="3"/>
  <c r="CA222" i="3"/>
  <c r="CA212" i="3"/>
  <c r="CS162" i="3"/>
  <c r="CA22" i="3"/>
  <c r="CM220" i="3"/>
  <c r="CM170" i="3"/>
  <c r="CM160" i="3"/>
  <c r="CM150" i="3"/>
  <c r="CM130" i="3"/>
  <c r="CM120" i="3"/>
  <c r="CM110" i="3"/>
  <c r="CM100" i="3"/>
  <c r="CM90" i="3"/>
  <c r="CM80" i="3"/>
  <c r="CM70" i="3"/>
  <c r="CM60" i="3"/>
  <c r="CM50" i="3"/>
  <c r="CM40" i="3"/>
  <c r="CM30" i="3"/>
  <c r="CM20" i="3"/>
  <c r="CM309" i="3"/>
  <c r="CM239" i="3"/>
  <c r="CS119" i="3"/>
  <c r="CS146" i="3"/>
  <c r="CM388" i="3"/>
  <c r="CM368" i="3"/>
  <c r="CM328" i="3"/>
  <c r="CM318" i="3"/>
  <c r="CS258" i="3"/>
  <c r="CS248" i="3"/>
  <c r="CS228" i="3"/>
  <c r="CS198" i="3"/>
  <c r="CM211" i="3"/>
  <c r="CS24" i="3"/>
  <c r="CS27" i="3"/>
  <c r="CM427" i="3"/>
  <c r="CM397" i="3"/>
  <c r="CM197" i="3"/>
  <c r="CS21" i="3"/>
  <c r="CM266" i="3"/>
  <c r="CM295" i="3"/>
  <c r="CM311" i="3"/>
  <c r="CM477" i="3"/>
  <c r="CY516" i="3"/>
  <c r="CY466" i="3"/>
  <c r="CM406" i="3"/>
  <c r="CY256" i="3"/>
  <c r="CY226" i="3"/>
  <c r="CY186" i="3"/>
  <c r="CS176" i="3"/>
  <c r="CS136" i="3"/>
  <c r="CS116" i="3"/>
  <c r="CS106" i="3"/>
  <c r="CY86" i="3"/>
  <c r="CY66" i="3"/>
  <c r="CY46" i="3"/>
  <c r="CY36" i="3"/>
  <c r="CM271" i="3"/>
  <c r="CM296" i="3"/>
  <c r="CM321" i="3"/>
  <c r="CS15" i="3"/>
  <c r="CS57" i="3"/>
  <c r="CS100" i="3"/>
  <c r="CM455" i="3"/>
  <c r="CM445" i="3"/>
  <c r="CM305" i="3"/>
  <c r="CM255" i="3"/>
  <c r="CM205" i="3"/>
  <c r="CM135" i="3"/>
  <c r="CM125" i="3"/>
  <c r="CM115" i="3"/>
  <c r="CM105" i="3"/>
  <c r="CM95" i="3"/>
  <c r="CM85" i="3"/>
  <c r="CM75" i="3"/>
  <c r="CM65" i="3"/>
  <c r="CM55" i="3"/>
  <c r="CM45" i="3"/>
  <c r="CM35" i="3"/>
  <c r="CM25" i="3"/>
  <c r="CM155" i="3"/>
  <c r="CM527" i="3"/>
  <c r="CS137" i="3"/>
  <c r="CM324" i="3"/>
  <c r="CM224" i="3"/>
  <c r="CM152" i="3"/>
  <c r="CM181" i="3"/>
  <c r="CM206" i="3"/>
  <c r="CM256" i="3"/>
  <c r="CM281" i="3"/>
  <c r="CM306" i="3"/>
  <c r="CM331" i="3"/>
  <c r="CM475" i="3"/>
  <c r="CM521" i="3"/>
  <c r="CY533" i="3"/>
  <c r="CM413" i="3"/>
  <c r="CM333" i="3"/>
  <c r="CS133" i="3"/>
  <c r="CY123" i="3"/>
  <c r="CS113" i="3"/>
  <c r="CS93" i="3"/>
  <c r="CS73" i="3"/>
  <c r="CS63" i="3"/>
  <c r="CY43" i="3"/>
  <c r="CS230" i="3"/>
  <c r="CS233" i="3"/>
  <c r="CS376" i="3"/>
  <c r="CY161" i="3"/>
  <c r="CY311" i="3"/>
  <c r="CM18" i="3"/>
  <c r="CM252" i="3"/>
  <c r="CM202" i="3"/>
  <c r="CS182" i="3"/>
  <c r="CM122" i="3"/>
  <c r="CM112" i="3"/>
  <c r="CM102" i="3"/>
  <c r="CM92" i="3"/>
  <c r="CM82" i="3"/>
  <c r="CM72" i="3"/>
  <c r="CM62" i="3"/>
  <c r="CM52" i="3"/>
  <c r="CM42" i="3"/>
  <c r="CM32" i="3"/>
  <c r="CM191" i="3"/>
  <c r="CM216" i="3"/>
  <c r="CM291" i="3"/>
  <c r="CM466" i="3"/>
  <c r="CS373" i="3"/>
  <c r="CM28" i="3"/>
  <c r="CS511" i="3"/>
  <c r="CS491" i="3"/>
  <c r="CM461" i="3"/>
  <c r="CS441" i="3"/>
  <c r="CS401" i="3"/>
  <c r="CS381" i="3"/>
  <c r="CS371" i="3"/>
  <c r="CS361" i="3"/>
  <c r="CS341" i="3"/>
  <c r="CM151" i="3"/>
  <c r="CM14" i="3"/>
  <c r="CM24" i="3"/>
  <c r="CM34" i="3"/>
  <c r="CM44" i="3"/>
  <c r="CM54" i="3"/>
  <c r="CM64" i="3"/>
  <c r="CM74" i="3"/>
  <c r="CM84" i="3"/>
  <c r="CM94" i="3"/>
  <c r="CM104" i="3"/>
  <c r="CM114" i="3"/>
  <c r="CS115" i="3"/>
  <c r="CY95" i="3"/>
  <c r="CM12" i="3"/>
  <c r="CM520" i="3"/>
  <c r="CM510" i="3"/>
  <c r="CM500" i="3"/>
  <c r="CM400" i="3"/>
  <c r="CM330" i="3"/>
  <c r="CM280" i="3"/>
  <c r="CM230" i="3"/>
  <c r="CM180" i="3"/>
  <c r="CM134" i="3"/>
  <c r="CM176" i="3"/>
  <c r="CM201" i="3"/>
  <c r="CM226" i="3"/>
  <c r="CM251" i="3"/>
  <c r="CM276" i="3"/>
  <c r="CM326" i="3"/>
  <c r="CS36" i="3"/>
  <c r="CS72" i="3"/>
  <c r="CS178" i="3"/>
  <c r="CY92" i="3"/>
  <c r="CM451" i="3"/>
  <c r="CS30" i="3"/>
  <c r="CS33" i="3"/>
  <c r="CS539" i="3"/>
  <c r="CY539" i="3"/>
  <c r="CY529" i="3"/>
  <c r="CS529" i="3"/>
  <c r="CM529" i="3"/>
  <c r="CY429" i="3"/>
  <c r="CS429" i="3"/>
  <c r="BU359" i="3"/>
  <c r="CY359" i="3"/>
  <c r="CS359" i="3"/>
  <c r="BU289" i="3"/>
  <c r="CS289" i="3"/>
  <c r="BU249" i="3"/>
  <c r="CS249" i="3"/>
  <c r="BU199" i="3"/>
  <c r="CS199" i="3"/>
  <c r="BU159" i="3"/>
  <c r="CS159" i="3"/>
  <c r="BU109" i="3"/>
  <c r="CY109" i="3"/>
  <c r="CS109" i="3"/>
  <c r="BU59" i="3"/>
  <c r="CY59" i="3"/>
  <c r="CS59" i="3"/>
  <c r="BU29" i="3"/>
  <c r="CY29" i="3"/>
  <c r="CY378" i="3"/>
  <c r="CS378" i="3"/>
  <c r="CA218" i="3"/>
  <c r="CY218" i="3"/>
  <c r="CS218" i="3"/>
  <c r="CM148" i="3"/>
  <c r="CS148" i="3"/>
  <c r="CS478" i="3"/>
  <c r="CA507" i="3"/>
  <c r="CS507" i="3"/>
  <c r="CY507" i="3"/>
  <c r="CY487" i="3"/>
  <c r="CM487" i="3"/>
  <c r="CA467" i="3"/>
  <c r="CS467" i="3"/>
  <c r="CY467" i="3"/>
  <c r="CM467" i="3"/>
  <c r="CM457" i="3"/>
  <c r="CY447" i="3"/>
  <c r="CM447" i="3"/>
  <c r="CY437" i="3"/>
  <c r="CM437" i="3"/>
  <c r="CY417" i="3"/>
  <c r="CM417" i="3"/>
  <c r="CM407" i="3"/>
  <c r="BU387" i="3"/>
  <c r="CY387" i="3"/>
  <c r="CM387" i="3"/>
  <c r="CY377" i="3"/>
  <c r="CM377" i="3"/>
  <c r="BU347" i="3"/>
  <c r="CS347" i="3"/>
  <c r="CY347" i="3"/>
  <c r="BU337" i="3"/>
  <c r="CY337" i="3"/>
  <c r="CS337" i="3"/>
  <c r="CA307" i="3"/>
  <c r="CY307" i="3"/>
  <c r="CS307" i="3"/>
  <c r="CA267" i="3"/>
  <c r="CS267" i="3"/>
  <c r="CY267" i="3"/>
  <c r="BU227" i="3"/>
  <c r="CY227" i="3"/>
  <c r="CS227" i="3"/>
  <c r="CY217" i="3"/>
  <c r="CS217" i="3"/>
  <c r="BU187" i="3"/>
  <c r="CY187" i="3"/>
  <c r="CS187" i="3"/>
  <c r="CA147" i="3"/>
  <c r="CY147" i="3"/>
  <c r="CM142" i="3"/>
  <c r="CM171" i="3"/>
  <c r="CM184" i="3"/>
  <c r="CM194" i="3"/>
  <c r="CM199" i="3"/>
  <c r="CM204" i="3"/>
  <c r="CM209" i="3"/>
  <c r="CM214" i="3"/>
  <c r="CM229" i="3"/>
  <c r="CM244" i="3"/>
  <c r="CM249" i="3"/>
  <c r="CM254" i="3"/>
  <c r="CM274" i="3"/>
  <c r="CM279" i="3"/>
  <c r="CM289" i="3"/>
  <c r="CM294" i="3"/>
  <c r="CM304" i="3"/>
  <c r="CM314" i="3"/>
  <c r="CM359" i="3"/>
  <c r="CM364" i="3"/>
  <c r="CM435" i="3"/>
  <c r="CM507" i="3"/>
  <c r="CM516" i="3"/>
  <c r="CS94" i="3"/>
  <c r="CS97" i="3"/>
  <c r="CS122" i="3"/>
  <c r="CS370" i="3"/>
  <c r="CS472" i="3"/>
  <c r="CS475" i="3"/>
  <c r="CY53" i="3"/>
  <c r="CY63" i="3"/>
  <c r="CY89" i="3"/>
  <c r="CA499" i="3"/>
  <c r="CY499" i="3"/>
  <c r="CS499" i="3"/>
  <c r="BU419" i="3"/>
  <c r="CS419" i="3"/>
  <c r="BU349" i="3"/>
  <c r="CY349" i="3"/>
  <c r="CS349" i="3"/>
  <c r="BU129" i="3"/>
  <c r="CY129" i="3"/>
  <c r="CS129" i="3"/>
  <c r="CM418" i="3"/>
  <c r="CM168" i="3"/>
  <c r="CS168" i="3"/>
  <c r="CY38" i="3"/>
  <c r="CS38" i="3"/>
  <c r="CY536" i="3"/>
  <c r="CM536" i="3"/>
  <c r="CY526" i="3"/>
  <c r="CM526" i="3"/>
  <c r="CS496" i="3"/>
  <c r="CM496" i="3"/>
  <c r="CS396" i="3"/>
  <c r="CY396" i="3"/>
  <c r="BU386" i="3"/>
  <c r="CY386" i="3"/>
  <c r="CS386" i="3"/>
  <c r="CY366" i="3"/>
  <c r="CS366" i="3"/>
  <c r="CS356" i="3"/>
  <c r="CY356" i="3"/>
  <c r="BU346" i="3"/>
  <c r="CY346" i="3"/>
  <c r="CS346" i="3"/>
  <c r="CY336" i="3"/>
  <c r="CS336" i="3"/>
  <c r="CY316" i="3"/>
  <c r="CS316" i="3"/>
  <c r="CY286" i="3"/>
  <c r="CS286" i="3"/>
  <c r="CS236" i="3"/>
  <c r="CY196" i="3"/>
  <c r="CS196" i="3"/>
  <c r="CY166" i="3"/>
  <c r="CS166" i="3"/>
  <c r="CY156" i="3"/>
  <c r="CS156" i="3"/>
  <c r="CY26" i="3"/>
  <c r="CS26" i="3"/>
  <c r="CM22" i="3"/>
  <c r="CM57" i="3"/>
  <c r="CM77" i="3"/>
  <c r="CM87" i="3"/>
  <c r="CM107" i="3"/>
  <c r="CM117" i="3"/>
  <c r="CM127" i="3"/>
  <c r="CM132" i="3"/>
  <c r="CM137" i="3"/>
  <c r="CM166" i="3"/>
  <c r="CM174" i="3"/>
  <c r="CM537" i="3"/>
  <c r="CS40" i="3"/>
  <c r="CS43" i="3"/>
  <c r="CS46" i="3"/>
  <c r="CS76" i="3"/>
  <c r="CS141" i="3"/>
  <c r="CS150" i="3"/>
  <c r="CS208" i="3"/>
  <c r="CS250" i="3"/>
  <c r="CS367" i="3"/>
  <c r="CS466" i="3"/>
  <c r="CY20" i="3"/>
  <c r="CY30" i="3"/>
  <c r="CY60" i="3"/>
  <c r="CY80" i="3"/>
  <c r="CY83" i="3"/>
  <c r="CY255" i="3"/>
  <c r="CY265" i="3"/>
  <c r="CY517" i="3"/>
  <c r="CY519" i="3"/>
  <c r="CS519" i="3"/>
  <c r="CS449" i="3"/>
  <c r="CY449" i="3"/>
  <c r="BU389" i="3"/>
  <c r="CS389" i="3"/>
  <c r="CY389" i="3"/>
  <c r="CA299" i="3"/>
  <c r="CY299" i="3"/>
  <c r="CS299" i="3"/>
  <c r="BU239" i="3"/>
  <c r="CS239" i="3"/>
  <c r="BU179" i="3"/>
  <c r="CS179" i="3"/>
  <c r="CY99" i="3"/>
  <c r="CS99" i="3"/>
  <c r="BU49" i="3"/>
  <c r="CY49" i="3"/>
  <c r="CS49" i="3"/>
  <c r="CS158" i="3"/>
  <c r="CM158" i="3"/>
  <c r="CS69" i="3"/>
  <c r="CA535" i="3"/>
  <c r="CM535" i="3"/>
  <c r="CA515" i="3"/>
  <c r="CS515" i="3"/>
  <c r="CY515" i="3"/>
  <c r="CM515" i="3"/>
  <c r="CS395" i="3"/>
  <c r="CY395" i="3"/>
  <c r="CA355" i="3"/>
  <c r="CY355" i="3"/>
  <c r="CS355" i="3"/>
  <c r="BU345" i="3"/>
  <c r="CY345" i="3"/>
  <c r="CY335" i="3"/>
  <c r="CS335" i="3"/>
  <c r="CY315" i="3"/>
  <c r="CS315" i="3"/>
  <c r="CY235" i="3"/>
  <c r="CS235" i="3"/>
  <c r="CY215" i="3"/>
  <c r="CS215" i="3"/>
  <c r="CY195" i="3"/>
  <c r="CS195" i="3"/>
  <c r="CY145" i="3"/>
  <c r="CS145" i="3"/>
  <c r="CM169" i="3"/>
  <c r="CM177" i="3"/>
  <c r="CM182" i="3"/>
  <c r="CM187" i="3"/>
  <c r="CM192" i="3"/>
  <c r="CM207" i="3"/>
  <c r="CM212" i="3"/>
  <c r="CM217" i="3"/>
  <c r="CM222" i="3"/>
  <c r="CM227" i="3"/>
  <c r="CM262" i="3"/>
  <c r="CM267" i="3"/>
  <c r="CM292" i="3"/>
  <c r="CM297" i="3"/>
  <c r="CM302" i="3"/>
  <c r="CM307" i="3"/>
  <c r="CM312" i="3"/>
  <c r="CM327" i="3"/>
  <c r="CM337" i="3"/>
  <c r="CM342" i="3"/>
  <c r="CM347" i="3"/>
  <c r="CM362" i="3"/>
  <c r="CM391" i="3"/>
  <c r="CM405" i="3"/>
  <c r="CM416" i="3"/>
  <c r="CM419" i="3"/>
  <c r="CM441" i="3"/>
  <c r="CM502" i="3"/>
  <c r="CM525" i="3"/>
  <c r="CM528" i="3"/>
  <c r="CS28" i="3"/>
  <c r="CS37" i="3"/>
  <c r="CS58" i="3"/>
  <c r="CS61" i="3"/>
  <c r="CS92" i="3"/>
  <c r="CS107" i="3"/>
  <c r="CS147" i="3"/>
  <c r="CS160" i="3"/>
  <c r="CS192" i="3"/>
  <c r="CS247" i="3"/>
  <c r="CS342" i="3"/>
  <c r="CS345" i="3"/>
  <c r="CY27" i="3"/>
  <c r="CY142" i="3"/>
  <c r="CY252" i="3"/>
  <c r="CY461" i="3"/>
  <c r="BU439" i="3"/>
  <c r="CY439" i="3"/>
  <c r="CS439" i="3"/>
  <c r="CA339" i="3"/>
  <c r="CS339" i="3"/>
  <c r="CY339" i="3"/>
  <c r="CA219" i="3"/>
  <c r="CY219" i="3"/>
  <c r="CS219" i="3"/>
  <c r="BU119" i="3"/>
  <c r="CY119" i="3"/>
  <c r="CY188" i="3"/>
  <c r="CS188" i="3"/>
  <c r="CY534" i="3"/>
  <c r="CS534" i="3"/>
  <c r="CM534" i="3"/>
  <c r="CS524" i="3"/>
  <c r="CY524" i="3"/>
  <c r="CY514" i="3"/>
  <c r="CM514" i="3"/>
  <c r="CS514" i="3"/>
  <c r="CS504" i="3"/>
  <c r="CY504" i="3"/>
  <c r="CM504" i="3"/>
  <c r="CY494" i="3"/>
  <c r="CS494" i="3"/>
  <c r="CY484" i="3"/>
  <c r="CM484" i="3"/>
  <c r="CY474" i="3"/>
  <c r="CS474" i="3"/>
  <c r="CM474" i="3"/>
  <c r="CS464" i="3"/>
  <c r="CM464" i="3"/>
  <c r="CY454" i="3"/>
  <c r="CS454" i="3"/>
  <c r="CM454" i="3"/>
  <c r="CY444" i="3"/>
  <c r="CS444" i="3"/>
  <c r="CY424" i="3"/>
  <c r="CS424" i="3"/>
  <c r="CS414" i="3"/>
  <c r="CY414" i="3"/>
  <c r="CS404" i="3"/>
  <c r="CY404" i="3"/>
  <c r="CA394" i="3"/>
  <c r="CY394" i="3"/>
  <c r="CS394" i="3"/>
  <c r="BU384" i="3"/>
  <c r="CY384" i="3"/>
  <c r="CS384" i="3"/>
  <c r="CY374" i="3"/>
  <c r="CS374" i="3"/>
  <c r="BU364" i="3"/>
  <c r="CY364" i="3"/>
  <c r="CY354" i="3"/>
  <c r="CS354" i="3"/>
  <c r="CA344" i="3"/>
  <c r="CY344" i="3"/>
  <c r="CS344" i="3"/>
  <c r="CS334" i="3"/>
  <c r="BU324" i="3"/>
  <c r="CS324" i="3"/>
  <c r="BU284" i="3"/>
  <c r="CY284" i="3"/>
  <c r="CS284" i="3"/>
  <c r="BU264" i="3"/>
  <c r="CS264" i="3"/>
  <c r="CA234" i="3"/>
  <c r="CY234" i="3"/>
  <c r="CS234" i="3"/>
  <c r="BU224" i="3"/>
  <c r="CS224" i="3"/>
  <c r="CY144" i="3"/>
  <c r="CS144" i="3"/>
  <c r="CY124" i="3"/>
  <c r="CS124" i="3"/>
  <c r="CY74" i="3"/>
  <c r="CS74" i="3"/>
  <c r="CY64" i="3"/>
  <c r="CS64" i="3"/>
  <c r="BU34" i="3"/>
  <c r="CY34" i="3"/>
  <c r="BU14" i="3"/>
  <c r="CY14" i="3"/>
  <c r="CS14" i="3"/>
  <c r="CM15" i="3"/>
  <c r="CM156" i="3"/>
  <c r="CM164" i="3"/>
  <c r="CM375" i="3"/>
  <c r="CM476" i="3"/>
  <c r="CM499" i="3"/>
  <c r="CS50" i="3"/>
  <c r="CS53" i="3"/>
  <c r="CS80" i="3"/>
  <c r="CS83" i="3"/>
  <c r="CS86" i="3"/>
  <c r="CS89" i="3"/>
  <c r="CS101" i="3"/>
  <c r="CS170" i="3"/>
  <c r="CS244" i="3"/>
  <c r="CS387" i="3"/>
  <c r="CY438" i="3"/>
  <c r="CY458" i="3"/>
  <c r="BU469" i="3"/>
  <c r="CY469" i="3"/>
  <c r="CM469" i="3"/>
  <c r="CY379" i="3"/>
  <c r="CS379" i="3"/>
  <c r="BU149" i="3"/>
  <c r="CS149" i="3"/>
  <c r="CM49" i="3"/>
  <c r="CM99" i="3"/>
  <c r="CM129" i="3"/>
  <c r="CY523" i="3"/>
  <c r="CM523" i="3"/>
  <c r="CY513" i="3"/>
  <c r="CM513" i="3"/>
  <c r="CM463" i="3"/>
  <c r="CM443" i="3"/>
  <c r="CY443" i="3"/>
  <c r="CS403" i="3"/>
  <c r="CY403" i="3"/>
  <c r="CM403" i="3"/>
  <c r="CM393" i="3"/>
  <c r="CY383" i="3"/>
  <c r="CM383" i="3"/>
  <c r="BU323" i="3"/>
  <c r="CY323" i="3"/>
  <c r="CS323" i="3"/>
  <c r="BU283" i="3"/>
  <c r="CY283" i="3"/>
  <c r="CS283" i="3"/>
  <c r="CY253" i="3"/>
  <c r="CS253" i="3"/>
  <c r="CS243" i="3"/>
  <c r="CY243" i="3"/>
  <c r="CY223" i="3"/>
  <c r="CS223" i="3"/>
  <c r="CA203" i="3"/>
  <c r="CY203" i="3"/>
  <c r="CS203" i="3"/>
  <c r="CY183" i="3"/>
  <c r="CS183" i="3"/>
  <c r="CM173" i="3"/>
  <c r="CS173" i="3"/>
  <c r="CY163" i="3"/>
  <c r="CM163" i="3"/>
  <c r="CS163" i="3"/>
  <c r="CM153" i="3"/>
  <c r="CY153" i="3"/>
  <c r="CY143" i="3"/>
  <c r="CM143" i="3"/>
  <c r="CS143" i="3"/>
  <c r="BU103" i="3"/>
  <c r="CS103" i="3"/>
  <c r="BU13" i="3"/>
  <c r="CS13" i="3"/>
  <c r="CM159" i="3"/>
  <c r="CM172" i="3"/>
  <c r="CM175" i="3"/>
  <c r="CM195" i="3"/>
  <c r="CM215" i="3"/>
  <c r="CM225" i="3"/>
  <c r="CM235" i="3"/>
  <c r="CM315" i="3"/>
  <c r="CM335" i="3"/>
  <c r="CM340" i="3"/>
  <c r="CM345" i="3"/>
  <c r="CM355" i="3"/>
  <c r="CM378" i="3"/>
  <c r="CM386" i="3"/>
  <c r="CM389" i="3"/>
  <c r="CM411" i="3"/>
  <c r="CM414" i="3"/>
  <c r="CM436" i="3"/>
  <c r="CM439" i="3"/>
  <c r="CM491" i="3"/>
  <c r="CM511" i="3"/>
  <c r="CS56" i="3"/>
  <c r="CS123" i="3"/>
  <c r="CS126" i="3"/>
  <c r="CS167" i="3"/>
  <c r="CS186" i="3"/>
  <c r="CY435" i="3"/>
  <c r="CY479" i="3"/>
  <c r="CS479" i="3"/>
  <c r="CM479" i="3"/>
  <c r="BU369" i="3"/>
  <c r="CY369" i="3"/>
  <c r="CS369" i="3"/>
  <c r="BU309" i="3"/>
  <c r="CS309" i="3"/>
  <c r="BU269" i="3"/>
  <c r="CS269" i="3"/>
  <c r="BU189" i="3"/>
  <c r="CS189" i="3"/>
  <c r="BU139" i="3"/>
  <c r="CY139" i="3"/>
  <c r="CS139" i="3"/>
  <c r="BU79" i="3"/>
  <c r="CY79" i="3"/>
  <c r="CS79" i="3"/>
  <c r="CY348" i="3"/>
  <c r="CS348" i="3"/>
  <c r="CM138" i="3"/>
  <c r="CS138" i="3"/>
  <c r="CM29" i="3"/>
  <c r="CM109" i="3"/>
  <c r="CM498" i="3"/>
  <c r="CS18" i="3"/>
  <c r="CA482" i="3"/>
  <c r="CM482" i="3"/>
  <c r="CA462" i="3"/>
  <c r="CM462" i="3"/>
  <c r="CA452" i="3"/>
  <c r="CM452" i="3"/>
  <c r="CA442" i="3"/>
  <c r="CM442" i="3"/>
  <c r="CY432" i="3"/>
  <c r="CM432" i="3"/>
  <c r="CA422" i="3"/>
  <c r="CM422" i="3"/>
  <c r="CA402" i="3"/>
  <c r="CM402" i="3"/>
  <c r="CM382" i="3"/>
  <c r="CA372" i="3"/>
  <c r="CS372" i="3"/>
  <c r="CY372" i="3"/>
  <c r="CM372" i="3"/>
  <c r="CA352" i="3"/>
  <c r="CY352" i="3"/>
  <c r="CS352" i="3"/>
  <c r="CA332" i="3"/>
  <c r="CY332" i="3"/>
  <c r="CS332" i="3"/>
  <c r="CA282" i="3"/>
  <c r="CY282" i="3"/>
  <c r="CA242" i="3"/>
  <c r="CY242" i="3"/>
  <c r="CS242" i="3"/>
  <c r="CA62" i="3"/>
  <c r="CY62" i="3"/>
  <c r="CM13" i="3"/>
  <c r="CM23" i="3"/>
  <c r="CM38" i="3"/>
  <c r="CM43" i="3"/>
  <c r="CM48" i="3"/>
  <c r="CM53" i="3"/>
  <c r="CM58" i="3"/>
  <c r="CM63" i="3"/>
  <c r="CM68" i="3"/>
  <c r="CM73" i="3"/>
  <c r="CM78" i="3"/>
  <c r="CM83" i="3"/>
  <c r="CM88" i="3"/>
  <c r="CM93" i="3"/>
  <c r="CM98" i="3"/>
  <c r="CM103" i="3"/>
  <c r="CM108" i="3"/>
  <c r="CM113" i="3"/>
  <c r="CM118" i="3"/>
  <c r="CM123" i="3"/>
  <c r="CM133" i="3"/>
  <c r="CM146" i="3"/>
  <c r="CM154" i="3"/>
  <c r="CM167" i="3"/>
  <c r="CM494" i="3"/>
  <c r="CM532" i="3"/>
  <c r="CS17" i="3"/>
  <c r="CS20" i="3"/>
  <c r="CS65" i="3"/>
  <c r="CS222" i="3"/>
  <c r="CS288" i="3"/>
  <c r="CS431" i="3"/>
  <c r="CS434" i="3"/>
  <c r="CY419" i="3"/>
  <c r="BU489" i="3"/>
  <c r="CY489" i="3"/>
  <c r="CS489" i="3"/>
  <c r="CM489" i="3"/>
  <c r="BU409" i="3"/>
  <c r="CS409" i="3"/>
  <c r="CY409" i="3"/>
  <c r="BU319" i="3"/>
  <c r="CS319" i="3"/>
  <c r="CM139" i="3"/>
  <c r="CM429" i="3"/>
  <c r="CY478" i="3"/>
  <c r="CM478" i="3"/>
  <c r="CS128" i="3"/>
  <c r="CY128" i="3"/>
  <c r="CY531" i="3"/>
  <c r="CM531" i="3"/>
  <c r="CS501" i="3"/>
  <c r="CM501" i="3"/>
  <c r="CY351" i="3"/>
  <c r="CS351" i="3"/>
  <c r="CY301" i="3"/>
  <c r="CS301" i="3"/>
  <c r="CA291" i="3"/>
  <c r="CY291" i="3"/>
  <c r="CA241" i="3"/>
  <c r="CY241" i="3"/>
  <c r="CS241" i="3"/>
  <c r="BU211" i="3"/>
  <c r="CY211" i="3"/>
  <c r="CY181" i="3"/>
  <c r="CA131" i="3"/>
  <c r="CY131" i="3"/>
  <c r="CY91" i="3"/>
  <c r="CS91" i="3"/>
  <c r="CM149" i="3"/>
  <c r="CM162" i="3"/>
  <c r="CM178" i="3"/>
  <c r="CM183" i="3"/>
  <c r="CM188" i="3"/>
  <c r="CM193" i="3"/>
  <c r="CM198" i="3"/>
  <c r="CM203" i="3"/>
  <c r="CM213" i="3"/>
  <c r="CM218" i="3"/>
  <c r="CM223" i="3"/>
  <c r="CM228" i="3"/>
  <c r="CM233" i="3"/>
  <c r="CM243" i="3"/>
  <c r="CM248" i="3"/>
  <c r="CM253" i="3"/>
  <c r="CM258" i="3"/>
  <c r="CM268" i="3"/>
  <c r="CM283" i="3"/>
  <c r="CM323" i="3"/>
  <c r="CM348" i="3"/>
  <c r="CM353" i="3"/>
  <c r="CM358" i="3"/>
  <c r="CM381" i="3"/>
  <c r="CM384" i="3"/>
  <c r="CM395" i="3"/>
  <c r="CM409" i="3"/>
  <c r="CM434" i="3"/>
  <c r="CM471" i="3"/>
  <c r="CM506" i="3"/>
  <c r="CS62" i="3"/>
  <c r="CS90" i="3"/>
  <c r="CS96" i="3"/>
  <c r="CS111" i="3"/>
  <c r="CS130" i="3"/>
  <c r="CS200" i="3"/>
  <c r="CS285" i="3"/>
  <c r="CS428" i="3"/>
  <c r="CS509" i="3"/>
  <c r="CY509" i="3"/>
  <c r="CM509" i="3"/>
  <c r="BU459" i="3"/>
  <c r="CY459" i="3"/>
  <c r="CS459" i="3"/>
  <c r="CM459" i="3"/>
  <c r="CS399" i="3"/>
  <c r="CY399" i="3"/>
  <c r="BU329" i="3"/>
  <c r="CS329" i="3"/>
  <c r="BU259" i="3"/>
  <c r="CY259" i="3"/>
  <c r="CS259" i="3"/>
  <c r="BU39" i="3"/>
  <c r="CS39" i="3"/>
  <c r="CY518" i="3"/>
  <c r="CM518" i="3"/>
  <c r="CY338" i="3"/>
  <c r="CS338" i="3"/>
  <c r="CM19" i="3"/>
  <c r="CM59" i="3"/>
  <c r="CM69" i="3"/>
  <c r="CM79" i="3"/>
  <c r="CM119" i="3"/>
  <c r="CY140" i="3"/>
  <c r="CS140" i="3"/>
  <c r="CM26" i="3"/>
  <c r="CM31" i="3"/>
  <c r="CM36" i="3"/>
  <c r="CM46" i="3"/>
  <c r="CM51" i="3"/>
  <c r="CM66" i="3"/>
  <c r="CM81" i="3"/>
  <c r="CM86" i="3"/>
  <c r="CM91" i="3"/>
  <c r="CM106" i="3"/>
  <c r="CM111" i="3"/>
  <c r="CM116" i="3"/>
  <c r="CM121" i="3"/>
  <c r="CM131" i="3"/>
  <c r="CM136" i="3"/>
  <c r="CM144" i="3"/>
  <c r="CM512" i="3"/>
  <c r="CM539" i="3"/>
  <c r="CS42" i="3"/>
  <c r="CS75" i="3"/>
  <c r="CS84" i="3"/>
  <c r="CS197" i="3"/>
  <c r="CS216" i="3"/>
  <c r="CS353" i="3"/>
  <c r="CY114" i="3"/>
  <c r="CY340" i="3"/>
  <c r="CM497" i="3"/>
  <c r="CS32" i="3"/>
  <c r="CS52" i="3"/>
  <c r="CS60" i="3"/>
  <c r="CS71" i="3"/>
  <c r="CS82" i="3"/>
  <c r="CS110" i="3"/>
  <c r="CS225" i="3"/>
  <c r="CS256" i="3"/>
  <c r="CS262" i="3"/>
  <c r="CS265" i="3"/>
  <c r="CS268" i="3"/>
  <c r="CS271" i="3"/>
  <c r="CS277" i="3"/>
  <c r="CS280" i="3"/>
  <c r="CS382" i="3"/>
  <c r="CS385" i="3"/>
  <c r="CS391" i="3"/>
  <c r="CS397" i="3"/>
  <c r="CS400" i="3"/>
  <c r="CS463" i="3"/>
  <c r="CS526" i="3"/>
  <c r="CY24" i="3"/>
  <c r="CY77" i="3"/>
  <c r="CY102" i="3"/>
  <c r="CY175" i="3"/>
  <c r="CY185" i="3"/>
  <c r="CY385" i="3"/>
  <c r="CM492" i="3"/>
  <c r="CS29" i="3"/>
  <c r="CS35" i="3"/>
  <c r="CS55" i="3"/>
  <c r="CS85" i="3"/>
  <c r="CS102" i="3"/>
  <c r="CS132" i="3"/>
  <c r="CS231" i="3"/>
  <c r="CS312" i="3"/>
  <c r="CS343" i="3"/>
  <c r="CS362" i="3"/>
  <c r="CS365" i="3"/>
  <c r="CS368" i="3"/>
  <c r="CS388" i="3"/>
  <c r="CS410" i="3"/>
  <c r="CS460" i="3"/>
  <c r="CS473" i="3"/>
  <c r="CS488" i="3"/>
  <c r="CS523" i="3"/>
  <c r="CY18" i="3"/>
  <c r="CY182" i="3"/>
  <c r="CY204" i="3"/>
  <c r="CY462" i="3"/>
  <c r="CY465" i="3"/>
  <c r="CS12" i="3"/>
  <c r="CS41" i="3"/>
  <c r="CS47" i="3"/>
  <c r="CS105" i="3"/>
  <c r="CS135" i="3"/>
  <c r="CS151" i="3"/>
  <c r="CS165" i="3"/>
  <c r="CS212" i="3"/>
  <c r="CS245" i="3"/>
  <c r="CS292" i="3"/>
  <c r="CS295" i="3"/>
  <c r="CS298" i="3"/>
  <c r="CS318" i="3"/>
  <c r="CS377" i="3"/>
  <c r="CS407" i="3"/>
  <c r="CS457" i="3"/>
  <c r="CS498" i="3"/>
  <c r="CS520" i="3"/>
  <c r="CY51" i="3"/>
  <c r="CY179" i="3"/>
  <c r="CY201" i="3"/>
  <c r="CY319" i="3"/>
  <c r="CY420" i="3"/>
  <c r="CS157" i="3"/>
  <c r="CS190" i="3"/>
  <c r="CS220" i="3"/>
  <c r="CS226" i="3"/>
  <c r="CS237" i="3"/>
  <c r="CS240" i="3"/>
  <c r="CS257" i="3"/>
  <c r="CS263" i="3"/>
  <c r="CS266" i="3"/>
  <c r="CS272" i="3"/>
  <c r="CS275" i="3"/>
  <c r="CS278" i="3"/>
  <c r="CS380" i="3"/>
  <c r="CS383" i="3"/>
  <c r="CS392" i="3"/>
  <c r="CS451" i="3"/>
  <c r="CS495" i="3"/>
  <c r="CS508" i="3"/>
  <c r="CS517" i="3"/>
  <c r="CS527" i="3"/>
  <c r="CS530" i="3"/>
  <c r="CY12" i="3"/>
  <c r="CY48" i="3"/>
  <c r="CY125" i="3"/>
  <c r="CY189" i="3"/>
  <c r="CY198" i="3"/>
  <c r="CY273" i="3"/>
  <c r="CY405" i="3"/>
  <c r="CY446" i="3"/>
  <c r="CS177" i="3"/>
  <c r="CS185" i="3"/>
  <c r="CS207" i="3"/>
  <c r="CS232" i="3"/>
  <c r="CS260" i="3"/>
  <c r="CS310" i="3"/>
  <c r="CS313" i="3"/>
  <c r="CS327" i="3"/>
  <c r="CS330" i="3"/>
  <c r="CS357" i="3"/>
  <c r="CS360" i="3"/>
  <c r="CS363" i="3"/>
  <c r="CS411" i="3"/>
  <c r="CS417" i="3"/>
  <c r="CS420" i="3"/>
  <c r="CS433" i="3"/>
  <c r="CS448" i="3"/>
  <c r="CS492" i="3"/>
  <c r="CS537" i="3"/>
  <c r="CY45" i="3"/>
  <c r="CY75" i="3"/>
  <c r="CY122" i="3"/>
  <c r="CY138" i="3"/>
  <c r="CY173" i="3"/>
  <c r="CY205" i="3"/>
  <c r="CY208" i="3"/>
  <c r="CY270" i="3"/>
  <c r="CY313" i="3"/>
  <c r="CY440" i="3"/>
  <c r="CS125" i="3"/>
  <c r="CS152" i="3"/>
  <c r="CS180" i="3"/>
  <c r="CS210" i="3"/>
  <c r="CS246" i="3"/>
  <c r="CS287" i="3"/>
  <c r="CS290" i="3"/>
  <c r="CS293" i="3"/>
  <c r="CS333" i="3"/>
  <c r="CS408" i="3"/>
  <c r="CS430" i="3"/>
  <c r="CS442" i="3"/>
  <c r="CS445" i="3"/>
  <c r="CS468" i="3"/>
  <c r="CS471" i="3"/>
  <c r="CS483" i="3"/>
  <c r="CS486" i="3"/>
  <c r="CY42" i="3"/>
  <c r="CY72" i="3"/>
  <c r="CY110" i="3"/>
  <c r="CY113" i="3"/>
  <c r="CY116" i="3"/>
  <c r="CY135" i="3"/>
  <c r="CY170" i="3"/>
  <c r="CY202" i="3"/>
  <c r="CY264" i="3"/>
  <c r="CY310" i="3"/>
  <c r="CY320" i="3"/>
  <c r="CM522" i="3"/>
  <c r="CM538" i="3"/>
  <c r="CS16" i="3"/>
  <c r="CS19" i="3"/>
  <c r="CS22" i="3"/>
  <c r="CS25" i="3"/>
  <c r="CS45" i="3"/>
  <c r="CS67" i="3"/>
  <c r="CS95" i="3"/>
  <c r="CS155" i="3"/>
  <c r="CS169" i="3"/>
  <c r="CS172" i="3"/>
  <c r="CS191" i="3"/>
  <c r="CS202" i="3"/>
  <c r="CS221" i="3"/>
  <c r="CS238" i="3"/>
  <c r="CS252" i="3"/>
  <c r="CS273" i="3"/>
  <c r="CS302" i="3"/>
  <c r="CS305" i="3"/>
  <c r="CS322" i="3"/>
  <c r="CS393" i="3"/>
  <c r="CS405" i="3"/>
  <c r="CS427" i="3"/>
  <c r="CS452" i="3"/>
  <c r="CS455" i="3"/>
  <c r="CS465" i="3"/>
  <c r="CY104" i="3"/>
  <c r="CY154" i="3"/>
  <c r="CY157" i="3"/>
  <c r="CY190" i="3"/>
  <c r="CY261" i="3"/>
  <c r="CY274" i="3"/>
  <c r="CY361" i="3"/>
  <c r="CM517" i="3"/>
  <c r="CS31" i="3"/>
  <c r="CS70" i="3"/>
  <c r="CS87" i="3"/>
  <c r="CS112" i="3"/>
  <c r="CS120" i="3"/>
  <c r="CS161" i="3"/>
  <c r="CS175" i="3"/>
  <c r="CS205" i="3"/>
  <c r="CS255" i="3"/>
  <c r="CS261" i="3"/>
  <c r="CS270" i="3"/>
  <c r="CS282" i="3"/>
  <c r="CS308" i="3"/>
  <c r="CS325" i="3"/>
  <c r="CS328" i="3"/>
  <c r="CS350" i="3"/>
  <c r="CS358" i="3"/>
  <c r="CS390" i="3"/>
  <c r="CS402" i="3"/>
  <c r="CS412" i="3"/>
  <c r="CS415" i="3"/>
  <c r="CS418" i="3"/>
  <c r="CS421" i="3"/>
  <c r="CS462" i="3"/>
  <c r="CY33" i="3"/>
  <c r="CY56" i="3"/>
  <c r="CY148" i="3"/>
  <c r="CY164" i="3"/>
  <c r="CY258" i="3"/>
  <c r="CY314" i="3"/>
  <c r="CY441" i="3"/>
  <c r="CY220" i="3"/>
  <c r="CY229" i="3"/>
  <c r="CY238" i="3"/>
  <c r="CY247" i="3"/>
  <c r="CY278" i="3"/>
  <c r="CY290" i="3"/>
  <c r="CY293" i="3"/>
  <c r="CY302" i="3"/>
  <c r="CY330" i="3"/>
  <c r="CY427" i="3"/>
  <c r="CY430" i="3"/>
  <c r="CY433" i="3"/>
  <c r="CY477" i="3"/>
  <c r="CY483" i="3"/>
  <c r="CY486" i="3"/>
  <c r="CY492" i="3"/>
  <c r="CY495" i="3"/>
  <c r="CY501" i="3"/>
  <c r="CY510" i="3"/>
  <c r="CY535" i="3"/>
  <c r="CY538" i="3"/>
  <c r="CS432" i="3"/>
  <c r="CS453" i="3"/>
  <c r="CS456" i="3"/>
  <c r="CS477" i="3"/>
  <c r="CS480" i="3"/>
  <c r="CS528" i="3"/>
  <c r="CS531" i="3"/>
  <c r="CY21" i="3"/>
  <c r="CY39" i="3"/>
  <c r="CY90" i="3"/>
  <c r="CY93" i="3"/>
  <c r="CY96" i="3"/>
  <c r="CY141" i="3"/>
  <c r="CY149" i="3"/>
  <c r="CY155" i="3"/>
  <c r="CY158" i="3"/>
  <c r="CY206" i="3"/>
  <c r="CY209" i="3"/>
  <c r="CY212" i="3"/>
  <c r="CY244" i="3"/>
  <c r="CY266" i="3"/>
  <c r="CY275" i="3"/>
  <c r="CY287" i="3"/>
  <c r="CY321" i="3"/>
  <c r="CY324" i="3"/>
  <c r="CY333" i="3"/>
  <c r="CY341" i="3"/>
  <c r="CY357" i="3"/>
  <c r="CY380" i="3"/>
  <c r="CY397" i="3"/>
  <c r="CY400" i="3"/>
  <c r="CY406" i="3"/>
  <c r="CY412" i="3"/>
  <c r="CY415" i="3"/>
  <c r="CY418" i="3"/>
  <c r="CY421" i="3"/>
  <c r="CY436" i="3"/>
  <c r="CY442" i="3"/>
  <c r="CY463" i="3"/>
  <c r="CY480" i="3"/>
  <c r="CY527" i="3"/>
  <c r="CS423" i="3"/>
  <c r="CS426" i="3"/>
  <c r="CS438" i="3"/>
  <c r="CS447" i="3"/>
  <c r="CS450" i="3"/>
  <c r="CS510" i="3"/>
  <c r="CS513" i="3"/>
  <c r="CS522" i="3"/>
  <c r="CS525" i="3"/>
  <c r="CY55" i="3"/>
  <c r="CY82" i="3"/>
  <c r="CY106" i="3"/>
  <c r="CY118" i="3"/>
  <c r="CY121" i="3"/>
  <c r="CY127" i="3"/>
  <c r="CY194" i="3"/>
  <c r="CY200" i="3"/>
  <c r="CY251" i="3"/>
  <c r="CY254" i="3"/>
  <c r="CY257" i="3"/>
  <c r="CY260" i="3"/>
  <c r="CY263" i="3"/>
  <c r="CY269" i="3"/>
  <c r="CY272" i="3"/>
  <c r="CY306" i="3"/>
  <c r="CY309" i="3"/>
  <c r="CY318" i="3"/>
  <c r="CY360" i="3"/>
  <c r="CY363" i="3"/>
  <c r="CY445" i="3"/>
  <c r="CY448" i="3"/>
  <c r="CY457" i="3"/>
  <c r="CY460" i="3"/>
  <c r="CY530" i="3"/>
  <c r="CS487" i="3"/>
  <c r="CS490" i="3"/>
  <c r="CS493" i="3"/>
  <c r="CS516" i="3"/>
  <c r="CS538" i="3"/>
  <c r="CY13" i="3"/>
  <c r="CY25" i="3"/>
  <c r="CY28" i="3"/>
  <c r="CY52" i="3"/>
  <c r="CY61" i="3"/>
  <c r="CY73" i="3"/>
  <c r="CY76" i="3"/>
  <c r="CY85" i="3"/>
  <c r="CY103" i="3"/>
  <c r="CY112" i="3"/>
  <c r="CY115" i="3"/>
  <c r="CY130" i="3"/>
  <c r="CY136" i="3"/>
  <c r="CY162" i="3"/>
  <c r="CY165" i="3"/>
  <c r="CY171" i="3"/>
  <c r="CY174" i="3"/>
  <c r="CY180" i="3"/>
  <c r="CY197" i="3"/>
  <c r="CY221" i="3"/>
  <c r="CY224" i="3"/>
  <c r="CY230" i="3"/>
  <c r="CY239" i="3"/>
  <c r="CY248" i="3"/>
  <c r="CY279" i="3"/>
  <c r="CY294" i="3"/>
  <c r="CY300" i="3"/>
  <c r="CY303" i="3"/>
  <c r="CY375" i="3"/>
  <c r="CY392" i="3"/>
  <c r="CY428" i="3"/>
  <c r="CY431" i="3"/>
  <c r="CY472" i="3"/>
  <c r="CY493" i="3"/>
  <c r="CY496" i="3"/>
  <c r="CY502" i="3"/>
  <c r="CY505" i="3"/>
  <c r="CY508" i="3"/>
  <c r="CY511" i="3"/>
  <c r="CY522" i="3"/>
  <c r="CS502" i="3"/>
  <c r="CS505" i="3"/>
  <c r="CS532" i="3"/>
  <c r="CS535" i="3"/>
  <c r="CY16" i="3"/>
  <c r="CY22" i="3"/>
  <c r="CY37" i="3"/>
  <c r="CY40" i="3"/>
  <c r="CY67" i="3"/>
  <c r="CY70" i="3"/>
  <c r="CY88" i="3"/>
  <c r="CY97" i="3"/>
  <c r="CY100" i="3"/>
  <c r="CY133" i="3"/>
  <c r="CY150" i="3"/>
  <c r="CY159" i="3"/>
  <c r="CY168" i="3"/>
  <c r="CY210" i="3"/>
  <c r="CY213" i="3"/>
  <c r="CY236" i="3"/>
  <c r="CY245" i="3"/>
  <c r="CY276" i="3"/>
  <c r="CY285" i="3"/>
  <c r="CY288" i="3"/>
  <c r="CY322" i="3"/>
  <c r="CY325" i="3"/>
  <c r="CY328" i="3"/>
  <c r="CY334" i="3"/>
  <c r="CY342" i="3"/>
  <c r="CY350" i="3"/>
  <c r="CY381" i="3"/>
  <c r="CY398" i="3"/>
  <c r="CY401" i="3"/>
  <c r="CY407" i="3"/>
  <c r="CY410" i="3"/>
  <c r="CY413" i="3"/>
  <c r="CY416" i="3"/>
  <c r="CY422" i="3"/>
  <c r="CY425" i="3"/>
  <c r="CY481" i="3"/>
  <c r="CY490" i="3"/>
  <c r="CY525" i="3"/>
  <c r="CY222" i="3"/>
  <c r="CY225" i="3"/>
  <c r="CY231" i="3"/>
  <c r="CY240" i="3"/>
  <c r="CY249" i="3"/>
  <c r="CY280" i="3"/>
  <c r="CY295" i="3"/>
  <c r="CY298" i="3"/>
  <c r="CY304" i="3"/>
  <c r="CY367" i="3"/>
  <c r="CY370" i="3"/>
  <c r="CY373" i="3"/>
  <c r="CY376" i="3"/>
  <c r="CY390" i="3"/>
  <c r="CY393" i="3"/>
  <c r="CY452" i="3"/>
  <c r="CY455" i="3"/>
  <c r="CY470" i="3"/>
  <c r="CY473" i="3"/>
  <c r="CY497" i="3"/>
  <c r="CY503" i="3"/>
  <c r="CY506" i="3"/>
  <c r="CY512" i="3"/>
  <c r="CY520" i="3"/>
  <c r="CS406" i="3"/>
  <c r="CS458" i="3"/>
  <c r="CS461" i="3"/>
  <c r="CS470" i="3"/>
  <c r="CS482" i="3"/>
  <c r="CS485" i="3"/>
  <c r="CS497" i="3"/>
  <c r="CS500" i="3"/>
  <c r="CS503" i="3"/>
  <c r="CS533" i="3"/>
  <c r="CS536" i="3"/>
  <c r="CY17" i="3"/>
  <c r="CY23" i="3"/>
  <c r="CY32" i="3"/>
  <c r="CY35" i="3"/>
  <c r="CY41" i="3"/>
  <c r="CY44" i="3"/>
  <c r="CY47" i="3"/>
  <c r="CY50" i="3"/>
  <c r="CY65" i="3"/>
  <c r="CY68" i="3"/>
  <c r="CY71" i="3"/>
  <c r="CY98" i="3"/>
  <c r="CY101" i="3"/>
  <c r="CY134" i="3"/>
  <c r="CY151" i="3"/>
  <c r="CY160" i="3"/>
  <c r="CY169" i="3"/>
  <c r="CY184" i="3"/>
  <c r="CY214" i="3"/>
  <c r="CY228" i="3"/>
  <c r="CY237" i="3"/>
  <c r="CY246" i="3"/>
  <c r="CY277" i="3"/>
  <c r="CY289" i="3"/>
  <c r="CY292" i="3"/>
  <c r="CY326" i="3"/>
  <c r="CY329" i="3"/>
  <c r="CY343" i="3"/>
  <c r="CY382" i="3"/>
  <c r="CY402" i="3"/>
  <c r="CY408" i="3"/>
  <c r="CY423" i="3"/>
  <c r="CY426" i="3"/>
  <c r="CY476" i="3"/>
  <c r="CY482" i="3"/>
  <c r="CY485" i="3"/>
  <c r="CY488" i="3"/>
  <c r="CY491" i="3"/>
  <c r="CY500" i="3"/>
  <c r="CY537" i="3"/>
  <c r="CS297" i="3"/>
  <c r="CS300" i="3"/>
  <c r="CS303" i="3"/>
  <c r="CS317" i="3"/>
  <c r="CS320" i="3"/>
  <c r="CS375" i="3"/>
  <c r="CS398" i="3"/>
  <c r="CS413" i="3"/>
  <c r="CS422" i="3"/>
  <c r="CS425" i="3"/>
  <c r="CS437" i="3"/>
  <c r="CS440" i="3"/>
  <c r="CS443" i="3"/>
  <c r="CS446" i="3"/>
  <c r="CS512" i="3"/>
  <c r="CS518" i="3"/>
  <c r="CS521" i="3"/>
  <c r="CY54" i="3"/>
  <c r="CY78" i="3"/>
  <c r="CY81" i="3"/>
  <c r="CY105" i="3"/>
  <c r="CY108" i="3"/>
  <c r="CY117" i="3"/>
  <c r="CY120" i="3"/>
  <c r="CY126" i="3"/>
  <c r="CY176" i="3"/>
  <c r="CY193" i="3"/>
  <c r="CY199" i="3"/>
  <c r="CY232" i="3"/>
  <c r="CY250" i="3"/>
  <c r="CY281" i="3"/>
  <c r="CY296" i="3"/>
  <c r="CY305" i="3"/>
  <c r="CY308" i="3"/>
  <c r="CY317" i="3"/>
  <c r="CY365" i="3"/>
  <c r="CY368" i="3"/>
  <c r="CY371" i="3"/>
  <c r="CY388" i="3"/>
  <c r="CY450" i="3"/>
  <c r="CY453" i="3"/>
  <c r="CY456" i="3"/>
  <c r="CY468" i="3"/>
  <c r="CY532" i="3"/>
  <c r="CA399" i="3"/>
  <c r="CA529" i="3"/>
  <c r="CA509" i="3"/>
  <c r="CA449" i="3"/>
  <c r="BU86" i="3"/>
  <c r="BU16" i="3"/>
  <c r="BU66" i="3"/>
  <c r="BU406" i="3"/>
  <c r="BU36" i="3"/>
  <c r="CA534" i="3"/>
  <c r="CA514" i="3"/>
  <c r="CA474" i="3"/>
  <c r="CA434" i="3"/>
  <c r="CA274" i="3"/>
  <c r="CA254" i="3"/>
  <c r="CA204" i="3"/>
  <c r="CA134" i="3"/>
  <c r="CA524" i="3"/>
  <c r="CA464" i="3"/>
  <c r="CA424" i="3"/>
  <c r="CA374" i="3"/>
  <c r="CA184" i="3"/>
  <c r="CA154" i="3"/>
  <c r="CA511" i="3"/>
  <c r="CA501" i="3"/>
  <c r="CA461" i="3"/>
  <c r="CA451" i="3"/>
  <c r="CA421" i="3"/>
  <c r="CA391" i="3"/>
  <c r="CA361" i="3"/>
  <c r="CA341" i="3"/>
  <c r="CA311" i="3"/>
  <c r="CA271" i="3"/>
  <c r="CA221" i="3"/>
  <c r="CA161" i="3"/>
  <c r="CA151" i="3"/>
  <c r="BU518" i="3"/>
  <c r="BU498" i="3"/>
  <c r="BU488" i="3"/>
  <c r="BU478" i="3"/>
  <c r="BU448" i="3"/>
  <c r="BU318" i="3"/>
  <c r="BU308" i="3"/>
  <c r="BU278" i="3"/>
  <c r="BU268" i="3"/>
  <c r="BU198" i="3"/>
  <c r="BU188" i="3"/>
  <c r="BU168" i="3"/>
  <c r="BU158" i="3"/>
  <c r="BU118" i="3"/>
  <c r="BU58" i="3"/>
  <c r="CA437" i="3"/>
  <c r="CA237" i="3"/>
  <c r="CA64" i="3"/>
  <c r="CA44" i="3"/>
  <c r="CA24" i="3"/>
  <c r="BU519" i="3"/>
  <c r="BU513" i="3"/>
  <c r="BU493" i="3"/>
  <c r="BU173" i="3"/>
  <c r="BU153" i="3"/>
  <c r="BU123" i="3"/>
  <c r="CA226" i="3"/>
  <c r="CA116" i="3"/>
  <c r="CA536" i="3"/>
  <c r="CA136" i="3"/>
  <c r="CA486" i="3"/>
  <c r="CA286" i="3"/>
  <c r="CA526" i="3"/>
  <c r="CA376" i="3"/>
  <c r="CA476" i="3"/>
  <c r="CA466" i="3"/>
  <c r="BU437" i="3"/>
  <c r="BU357" i="3"/>
  <c r="BU327" i="3"/>
  <c r="BU247" i="3"/>
  <c r="BU237" i="3"/>
  <c r="BU207" i="3"/>
  <c r="BU47" i="3"/>
  <c r="CA500" i="3"/>
  <c r="CA490" i="3"/>
  <c r="CA450" i="3"/>
  <c r="CA420" i="3"/>
  <c r="CA330" i="3"/>
  <c r="CA290" i="3"/>
  <c r="CA270" i="3"/>
  <c r="BU452" i="3"/>
  <c r="BU537" i="3"/>
  <c r="BU487" i="3"/>
  <c r="BU477" i="3"/>
  <c r="BU407" i="3"/>
  <c r="BU257" i="3"/>
  <c r="CA177" i="3"/>
  <c r="BU167" i="3"/>
  <c r="CA137" i="3"/>
  <c r="BU97" i="3"/>
  <c r="CA77" i="3"/>
  <c r="CA67" i="3"/>
  <c r="CA27" i="3"/>
  <c r="CA17" i="3"/>
  <c r="BU375" i="3"/>
  <c r="CA373" i="3"/>
  <c r="CA343" i="3"/>
  <c r="CA293" i="3"/>
  <c r="CA133" i="3"/>
  <c r="CA113" i="3"/>
  <c r="CA43" i="3"/>
  <c r="CA23" i="3"/>
  <c r="BU62" i="3"/>
  <c r="BU432" i="3"/>
  <c r="BU412" i="3"/>
  <c r="BU382" i="3"/>
  <c r="BU362" i="3"/>
  <c r="BU322" i="3"/>
  <c r="BU312" i="3"/>
  <c r="BU272" i="3"/>
  <c r="BU262" i="3"/>
  <c r="BU232" i="3"/>
  <c r="BU202" i="3"/>
  <c r="BU182" i="3"/>
  <c r="BU172" i="3"/>
  <c r="BU162" i="3"/>
  <c r="BU142" i="3"/>
  <c r="BU132" i="3"/>
  <c r="BU112" i="3"/>
  <c r="BU102" i="3"/>
  <c r="BU92" i="3"/>
  <c r="BU82" i="3"/>
  <c r="BU42" i="3"/>
  <c r="CA36" i="3"/>
  <c r="BU472" i="3"/>
  <c r="BU471" i="3"/>
  <c r="BU301" i="3"/>
  <c r="BU261" i="3"/>
  <c r="BU191" i="3"/>
  <c r="BU181" i="3"/>
  <c r="BU121" i="3"/>
  <c r="CA111" i="3"/>
  <c r="BU101" i="3"/>
  <c r="BU81" i="3"/>
  <c r="BU71" i="3"/>
  <c r="CA31" i="3"/>
  <c r="CA112" i="3"/>
  <c r="CA264" i="3"/>
  <c r="CA179" i="3"/>
  <c r="CA99" i="3"/>
  <c r="CA89" i="3"/>
  <c r="BU512" i="3"/>
  <c r="CA362" i="3"/>
  <c r="BU502" i="3"/>
  <c r="BU449" i="3"/>
  <c r="BU307" i="3"/>
  <c r="BU234" i="3"/>
  <c r="CA49" i="3"/>
  <c r="CA283" i="3"/>
  <c r="CA387" i="3"/>
  <c r="CA173" i="3"/>
  <c r="BU499" i="3"/>
  <c r="BU355" i="3"/>
  <c r="BU302" i="3"/>
  <c r="BU222" i="3"/>
  <c r="BU113" i="3"/>
  <c r="BU44" i="3"/>
  <c r="CA53" i="3"/>
  <c r="CA121" i="3"/>
  <c r="CA182" i="3"/>
  <c r="CA284" i="3"/>
  <c r="CA389" i="3"/>
  <c r="BU470" i="3"/>
  <c r="BU410" i="3"/>
  <c r="BU370" i="3"/>
  <c r="BU240" i="3"/>
  <c r="CA220" i="3"/>
  <c r="BU210" i="3"/>
  <c r="CA200" i="3"/>
  <c r="BU190" i="3"/>
  <c r="CA170" i="3"/>
  <c r="CA80" i="3"/>
  <c r="CA60" i="3"/>
  <c r="BU50" i="3"/>
  <c r="BU536" i="3"/>
  <c r="BU376" i="3"/>
  <c r="CA59" i="3"/>
  <c r="CA459" i="3"/>
  <c r="BU424" i="3"/>
  <c r="BU352" i="3"/>
  <c r="BU292" i="3"/>
  <c r="BU219" i="3"/>
  <c r="BU111" i="3"/>
  <c r="BU43" i="3"/>
  <c r="CA123" i="3"/>
  <c r="CA189" i="3"/>
  <c r="CA406" i="3"/>
  <c r="BU422" i="3"/>
  <c r="BU344" i="3"/>
  <c r="BU282" i="3"/>
  <c r="BU212" i="3"/>
  <c r="BU99" i="3"/>
  <c r="BU31" i="3"/>
  <c r="CA83" i="3"/>
  <c r="CA409" i="3"/>
  <c r="BU535" i="3"/>
  <c r="BU343" i="3"/>
  <c r="BU204" i="3"/>
  <c r="BU154" i="3"/>
  <c r="BU27" i="3"/>
  <c r="CA86" i="3"/>
  <c r="CA224" i="3"/>
  <c r="CA309" i="3"/>
  <c r="CA432" i="3"/>
  <c r="BU527" i="3"/>
  <c r="BU517" i="3"/>
  <c r="BU497" i="3"/>
  <c r="BU457" i="3"/>
  <c r="BU447" i="3"/>
  <c r="BU417" i="3"/>
  <c r="BU397" i="3"/>
  <c r="BU297" i="3"/>
  <c r="BU287" i="3"/>
  <c r="BU197" i="3"/>
  <c r="BU157" i="3"/>
  <c r="BU107" i="3"/>
  <c r="BU87" i="3"/>
  <c r="BU57" i="3"/>
  <c r="BU37" i="3"/>
  <c r="BU522" i="3"/>
  <c r="BU482" i="3"/>
  <c r="BU342" i="3"/>
  <c r="BU274" i="3"/>
  <c r="BU203" i="3"/>
  <c r="BU151" i="3"/>
  <c r="BU89" i="3"/>
  <c r="BU23" i="3"/>
  <c r="CA87" i="3"/>
  <c r="CA139" i="3"/>
  <c r="CA345" i="3"/>
  <c r="BU458" i="3"/>
  <c r="BU438" i="3"/>
  <c r="BU258" i="3"/>
  <c r="BU148" i="3"/>
  <c r="BU108" i="3"/>
  <c r="BU98" i="3"/>
  <c r="CA127" i="3"/>
  <c r="CA157" i="3"/>
  <c r="CA247" i="3"/>
  <c r="CA287" i="3"/>
  <c r="CA357" i="3"/>
  <c r="CA397" i="3"/>
  <c r="CA447" i="3"/>
  <c r="CA487" i="3"/>
  <c r="BU399" i="3"/>
  <c r="BU267" i="3"/>
  <c r="BU147" i="3"/>
  <c r="CA29" i="3"/>
  <c r="CA346" i="3"/>
  <c r="CA469" i="3"/>
  <c r="BU425" i="3"/>
  <c r="BU325" i="3"/>
  <c r="CA255" i="3"/>
  <c r="BU225" i="3"/>
  <c r="CA185" i="3"/>
  <c r="BU175" i="3"/>
  <c r="CA95" i="3"/>
  <c r="BU65" i="3"/>
  <c r="CA45" i="3"/>
  <c r="BU15" i="3"/>
  <c r="BU515" i="3"/>
  <c r="BU185" i="3"/>
  <c r="CA92" i="3"/>
  <c r="CA153" i="3"/>
  <c r="CA227" i="3"/>
  <c r="CA347" i="3"/>
  <c r="CA472" i="3"/>
  <c r="BU508" i="3"/>
  <c r="CA51" i="3"/>
  <c r="CA71" i="3"/>
  <c r="CA101" i="3"/>
  <c r="BU514" i="3"/>
  <c r="BU462" i="3"/>
  <c r="BU242" i="3"/>
  <c r="BU131" i="3"/>
  <c r="BU77" i="3"/>
  <c r="CA34" i="3"/>
  <c r="CA102" i="3"/>
  <c r="CA172" i="3"/>
  <c r="CA262" i="3"/>
  <c r="CA349" i="3"/>
  <c r="BU401" i="3"/>
  <c r="CA401" i="3"/>
  <c r="CA480" i="3"/>
  <c r="BU480" i="3"/>
  <c r="BU451" i="3"/>
  <c r="BU420" i="3"/>
  <c r="BU271" i="3"/>
  <c r="CA410" i="3"/>
  <c r="BU511" i="3"/>
  <c r="BU450" i="3"/>
  <c r="BU270" i="3"/>
  <c r="BU64" i="3"/>
  <c r="BU24" i="3"/>
  <c r="CA301" i="3"/>
  <c r="CA531" i="3"/>
  <c r="BU531" i="3"/>
  <c r="BU481" i="3"/>
  <c r="CA481" i="3"/>
  <c r="CA431" i="3"/>
  <c r="BU431" i="3"/>
  <c r="CA331" i="3"/>
  <c r="BU331" i="3"/>
  <c r="BU391" i="3"/>
  <c r="CA530" i="3"/>
  <c r="BU530" i="3"/>
  <c r="CA510" i="3"/>
  <c r="BU510" i="3"/>
  <c r="BU390" i="3"/>
  <c r="CA390" i="3"/>
  <c r="CA380" i="3"/>
  <c r="BU380" i="3"/>
  <c r="CA340" i="3"/>
  <c r="BU340" i="3"/>
  <c r="BU310" i="3"/>
  <c r="CA310" i="3"/>
  <c r="CA280" i="3"/>
  <c r="BU280" i="3"/>
  <c r="BU250" i="3"/>
  <c r="CA250" i="3"/>
  <c r="CA230" i="3"/>
  <c r="BU230" i="3"/>
  <c r="CA180" i="3"/>
  <c r="BU180" i="3"/>
  <c r="BU140" i="3"/>
  <c r="CA140" i="3"/>
  <c r="CA120" i="3"/>
  <c r="BU120" i="3"/>
  <c r="BU90" i="3"/>
  <c r="CA90" i="3"/>
  <c r="CA40" i="3"/>
  <c r="BU40" i="3"/>
  <c r="BU461" i="3"/>
  <c r="BU241" i="3"/>
  <c r="CA470" i="3"/>
  <c r="BU421" i="3"/>
  <c r="BU200" i="3"/>
  <c r="BU80" i="3"/>
  <c r="CA471" i="3"/>
  <c r="CA516" i="3"/>
  <c r="BU516" i="3"/>
  <c r="CA506" i="3"/>
  <c r="BU506" i="3"/>
  <c r="CA496" i="3"/>
  <c r="BU496" i="3"/>
  <c r="BU486" i="3"/>
  <c r="BU456" i="3"/>
  <c r="CA456" i="3"/>
  <c r="BU446" i="3"/>
  <c r="BU436" i="3"/>
  <c r="CA436" i="3"/>
  <c r="CA426" i="3"/>
  <c r="BU426" i="3"/>
  <c r="CA416" i="3"/>
  <c r="BU416" i="3"/>
  <c r="CA396" i="3"/>
  <c r="BU396" i="3"/>
  <c r="CA366" i="3"/>
  <c r="BU366" i="3"/>
  <c r="CA356" i="3"/>
  <c r="BU356" i="3"/>
  <c r="BU336" i="3"/>
  <c r="CA336" i="3"/>
  <c r="BU326" i="3"/>
  <c r="CA326" i="3"/>
  <c r="BU316" i="3"/>
  <c r="CA316" i="3"/>
  <c r="BU306" i="3"/>
  <c r="CA306" i="3"/>
  <c r="BU296" i="3"/>
  <c r="CA296" i="3"/>
  <c r="BU286" i="3"/>
  <c r="BU276" i="3"/>
  <c r="CA276" i="3"/>
  <c r="BU266" i="3"/>
  <c r="CA266" i="3"/>
  <c r="BU256" i="3"/>
  <c r="CA256" i="3"/>
  <c r="BU246" i="3"/>
  <c r="BU236" i="3"/>
  <c r="CA236" i="3"/>
  <c r="BU226" i="3"/>
  <c r="BU216" i="3"/>
  <c r="CA216" i="3"/>
  <c r="BU206" i="3"/>
  <c r="BU196" i="3"/>
  <c r="CA196" i="3"/>
  <c r="BU186" i="3"/>
  <c r="CA186" i="3"/>
  <c r="BU176" i="3"/>
  <c r="CA176" i="3"/>
  <c r="BU166" i="3"/>
  <c r="CA166" i="3"/>
  <c r="BU156" i="3"/>
  <c r="CA156" i="3"/>
  <c r="BU146" i="3"/>
  <c r="CA146" i="3"/>
  <c r="BU136" i="3"/>
  <c r="BU126" i="3"/>
  <c r="CA126" i="3"/>
  <c r="BU116" i="3"/>
  <c r="BU106" i="3"/>
  <c r="CA106" i="3"/>
  <c r="BU96" i="3"/>
  <c r="CA96" i="3"/>
  <c r="BU76" i="3"/>
  <c r="CA76" i="3"/>
  <c r="BU56" i="3"/>
  <c r="CA56" i="3"/>
  <c r="BU46" i="3"/>
  <c r="CA46" i="3"/>
  <c r="BU26" i="3"/>
  <c r="CA26" i="3"/>
  <c r="BU534" i="3"/>
  <c r="BU374" i="3"/>
  <c r="BU341" i="3"/>
  <c r="BU221" i="3"/>
  <c r="BU184" i="3"/>
  <c r="CA50" i="3"/>
  <c r="CA190" i="3"/>
  <c r="CA240" i="3"/>
  <c r="CA364" i="3"/>
  <c r="CA425" i="3"/>
  <c r="CA505" i="3"/>
  <c r="BU505" i="3"/>
  <c r="BU495" i="3"/>
  <c r="CA495" i="3"/>
  <c r="CA485" i="3"/>
  <c r="BU485" i="3"/>
  <c r="BU475" i="3"/>
  <c r="CA475" i="3"/>
  <c r="CA465" i="3"/>
  <c r="BU465" i="3"/>
  <c r="CA455" i="3"/>
  <c r="BU455" i="3"/>
  <c r="BU445" i="3"/>
  <c r="CA445" i="3"/>
  <c r="BU435" i="3"/>
  <c r="CA435" i="3"/>
  <c r="CA415" i="3"/>
  <c r="BU415" i="3"/>
  <c r="BU395" i="3"/>
  <c r="CA395" i="3"/>
  <c r="CA385" i="3"/>
  <c r="BU385" i="3"/>
  <c r="CA365" i="3"/>
  <c r="BU365" i="3"/>
  <c r="CA335" i="3"/>
  <c r="BU335" i="3"/>
  <c r="CA315" i="3"/>
  <c r="BU315" i="3"/>
  <c r="BU305" i="3"/>
  <c r="CA305" i="3"/>
  <c r="BU295" i="3"/>
  <c r="CA295" i="3"/>
  <c r="CA285" i="3"/>
  <c r="BU285" i="3"/>
  <c r="BU275" i="3"/>
  <c r="CA275" i="3"/>
  <c r="BU265" i="3"/>
  <c r="CA265" i="3"/>
  <c r="CA245" i="3"/>
  <c r="BU245" i="3"/>
  <c r="BU235" i="3"/>
  <c r="CA235" i="3"/>
  <c r="CA215" i="3"/>
  <c r="BU215" i="3"/>
  <c r="BU205" i="3"/>
  <c r="CA205" i="3"/>
  <c r="CA195" i="3"/>
  <c r="BU195" i="3"/>
  <c r="BU165" i="3"/>
  <c r="CA165" i="3"/>
  <c r="CA155" i="3"/>
  <c r="BU155" i="3"/>
  <c r="CA145" i="3"/>
  <c r="BU145" i="3"/>
  <c r="CA135" i="3"/>
  <c r="BU135" i="3"/>
  <c r="BU125" i="3"/>
  <c r="CA125" i="3"/>
  <c r="BU115" i="3"/>
  <c r="CA115" i="3"/>
  <c r="BU105" i="3"/>
  <c r="CA105" i="3"/>
  <c r="CA85" i="3"/>
  <c r="BU85" i="3"/>
  <c r="BU75" i="3"/>
  <c r="CA75" i="3"/>
  <c r="BU55" i="3"/>
  <c r="CA55" i="3"/>
  <c r="CA35" i="3"/>
  <c r="BU35" i="3"/>
  <c r="BU25" i="3"/>
  <c r="CA25" i="3"/>
  <c r="BU526" i="3"/>
  <c r="BU501" i="3"/>
  <c r="BU476" i="3"/>
  <c r="BU373" i="3"/>
  <c r="BU330" i="3"/>
  <c r="BU293" i="3"/>
  <c r="BU220" i="3"/>
  <c r="BU60" i="3"/>
  <c r="CA13" i="3"/>
  <c r="CA191" i="3"/>
  <c r="CA244" i="3"/>
  <c r="CA370" i="3"/>
  <c r="CA493" i="3"/>
  <c r="CA521" i="3"/>
  <c r="BU521" i="3"/>
  <c r="CA491" i="3"/>
  <c r="BU491" i="3"/>
  <c r="CA381" i="3"/>
  <c r="BU381" i="3"/>
  <c r="BU351" i="3"/>
  <c r="CA351" i="3"/>
  <c r="CA321" i="3"/>
  <c r="BU321" i="3"/>
  <c r="BU251" i="3"/>
  <c r="CA251" i="3"/>
  <c r="BU201" i="3"/>
  <c r="CA201" i="3"/>
  <c r="CA12" i="3"/>
  <c r="BU12" i="3"/>
  <c r="CA520" i="3"/>
  <c r="BU520" i="3"/>
  <c r="CA460" i="3"/>
  <c r="BU460" i="3"/>
  <c r="CA440" i="3"/>
  <c r="BU440" i="3"/>
  <c r="CA400" i="3"/>
  <c r="BU400" i="3"/>
  <c r="BU360" i="3"/>
  <c r="CA360" i="3"/>
  <c r="BU350" i="3"/>
  <c r="CA350" i="3"/>
  <c r="CA320" i="3"/>
  <c r="BU320" i="3"/>
  <c r="BU150" i="3"/>
  <c r="CA150" i="3"/>
  <c r="CA110" i="3"/>
  <c r="BU110" i="3"/>
  <c r="CA20" i="3"/>
  <c r="BU20" i="3"/>
  <c r="BU311" i="3"/>
  <c r="CA504" i="3"/>
  <c r="BU504" i="3"/>
  <c r="BU494" i="3"/>
  <c r="CA494" i="3"/>
  <c r="CA484" i="3"/>
  <c r="BU484" i="3"/>
  <c r="CA454" i="3"/>
  <c r="BU454" i="3"/>
  <c r="BU414" i="3"/>
  <c r="CA414" i="3"/>
  <c r="CA354" i="3"/>
  <c r="BU354" i="3"/>
  <c r="BU334" i="3"/>
  <c r="CA334" i="3"/>
  <c r="BU314" i="3"/>
  <c r="CA314" i="3"/>
  <c r="CA304" i="3"/>
  <c r="BU304" i="3"/>
  <c r="BU294" i="3"/>
  <c r="CA294" i="3"/>
  <c r="BU214" i="3"/>
  <c r="CA214" i="3"/>
  <c r="BU194" i="3"/>
  <c r="CA194" i="3"/>
  <c r="CA174" i="3"/>
  <c r="BU174" i="3"/>
  <c r="BU164" i="3"/>
  <c r="CA164" i="3"/>
  <c r="CA144" i="3"/>
  <c r="BU144" i="3"/>
  <c r="BU114" i="3"/>
  <c r="CA114" i="3"/>
  <c r="BU104" i="3"/>
  <c r="CA104" i="3"/>
  <c r="BU94" i="3"/>
  <c r="CA94" i="3"/>
  <c r="CA84" i="3"/>
  <c r="BU84" i="3"/>
  <c r="CA74" i="3"/>
  <c r="BU74" i="3"/>
  <c r="BU54" i="3"/>
  <c r="CA54" i="3"/>
  <c r="BU525" i="3"/>
  <c r="BU500" i="3"/>
  <c r="BU474" i="3"/>
  <c r="BU405" i="3"/>
  <c r="BU134" i="3"/>
  <c r="CA14" i="3"/>
  <c r="CA206" i="3"/>
  <c r="CA246" i="3"/>
  <c r="CA323" i="3"/>
  <c r="CA384" i="3"/>
  <c r="CA446" i="3"/>
  <c r="CA441" i="3"/>
  <c r="BU441" i="3"/>
  <c r="BU411" i="3"/>
  <c r="CA411" i="3"/>
  <c r="BU371" i="3"/>
  <c r="CA371" i="3"/>
  <c r="CA281" i="3"/>
  <c r="BU281" i="3"/>
  <c r="CA231" i="3"/>
  <c r="BU231" i="3"/>
  <c r="BU300" i="3"/>
  <c r="CA300" i="3"/>
  <c r="BU260" i="3"/>
  <c r="CA260" i="3"/>
  <c r="BU160" i="3"/>
  <c r="CA160" i="3"/>
  <c r="CA130" i="3"/>
  <c r="BU130" i="3"/>
  <c r="BU100" i="3"/>
  <c r="CA100" i="3"/>
  <c r="CA70" i="3"/>
  <c r="BU70" i="3"/>
  <c r="CA30" i="3"/>
  <c r="BU30" i="3"/>
  <c r="CA444" i="3"/>
  <c r="BU444" i="3"/>
  <c r="CA404" i="3"/>
  <c r="BU404" i="3"/>
  <c r="BU124" i="3"/>
  <c r="CA124" i="3"/>
  <c r="CA533" i="3"/>
  <c r="BU533" i="3"/>
  <c r="BU523" i="3"/>
  <c r="CA523" i="3"/>
  <c r="BU503" i="3"/>
  <c r="CA503" i="3"/>
  <c r="BU483" i="3"/>
  <c r="CA483" i="3"/>
  <c r="BU473" i="3"/>
  <c r="CA473" i="3"/>
  <c r="CA463" i="3"/>
  <c r="BU463" i="3"/>
  <c r="BU453" i="3"/>
  <c r="CA453" i="3"/>
  <c r="CA443" i="3"/>
  <c r="BU443" i="3"/>
  <c r="BU433" i="3"/>
  <c r="CA433" i="3"/>
  <c r="BU423" i="3"/>
  <c r="CA423" i="3"/>
  <c r="BU413" i="3"/>
  <c r="CA413" i="3"/>
  <c r="CA403" i="3"/>
  <c r="BU403" i="3"/>
  <c r="CA393" i="3"/>
  <c r="BU393" i="3"/>
  <c r="CA383" i="3"/>
  <c r="BU383" i="3"/>
  <c r="CA363" i="3"/>
  <c r="BU363" i="3"/>
  <c r="CA353" i="3"/>
  <c r="BU353" i="3"/>
  <c r="BU333" i="3"/>
  <c r="CA333" i="3"/>
  <c r="BU313" i="3"/>
  <c r="CA313" i="3"/>
  <c r="CA303" i="3"/>
  <c r="BU303" i="3"/>
  <c r="BU273" i="3"/>
  <c r="CA273" i="3"/>
  <c r="CA263" i="3"/>
  <c r="BU263" i="3"/>
  <c r="CA253" i="3"/>
  <c r="BU253" i="3"/>
  <c r="CA243" i="3"/>
  <c r="BU243" i="3"/>
  <c r="CA233" i="3"/>
  <c r="BU233" i="3"/>
  <c r="BU223" i="3"/>
  <c r="CA223" i="3"/>
  <c r="BU213" i="3"/>
  <c r="CA213" i="3"/>
  <c r="CA193" i="3"/>
  <c r="BU193" i="3"/>
  <c r="BU183" i="3"/>
  <c r="CA183" i="3"/>
  <c r="CA163" i="3"/>
  <c r="BU163" i="3"/>
  <c r="CA143" i="3"/>
  <c r="BU143" i="3"/>
  <c r="CA93" i="3"/>
  <c r="BU93" i="3"/>
  <c r="BU73" i="3"/>
  <c r="CA73" i="3"/>
  <c r="CA63" i="3"/>
  <c r="BU63" i="3"/>
  <c r="CA33" i="3"/>
  <c r="BU33" i="3"/>
  <c r="BU524" i="3"/>
  <c r="BU466" i="3"/>
  <c r="BU361" i="3"/>
  <c r="BU291" i="3"/>
  <c r="BU255" i="3"/>
  <c r="BU170" i="3"/>
  <c r="BU133" i="3"/>
  <c r="BU95" i="3"/>
  <c r="CA15" i="3"/>
  <c r="CA65" i="3"/>
  <c r="CA103" i="3"/>
  <c r="CA210" i="3"/>
  <c r="CA261" i="3"/>
  <c r="CA324" i="3"/>
  <c r="CA386" i="3"/>
  <c r="CA430" i="3"/>
  <c r="BU430" i="3"/>
  <c r="BU490" i="3"/>
  <c r="BU464" i="3"/>
  <c r="BU434" i="3"/>
  <c r="BU394" i="3"/>
  <c r="BU290" i="3"/>
  <c r="BU254" i="3"/>
  <c r="BU45" i="3"/>
  <c r="CA16" i="3"/>
  <c r="CA66" i="3"/>
  <c r="CA211" i="3"/>
  <c r="CA325" i="3"/>
  <c r="CA513" i="3"/>
  <c r="CA392" i="3"/>
  <c r="BU392" i="3"/>
  <c r="CA252" i="3"/>
  <c r="BU252" i="3"/>
  <c r="CA192" i="3"/>
  <c r="CA152" i="3"/>
  <c r="BU152" i="3"/>
  <c r="CA132" i="3"/>
  <c r="CA122" i="3"/>
  <c r="CA82" i="3"/>
  <c r="BU72" i="3"/>
  <c r="CA72" i="3"/>
  <c r="CA52" i="3"/>
  <c r="CA32" i="3"/>
  <c r="BU532" i="3"/>
  <c r="BU402" i="3"/>
  <c r="BU372" i="3"/>
  <c r="BU218" i="3"/>
  <c r="BU22" i="3"/>
  <c r="CA37" i="3"/>
  <c r="CA109" i="3"/>
  <c r="CA142" i="3"/>
  <c r="CA197" i="3"/>
  <c r="CA232" i="3"/>
  <c r="CA249" i="3"/>
  <c r="CA289" i="3"/>
  <c r="CA412" i="3"/>
  <c r="CA181" i="3"/>
  <c r="CA171" i="3"/>
  <c r="BU161" i="3"/>
  <c r="CA141" i="3"/>
  <c r="BU141" i="3"/>
  <c r="BU91" i="3"/>
  <c r="CA81" i="3"/>
  <c r="BU61" i="3"/>
  <c r="BU51" i="3"/>
  <c r="CA41" i="3"/>
  <c r="BU41" i="3"/>
  <c r="CA21" i="3"/>
  <c r="BU509" i="3"/>
  <c r="BU339" i="3"/>
  <c r="BU21" i="3"/>
  <c r="CA39" i="3"/>
  <c r="CA91" i="3"/>
  <c r="CA162" i="3"/>
  <c r="CA199" i="3"/>
  <c r="CA272" i="3"/>
  <c r="CA312" i="3"/>
  <c r="CA457" i="3"/>
  <c r="CA539" i="3"/>
  <c r="CA519" i="3"/>
  <c r="CA489" i="3"/>
  <c r="CA479" i="3"/>
  <c r="CA439" i="3"/>
  <c r="CA429" i="3"/>
  <c r="CA419" i="3"/>
  <c r="BU379" i="3"/>
  <c r="CA379" i="3"/>
  <c r="CA369" i="3"/>
  <c r="CA329" i="3"/>
  <c r="CA319" i="3"/>
  <c r="CA279" i="3"/>
  <c r="CA269" i="3"/>
  <c r="CA229" i="3"/>
  <c r="CA209" i="3"/>
  <c r="CA169" i="3"/>
  <c r="CA159" i="3"/>
  <c r="CA119" i="3"/>
  <c r="CA69" i="3"/>
  <c r="CA19" i="3"/>
  <c r="BU529" i="3"/>
  <c r="BU507" i="3"/>
  <c r="BU442" i="3"/>
  <c r="BU429" i="3"/>
  <c r="BU299" i="3"/>
  <c r="BU122" i="3"/>
  <c r="BU52" i="3"/>
  <c r="BU19" i="3"/>
  <c r="CA42" i="3"/>
  <c r="CA61" i="3"/>
  <c r="CA129" i="3"/>
  <c r="CA149" i="3"/>
  <c r="CA297" i="3"/>
  <c r="CA359" i="3"/>
  <c r="CA538" i="3"/>
  <c r="CA528" i="3"/>
  <c r="CA518" i="3"/>
  <c r="CA508" i="3"/>
  <c r="CA498" i="3"/>
  <c r="CA488" i="3"/>
  <c r="CA478" i="3"/>
  <c r="CA468" i="3"/>
  <c r="CA458" i="3"/>
  <c r="CA448" i="3"/>
  <c r="CA438" i="3"/>
  <c r="CA428" i="3"/>
  <c r="CA418" i="3"/>
  <c r="BU418" i="3"/>
  <c r="CA408" i="3"/>
  <c r="BU408" i="3"/>
  <c r="CA398" i="3"/>
  <c r="BU398" i="3"/>
  <c r="CA388" i="3"/>
  <c r="BU388" i="3"/>
  <c r="CA378" i="3"/>
  <c r="BU378" i="3"/>
  <c r="CA368" i="3"/>
  <c r="BU368" i="3"/>
  <c r="CA358" i="3"/>
  <c r="BU358" i="3"/>
  <c r="CA348" i="3"/>
  <c r="BU348" i="3"/>
  <c r="CA338" i="3"/>
  <c r="BU338" i="3"/>
  <c r="CA328" i="3"/>
  <c r="BU328" i="3"/>
  <c r="CA318" i="3"/>
  <c r="CA308" i="3"/>
  <c r="CA298" i="3"/>
  <c r="BU298" i="3"/>
  <c r="CA288" i="3"/>
  <c r="BU288" i="3"/>
  <c r="CA278" i="3"/>
  <c r="CA268" i="3"/>
  <c r="CA258" i="3"/>
  <c r="CA248" i="3"/>
  <c r="BU248" i="3"/>
  <c r="CA238" i="3"/>
  <c r="BU238" i="3"/>
  <c r="CA228" i="3"/>
  <c r="BU228" i="3"/>
  <c r="CA208" i="3"/>
  <c r="CA198" i="3"/>
  <c r="CA188" i="3"/>
  <c r="CA178" i="3"/>
  <c r="BU178" i="3"/>
  <c r="CA168" i="3"/>
  <c r="CA158" i="3"/>
  <c r="CA148" i="3"/>
  <c r="CA138" i="3"/>
  <c r="CA128" i="3"/>
  <c r="BU128" i="3"/>
  <c r="CA118" i="3"/>
  <c r="CA108" i="3"/>
  <c r="CA98" i="3"/>
  <c r="CA88" i="3"/>
  <c r="BU88" i="3"/>
  <c r="CA78" i="3"/>
  <c r="BU78" i="3"/>
  <c r="CA68" i="3"/>
  <c r="CA58" i="3"/>
  <c r="CA48" i="3"/>
  <c r="CA38" i="3"/>
  <c r="BU38" i="3"/>
  <c r="CA28" i="3"/>
  <c r="BU28" i="3"/>
  <c r="CA18" i="3"/>
  <c r="BU18" i="3"/>
  <c r="BU539" i="3"/>
  <c r="BU528" i="3"/>
  <c r="BU492" i="3"/>
  <c r="BU468" i="3"/>
  <c r="BU428" i="3"/>
  <c r="BU332" i="3"/>
  <c r="BU229" i="3"/>
  <c r="BU209" i="3"/>
  <c r="BU192" i="3"/>
  <c r="BU138" i="3"/>
  <c r="BU69" i="3"/>
  <c r="CA79" i="3"/>
  <c r="CA202" i="3"/>
  <c r="CA259" i="3"/>
  <c r="CA337" i="3"/>
  <c r="CA382" i="3"/>
  <c r="CA527" i="3"/>
  <c r="CA537" i="3"/>
  <c r="CA517" i="3"/>
  <c r="CA497" i="3"/>
  <c r="CA477" i="3"/>
  <c r="CA427" i="3"/>
  <c r="CA417" i="3"/>
  <c r="CA407" i="3"/>
  <c r="CA377" i="3"/>
  <c r="BU367" i="3"/>
  <c r="CA367" i="3"/>
  <c r="CA327" i="3"/>
  <c r="BU317" i="3"/>
  <c r="CA317" i="3"/>
  <c r="BU277" i="3"/>
  <c r="CA257" i="3"/>
  <c r="BU217" i="3"/>
  <c r="CA217" i="3"/>
  <c r="CA207" i="3"/>
  <c r="BU177" i="3"/>
  <c r="CA167" i="3"/>
  <c r="BU137" i="3"/>
  <c r="BU127" i="3"/>
  <c r="BU117" i="3"/>
  <c r="CA117" i="3"/>
  <c r="CA107" i="3"/>
  <c r="CA97" i="3"/>
  <c r="BU67" i="3"/>
  <c r="CA57" i="3"/>
  <c r="CA47" i="3"/>
  <c r="BU17" i="3"/>
  <c r="BU538" i="3"/>
  <c r="BU479" i="3"/>
  <c r="BU467" i="3"/>
  <c r="BU427" i="3"/>
  <c r="BU377" i="3"/>
  <c r="BU279" i="3"/>
  <c r="BU208" i="3"/>
  <c r="BU171" i="3"/>
  <c r="BU68" i="3"/>
  <c r="BU48" i="3"/>
  <c r="BU32" i="3"/>
  <c r="CA187" i="3"/>
  <c r="CA239" i="3"/>
  <c r="CA277" i="3"/>
  <c r="CA322" i="3"/>
  <c r="CS7" i="1"/>
  <c r="CD1" i="1"/>
  <c r="CM71" i="1"/>
  <c r="CM61" i="1"/>
  <c r="CM51" i="1"/>
  <c r="CM41" i="1"/>
  <c r="CM31" i="1"/>
  <c r="CM21" i="1"/>
  <c r="CN69" i="1"/>
  <c r="CN59" i="1"/>
  <c r="CN49" i="1"/>
  <c r="CN39" i="1"/>
  <c r="CN29" i="1"/>
  <c r="CN19" i="1"/>
  <c r="CN75" i="1"/>
  <c r="CM55" i="1"/>
  <c r="CM45" i="1"/>
  <c r="CM64" i="1"/>
  <c r="CM44" i="1"/>
  <c r="CM34" i="1"/>
  <c r="CM24" i="1"/>
  <c r="CM14" i="1"/>
  <c r="CM70" i="1"/>
  <c r="CM60" i="1"/>
  <c r="CM50" i="1"/>
  <c r="CN46" i="1"/>
  <c r="CM40" i="1"/>
  <c r="CN36" i="1"/>
  <c r="CM30" i="1"/>
  <c r="CM20" i="1"/>
  <c r="CM66" i="1"/>
  <c r="CM56" i="1"/>
  <c r="CM36" i="1"/>
  <c r="CM16" i="1"/>
  <c r="CN15" i="1"/>
  <c r="CM69" i="1"/>
  <c r="CN65" i="1"/>
  <c r="CM59" i="1"/>
  <c r="CM49" i="1"/>
  <c r="CM39" i="1"/>
  <c r="CN35" i="1"/>
  <c r="CM29" i="1"/>
  <c r="CN25" i="1"/>
  <c r="CM19" i="1"/>
  <c r="CN68" i="1"/>
  <c r="CN38" i="1"/>
  <c r="CN18" i="1"/>
  <c r="CM75" i="1"/>
  <c r="CM15" i="1"/>
  <c r="CM63" i="1"/>
  <c r="CM53" i="1"/>
  <c r="CM33" i="1"/>
  <c r="CM23" i="1"/>
  <c r="CM13" i="1"/>
  <c r="CM46" i="1"/>
  <c r="CM26" i="1"/>
  <c r="CN55" i="1"/>
  <c r="CN45" i="1"/>
  <c r="CM73" i="1"/>
  <c r="CM22" i="1"/>
  <c r="CM43" i="1"/>
  <c r="CM65" i="1"/>
  <c r="CM35" i="1"/>
  <c r="CM25" i="1"/>
  <c r="CN48" i="1"/>
  <c r="CM28" i="1"/>
  <c r="CM18" i="1"/>
  <c r="CN66" i="1"/>
  <c r="CN76" i="1"/>
  <c r="CM76" i="1"/>
  <c r="CN16" i="1"/>
  <c r="CN72" i="1"/>
  <c r="CN62" i="1"/>
  <c r="CN52" i="1"/>
  <c r="CN42" i="1"/>
  <c r="CN32" i="1"/>
  <c r="CN22" i="1"/>
  <c r="CN12" i="1"/>
  <c r="CM72" i="1"/>
  <c r="CM42" i="1"/>
  <c r="CN71" i="1"/>
  <c r="CN61" i="1"/>
  <c r="CN51" i="1"/>
  <c r="CN41" i="1"/>
  <c r="CN31" i="1"/>
  <c r="CN21" i="1"/>
  <c r="CN56" i="1"/>
  <c r="CN74" i="1"/>
  <c r="CM68" i="1"/>
  <c r="CN64" i="1"/>
  <c r="CM58" i="1"/>
  <c r="CN54" i="1"/>
  <c r="CM48" i="1"/>
  <c r="CN44" i="1"/>
  <c r="CM38" i="1"/>
  <c r="CN34" i="1"/>
  <c r="CN24" i="1"/>
  <c r="CN14" i="1"/>
  <c r="CN26" i="1"/>
  <c r="CN58" i="1"/>
  <c r="CN67" i="1"/>
  <c r="CN57" i="1"/>
  <c r="CN47" i="1"/>
  <c r="CN37" i="1"/>
  <c r="CN27" i="1"/>
  <c r="CN17" i="1"/>
  <c r="CN28" i="1"/>
  <c r="CM74" i="1"/>
  <c r="CN70" i="1"/>
  <c r="CN60" i="1"/>
  <c r="CM54" i="1"/>
  <c r="CN50" i="1"/>
  <c r="CN40" i="1"/>
  <c r="CN30" i="1"/>
  <c r="CN20" i="1"/>
  <c r="CM11" i="1"/>
  <c r="CN73" i="1"/>
  <c r="CM67" i="1"/>
  <c r="CN63" i="1"/>
  <c r="CM57" i="1"/>
  <c r="CN53" i="1"/>
  <c r="CM47" i="1"/>
  <c r="CN43" i="1"/>
  <c r="CM37" i="1"/>
  <c r="CN33" i="1"/>
  <c r="CM27" i="1"/>
  <c r="CN23" i="1"/>
  <c r="CM17" i="1"/>
  <c r="CN13" i="1"/>
  <c r="CM52" i="1"/>
  <c r="CN11" i="1"/>
  <c r="CJ7" i="1"/>
  <c r="CL8" i="1"/>
  <c r="CJ8" i="1"/>
  <c r="CJ4" i="1"/>
  <c r="CK6" i="1"/>
  <c r="CK4" i="1"/>
  <c r="CJ6" i="1"/>
  <c r="CK8" i="1"/>
  <c r="CK7" i="1"/>
  <c r="CL6" i="1"/>
  <c r="CL7" i="1"/>
  <c r="CL5" i="1"/>
  <c r="CJ5" i="1"/>
  <c r="CK5" i="1"/>
  <c r="CL4" i="1"/>
  <c r="CG6" i="1"/>
  <c r="CH8" i="1"/>
  <c r="CF7" i="1"/>
  <c r="CF6" i="1"/>
  <c r="CG8" i="1"/>
  <c r="CI7" i="1"/>
  <c r="CH7" i="1"/>
  <c r="CI4" i="1"/>
  <c r="CI8" i="1"/>
  <c r="CG7" i="1"/>
  <c r="CH4" i="1"/>
  <c r="CG4" i="1"/>
  <c r="CI6" i="1"/>
  <c r="CF4" i="1"/>
  <c r="CF8" i="1"/>
  <c r="CH6" i="1"/>
  <c r="CI5" i="1"/>
  <c r="CH5" i="1"/>
  <c r="CG5" i="1"/>
  <c r="CF5" i="1"/>
  <c r="CD5" i="1"/>
  <c r="CD8" i="1"/>
  <c r="CD6" i="1"/>
  <c r="CD7" i="1"/>
  <c r="CD4" i="1"/>
  <c r="CE6" i="1"/>
  <c r="CE5" i="1"/>
  <c r="CE7" i="1"/>
  <c r="CE8" i="1"/>
  <c r="CE4" i="1"/>
  <c r="BT6" i="1"/>
  <c r="BU6" i="1"/>
  <c r="BS6" i="1"/>
  <c r="BL6" i="1"/>
  <c r="BW20" i="1"/>
  <c r="BW41" i="1"/>
  <c r="BW15" i="1"/>
  <c r="BW25" i="1"/>
  <c r="BW45" i="1"/>
  <c r="BW65" i="1"/>
  <c r="BV18" i="1"/>
  <c r="BV48" i="1"/>
  <c r="BV58" i="1"/>
  <c r="BV68" i="1"/>
  <c r="BV28" i="1"/>
  <c r="BV38" i="1"/>
  <c r="BW60" i="1"/>
  <c r="BV19" i="1"/>
  <c r="BW31" i="1"/>
  <c r="BV65" i="1"/>
  <c r="BW76" i="1"/>
  <c r="BW16" i="1"/>
  <c r="BW66" i="1"/>
  <c r="BV15" i="1"/>
  <c r="BV75" i="1"/>
  <c r="BW19" i="1"/>
  <c r="BW69" i="1"/>
  <c r="BW30" i="1"/>
  <c r="BW21" i="1"/>
  <c r="BW51" i="1"/>
  <c r="BW61" i="1"/>
  <c r="BW71" i="1"/>
  <c r="BW36" i="1"/>
  <c r="BW56" i="1"/>
  <c r="BV55" i="1"/>
  <c r="BW29" i="1"/>
  <c r="BW49" i="1"/>
  <c r="BW59" i="1"/>
  <c r="BW70" i="1"/>
  <c r="BV64" i="1"/>
  <c r="BW26" i="1"/>
  <c r="BW46" i="1"/>
  <c r="BV35" i="1"/>
  <c r="BW75" i="1"/>
  <c r="BW50" i="1"/>
  <c r="BV25" i="1"/>
  <c r="BV45" i="1"/>
  <c r="BV29" i="1"/>
  <c r="BV39" i="1"/>
  <c r="BV49" i="1"/>
  <c r="BV59" i="1"/>
  <c r="BV69" i="1"/>
  <c r="BV13" i="1"/>
  <c r="BV23" i="1"/>
  <c r="BV33" i="1"/>
  <c r="BV43" i="1"/>
  <c r="BV53" i="1"/>
  <c r="BV63" i="1"/>
  <c r="BV73" i="1"/>
  <c r="BW17" i="1"/>
  <c r="BW27" i="1"/>
  <c r="BW37" i="1"/>
  <c r="BW47" i="1"/>
  <c r="BW57" i="1"/>
  <c r="BW67" i="1"/>
  <c r="BW40" i="1"/>
  <c r="BW28" i="1"/>
  <c r="BV12" i="1"/>
  <c r="BV42" i="1"/>
  <c r="BV62" i="1"/>
  <c r="BV44" i="1"/>
  <c r="BW12" i="1"/>
  <c r="BW22" i="1"/>
  <c r="BW42" i="1"/>
  <c r="BW52" i="1"/>
  <c r="BW23" i="1"/>
  <c r="BW33" i="1"/>
  <c r="BW43" i="1"/>
  <c r="BW53" i="1"/>
  <c r="BW63" i="1"/>
  <c r="BW73" i="1"/>
  <c r="BW18" i="1"/>
  <c r="BW48" i="1"/>
  <c r="BW68" i="1"/>
  <c r="BV11" i="1"/>
  <c r="BV32" i="1"/>
  <c r="BV52" i="1"/>
  <c r="BV14" i="1"/>
  <c r="BV34" i="1"/>
  <c r="BV74" i="1"/>
  <c r="BW32" i="1"/>
  <c r="BW62" i="1"/>
  <c r="BW13" i="1"/>
  <c r="BV26" i="1"/>
  <c r="BV36" i="1"/>
  <c r="BV56" i="1"/>
  <c r="BV76" i="1"/>
  <c r="BV30" i="1"/>
  <c r="BV40" i="1"/>
  <c r="BV50" i="1"/>
  <c r="BV60" i="1"/>
  <c r="BV70" i="1"/>
  <c r="BW14" i="1"/>
  <c r="BW24" i="1"/>
  <c r="BW34" i="1"/>
  <c r="BW44" i="1"/>
  <c r="BW54" i="1"/>
  <c r="BW64" i="1"/>
  <c r="BW74" i="1"/>
  <c r="BW38" i="1"/>
  <c r="BW58" i="1"/>
  <c r="BW39" i="1"/>
  <c r="BV22" i="1"/>
  <c r="BV72" i="1"/>
  <c r="BW11" i="1"/>
  <c r="BV24" i="1"/>
  <c r="BV54" i="1"/>
  <c r="BW72" i="1"/>
  <c r="BV16" i="1"/>
  <c r="BV46" i="1"/>
  <c r="BV66" i="1"/>
  <c r="BV20" i="1"/>
  <c r="BV17" i="1"/>
  <c r="BV27" i="1"/>
  <c r="BV37" i="1"/>
  <c r="BV47" i="1"/>
  <c r="BV57" i="1"/>
  <c r="BV67" i="1"/>
  <c r="BV21" i="1"/>
  <c r="BV31" i="1"/>
  <c r="BV41" i="1"/>
  <c r="BV51" i="1"/>
  <c r="BV61" i="1"/>
  <c r="BV71" i="1"/>
  <c r="BW35" i="1"/>
  <c r="BW55" i="1"/>
  <c r="CN6" i="1" l="1"/>
  <c r="DC249" i="3"/>
  <c r="DC317" i="3"/>
  <c r="CE501" i="3"/>
  <c r="CE437" i="3"/>
  <c r="CE373" i="3"/>
  <c r="CE309" i="3"/>
  <c r="CE245" i="3"/>
  <c r="CE181" i="3"/>
  <c r="CE117" i="3"/>
  <c r="CE53" i="3"/>
  <c r="DC447" i="3"/>
  <c r="DC207" i="3"/>
  <c r="DC47" i="3"/>
  <c r="CE163" i="3"/>
  <c r="CE496" i="3"/>
  <c r="CE432" i="3"/>
  <c r="CE368" i="3"/>
  <c r="CE304" i="3"/>
  <c r="CE240" i="3"/>
  <c r="CE176" i="3"/>
  <c r="CE112" i="3"/>
  <c r="CE48" i="3"/>
  <c r="CE497" i="3"/>
  <c r="CE433" i="3"/>
  <c r="CE369" i="3"/>
  <c r="CE305" i="3"/>
  <c r="CE241" i="3"/>
  <c r="CE177" i="3"/>
  <c r="CE113" i="3"/>
  <c r="CE49" i="3"/>
  <c r="CE524" i="3"/>
  <c r="CE460" i="3"/>
  <c r="CE396" i="3"/>
  <c r="CE332" i="3"/>
  <c r="CE498" i="3"/>
  <c r="CE511" i="3"/>
  <c r="CE447" i="3"/>
  <c r="CE383" i="3"/>
  <c r="CE319" i="3"/>
  <c r="CE255" i="3"/>
  <c r="CE191" i="3"/>
  <c r="CE127" i="3"/>
  <c r="CE63" i="3"/>
  <c r="CE308" i="3"/>
  <c r="CE244" i="3"/>
  <c r="CE180" i="3"/>
  <c r="CE116" i="3"/>
  <c r="CE52" i="3"/>
  <c r="CE386" i="3"/>
  <c r="CE346" i="3"/>
  <c r="CE282" i="3"/>
  <c r="CE218" i="3"/>
  <c r="CE154" i="3"/>
  <c r="CE90" i="3"/>
  <c r="CE26" i="3"/>
  <c r="CE491" i="3"/>
  <c r="CE427" i="3"/>
  <c r="CE363" i="3"/>
  <c r="CE299" i="3"/>
  <c r="CE203" i="3"/>
  <c r="CE123" i="3"/>
  <c r="CE59" i="3"/>
  <c r="CE438" i="3"/>
  <c r="CE302" i="3"/>
  <c r="CE134" i="3"/>
  <c r="CE414" i="3"/>
  <c r="CE350" i="3"/>
  <c r="CE110" i="3"/>
  <c r="CE62" i="3"/>
  <c r="CE14" i="3"/>
  <c r="CE310" i="3"/>
  <c r="CE246" i="3"/>
  <c r="CE190" i="3"/>
  <c r="CE150" i="3"/>
  <c r="CE334" i="3"/>
  <c r="CE198" i="3"/>
  <c r="CE493" i="3"/>
  <c r="CE429" i="3"/>
  <c r="CE365" i="3"/>
  <c r="CE301" i="3"/>
  <c r="CE237" i="3"/>
  <c r="CE173" i="3"/>
  <c r="CE109" i="3"/>
  <c r="CE45" i="3"/>
  <c r="CE489" i="3"/>
  <c r="CE425" i="3"/>
  <c r="CE361" i="3"/>
  <c r="CE297" i="3"/>
  <c r="CE452" i="3"/>
  <c r="CE388" i="3"/>
  <c r="CE324" i="3"/>
  <c r="CE490" i="3"/>
  <c r="CE439" i="3"/>
  <c r="CE375" i="3"/>
  <c r="CE311" i="3"/>
  <c r="CE247" i="3"/>
  <c r="CE183" i="3"/>
  <c r="CE119" i="3"/>
  <c r="CE378" i="3"/>
  <c r="CE483" i="3"/>
  <c r="CE419" i="3"/>
  <c r="CE291" i="3"/>
  <c r="CE195" i="3"/>
  <c r="CE115" i="3"/>
  <c r="CE51" i="3"/>
  <c r="CE518" i="3"/>
  <c r="CE486" i="3"/>
  <c r="CE225" i="3"/>
  <c r="CE97" i="3"/>
  <c r="CE508" i="3"/>
  <c r="CE444" i="3"/>
  <c r="CE380" i="3"/>
  <c r="CE495" i="3"/>
  <c r="CE434" i="3"/>
  <c r="CE370" i="3"/>
  <c r="CE330" i="3"/>
  <c r="CE266" i="3"/>
  <c r="CE202" i="3"/>
  <c r="CE138" i="3"/>
  <c r="CE74" i="3"/>
  <c r="CE475" i="3"/>
  <c r="CE411" i="3"/>
  <c r="CE347" i="3"/>
  <c r="CE283" i="3"/>
  <c r="CE179" i="3"/>
  <c r="CE107" i="3"/>
  <c r="CE43" i="3"/>
  <c r="CE430" i="3"/>
  <c r="CE294" i="3"/>
  <c r="CE126" i="3"/>
  <c r="CE382" i="3"/>
  <c r="CE222" i="3"/>
  <c r="CE102" i="3"/>
  <c r="CE46" i="3"/>
  <c r="CE278" i="3"/>
  <c r="CE238" i="3"/>
  <c r="CE182" i="3"/>
  <c r="CE22" i="3"/>
  <c r="CE398" i="3"/>
  <c r="CE326" i="3"/>
  <c r="CE174" i="3"/>
  <c r="CE473" i="3"/>
  <c r="CE409" i="3"/>
  <c r="CE281" i="3"/>
  <c r="CE153" i="3"/>
  <c r="CE500" i="3"/>
  <c r="CE436" i="3"/>
  <c r="CE372" i="3"/>
  <c r="CE423" i="3"/>
  <c r="CE359" i="3"/>
  <c r="CE295" i="3"/>
  <c r="CE426" i="3"/>
  <c r="CE362" i="3"/>
  <c r="CE322" i="3"/>
  <c r="CE258" i="3"/>
  <c r="CE194" i="3"/>
  <c r="CE130" i="3"/>
  <c r="CE66" i="3"/>
  <c r="CE531" i="3"/>
  <c r="CE467" i="3"/>
  <c r="CE403" i="3"/>
  <c r="CE339" i="3"/>
  <c r="CE275" i="3"/>
  <c r="CE243" i="3"/>
  <c r="CE171" i="3"/>
  <c r="CE99" i="3"/>
  <c r="CE35" i="3"/>
  <c r="CF3" i="3" a="1"/>
  <c r="CF3" i="3" s="1"/>
  <c r="AA3" i="10" s="1"/>
  <c r="CD3" i="3" a="1"/>
  <c r="CD3" i="3" s="1"/>
  <c r="Y3" i="10" s="1"/>
  <c r="CE510" i="3"/>
  <c r="CE478" i="3"/>
  <c r="CE401" i="3"/>
  <c r="CE337" i="3"/>
  <c r="CE145" i="3"/>
  <c r="CE81" i="3"/>
  <c r="CE17" i="3"/>
  <c r="CE351" i="3"/>
  <c r="CE159" i="3"/>
  <c r="CE95" i="3"/>
  <c r="CE31" i="3"/>
  <c r="CE314" i="3"/>
  <c r="CE250" i="3"/>
  <c r="CE186" i="3"/>
  <c r="CE122" i="3"/>
  <c r="CE58" i="3"/>
  <c r="CE523" i="3"/>
  <c r="CE331" i="3"/>
  <c r="CE267" i="3"/>
  <c r="CE235" i="3"/>
  <c r="CE155" i="3"/>
  <c r="CE91" i="3"/>
  <c r="CE27" i="3"/>
  <c r="CE454" i="3"/>
  <c r="CE422" i="3"/>
  <c r="CE286" i="3"/>
  <c r="CE86" i="3"/>
  <c r="CE374" i="3"/>
  <c r="CE214" i="3"/>
  <c r="CE94" i="3"/>
  <c r="CE38" i="3"/>
  <c r="CE270" i="3"/>
  <c r="CE230" i="3"/>
  <c r="CE166" i="3"/>
  <c r="CE390" i="3"/>
  <c r="CE318" i="3"/>
  <c r="CE54" i="3"/>
  <c r="DC259" i="3"/>
  <c r="DC99" i="3"/>
  <c r="DC19" i="3"/>
  <c r="DC124" i="3"/>
  <c r="DC110" i="3"/>
  <c r="CE520" i="3"/>
  <c r="CE456" i="3"/>
  <c r="CE392" i="3"/>
  <c r="CE328" i="3"/>
  <c r="CE264" i="3"/>
  <c r="CE200" i="3"/>
  <c r="CE136" i="3"/>
  <c r="CE72" i="3"/>
  <c r="CE457" i="3"/>
  <c r="CE393" i="3"/>
  <c r="CE329" i="3"/>
  <c r="CE265" i="3"/>
  <c r="CE201" i="3"/>
  <c r="CE137" i="3"/>
  <c r="CE522" i="3"/>
  <c r="CE458" i="3"/>
  <c r="CE535" i="3"/>
  <c r="CE407" i="3"/>
  <c r="CE215" i="3"/>
  <c r="CE23" i="3"/>
  <c r="CE268" i="3"/>
  <c r="CE204" i="3"/>
  <c r="CE140" i="3"/>
  <c r="CE76" i="3"/>
  <c r="CE306" i="3"/>
  <c r="CE242" i="3"/>
  <c r="CE178" i="3"/>
  <c r="CE114" i="3"/>
  <c r="CE50" i="3"/>
  <c r="CE515" i="3"/>
  <c r="CE451" i="3"/>
  <c r="CE387" i="3"/>
  <c r="CE323" i="3"/>
  <c r="CE259" i="3"/>
  <c r="CE227" i="3"/>
  <c r="CE147" i="3"/>
  <c r="CE83" i="3"/>
  <c r="CE19" i="3"/>
  <c r="CC3" i="3" a="1"/>
  <c r="CC3" i="3" s="1"/>
  <c r="X3" i="10" s="1"/>
  <c r="CE534" i="3"/>
  <c r="CE502" i="3"/>
  <c r="CE470" i="3"/>
  <c r="CC5" i="3"/>
  <c r="X5" i="10" s="1"/>
  <c r="DC470" i="3"/>
  <c r="DC390" i="3"/>
  <c r="DC316" i="3"/>
  <c r="DC149" i="3"/>
  <c r="DC237" i="3"/>
  <c r="DC117" i="3"/>
  <c r="DC77" i="3"/>
  <c r="DC487" i="3"/>
  <c r="DC367" i="3"/>
  <c r="DC223" i="3"/>
  <c r="DC63" i="3"/>
  <c r="DC196" i="3"/>
  <c r="CE512" i="3"/>
  <c r="CE448" i="3"/>
  <c r="CE384" i="3"/>
  <c r="CE320" i="3"/>
  <c r="CE256" i="3"/>
  <c r="CE192" i="3"/>
  <c r="CE128" i="3"/>
  <c r="CE64" i="3"/>
  <c r="CE513" i="3"/>
  <c r="CE449" i="3"/>
  <c r="CE385" i="3"/>
  <c r="CE321" i="3"/>
  <c r="CE257" i="3"/>
  <c r="CE193" i="3"/>
  <c r="CE129" i="3"/>
  <c r="CE65" i="3"/>
  <c r="CE476" i="3"/>
  <c r="CE412" i="3"/>
  <c r="CE348" i="3"/>
  <c r="CE514" i="3"/>
  <c r="CE450" i="3"/>
  <c r="CE527" i="3"/>
  <c r="CE463" i="3"/>
  <c r="CE399" i="3"/>
  <c r="CE335" i="3"/>
  <c r="CE271" i="3"/>
  <c r="CE207" i="3"/>
  <c r="CE143" i="3"/>
  <c r="CE79" i="3"/>
  <c r="CE15" i="3"/>
  <c r="CE3" i="3" s="1" a="1"/>
  <c r="CE3" i="3" s="1"/>
  <c r="Z3" i="10" s="1"/>
  <c r="CE260" i="3"/>
  <c r="CE196" i="3"/>
  <c r="CE132" i="3"/>
  <c r="CE68" i="3"/>
  <c r="CE402" i="3"/>
  <c r="CE298" i="3"/>
  <c r="CE234" i="3"/>
  <c r="CE170" i="3"/>
  <c r="CE106" i="3"/>
  <c r="CE42" i="3"/>
  <c r="CE507" i="3"/>
  <c r="CE443" i="3"/>
  <c r="CE379" i="3"/>
  <c r="CE315" i="3"/>
  <c r="CE251" i="3"/>
  <c r="CE219" i="3"/>
  <c r="CE139" i="3"/>
  <c r="CE75" i="3"/>
  <c r="CE446" i="3"/>
  <c r="CE406" i="3"/>
  <c r="CE142" i="3"/>
  <c r="CE78" i="3"/>
  <c r="CE358" i="3"/>
  <c r="CE118" i="3"/>
  <c r="CE70" i="3"/>
  <c r="CE30" i="3"/>
  <c r="CE9" i="3" s="1"/>
  <c r="Z9" i="10" s="1"/>
  <c r="CE366" i="3"/>
  <c r="CE254" i="3"/>
  <c r="CE206" i="3"/>
  <c r="CE158" i="3"/>
  <c r="CE342" i="3"/>
  <c r="CE262" i="3"/>
  <c r="CD5" i="3"/>
  <c r="Y5" i="10" s="1"/>
  <c r="DC520" i="3"/>
  <c r="DC440" i="3"/>
  <c r="DC366" i="3"/>
  <c r="DC39" i="3"/>
  <c r="CE509" i="3"/>
  <c r="CE445" i="3"/>
  <c r="CE381" i="3"/>
  <c r="CE8" i="3" s="1"/>
  <c r="Z8" i="10" s="1"/>
  <c r="CE317" i="3"/>
  <c r="CE253" i="3"/>
  <c r="CE189" i="3"/>
  <c r="CE125" i="3"/>
  <c r="CE61" i="3"/>
  <c r="DU3" i="3" a="1"/>
  <c r="DU3" i="3" s="1"/>
  <c r="BH3" i="10" s="1"/>
  <c r="CE5" i="3"/>
  <c r="Z5" i="10" s="1"/>
  <c r="DC234" i="3"/>
  <c r="DC186" i="3"/>
  <c r="DC130" i="3"/>
  <c r="DC74" i="3"/>
  <c r="DC26" i="3"/>
  <c r="DC100" i="3"/>
  <c r="DC36" i="3"/>
  <c r="CE187" i="3"/>
  <c r="CE504" i="3"/>
  <c r="CE440" i="3"/>
  <c r="CE376" i="3"/>
  <c r="CE312" i="3"/>
  <c r="CE248" i="3"/>
  <c r="CE184" i="3"/>
  <c r="CE120" i="3"/>
  <c r="CE56" i="3"/>
  <c r="CE505" i="3"/>
  <c r="CE441" i="3"/>
  <c r="CE377" i="3"/>
  <c r="CE313" i="3"/>
  <c r="CE249" i="3"/>
  <c r="CE185" i="3"/>
  <c r="CE121" i="3"/>
  <c r="CE57" i="3"/>
  <c r="CE532" i="3"/>
  <c r="CE468" i="3"/>
  <c r="CE404" i="3"/>
  <c r="CE340" i="3"/>
  <c r="CE7" i="3" s="1"/>
  <c r="Z7" i="10" s="1"/>
  <c r="CE506" i="3"/>
  <c r="CE442" i="3"/>
  <c r="CE519" i="3"/>
  <c r="CE455" i="3"/>
  <c r="CE391" i="3"/>
  <c r="CE327" i="3"/>
  <c r="CE263" i="3"/>
  <c r="CE199" i="3"/>
  <c r="CE6" i="3" s="1"/>
  <c r="Z6" i="10" s="1"/>
  <c r="CE135" i="3"/>
  <c r="CE71" i="3"/>
  <c r="CE316" i="3"/>
  <c r="CE252" i="3"/>
  <c r="CE188" i="3"/>
  <c r="CE124" i="3"/>
  <c r="CE60" i="3"/>
  <c r="CE394" i="3"/>
  <c r="CE290" i="3"/>
  <c r="CE226" i="3"/>
  <c r="CE162" i="3"/>
  <c r="CE98" i="3"/>
  <c r="CE34" i="3"/>
  <c r="CE499" i="3"/>
  <c r="CE435" i="3"/>
  <c r="CE371" i="3"/>
  <c r="CE307" i="3"/>
  <c r="CE211" i="3"/>
  <c r="CE131" i="3"/>
  <c r="CE67" i="3"/>
  <c r="CE526" i="3"/>
  <c r="CE494" i="3"/>
  <c r="CE462" i="3"/>
  <c r="CF5" i="3"/>
  <c r="AA5" i="10" s="1"/>
  <c r="CD9" i="3"/>
  <c r="Y9" i="10" s="1"/>
  <c r="DC452" i="3"/>
  <c r="DC372" i="3"/>
  <c r="DC292" i="3"/>
  <c r="DC537" i="3"/>
  <c r="DC387" i="3"/>
  <c r="DC307" i="3"/>
  <c r="EM3" i="3" a="1"/>
  <c r="EM3" i="3" s="1"/>
  <c r="BX3" i="10" s="1"/>
  <c r="BA3" i="10"/>
  <c r="EG3" i="3" a="1"/>
  <c r="EG3" i="3" s="1"/>
  <c r="BS3" i="10" s="1"/>
  <c r="DC507" i="3"/>
  <c r="DC64" i="3"/>
  <c r="BC3" i="10"/>
  <c r="EA3" i="3" a="1"/>
  <c r="EA3" i="3" s="1"/>
  <c r="BM3" i="10" s="1"/>
  <c r="DC467" i="3"/>
  <c r="DC267" i="3"/>
  <c r="DC107" i="3"/>
  <c r="DC386" i="3"/>
  <c r="DC199" i="3"/>
  <c r="DC253" i="3"/>
  <c r="DC133" i="3"/>
  <c r="DC93" i="3"/>
  <c r="DC13" i="3"/>
  <c r="DC210" i="3"/>
  <c r="DC154" i="3"/>
  <c r="DC106" i="3"/>
  <c r="DC50" i="3"/>
  <c r="DC140" i="3"/>
  <c r="DC260" i="3"/>
  <c r="DC174" i="3"/>
  <c r="DC126" i="3"/>
  <c r="DC70" i="3"/>
  <c r="DC14" i="3"/>
  <c r="AZ3" i="10"/>
  <c r="DC89" i="3"/>
  <c r="DC236" i="3"/>
  <c r="DC527" i="3"/>
  <c r="DC183" i="3"/>
  <c r="DC127" i="3"/>
  <c r="DC217" i="3"/>
  <c r="DC73" i="3"/>
  <c r="DC17" i="3"/>
  <c r="DC427" i="3"/>
  <c r="DC323" i="3"/>
  <c r="DC147" i="3"/>
  <c r="DC43" i="3"/>
  <c r="DC400" i="3"/>
  <c r="DC219" i="3"/>
  <c r="DC333" i="3"/>
  <c r="DC330" i="3"/>
  <c r="DC250" i="3"/>
  <c r="DC146" i="3"/>
  <c r="DC90" i="3"/>
  <c r="DC76" i="3"/>
  <c r="DC166" i="3"/>
  <c r="DC240" i="3"/>
  <c r="DC200" i="3"/>
  <c r="DC40" i="3"/>
  <c r="BC9" i="10"/>
  <c r="BA9" i="10"/>
  <c r="AZ7" i="10"/>
  <c r="BA7" i="10"/>
  <c r="AZ9" i="10"/>
  <c r="AZ8" i="10"/>
  <c r="BA8" i="10"/>
  <c r="AZ6" i="10"/>
  <c r="BA6" i="10"/>
  <c r="BC5" i="10"/>
  <c r="DC153" i="3"/>
  <c r="DC224" i="3"/>
  <c r="DC184" i="3"/>
  <c r="DC24" i="3"/>
  <c r="DC350" i="3"/>
  <c r="DC270" i="3"/>
  <c r="DC214" i="3"/>
  <c r="DC54" i="3"/>
  <c r="DC280" i="3"/>
  <c r="DC160" i="3"/>
  <c r="DC120" i="3"/>
  <c r="DC80" i="3"/>
  <c r="DC416" i="3"/>
  <c r="DC337" i="3"/>
  <c r="DC113" i="3"/>
  <c r="DC187" i="3"/>
  <c r="DC320" i="3"/>
  <c r="DC496" i="3"/>
  <c r="DC503" i="3"/>
  <c r="DC423" i="3"/>
  <c r="DC377" i="3"/>
  <c r="DC254" i="3"/>
  <c r="DC206" i="3"/>
  <c r="DC150" i="3"/>
  <c r="DC94" i="3"/>
  <c r="DC46" i="3"/>
  <c r="BS3" i="3" a="1"/>
  <c r="BS3" i="3" s="1"/>
  <c r="P3" i="10" s="1"/>
  <c r="CQ3" i="3" a="1"/>
  <c r="CQ3" i="3" s="1"/>
  <c r="AL3" i="10" s="1"/>
  <c r="BC6" i="10"/>
  <c r="DC432" i="3"/>
  <c r="DC352" i="3"/>
  <c r="DC272" i="3"/>
  <c r="BA5" i="10"/>
  <c r="AZ5" i="10"/>
  <c r="DB3" i="3" a="1"/>
  <c r="DB3" i="3" s="1"/>
  <c r="AV3" i="10" s="1"/>
  <c r="DD3" i="3" a="1"/>
  <c r="DD3" i="3" s="1"/>
  <c r="AX3" i="10" s="1"/>
  <c r="DC497" i="3"/>
  <c r="DC257" i="3"/>
  <c r="DA3" i="3" a="1"/>
  <c r="DA3" i="3" s="1"/>
  <c r="AU3" i="10" s="1"/>
  <c r="BY3" i="3" a="1"/>
  <c r="BY3" i="3" s="1"/>
  <c r="U3" i="10" s="1"/>
  <c r="BC8" i="10"/>
  <c r="BC7" i="10"/>
  <c r="CK3" i="3" a="1"/>
  <c r="CK3" i="3" s="1"/>
  <c r="AG3" i="10" s="1"/>
  <c r="CW3" i="3" a="1"/>
  <c r="CW3" i="3" s="1"/>
  <c r="AQ3" i="10" s="1"/>
  <c r="DC182" i="3"/>
  <c r="DC102" i="3"/>
  <c r="DC22" i="3"/>
  <c r="DC528" i="3"/>
  <c r="DC448" i="3"/>
  <c r="DC368" i="3"/>
  <c r="DC495" i="3"/>
  <c r="DC415" i="3"/>
  <c r="DC335" i="3"/>
  <c r="DC245" i="3"/>
  <c r="DC165" i="3"/>
  <c r="DC85" i="3"/>
  <c r="DC465" i="3"/>
  <c r="DC385" i="3"/>
  <c r="DC305" i="3"/>
  <c r="DC508" i="3"/>
  <c r="DC428" i="3"/>
  <c r="DC348" i="3"/>
  <c r="DC268" i="3"/>
  <c r="DC215" i="3"/>
  <c r="DC135" i="3"/>
  <c r="DC55" i="3"/>
  <c r="DC439" i="3"/>
  <c r="DC359" i="3"/>
  <c r="DC279" i="3"/>
  <c r="DC538" i="3"/>
  <c r="DC212" i="3"/>
  <c r="DC132" i="3"/>
  <c r="DC52" i="3"/>
  <c r="DC478" i="3"/>
  <c r="DC398" i="3"/>
  <c r="DC318" i="3"/>
  <c r="DC178" i="3"/>
  <c r="DC98" i="3"/>
  <c r="DC18" i="3"/>
  <c r="DC482" i="3"/>
  <c r="DC402" i="3"/>
  <c r="DC322" i="3"/>
  <c r="DC288" i="3"/>
  <c r="DC228" i="3"/>
  <c r="DC148" i="3"/>
  <c r="DC68" i="3"/>
  <c r="DC513" i="3"/>
  <c r="DC433" i="3"/>
  <c r="DC522" i="3"/>
  <c r="BS8" i="3"/>
  <c r="P8" i="10" s="1"/>
  <c r="DC533" i="3"/>
  <c r="DC453" i="3"/>
  <c r="DC314" i="3"/>
  <c r="CK6" i="3"/>
  <c r="AG6" i="10" s="1"/>
  <c r="DC515" i="3"/>
  <c r="DC435" i="3"/>
  <c r="DC355" i="3"/>
  <c r="DC275" i="3"/>
  <c r="DC489" i="3"/>
  <c r="DC409" i="3"/>
  <c r="DC329" i="3"/>
  <c r="DC394" i="3"/>
  <c r="EA7" i="3"/>
  <c r="BM7" i="10" s="1"/>
  <c r="DC284" i="3"/>
  <c r="DC532" i="3"/>
  <c r="DC232" i="3"/>
  <c r="DC152" i="3"/>
  <c r="DC72" i="3"/>
  <c r="DC459" i="3"/>
  <c r="DC379" i="3"/>
  <c r="DC299" i="3"/>
  <c r="DC476" i="3"/>
  <c r="DC502" i="3"/>
  <c r="DC422" i="3"/>
  <c r="DC342" i="3"/>
  <c r="DC262" i="3"/>
  <c r="DC202" i="3"/>
  <c r="DC122" i="3"/>
  <c r="DC42" i="3"/>
  <c r="DC498" i="3"/>
  <c r="DC418" i="3"/>
  <c r="DC338" i="3"/>
  <c r="DC258" i="3"/>
  <c r="DC198" i="3"/>
  <c r="DC118" i="3"/>
  <c r="DC38" i="3"/>
  <c r="DC509" i="3"/>
  <c r="DC429" i="3"/>
  <c r="DC349" i="3"/>
  <c r="DC269" i="3"/>
  <c r="DC491" i="3"/>
  <c r="DC411" i="3"/>
  <c r="DC331" i="3"/>
  <c r="DC463" i="3"/>
  <c r="DC526" i="3"/>
  <c r="DC446" i="3"/>
  <c r="DC539" i="3"/>
  <c r="DC472" i="3"/>
  <c r="DC392" i="3"/>
  <c r="DC312" i="3"/>
  <c r="DC468" i="3"/>
  <c r="DC388" i="3"/>
  <c r="DC308" i="3"/>
  <c r="DC175" i="3"/>
  <c r="DC95" i="3"/>
  <c r="DC15" i="3"/>
  <c r="DC168" i="3"/>
  <c r="DC88" i="3"/>
  <c r="DC479" i="3"/>
  <c r="DC399" i="3"/>
  <c r="DC319" i="3"/>
  <c r="DC461" i="3"/>
  <c r="DC381" i="3"/>
  <c r="DC301" i="3"/>
  <c r="DC523" i="3"/>
  <c r="DC443" i="3"/>
  <c r="DC506" i="3"/>
  <c r="DC426" i="3"/>
  <c r="DC519" i="3"/>
  <c r="DC462" i="3"/>
  <c r="DC382" i="3"/>
  <c r="DC302" i="3"/>
  <c r="DC242" i="3"/>
  <c r="DC162" i="3"/>
  <c r="DC82" i="3"/>
  <c r="DC255" i="3"/>
  <c r="DC458" i="3"/>
  <c r="DC378" i="3"/>
  <c r="DC298" i="3"/>
  <c r="DC238" i="3"/>
  <c r="DC158" i="3"/>
  <c r="DC78" i="3"/>
  <c r="DC469" i="3"/>
  <c r="DC389" i="3"/>
  <c r="DC309" i="3"/>
  <c r="DC471" i="3"/>
  <c r="DC391" i="3"/>
  <c r="DC311" i="3"/>
  <c r="DC373" i="3"/>
  <c r="DC111" i="3"/>
  <c r="DC524" i="3"/>
  <c r="DC364" i="3"/>
  <c r="DC161" i="3"/>
  <c r="DC131" i="3"/>
  <c r="DC424" i="3"/>
  <c r="EA6" i="3"/>
  <c r="BM6" i="10" s="1"/>
  <c r="BY6" i="3"/>
  <c r="U6" i="10" s="1"/>
  <c r="CW7" i="3"/>
  <c r="AQ7" i="10" s="1"/>
  <c r="DU8" i="3"/>
  <c r="BH8" i="10" s="1"/>
  <c r="DC493" i="3"/>
  <c r="DC413" i="3"/>
  <c r="DC512" i="3"/>
  <c r="DC208" i="3"/>
  <c r="DC128" i="3"/>
  <c r="DC48" i="3"/>
  <c r="DC521" i="3"/>
  <c r="DC441" i="3"/>
  <c r="DC361" i="3"/>
  <c r="DC281" i="3"/>
  <c r="BY5" i="3"/>
  <c r="U5" i="10" s="1"/>
  <c r="BY9" i="3"/>
  <c r="U9" i="10" s="1"/>
  <c r="BS9" i="3"/>
  <c r="P9" i="10" s="1"/>
  <c r="BS5" i="3"/>
  <c r="P5" i="10" s="1"/>
  <c r="CK5" i="3"/>
  <c r="AG5" i="10" s="1"/>
  <c r="CQ9" i="3"/>
  <c r="AL9" i="10" s="1"/>
  <c r="CW9" i="3"/>
  <c r="AQ9" i="10" s="1"/>
  <c r="CQ5" i="3"/>
  <c r="AL5" i="10" s="1"/>
  <c r="CW5" i="3"/>
  <c r="AQ5" i="10" s="1"/>
  <c r="CK9" i="3"/>
  <c r="AG9" i="10" s="1"/>
  <c r="DU9" i="3"/>
  <c r="BH9" i="10" s="1"/>
  <c r="DU5" i="3"/>
  <c r="BH5" i="10" s="1"/>
  <c r="EM9" i="3"/>
  <c r="BX9" i="10" s="1"/>
  <c r="EG9" i="3"/>
  <c r="BS9" i="10" s="1"/>
  <c r="EG5" i="3"/>
  <c r="BS5" i="10" s="1"/>
  <c r="EA5" i="3"/>
  <c r="BM5" i="10" s="1"/>
  <c r="BN3" i="3"/>
  <c r="EM5" i="3"/>
  <c r="BX5" i="10" s="1"/>
  <c r="EA9" i="3"/>
  <c r="BM9" i="10" s="1"/>
  <c r="DC434" i="3"/>
  <c r="DC241" i="3"/>
  <c r="DC201" i="3"/>
  <c r="DC454" i="3"/>
  <c r="DC334" i="3"/>
  <c r="EG6" i="3"/>
  <c r="BS6" i="10" s="1"/>
  <c r="BS6" i="3"/>
  <c r="P6" i="10" s="1"/>
  <c r="CK7" i="3"/>
  <c r="AG7" i="10" s="1"/>
  <c r="DC185" i="3"/>
  <c r="DC105" i="3"/>
  <c r="DC25" i="3"/>
  <c r="DC151" i="3"/>
  <c r="DC484" i="3"/>
  <c r="DC41" i="3"/>
  <c r="DC363" i="3"/>
  <c r="DC171" i="3"/>
  <c r="DC464" i="3"/>
  <c r="DC264" i="3"/>
  <c r="DU6" i="3"/>
  <c r="BH6" i="10" s="1"/>
  <c r="EG7" i="3"/>
  <c r="BS7" i="10" s="1"/>
  <c r="CQ7" i="3"/>
  <c r="AL7" i="10" s="1"/>
  <c r="DC485" i="3"/>
  <c r="DC405" i="3"/>
  <c r="DC325" i="3"/>
  <c r="DC235" i="3"/>
  <c r="DC155" i="3"/>
  <c r="DC75" i="3"/>
  <c r="DC221" i="3"/>
  <c r="DC181" i="3"/>
  <c r="DC141" i="3"/>
  <c r="DC101" i="3"/>
  <c r="DC61" i="3"/>
  <c r="DC21" i="3"/>
  <c r="DC414" i="3"/>
  <c r="DC304" i="3"/>
  <c r="CW6" i="3"/>
  <c r="AQ6" i="10" s="1"/>
  <c r="EM7" i="3"/>
  <c r="BX7" i="10" s="1"/>
  <c r="BS7" i="3"/>
  <c r="P7" i="10" s="1"/>
  <c r="CK8" i="3"/>
  <c r="AG8" i="10" s="1"/>
  <c r="DC483" i="3"/>
  <c r="DC403" i="3"/>
  <c r="DC466" i="3"/>
  <c r="DC455" i="3"/>
  <c r="DC375" i="3"/>
  <c r="DC295" i="3"/>
  <c r="DC205" i="3"/>
  <c r="DC125" i="3"/>
  <c r="DC45" i="3"/>
  <c r="DC511" i="3"/>
  <c r="DC431" i="3"/>
  <c r="DC351" i="3"/>
  <c r="DC271" i="3"/>
  <c r="DC191" i="3"/>
  <c r="DC31" i="3"/>
  <c r="DC444" i="3"/>
  <c r="DC324" i="3"/>
  <c r="DC81" i="3"/>
  <c r="DC211" i="3"/>
  <c r="DC51" i="3"/>
  <c r="DC504" i="3"/>
  <c r="DC344" i="3"/>
  <c r="DU7" i="3"/>
  <c r="BH7" i="10" s="1"/>
  <c r="BY7" i="3"/>
  <c r="U7" i="10" s="1"/>
  <c r="CQ8" i="3"/>
  <c r="AL8" i="10" s="1"/>
  <c r="CN8" i="1"/>
  <c r="DC516" i="3"/>
  <c r="DC436" i="3"/>
  <c r="DC529" i="3"/>
  <c r="DC252" i="3"/>
  <c r="DC172" i="3"/>
  <c r="DC92" i="3"/>
  <c r="DC12" i="3"/>
  <c r="DC505" i="3"/>
  <c r="DC425" i="3"/>
  <c r="DC345" i="3"/>
  <c r="DC265" i="3"/>
  <c r="DC481" i="3"/>
  <c r="DC401" i="3"/>
  <c r="DC321" i="3"/>
  <c r="DC514" i="3"/>
  <c r="DC354" i="3"/>
  <c r="DC274" i="3"/>
  <c r="DC534" i="3"/>
  <c r="DC374" i="3"/>
  <c r="DC294" i="3"/>
  <c r="EA8" i="3"/>
  <c r="BM8" i="10" s="1"/>
  <c r="CW8" i="3"/>
  <c r="AQ8" i="10" s="1"/>
  <c r="CN7" i="1"/>
  <c r="DC486" i="3"/>
  <c r="DC406" i="3"/>
  <c r="DC442" i="3"/>
  <c r="DC362" i="3"/>
  <c r="DC282" i="3"/>
  <c r="DC222" i="3"/>
  <c r="DC142" i="3"/>
  <c r="DC62" i="3"/>
  <c r="DC475" i="3"/>
  <c r="DC395" i="3"/>
  <c r="DC315" i="3"/>
  <c r="DC518" i="3"/>
  <c r="DC438" i="3"/>
  <c r="DC358" i="3"/>
  <c r="DC278" i="3"/>
  <c r="DC225" i="3"/>
  <c r="DC145" i="3"/>
  <c r="DC65" i="3"/>
  <c r="DC218" i="3"/>
  <c r="DC138" i="3"/>
  <c r="DC58" i="3"/>
  <c r="DC449" i="3"/>
  <c r="DC369" i="3"/>
  <c r="DC289" i="3"/>
  <c r="DC531" i="3"/>
  <c r="DC451" i="3"/>
  <c r="DC371" i="3"/>
  <c r="DC291" i="3"/>
  <c r="DC383" i="3"/>
  <c r="DC231" i="3"/>
  <c r="DC71" i="3"/>
  <c r="DC404" i="3"/>
  <c r="DC393" i="3"/>
  <c r="DC121" i="3"/>
  <c r="DC251" i="3"/>
  <c r="DC91" i="3"/>
  <c r="DC384" i="3"/>
  <c r="CQ6" i="3"/>
  <c r="AL6" i="10" s="1"/>
  <c r="EG8" i="3"/>
  <c r="BS8" i="10" s="1"/>
  <c r="BY8" i="3"/>
  <c r="U8" i="10" s="1"/>
  <c r="CE3" i="1"/>
  <c r="CM3" i="1"/>
  <c r="CF3" i="1"/>
  <c r="CN3" i="1"/>
  <c r="CG3" i="1"/>
  <c r="CD3" i="1"/>
  <c r="CK3" i="1"/>
  <c r="CH3" i="1"/>
  <c r="CJ3" i="1"/>
  <c r="CI3" i="1"/>
  <c r="CL3" i="1"/>
  <c r="CN4" i="1"/>
  <c r="DC473" i="3"/>
  <c r="DC536" i="3"/>
  <c r="DC456" i="3"/>
  <c r="DC492" i="3"/>
  <c r="DC412" i="3"/>
  <c r="DC332" i="3"/>
  <c r="DC535" i="3"/>
  <c r="DC192" i="3"/>
  <c r="DC112" i="3"/>
  <c r="DC32" i="3"/>
  <c r="DC525" i="3"/>
  <c r="DC445" i="3"/>
  <c r="DC365" i="3"/>
  <c r="DC285" i="3"/>
  <c r="DC488" i="3"/>
  <c r="DC408" i="3"/>
  <c r="DC328" i="3"/>
  <c r="DC248" i="3"/>
  <c r="DC195" i="3"/>
  <c r="DC115" i="3"/>
  <c r="DC35" i="3"/>
  <c r="DC188" i="3"/>
  <c r="DC108" i="3"/>
  <c r="DC28" i="3"/>
  <c r="DC499" i="3"/>
  <c r="DC419" i="3"/>
  <c r="DC339" i="3"/>
  <c r="DC501" i="3"/>
  <c r="DC421" i="3"/>
  <c r="DC341" i="3"/>
  <c r="DC261" i="3"/>
  <c r="DC474" i="3"/>
  <c r="DC494" i="3"/>
  <c r="EM6" i="3"/>
  <c r="BX6" i="10" s="1"/>
  <c r="EM8" i="3"/>
  <c r="BX8" i="10" s="1"/>
  <c r="CN5" i="1"/>
  <c r="DB6" i="3"/>
  <c r="AV6" i="10" s="1"/>
  <c r="DD5" i="3"/>
  <c r="AX5" i="10" s="1"/>
  <c r="DB5" i="3"/>
  <c r="AV5" i="10" s="1"/>
  <c r="DA5" i="3"/>
  <c r="AU5" i="10" s="1"/>
  <c r="DA6" i="3"/>
  <c r="AU6" i="10" s="1"/>
  <c r="DB7" i="3"/>
  <c r="AV7" i="10" s="1"/>
  <c r="DB9" i="3"/>
  <c r="AV9" i="10" s="1"/>
  <c r="DA9" i="3"/>
  <c r="AU9" i="10" s="1"/>
  <c r="DB8" i="3"/>
  <c r="AV8" i="10" s="1"/>
  <c r="DD9" i="3"/>
  <c r="AX9" i="10" s="1"/>
  <c r="DD6" i="3"/>
  <c r="AX6" i="10" s="1"/>
  <c r="DA7" i="3"/>
  <c r="AU7" i="10" s="1"/>
  <c r="DD7" i="3"/>
  <c r="AX7" i="10" s="1"/>
  <c r="DA8" i="3"/>
  <c r="AU8" i="10" s="1"/>
  <c r="DD8" i="3"/>
  <c r="AX8" i="10" s="1"/>
  <c r="DE10" i="3"/>
  <c r="EO10" i="3"/>
  <c r="DW10" i="3"/>
  <c r="EI10" i="3"/>
  <c r="EC10" i="3"/>
  <c r="CM10" i="3"/>
  <c r="CS10" i="3"/>
  <c r="BU10" i="3"/>
  <c r="CA10" i="3"/>
  <c r="CY10" i="3"/>
  <c r="CM6" i="1"/>
  <c r="CM5" i="1"/>
  <c r="CM7" i="1"/>
  <c r="CM8" i="1"/>
  <c r="CM4" i="1"/>
  <c r="BW6" i="1"/>
  <c r="BV6" i="1"/>
  <c r="D11" i="10" l="1" a="1"/>
  <c r="D35" i="10" a="1"/>
  <c r="F35" i="10" s="1"/>
  <c r="Q44" i="10" s="1"/>
  <c r="D23" i="10" a="1"/>
  <c r="F24" i="10" s="1"/>
  <c r="Q37" i="10" s="1"/>
  <c r="D15" i="10" a="1"/>
  <c r="E17" i="10" s="1"/>
  <c r="P30" i="10" s="1"/>
  <c r="D3" i="10" a="1"/>
  <c r="F6" i="10" s="1"/>
  <c r="Q19" i="10" s="1"/>
  <c r="D47" i="10" a="1"/>
  <c r="E48" i="10" s="1"/>
  <c r="P57" i="10" s="1"/>
  <c r="D7" i="10" a="1"/>
  <c r="D8" i="10" s="1"/>
  <c r="O21" i="10" s="1"/>
  <c r="D19" i="10" a="1"/>
  <c r="D19" i="10" s="1"/>
  <c r="O32" i="10" s="1"/>
  <c r="D39" i="10" a="1"/>
  <c r="E41" i="10" s="1"/>
  <c r="P50" i="10" s="1"/>
  <c r="D43" i="10" a="1"/>
  <c r="D44" i="10" s="1"/>
  <c r="O53" i="10" s="1"/>
  <c r="G37" i="10"/>
  <c r="R46" i="10" s="1"/>
  <c r="D37" i="10"/>
  <c r="O46" i="10" s="1"/>
  <c r="F36" i="10"/>
  <c r="Q45" i="10" s="1"/>
  <c r="F37" i="10"/>
  <c r="Q46" i="10" s="1"/>
  <c r="F38" i="10"/>
  <c r="Q47" i="10" s="1"/>
  <c r="H35" i="10"/>
  <c r="N44" i="10" s="1"/>
  <c r="H38" i="10"/>
  <c r="N47" i="10" s="1"/>
  <c r="D38" i="10"/>
  <c r="O47" i="10" s="1"/>
  <c r="E37" i="10"/>
  <c r="P46" i="10" s="1"/>
  <c r="E38" i="10"/>
  <c r="P47" i="10" s="1"/>
  <c r="E36" i="10"/>
  <c r="P45" i="10" s="1"/>
  <c r="G35" i="10"/>
  <c r="R44" i="10" s="1"/>
  <c r="G41" i="10"/>
  <c r="R50" i="10" s="1"/>
  <c r="H26" i="10"/>
  <c r="N39" i="10" s="1"/>
  <c r="D25" i="10"/>
  <c r="O38" i="10" s="1"/>
  <c r="E23" i="10"/>
  <c r="P36" i="10" s="1"/>
  <c r="H23" i="10"/>
  <c r="N36" i="10" s="1"/>
  <c r="F26" i="10"/>
  <c r="Q39" i="10" s="1"/>
  <c r="G43" i="10"/>
  <c r="R52" i="10" s="1"/>
  <c r="E44" i="10"/>
  <c r="P53" i="10" s="1"/>
  <c r="G46" i="10"/>
  <c r="R55" i="10" s="1"/>
  <c r="F44" i="10"/>
  <c r="Q53" i="10" s="1"/>
  <c r="H45" i="10"/>
  <c r="N54" i="10" s="1"/>
  <c r="F43" i="10"/>
  <c r="Q52" i="10" s="1"/>
  <c r="F46" i="10"/>
  <c r="Q55" i="10" s="1"/>
  <c r="H44" i="10"/>
  <c r="N53" i="10" s="1"/>
  <c r="D43" i="10"/>
  <c r="O52" i="10" s="1"/>
  <c r="H43" i="10"/>
  <c r="N52" i="10" s="1"/>
  <c r="D46" i="10"/>
  <c r="O55" i="10" s="1"/>
  <c r="H46" i="10"/>
  <c r="N55" i="10" s="1"/>
  <c r="E46" i="10"/>
  <c r="P55" i="10" s="1"/>
  <c r="G45" i="10"/>
  <c r="R54" i="10" s="1"/>
  <c r="G44" i="10"/>
  <c r="R53" i="10" s="1"/>
  <c r="BB9" i="10"/>
  <c r="BB3" i="10"/>
  <c r="BB7" i="10"/>
  <c r="BB8" i="10"/>
  <c r="BB6" i="10"/>
  <c r="DC3" i="3" a="1"/>
  <c r="DC3" i="3" s="1"/>
  <c r="AW3" i="10" s="1"/>
  <c r="BB5" i="10"/>
  <c r="DC8" i="3"/>
  <c r="AW8" i="10" s="1"/>
  <c r="DC7" i="3"/>
  <c r="AW7" i="10" s="1"/>
  <c r="DC5" i="3"/>
  <c r="AW5" i="10" s="1"/>
  <c r="DC6" i="3"/>
  <c r="AW6" i="10" s="1"/>
  <c r="DC9" i="3"/>
  <c r="AW9" i="10" s="1"/>
  <c r="BO12" i="1"/>
  <c r="BP12" i="1"/>
  <c r="BQ12" i="1"/>
  <c r="BR12" i="1"/>
  <c r="BX12" i="1" s="1"/>
  <c r="BO13" i="1"/>
  <c r="BP13" i="1"/>
  <c r="BQ13" i="1"/>
  <c r="BR13" i="1"/>
  <c r="BO14" i="1"/>
  <c r="BP14" i="1"/>
  <c r="BQ14" i="1"/>
  <c r="BR14" i="1"/>
  <c r="BX14" i="1" s="1"/>
  <c r="BO15" i="1"/>
  <c r="BP15" i="1"/>
  <c r="BQ15" i="1"/>
  <c r="BR15" i="1"/>
  <c r="BO16" i="1"/>
  <c r="BP16" i="1"/>
  <c r="BQ16" i="1"/>
  <c r="BR16" i="1"/>
  <c r="BX16" i="1" s="1"/>
  <c r="BO17" i="1"/>
  <c r="BP17" i="1"/>
  <c r="BQ17" i="1"/>
  <c r="BR17" i="1"/>
  <c r="BX17" i="1" s="1"/>
  <c r="BO18" i="1"/>
  <c r="BP18" i="1"/>
  <c r="BQ18" i="1"/>
  <c r="BR18" i="1"/>
  <c r="BO19" i="1"/>
  <c r="BP19" i="1"/>
  <c r="BQ19" i="1"/>
  <c r="BR19" i="1"/>
  <c r="BX19" i="1" s="1"/>
  <c r="BO20" i="1"/>
  <c r="BP20" i="1"/>
  <c r="BQ20" i="1"/>
  <c r="BR20" i="1"/>
  <c r="BO21" i="1"/>
  <c r="BP21" i="1"/>
  <c r="BQ21" i="1"/>
  <c r="BR21" i="1"/>
  <c r="BX21" i="1" s="1"/>
  <c r="BO22" i="1"/>
  <c r="BP22" i="1"/>
  <c r="BQ22" i="1"/>
  <c r="BR22" i="1"/>
  <c r="BX22" i="1" s="1"/>
  <c r="BO23" i="1"/>
  <c r="BP23" i="1"/>
  <c r="BQ23" i="1"/>
  <c r="BR23" i="1"/>
  <c r="BO24" i="1"/>
  <c r="BP24" i="1"/>
  <c r="BQ24" i="1"/>
  <c r="BR24" i="1"/>
  <c r="BX24" i="1" s="1"/>
  <c r="BO25" i="1"/>
  <c r="BP25" i="1"/>
  <c r="BQ25" i="1"/>
  <c r="BR25" i="1"/>
  <c r="BO26" i="1"/>
  <c r="BP26" i="1"/>
  <c r="BQ26" i="1"/>
  <c r="BR26" i="1"/>
  <c r="BX26" i="1" s="1"/>
  <c r="BO27" i="1"/>
  <c r="BP27" i="1"/>
  <c r="BQ27" i="1"/>
  <c r="BR27" i="1"/>
  <c r="BX27" i="1" s="1"/>
  <c r="BO28" i="1"/>
  <c r="BP28" i="1"/>
  <c r="BQ28" i="1"/>
  <c r="BR28" i="1"/>
  <c r="BO29" i="1"/>
  <c r="BP29" i="1"/>
  <c r="BQ29" i="1"/>
  <c r="BR29" i="1"/>
  <c r="BX29" i="1" s="1"/>
  <c r="BO30" i="1"/>
  <c r="BP30" i="1"/>
  <c r="BQ30" i="1"/>
  <c r="BR30" i="1"/>
  <c r="BO31" i="1"/>
  <c r="BP31" i="1"/>
  <c r="BQ31" i="1"/>
  <c r="BR31" i="1"/>
  <c r="BX31" i="1" s="1"/>
  <c r="BO32" i="1"/>
  <c r="BP32" i="1"/>
  <c r="BQ32" i="1"/>
  <c r="BR32" i="1"/>
  <c r="BX32" i="1" s="1"/>
  <c r="BO33" i="1"/>
  <c r="BP33" i="1"/>
  <c r="BQ33" i="1"/>
  <c r="BR33" i="1"/>
  <c r="BO34" i="1"/>
  <c r="BP34" i="1"/>
  <c r="BQ34" i="1"/>
  <c r="BR34" i="1"/>
  <c r="BO35" i="1"/>
  <c r="BP35" i="1"/>
  <c r="BQ35" i="1"/>
  <c r="BR35" i="1"/>
  <c r="BO36" i="1"/>
  <c r="BP36" i="1"/>
  <c r="BQ36" i="1"/>
  <c r="BR36" i="1"/>
  <c r="BX36" i="1" s="1"/>
  <c r="BO37" i="1"/>
  <c r="BP37" i="1"/>
  <c r="BQ37" i="1"/>
  <c r="BR37" i="1"/>
  <c r="BX37" i="1" s="1"/>
  <c r="BO38" i="1"/>
  <c r="BP38" i="1"/>
  <c r="BQ38" i="1"/>
  <c r="BR38" i="1"/>
  <c r="BO39" i="1"/>
  <c r="BP39" i="1"/>
  <c r="BQ39" i="1"/>
  <c r="BR39" i="1"/>
  <c r="BX39" i="1" s="1"/>
  <c r="BO40" i="1"/>
  <c r="BP40" i="1"/>
  <c r="BQ40" i="1"/>
  <c r="BR40" i="1"/>
  <c r="BO41" i="1"/>
  <c r="BP41" i="1"/>
  <c r="BQ41" i="1"/>
  <c r="BR41" i="1"/>
  <c r="BX41" i="1" s="1"/>
  <c r="BO42" i="1"/>
  <c r="BP42" i="1"/>
  <c r="BQ42" i="1"/>
  <c r="BR42" i="1"/>
  <c r="BX42" i="1" s="1"/>
  <c r="BO43" i="1"/>
  <c r="BP43" i="1"/>
  <c r="BQ43" i="1"/>
  <c r="BR43" i="1"/>
  <c r="BO44" i="1"/>
  <c r="BP44" i="1"/>
  <c r="BQ44" i="1"/>
  <c r="BR44" i="1"/>
  <c r="BO45" i="1"/>
  <c r="BP45" i="1"/>
  <c r="BQ45" i="1"/>
  <c r="BR45" i="1"/>
  <c r="BO46" i="1"/>
  <c r="BP46" i="1"/>
  <c r="BQ46" i="1"/>
  <c r="BR46" i="1"/>
  <c r="BX46" i="1" s="1"/>
  <c r="BO47" i="1"/>
  <c r="BP47" i="1"/>
  <c r="BQ47" i="1"/>
  <c r="BR47" i="1"/>
  <c r="BX47" i="1" s="1"/>
  <c r="BO48" i="1"/>
  <c r="BP48" i="1"/>
  <c r="BQ48" i="1"/>
  <c r="BR48" i="1"/>
  <c r="BO49" i="1"/>
  <c r="BP49" i="1"/>
  <c r="BQ49" i="1"/>
  <c r="BR49" i="1"/>
  <c r="BX49" i="1" s="1"/>
  <c r="BO50" i="1"/>
  <c r="BP50" i="1"/>
  <c r="BQ50" i="1"/>
  <c r="BR50" i="1"/>
  <c r="BO51" i="1"/>
  <c r="BP51" i="1"/>
  <c r="BQ51" i="1"/>
  <c r="BR51" i="1"/>
  <c r="BX51" i="1" s="1"/>
  <c r="BO52" i="1"/>
  <c r="BP52" i="1"/>
  <c r="BQ52" i="1"/>
  <c r="BR52" i="1"/>
  <c r="BX52" i="1" s="1"/>
  <c r="BO53" i="1"/>
  <c r="BP53" i="1"/>
  <c r="BQ53" i="1"/>
  <c r="BR53" i="1"/>
  <c r="BO54" i="1"/>
  <c r="BP54" i="1"/>
  <c r="BQ54" i="1"/>
  <c r="BR54" i="1"/>
  <c r="BX54" i="1" s="1"/>
  <c r="BO55" i="1"/>
  <c r="BP55" i="1"/>
  <c r="BQ55" i="1"/>
  <c r="BR55" i="1"/>
  <c r="BO56" i="1"/>
  <c r="BP56" i="1"/>
  <c r="BQ56" i="1"/>
  <c r="BR56" i="1"/>
  <c r="BX56" i="1" s="1"/>
  <c r="BO57" i="1"/>
  <c r="BP57" i="1"/>
  <c r="BQ57" i="1"/>
  <c r="BR57" i="1"/>
  <c r="BO58" i="1"/>
  <c r="BP58" i="1"/>
  <c r="BQ58" i="1"/>
  <c r="BR58" i="1"/>
  <c r="BO59" i="1"/>
  <c r="BP59" i="1"/>
  <c r="BQ59" i="1"/>
  <c r="BR59" i="1"/>
  <c r="BX59" i="1" s="1"/>
  <c r="BO60" i="1"/>
  <c r="BP60" i="1"/>
  <c r="BQ60" i="1"/>
  <c r="BR60" i="1"/>
  <c r="BO61" i="1"/>
  <c r="BP61" i="1"/>
  <c r="BQ61" i="1"/>
  <c r="BR61" i="1"/>
  <c r="BX61" i="1" s="1"/>
  <c r="BO62" i="1"/>
  <c r="BP62" i="1"/>
  <c r="BQ62" i="1"/>
  <c r="BR62" i="1"/>
  <c r="BX62" i="1" s="1"/>
  <c r="BO63" i="1"/>
  <c r="BP63" i="1"/>
  <c r="BQ63" i="1"/>
  <c r="BR63" i="1"/>
  <c r="BO64" i="1"/>
  <c r="BP64" i="1"/>
  <c r="BQ64" i="1"/>
  <c r="BR64" i="1"/>
  <c r="BX64" i="1" s="1"/>
  <c r="BO65" i="1"/>
  <c r="BP65" i="1"/>
  <c r="BQ65" i="1"/>
  <c r="BR65" i="1"/>
  <c r="BO66" i="1"/>
  <c r="BP66" i="1"/>
  <c r="BQ66" i="1"/>
  <c r="BR66" i="1"/>
  <c r="BX66" i="1" s="1"/>
  <c r="BO67" i="1"/>
  <c r="BP67" i="1"/>
  <c r="BQ67" i="1"/>
  <c r="BR67" i="1"/>
  <c r="BX67" i="1" s="1"/>
  <c r="BO68" i="1"/>
  <c r="BP68" i="1"/>
  <c r="BQ68" i="1"/>
  <c r="BR68" i="1"/>
  <c r="BO69" i="1"/>
  <c r="BP69" i="1"/>
  <c r="BQ69" i="1"/>
  <c r="BR69" i="1"/>
  <c r="BX69" i="1" s="1"/>
  <c r="BO70" i="1"/>
  <c r="BP70" i="1"/>
  <c r="BQ70" i="1"/>
  <c r="BR70" i="1"/>
  <c r="BO71" i="1"/>
  <c r="BP71" i="1"/>
  <c r="BQ71" i="1"/>
  <c r="BR71" i="1"/>
  <c r="BX71" i="1" s="1"/>
  <c r="BO72" i="1"/>
  <c r="BP72" i="1"/>
  <c r="BQ72" i="1"/>
  <c r="BR72" i="1"/>
  <c r="BX72" i="1" s="1"/>
  <c r="BO73" i="1"/>
  <c r="BP73" i="1"/>
  <c r="BQ73" i="1"/>
  <c r="BR73" i="1"/>
  <c r="BO74" i="1"/>
  <c r="BP74" i="1"/>
  <c r="BQ74" i="1"/>
  <c r="BR74" i="1"/>
  <c r="BX74" i="1" s="1"/>
  <c r="BO75" i="1"/>
  <c r="BP75" i="1"/>
  <c r="BQ75" i="1"/>
  <c r="BR75" i="1"/>
  <c r="BO76" i="1"/>
  <c r="BP76" i="1"/>
  <c r="BQ76" i="1"/>
  <c r="BR76" i="1"/>
  <c r="BX76" i="1" s="1"/>
  <c r="BR11" i="1"/>
  <c r="BQ11" i="1"/>
  <c r="BP11" i="1"/>
  <c r="BO11" i="1"/>
  <c r="H17" i="10" l="1"/>
  <c r="N30" i="10" s="1"/>
  <c r="G16" i="10"/>
  <c r="R29" i="10" s="1"/>
  <c r="F17" i="10"/>
  <c r="Q30" i="10" s="1"/>
  <c r="F18" i="10"/>
  <c r="Q31" i="10" s="1"/>
  <c r="F16" i="10"/>
  <c r="Q29" i="10" s="1"/>
  <c r="H18" i="10"/>
  <c r="N31" i="10" s="1"/>
  <c r="G15" i="10"/>
  <c r="R28" i="10" s="1"/>
  <c r="G17" i="10"/>
  <c r="R30" i="10" s="1"/>
  <c r="F15" i="10"/>
  <c r="Q28" i="10" s="1"/>
  <c r="E18" i="10"/>
  <c r="P31" i="10" s="1"/>
  <c r="E24" i="10"/>
  <c r="P37" i="10" s="1"/>
  <c r="E16" i="10"/>
  <c r="P29" i="10" s="1"/>
  <c r="H15" i="10"/>
  <c r="N28" i="10" s="1"/>
  <c r="D35" i="10"/>
  <c r="O44" i="10" s="1"/>
  <c r="G38" i="10"/>
  <c r="R47" i="10" s="1"/>
  <c r="D15" i="10"/>
  <c r="O28" i="10" s="1"/>
  <c r="E45" i="10"/>
  <c r="P54" i="10" s="1"/>
  <c r="F45" i="10"/>
  <c r="Q54" i="10" s="1"/>
  <c r="D26" i="10"/>
  <c r="O39" i="10" s="1"/>
  <c r="G36" i="10"/>
  <c r="R45" i="10" s="1"/>
  <c r="H36" i="10"/>
  <c r="N45" i="10" s="1"/>
  <c r="E15" i="10"/>
  <c r="P28" i="10" s="1"/>
  <c r="D17" i="10"/>
  <c r="O30" i="10" s="1"/>
  <c r="BY61" i="1"/>
  <c r="E25" i="10"/>
  <c r="P38" i="10" s="1"/>
  <c r="G24" i="10"/>
  <c r="R37" i="10" s="1"/>
  <c r="H24" i="10"/>
  <c r="N37" i="10" s="1"/>
  <c r="F23" i="10"/>
  <c r="Q36" i="10" s="1"/>
  <c r="D24" i="10"/>
  <c r="O37" i="10" s="1"/>
  <c r="G25" i="10"/>
  <c r="R38" i="10" s="1"/>
  <c r="F25" i="10"/>
  <c r="Q38" i="10" s="1"/>
  <c r="H37" i="10"/>
  <c r="N46" i="10" s="1"/>
  <c r="D36" i="10"/>
  <c r="O45" i="10" s="1"/>
  <c r="BY66" i="1"/>
  <c r="BY56" i="1"/>
  <c r="BY46" i="1"/>
  <c r="H25" i="10"/>
  <c r="N38" i="10" s="1"/>
  <c r="D23" i="10"/>
  <c r="O36" i="10" s="1"/>
  <c r="G26" i="10"/>
  <c r="R39" i="10" s="1"/>
  <c r="E43" i="10"/>
  <c r="P52" i="10" s="1"/>
  <c r="D45" i="10"/>
  <c r="O54" i="10" s="1"/>
  <c r="E26" i="10"/>
  <c r="P39" i="10" s="1"/>
  <c r="G23" i="10"/>
  <c r="R36" i="10" s="1"/>
  <c r="E35" i="10"/>
  <c r="P44" i="10" s="1"/>
  <c r="D18" i="10"/>
  <c r="O31" i="10" s="1"/>
  <c r="G18" i="10"/>
  <c r="R31" i="10" s="1"/>
  <c r="D11" i="10"/>
  <c r="O24" i="10" s="1"/>
  <c r="D13" i="10"/>
  <c r="O26" i="10" s="1"/>
  <c r="E13" i="10"/>
  <c r="P26" i="10" s="1"/>
  <c r="G13" i="10"/>
  <c r="R26" i="10" s="1"/>
  <c r="F11" i="10"/>
  <c r="Q24" i="10" s="1"/>
  <c r="H13" i="10"/>
  <c r="N26" i="10" s="1"/>
  <c r="G11" i="10"/>
  <c r="R24" i="10" s="1"/>
  <c r="D14" i="10"/>
  <c r="O27" i="10" s="1"/>
  <c r="D12" i="10"/>
  <c r="O25" i="10" s="1"/>
  <c r="E12" i="10"/>
  <c r="P25" i="10" s="1"/>
  <c r="F12" i="10"/>
  <c r="Q25" i="10" s="1"/>
  <c r="G14" i="10"/>
  <c r="R27" i="10" s="1"/>
  <c r="H14" i="10"/>
  <c r="N27" i="10" s="1"/>
  <c r="G12" i="10"/>
  <c r="R25" i="10" s="1"/>
  <c r="F13" i="10"/>
  <c r="Q26" i="10" s="1"/>
  <c r="H11" i="10"/>
  <c r="N24" i="10" s="1"/>
  <c r="F14" i="10"/>
  <c r="Q27" i="10" s="1"/>
  <c r="H12" i="10"/>
  <c r="N25" i="10" s="1"/>
  <c r="E11" i="10"/>
  <c r="P24" i="10" s="1"/>
  <c r="E14" i="10"/>
  <c r="P27" i="10" s="1"/>
  <c r="E20" i="10"/>
  <c r="P33" i="10" s="1"/>
  <c r="F49" i="10"/>
  <c r="Q58" i="10" s="1"/>
  <c r="H6" i="10"/>
  <c r="N19" i="10" s="1"/>
  <c r="G4" i="10"/>
  <c r="R17" i="10" s="1"/>
  <c r="F5" i="10"/>
  <c r="Q18" i="10" s="1"/>
  <c r="E3" i="10"/>
  <c r="P16" i="10" s="1"/>
  <c r="D20" i="10"/>
  <c r="O33" i="10" s="1"/>
  <c r="D3" i="10"/>
  <c r="O16" i="10" s="1"/>
  <c r="D4" i="10"/>
  <c r="O17" i="10" s="1"/>
  <c r="G3" i="10"/>
  <c r="R16" i="10" s="1"/>
  <c r="E10" i="10"/>
  <c r="P23" i="10" s="1"/>
  <c r="H48" i="10"/>
  <c r="N57" i="10" s="1"/>
  <c r="G6" i="10"/>
  <c r="R19" i="10" s="1"/>
  <c r="F3" i="10"/>
  <c r="Q16" i="10" s="1"/>
  <c r="D5" i="10"/>
  <c r="O18" i="10" s="1"/>
  <c r="D10" i="10"/>
  <c r="O23" i="10" s="1"/>
  <c r="D39" i="10"/>
  <c r="O48" i="10" s="1"/>
  <c r="G47" i="10"/>
  <c r="R56" i="10" s="1"/>
  <c r="F4" i="10"/>
  <c r="Q17" i="10" s="1"/>
  <c r="D6" i="10"/>
  <c r="O19" i="10" s="1"/>
  <c r="G20" i="10"/>
  <c r="R33" i="10" s="1"/>
  <c r="E5" i="10"/>
  <c r="P18" i="10" s="1"/>
  <c r="G5" i="10"/>
  <c r="R18" i="10" s="1"/>
  <c r="H5" i="10"/>
  <c r="N18" i="10" s="1"/>
  <c r="D7" i="10"/>
  <c r="O20" i="10" s="1"/>
  <c r="E4" i="10"/>
  <c r="P17" i="10" s="1"/>
  <c r="F8" i="10"/>
  <c r="Q21" i="10" s="1"/>
  <c r="H3" i="10"/>
  <c r="N16" i="10" s="1"/>
  <c r="G42" i="10"/>
  <c r="R51" i="10" s="1"/>
  <c r="D49" i="10"/>
  <c r="O58" i="10" s="1"/>
  <c r="H4" i="10"/>
  <c r="N17" i="10" s="1"/>
  <c r="E6" i="10"/>
  <c r="P19" i="10" s="1"/>
  <c r="H16" i="10"/>
  <c r="N29" i="10" s="1"/>
  <c r="D16" i="10"/>
  <c r="O29" i="10" s="1"/>
  <c r="D22" i="10"/>
  <c r="O35" i="10" s="1"/>
  <c r="H8" i="10"/>
  <c r="N21" i="10" s="1"/>
  <c r="G10" i="10"/>
  <c r="R23" i="10" s="1"/>
  <c r="E50" i="10"/>
  <c r="P59" i="10" s="1"/>
  <c r="G19" i="10"/>
  <c r="R32" i="10" s="1"/>
  <c r="H7" i="10"/>
  <c r="N20" i="10" s="1"/>
  <c r="D50" i="10"/>
  <c r="O59" i="10" s="1"/>
  <c r="G22" i="10"/>
  <c r="R35" i="10" s="1"/>
  <c r="E21" i="10"/>
  <c r="P34" i="10" s="1"/>
  <c r="E7" i="10"/>
  <c r="P20" i="10" s="1"/>
  <c r="H47" i="10"/>
  <c r="N56" i="10" s="1"/>
  <c r="E19" i="10"/>
  <c r="P32" i="10" s="1"/>
  <c r="E8" i="10"/>
  <c r="P21" i="10" s="1"/>
  <c r="E39" i="10"/>
  <c r="P48" i="10" s="1"/>
  <c r="H49" i="10"/>
  <c r="N58" i="10" s="1"/>
  <c r="F22" i="10"/>
  <c r="Q35" i="10" s="1"/>
  <c r="F9" i="10"/>
  <c r="Q22" i="10" s="1"/>
  <c r="H9" i="10"/>
  <c r="N22" i="10" s="1"/>
  <c r="E49" i="10"/>
  <c r="P58" i="10" s="1"/>
  <c r="D27" i="10" a="1"/>
  <c r="E29" i="10" s="1"/>
  <c r="P42" i="10" s="1"/>
  <c r="F20" i="10"/>
  <c r="Q33" i="10" s="1"/>
  <c r="E22" i="10"/>
  <c r="P35" i="10" s="1"/>
  <c r="F7" i="10"/>
  <c r="Q20" i="10" s="1"/>
  <c r="E9" i="10"/>
  <c r="P22" i="10" s="1"/>
  <c r="H10" i="10"/>
  <c r="N23" i="10" s="1"/>
  <c r="F41" i="10"/>
  <c r="Q50" i="10" s="1"/>
  <c r="D42" i="10"/>
  <c r="O51" i="10" s="1"/>
  <c r="F47" i="10"/>
  <c r="Q56" i="10" s="1"/>
  <c r="G48" i="10"/>
  <c r="R57" i="10" s="1"/>
  <c r="F39" i="10"/>
  <c r="Q48" i="10" s="1"/>
  <c r="D40" i="10"/>
  <c r="O49" i="10" s="1"/>
  <c r="D31" i="10" a="1"/>
  <c r="H32" i="10" s="1"/>
  <c r="H39" i="10"/>
  <c r="N48" i="10" s="1"/>
  <c r="G40" i="10"/>
  <c r="R49" i="10" s="1"/>
  <c r="G39" i="10"/>
  <c r="R48" i="10" s="1"/>
  <c r="G21" i="10"/>
  <c r="R34" i="10" s="1"/>
  <c r="F19" i="10"/>
  <c r="Q32" i="10" s="1"/>
  <c r="H22" i="10"/>
  <c r="N35" i="10" s="1"/>
  <c r="F10" i="10"/>
  <c r="Q23" i="10" s="1"/>
  <c r="G7" i="10"/>
  <c r="R20" i="10" s="1"/>
  <c r="H42" i="10"/>
  <c r="N51" i="10" s="1"/>
  <c r="F40" i="10"/>
  <c r="Q49" i="10" s="1"/>
  <c r="H40" i="10"/>
  <c r="N49" i="10" s="1"/>
  <c r="D48" i="10"/>
  <c r="O57" i="10" s="1"/>
  <c r="G50" i="10"/>
  <c r="R59" i="10" s="1"/>
  <c r="F48" i="10"/>
  <c r="Q57" i="10" s="1"/>
  <c r="D21" i="10"/>
  <c r="O34" i="10" s="1"/>
  <c r="H19" i="10"/>
  <c r="N32" i="10" s="1"/>
  <c r="H21" i="10"/>
  <c r="N34" i="10" s="1"/>
  <c r="G8" i="10"/>
  <c r="R21" i="10" s="1"/>
  <c r="D9" i="10"/>
  <c r="O22" i="10" s="1"/>
  <c r="E40" i="10"/>
  <c r="P49" i="10" s="1"/>
  <c r="F42" i="10"/>
  <c r="Q51" i="10" s="1"/>
  <c r="H41" i="10"/>
  <c r="N50" i="10" s="1"/>
  <c r="F50" i="10"/>
  <c r="Q59" i="10" s="1"/>
  <c r="G49" i="10"/>
  <c r="R58" i="10" s="1"/>
  <c r="E47" i="10"/>
  <c r="P56" i="10" s="1"/>
  <c r="F21" i="10"/>
  <c r="Q34" i="10" s="1"/>
  <c r="H20" i="10"/>
  <c r="N33" i="10" s="1"/>
  <c r="G9" i="10"/>
  <c r="R22" i="10" s="1"/>
  <c r="D41" i="10"/>
  <c r="O50" i="10" s="1"/>
  <c r="E42" i="10"/>
  <c r="P51" i="10" s="1"/>
  <c r="H50" i="10"/>
  <c r="N59" i="10" s="1"/>
  <c r="D47" i="10"/>
  <c r="O56" i="10" s="1"/>
  <c r="BY41" i="1"/>
  <c r="BY36" i="1"/>
  <c r="BY31" i="1"/>
  <c r="BY26" i="1"/>
  <c r="BY21" i="1"/>
  <c r="BY71" i="1"/>
  <c r="BY76" i="1"/>
  <c r="BP6" i="1"/>
  <c r="BX11" i="1"/>
  <c r="BX44" i="1"/>
  <c r="BX34" i="1"/>
  <c r="BR6" i="1"/>
  <c r="BO6" i="1"/>
  <c r="BX57" i="1"/>
  <c r="BQ6" i="1"/>
  <c r="BY73" i="1"/>
  <c r="BY63" i="1"/>
  <c r="BY58" i="1"/>
  <c r="BY53" i="1"/>
  <c r="BY48" i="1"/>
  <c r="BY16" i="1"/>
  <c r="BY68" i="1"/>
  <c r="BY51" i="1"/>
  <c r="BY43" i="1"/>
  <c r="BY38" i="1"/>
  <c r="BY33" i="1"/>
  <c r="BY28" i="1"/>
  <c r="BY23" i="1"/>
  <c r="BY18" i="1"/>
  <c r="BY13" i="1"/>
  <c r="CA63" i="1"/>
  <c r="BX63" i="1"/>
  <c r="CA33" i="1"/>
  <c r="BX33" i="1"/>
  <c r="CA13" i="1"/>
  <c r="BX13" i="1"/>
  <c r="CA28" i="1"/>
  <c r="BX28" i="1"/>
  <c r="CA53" i="1"/>
  <c r="BX53" i="1"/>
  <c r="CA65" i="1"/>
  <c r="BX65" i="1"/>
  <c r="CA50" i="1"/>
  <c r="BX50" i="1"/>
  <c r="CA30" i="1"/>
  <c r="BX30" i="1"/>
  <c r="CA68" i="1"/>
  <c r="BX68" i="1"/>
  <c r="CA38" i="1"/>
  <c r="BX38" i="1"/>
  <c r="CA23" i="1"/>
  <c r="BX23" i="1"/>
  <c r="CA40" i="1"/>
  <c r="BX40" i="1"/>
  <c r="CA35" i="1"/>
  <c r="BX35" i="1"/>
  <c r="CA25" i="1"/>
  <c r="BX25" i="1"/>
  <c r="CA15" i="1"/>
  <c r="BX15" i="1"/>
  <c r="CA48" i="1"/>
  <c r="BX48" i="1"/>
  <c r="CA60" i="1"/>
  <c r="BX60" i="1"/>
  <c r="CA55" i="1"/>
  <c r="BX55" i="1"/>
  <c r="CA45" i="1"/>
  <c r="BX45" i="1"/>
  <c r="CA20" i="1"/>
  <c r="BX20" i="1"/>
  <c r="CA73" i="1"/>
  <c r="BX73" i="1"/>
  <c r="CA58" i="1"/>
  <c r="BX58" i="1"/>
  <c r="CA43" i="1"/>
  <c r="BX43" i="1"/>
  <c r="CA18" i="1"/>
  <c r="BX18" i="1"/>
  <c r="CA75" i="1"/>
  <c r="BX75" i="1"/>
  <c r="CA70" i="1"/>
  <c r="BX70" i="1"/>
  <c r="CA14" i="1"/>
  <c r="BZ72" i="1"/>
  <c r="BZ67" i="1"/>
  <c r="BZ64" i="1"/>
  <c r="BZ44" i="1"/>
  <c r="BZ34" i="1"/>
  <c r="CA74" i="1"/>
  <c r="BY72" i="1"/>
  <c r="CA69" i="1"/>
  <c r="BY67" i="1"/>
  <c r="CA64" i="1"/>
  <c r="BY62" i="1"/>
  <c r="CA59" i="1"/>
  <c r="BY57" i="1"/>
  <c r="CA54" i="1"/>
  <c r="BY52" i="1"/>
  <c r="CA49" i="1"/>
  <c r="BY47" i="1"/>
  <c r="CA44" i="1"/>
  <c r="CA39" i="1"/>
  <c r="BY37" i="1"/>
  <c r="CA34" i="1"/>
  <c r="BY32" i="1"/>
  <c r="CA29" i="1"/>
  <c r="BY27" i="1"/>
  <c r="CA24" i="1"/>
  <c r="BY22" i="1"/>
  <c r="CA19" i="1"/>
  <c r="BY17" i="1"/>
  <c r="BY12" i="1"/>
  <c r="BY75" i="1"/>
  <c r="CA72" i="1"/>
  <c r="BY70" i="1"/>
  <c r="CA67" i="1"/>
  <c r="BY65" i="1"/>
  <c r="CA62" i="1"/>
  <c r="BY60" i="1"/>
  <c r="CA57" i="1"/>
  <c r="BY55" i="1"/>
  <c r="CA52" i="1"/>
  <c r="BY50" i="1"/>
  <c r="CA47" i="1"/>
  <c r="CA42" i="1"/>
  <c r="BY40" i="1"/>
  <c r="CA37" i="1"/>
  <c r="BY35" i="1"/>
  <c r="BZ62" i="1"/>
  <c r="BZ57" i="1"/>
  <c r="BZ52" i="1"/>
  <c r="BZ47" i="1"/>
  <c r="BZ42" i="1"/>
  <c r="BZ37" i="1"/>
  <c r="BZ17" i="1"/>
  <c r="BZ12" i="1"/>
  <c r="CA32" i="1"/>
  <c r="BZ76" i="1"/>
  <c r="BZ71" i="1"/>
  <c r="BZ66" i="1"/>
  <c r="BZ56" i="1"/>
  <c r="BZ46" i="1"/>
  <c r="BZ41" i="1"/>
  <c r="BZ36" i="1"/>
  <c r="BZ31" i="1"/>
  <c r="BZ26" i="1"/>
  <c r="BZ21" i="1"/>
  <c r="BZ16" i="1"/>
  <c r="BY45" i="1"/>
  <c r="CA22" i="1"/>
  <c r="BY20" i="1"/>
  <c r="CA17" i="1"/>
  <c r="BY15" i="1"/>
  <c r="CA12" i="1"/>
  <c r="BZ14" i="1"/>
  <c r="BZ75" i="1"/>
  <c r="BZ70" i="1"/>
  <c r="BZ65" i="1"/>
  <c r="BZ60" i="1"/>
  <c r="BZ55" i="1"/>
  <c r="BZ50" i="1"/>
  <c r="BZ45" i="1"/>
  <c r="BZ40" i="1"/>
  <c r="BZ35" i="1"/>
  <c r="BZ30" i="1"/>
  <c r="BZ25" i="1"/>
  <c r="BZ20" i="1"/>
  <c r="BZ15" i="1"/>
  <c r="BY30" i="1"/>
  <c r="CA27" i="1"/>
  <c r="BY25" i="1"/>
  <c r="BZ32" i="1"/>
  <c r="BZ27" i="1"/>
  <c r="BZ22" i="1"/>
  <c r="BZ59" i="1"/>
  <c r="BZ29" i="1"/>
  <c r="CA76" i="1"/>
  <c r="BY69" i="1"/>
  <c r="CA66" i="1"/>
  <c r="BY59" i="1"/>
  <c r="CA56" i="1"/>
  <c r="BY49" i="1"/>
  <c r="CA46" i="1"/>
  <c r="BY39" i="1"/>
  <c r="CA36" i="1"/>
  <c r="CA31" i="1"/>
  <c r="BY29" i="1"/>
  <c r="CA26" i="1"/>
  <c r="BY19" i="1"/>
  <c r="CA16" i="1"/>
  <c r="BY14" i="1"/>
  <c r="BZ73" i="1"/>
  <c r="BZ63" i="1"/>
  <c r="BZ53" i="1"/>
  <c r="BZ43" i="1"/>
  <c r="BZ33" i="1"/>
  <c r="BZ23" i="1"/>
  <c r="BZ13" i="1"/>
  <c r="BY42" i="1"/>
  <c r="BZ69" i="1"/>
  <c r="BZ49" i="1"/>
  <c r="BZ39" i="1"/>
  <c r="BZ19" i="1"/>
  <c r="BZ74" i="1"/>
  <c r="BZ54" i="1"/>
  <c r="BZ24" i="1"/>
  <c r="BZ61" i="1"/>
  <c r="BZ51" i="1"/>
  <c r="CA71" i="1"/>
  <c r="BZ68" i="1"/>
  <c r="BZ58" i="1"/>
  <c r="CA51" i="1"/>
  <c r="BZ48" i="1"/>
  <c r="CA41" i="1"/>
  <c r="BZ38" i="1"/>
  <c r="BZ28" i="1"/>
  <c r="BZ18" i="1"/>
  <c r="BZ11" i="1"/>
  <c r="BY74" i="1"/>
  <c r="BY64" i="1"/>
  <c r="BY54" i="1"/>
  <c r="BY44" i="1"/>
  <c r="BY34" i="1"/>
  <c r="BY24" i="1"/>
  <c r="CA61" i="1"/>
  <c r="CA21" i="1"/>
  <c r="CA11" i="1"/>
  <c r="BY11" i="1"/>
  <c r="BM12" i="1"/>
  <c r="BN12" i="1"/>
  <c r="BL12" i="1"/>
  <c r="BM13" i="1"/>
  <c r="BN13" i="1"/>
  <c r="BL13" i="1"/>
  <c r="BM14" i="1"/>
  <c r="BN14" i="1"/>
  <c r="BL14" i="1"/>
  <c r="BM15" i="1"/>
  <c r="BN15" i="1"/>
  <c r="BL15" i="1"/>
  <c r="BM16" i="1"/>
  <c r="BN16" i="1"/>
  <c r="BL16" i="1"/>
  <c r="BM17" i="1"/>
  <c r="BN17" i="1"/>
  <c r="BL17" i="1"/>
  <c r="BM18" i="1"/>
  <c r="BN18" i="1"/>
  <c r="BL18" i="1"/>
  <c r="BM19" i="1"/>
  <c r="BN19" i="1"/>
  <c r="BL19" i="1"/>
  <c r="BM20" i="1"/>
  <c r="BN20" i="1"/>
  <c r="BL20" i="1"/>
  <c r="BM21" i="1"/>
  <c r="BN21" i="1"/>
  <c r="BL21" i="1"/>
  <c r="BM22" i="1"/>
  <c r="BN22" i="1"/>
  <c r="BL22" i="1"/>
  <c r="BM23" i="1"/>
  <c r="BN23" i="1"/>
  <c r="BM24" i="1"/>
  <c r="BN24" i="1"/>
  <c r="BM25" i="1"/>
  <c r="BN25" i="1"/>
  <c r="BM26" i="1"/>
  <c r="BN26" i="1"/>
  <c r="BM27" i="1"/>
  <c r="BN27" i="1"/>
  <c r="BM28" i="1"/>
  <c r="BN28" i="1"/>
  <c r="BM29" i="1"/>
  <c r="BN29" i="1"/>
  <c r="BM30" i="1"/>
  <c r="BN30" i="1"/>
  <c r="BM31" i="1"/>
  <c r="BN31" i="1"/>
  <c r="BM32" i="1"/>
  <c r="BN32" i="1"/>
  <c r="BM33" i="1"/>
  <c r="BN33" i="1"/>
  <c r="BM34" i="1"/>
  <c r="BN34" i="1"/>
  <c r="BM35" i="1"/>
  <c r="BN35" i="1"/>
  <c r="BM36" i="1"/>
  <c r="BN36" i="1"/>
  <c r="BM37" i="1"/>
  <c r="BN37" i="1"/>
  <c r="BM38" i="1"/>
  <c r="BN38" i="1"/>
  <c r="BM39" i="1"/>
  <c r="BN39" i="1"/>
  <c r="BM40" i="1"/>
  <c r="BN40" i="1"/>
  <c r="BM41" i="1"/>
  <c r="BN41" i="1"/>
  <c r="BM42" i="1"/>
  <c r="BN42" i="1"/>
  <c r="BM43" i="1"/>
  <c r="BN43" i="1"/>
  <c r="BM44" i="1"/>
  <c r="BN44" i="1"/>
  <c r="BM45" i="1"/>
  <c r="BN45" i="1"/>
  <c r="BM46" i="1"/>
  <c r="BN46" i="1"/>
  <c r="BM47" i="1"/>
  <c r="BN47" i="1"/>
  <c r="BM48" i="1"/>
  <c r="BN48" i="1"/>
  <c r="BM49" i="1"/>
  <c r="BN49" i="1"/>
  <c r="BM50" i="1"/>
  <c r="BN50" i="1"/>
  <c r="BM51" i="1"/>
  <c r="BN51" i="1"/>
  <c r="BM52" i="1"/>
  <c r="BN52" i="1"/>
  <c r="BM53" i="1"/>
  <c r="BN53" i="1"/>
  <c r="BM54" i="1"/>
  <c r="BN54" i="1"/>
  <c r="BM55" i="1"/>
  <c r="BN55" i="1"/>
  <c r="BM56" i="1"/>
  <c r="BN56" i="1"/>
  <c r="BM57" i="1"/>
  <c r="BN57" i="1"/>
  <c r="BL57" i="1"/>
  <c r="BM58" i="1"/>
  <c r="BN58" i="1"/>
  <c r="BL58" i="1"/>
  <c r="BM59" i="1"/>
  <c r="BN59" i="1"/>
  <c r="BL59" i="1"/>
  <c r="BM60" i="1"/>
  <c r="BN60" i="1"/>
  <c r="BL60" i="1"/>
  <c r="BM61" i="1"/>
  <c r="BN61" i="1"/>
  <c r="BL61" i="1"/>
  <c r="BM62" i="1"/>
  <c r="BN62" i="1"/>
  <c r="BL62" i="1"/>
  <c r="BM63" i="1"/>
  <c r="BN63" i="1"/>
  <c r="BL63" i="1"/>
  <c r="BM64" i="1"/>
  <c r="BN64" i="1"/>
  <c r="BL64" i="1"/>
  <c r="BM65" i="1"/>
  <c r="BN65" i="1"/>
  <c r="BL65" i="1"/>
  <c r="BM66" i="1"/>
  <c r="BN66" i="1"/>
  <c r="BL66" i="1"/>
  <c r="BM67" i="1"/>
  <c r="BN67" i="1"/>
  <c r="BL67" i="1"/>
  <c r="BM68" i="1"/>
  <c r="BN68" i="1"/>
  <c r="BL68" i="1"/>
  <c r="BM69" i="1"/>
  <c r="BN69" i="1"/>
  <c r="BL69" i="1"/>
  <c r="BM70" i="1"/>
  <c r="BN70" i="1"/>
  <c r="BL70" i="1"/>
  <c r="BM71" i="1"/>
  <c r="BN71" i="1"/>
  <c r="BL71" i="1"/>
  <c r="BM72" i="1"/>
  <c r="BN72" i="1"/>
  <c r="BL72" i="1"/>
  <c r="BM73" i="1"/>
  <c r="BN73" i="1"/>
  <c r="BL73" i="1"/>
  <c r="BM74" i="1"/>
  <c r="BN74" i="1"/>
  <c r="BL74" i="1"/>
  <c r="BM75" i="1"/>
  <c r="BN75" i="1"/>
  <c r="BL75" i="1"/>
  <c r="BM76" i="1"/>
  <c r="BN76" i="1"/>
  <c r="BL76" i="1"/>
  <c r="BN11" i="1"/>
  <c r="BM11" i="1"/>
  <c r="G30" i="10" l="1"/>
  <c r="R43" i="10" s="1"/>
  <c r="D30" i="10"/>
  <c r="O43" i="10" s="1"/>
  <c r="H30" i="10"/>
  <c r="N43" i="10" s="1"/>
  <c r="G28" i="10"/>
  <c r="R41" i="10" s="1"/>
  <c r="E27" i="10"/>
  <c r="P40" i="10" s="1"/>
  <c r="H28" i="10"/>
  <c r="N41" i="10" s="1"/>
  <c r="F28" i="10"/>
  <c r="Q41" i="10" s="1"/>
  <c r="D28" i="10"/>
  <c r="O41" i="10" s="1"/>
  <c r="F30" i="10"/>
  <c r="Q43" i="10" s="1"/>
  <c r="G29" i="10"/>
  <c r="R42" i="10" s="1"/>
  <c r="F29" i="10"/>
  <c r="Q42" i="10" s="1"/>
  <c r="G27" i="10"/>
  <c r="R40" i="10" s="1"/>
  <c r="F27" i="10"/>
  <c r="Q40" i="10" s="1"/>
  <c r="H27" i="10"/>
  <c r="N40" i="10" s="1"/>
  <c r="F31" i="10"/>
  <c r="E28" i="10"/>
  <c r="P41" i="10" s="1"/>
  <c r="D27" i="10"/>
  <c r="O40" i="10" s="1"/>
  <c r="H29" i="10"/>
  <c r="N42" i="10" s="1"/>
  <c r="E30" i="10"/>
  <c r="P43" i="10" s="1"/>
  <c r="G32" i="10"/>
  <c r="D29" i="10"/>
  <c r="O42" i="10" s="1"/>
  <c r="F32" i="10"/>
  <c r="F33" i="10"/>
  <c r="E32" i="10"/>
  <c r="H31" i="10"/>
  <c r="G34" i="10"/>
  <c r="E31" i="10"/>
  <c r="H34" i="10"/>
  <c r="D31" i="10"/>
  <c r="G33" i="10"/>
  <c r="D34" i="10"/>
  <c r="E33" i="10"/>
  <c r="D33" i="10"/>
  <c r="H33" i="10"/>
  <c r="D32" i="10"/>
  <c r="E34" i="10"/>
  <c r="F34" i="10"/>
  <c r="G31" i="10"/>
  <c r="BO3" i="1"/>
  <c r="BP3" i="1"/>
  <c r="BY3" i="1"/>
  <c r="BZ3" i="1"/>
  <c r="BM3" i="1"/>
  <c r="BS3" i="1"/>
  <c r="BU3" i="1"/>
  <c r="BT3" i="1"/>
  <c r="BW3" i="1"/>
  <c r="BV3" i="1"/>
  <c r="BR3" i="1"/>
  <c r="CA3" i="1"/>
  <c r="BN3" i="1"/>
  <c r="BQ3" i="1"/>
  <c r="BP7" i="1"/>
  <c r="BP8" i="1"/>
  <c r="BP5" i="1"/>
  <c r="BQ5" i="1"/>
  <c r="BR7" i="1"/>
  <c r="BZ7" i="1"/>
  <c r="CA5" i="1"/>
  <c r="CA6" i="1"/>
  <c r="BY6" i="1"/>
  <c r="CA7" i="1"/>
  <c r="BY8" i="1"/>
  <c r="BZ8" i="1"/>
  <c r="CA8" i="1"/>
  <c r="BY7" i="1"/>
  <c r="BY5" i="1"/>
  <c r="BZ5" i="1"/>
  <c r="BZ6" i="1"/>
  <c r="BM8" i="1"/>
  <c r="BN7" i="1"/>
  <c r="BN6" i="1"/>
  <c r="BM7" i="1"/>
  <c r="BM6" i="1"/>
  <c r="BQ8" i="1"/>
  <c r="BM5" i="1"/>
  <c r="BM4" i="1"/>
  <c r="BR8" i="1"/>
  <c r="BN8" i="1"/>
  <c r="BS7" i="1"/>
  <c r="BL7" i="1"/>
  <c r="BT7" i="1"/>
  <c r="BU7" i="1"/>
  <c r="BW7" i="1"/>
  <c r="BV7" i="1"/>
  <c r="BQ7" i="1"/>
  <c r="BO8" i="1"/>
  <c r="BL5" i="1"/>
  <c r="BS5" i="1"/>
  <c r="BU5" i="1"/>
  <c r="BT5" i="1"/>
  <c r="BV5" i="1"/>
  <c r="BW5" i="1"/>
  <c r="BO7" i="1"/>
  <c r="BR5" i="1"/>
  <c r="BS8" i="1"/>
  <c r="BT8" i="1"/>
  <c r="BL8" i="1"/>
  <c r="BU8" i="1"/>
  <c r="BV8" i="1"/>
  <c r="BW8" i="1"/>
  <c r="BN5" i="1"/>
  <c r="BO5" i="1"/>
  <c r="BW4" i="1"/>
  <c r="BV4" i="1"/>
  <c r="BU4" i="1"/>
  <c r="BS4" i="1"/>
  <c r="BT4" i="1"/>
  <c r="BR4" i="1"/>
  <c r="CA4" i="1"/>
  <c r="BY4" i="1"/>
  <c r="BZ4" i="1"/>
  <c r="BN4" i="1"/>
  <c r="BP4" i="1"/>
  <c r="BQ4" i="1"/>
  <c r="BO4" i="1"/>
</calcChain>
</file>

<file path=xl/sharedStrings.xml><?xml version="1.0" encoding="utf-8"?>
<sst xmlns="http://schemas.openxmlformats.org/spreadsheetml/2006/main" count="6547" uniqueCount="1826">
  <si>
    <t>01_Water-Water_1.00_dimer.out</t>
  </si>
  <si>
    <t>02_Water-MeOH_1.00_dimer.out</t>
  </si>
  <si>
    <t>03_Water-MeNH2_1.00_dimer.out</t>
  </si>
  <si>
    <t>04_Water-Peptide_1.00_dimer.out</t>
  </si>
  <si>
    <t>05_MeOH-MeOH_1.00_dimer.out</t>
  </si>
  <si>
    <t>06_MeOH-MeNH2_1.00_dimer.out</t>
  </si>
  <si>
    <t>07_MeOH-Peptide_1.00_dimer.out</t>
  </si>
  <si>
    <t>08_MeOH-Water_1.00_dimer.out</t>
  </si>
  <si>
    <t>09_MeNH2-MeOH_1.00_dimer.out</t>
  </si>
  <si>
    <t>10_MeNH2-MeNH2_1.00_dimer.out</t>
  </si>
  <si>
    <t>11_MeNH2-Peptide_1.00_dimer.out</t>
  </si>
  <si>
    <t>12_MeNH2-Water_1.00_dimer.out</t>
  </si>
  <si>
    <t>13_Peptide-MeOH_1.00_dimer.out</t>
  </si>
  <si>
    <t>14_Peptide-MeNH2_1.00_dimer.out</t>
  </si>
  <si>
    <t>15_Peptide-Peptide_1.00_dimer.out</t>
  </si>
  <si>
    <t>16_Peptide-Water_1.00_dimer.out</t>
  </si>
  <si>
    <t>17_Uracil-Uracil_BP_1.00_dimer.out</t>
  </si>
  <si>
    <t>18_Water-Pyridine_1.00_dimer.out</t>
  </si>
  <si>
    <t>19_MeOH-Pyridine_1.00_dimer.out</t>
  </si>
  <si>
    <t>20_AcOH-AcOH_1.00_dimer.out</t>
  </si>
  <si>
    <t>21_AcNH2-AcNH2_1.00_dimer.out</t>
  </si>
  <si>
    <t>22_AcOH-Uracil_1.00_dimer.out</t>
  </si>
  <si>
    <t>23_AcNH2-Uracil_1.00_dimer.out</t>
  </si>
  <si>
    <t>24_Benzene-Benzene_pi-pi_1.00_dimer.out</t>
  </si>
  <si>
    <t>25_Pyridine-Pyridine_pi-pi_1.00_dimer.out</t>
  </si>
  <si>
    <t>26_Uracil-Uracil_pi-pi_1.00_dimer.out</t>
  </si>
  <si>
    <t>27_Benzene-Pyridine_pi-pi_1.00_dimer.out</t>
  </si>
  <si>
    <t>28_Benzene-Uracil_pi-pi_1.00_dimer.out</t>
  </si>
  <si>
    <t>29_Pyridine-Uracil_pi-pi_1.00_dimer.out</t>
  </si>
  <si>
    <t>30_Benzene-Ethene_1.00_dimer.out</t>
  </si>
  <si>
    <t>31_Uracil-Ethene_1.00_dimer.out</t>
  </si>
  <si>
    <t>32_Uracil-Ethyne_1.00_dimer.out</t>
  </si>
  <si>
    <t>33_Pyridine-Ethene_1.00_dimer.out</t>
  </si>
  <si>
    <t>34_Pentane-Pentane_1.00_dimer.out</t>
  </si>
  <si>
    <t>35_Neopentane-Pentane_1.00_dimer.out</t>
  </si>
  <si>
    <t>36_Neopentane-Neopentane_1.00_dimer.out</t>
  </si>
  <si>
    <t>37_Cyclopentane-Neopentane_1.00_dimer.out</t>
  </si>
  <si>
    <t>38_Cyclopentane-Cyclopentane_1.00_dimer.out</t>
  </si>
  <si>
    <t>39_Benzene-Cyclopentane_1.00_dimer.out</t>
  </si>
  <si>
    <t>40_Benzene-Neopentane_1.00_dimer.out</t>
  </si>
  <si>
    <t>41_Uracil-Pentane_1.00_dimer.out</t>
  </si>
  <si>
    <t>42_Uracil-Cyclopentane_1.00_dimer.out</t>
  </si>
  <si>
    <t>43_Uracil-Neopentane_1.00_dimer.out</t>
  </si>
  <si>
    <t>44_Ethene-Pentane_1.00_dimer.out</t>
  </si>
  <si>
    <t>45_Ethyne-Pentane_1.00_dimer.out</t>
  </si>
  <si>
    <t>46_Peptide-Pentane_1.00_dimer.out</t>
  </si>
  <si>
    <t>47_Benzene-Benzene_TS_1.00_dimer.out</t>
  </si>
  <si>
    <t>48_Pyridine-Pyridine_TS_1.00_dimer.out</t>
  </si>
  <si>
    <t>49_Benzene-Pyridine_TS_1.00_dimer.out</t>
  </si>
  <si>
    <t>50_Benzene-Ethyne_CH-pi_1.00_dimer.out</t>
  </si>
  <si>
    <t>51_Ethyne-Ethyne_TS_1.00_dimer.out</t>
  </si>
  <si>
    <t>52_Benzene-AcOH_OH-pi_1.00_dimer.out</t>
  </si>
  <si>
    <t>53_Benzene-AcNH2_NH-pi_1.00_dimer.out</t>
  </si>
  <si>
    <t>54_Benzene-Water_OH-pi_1.00_dimer.out</t>
  </si>
  <si>
    <t>55_Benzene-MeOH_OH-pi_1.00_dimer.out</t>
  </si>
  <si>
    <t>56_Benzene-MeNH2_NH-pi_1.00_dimer.out</t>
  </si>
  <si>
    <t>57_Benzene-Peptide_NH-pi_1.00_dimer.out</t>
  </si>
  <si>
    <t>58_Pyridine-Pyridine_CH-N_1.00_dimer.out</t>
  </si>
  <si>
    <t>59_Ethyne-Water_CH-O_1.00_dimer.out</t>
  </si>
  <si>
    <t>60_Ethyne-AcOH_OH-pi_1.00_dimer.out</t>
  </si>
  <si>
    <t>61_Pentane-AcOH_1.00_dimer.out</t>
  </si>
  <si>
    <t>62_Pentane-AcNH2_1.00_dimer.out</t>
  </si>
  <si>
    <t>63_Benzene-AcOH_1.00_dimer.out</t>
  </si>
  <si>
    <t>64_Peptide-Ethene_1.00_dimer.out</t>
  </si>
  <si>
    <t>65_Pyridine-Ethyne_1.00_dimer.out</t>
  </si>
  <si>
    <t>66_MeNH2-Pyridine_1.00_dimer.out</t>
  </si>
  <si>
    <t>PNO DEFAULT</t>
  </si>
  <si>
    <t>PNO TIGHT</t>
  </si>
  <si>
    <t>PNO</t>
  </si>
  <si>
    <t>default</t>
  </si>
  <si>
    <t>tight</t>
  </si>
  <si>
    <t>DF-CCSD(T)</t>
  </si>
  <si>
    <t>canonical</t>
  </si>
  <si>
    <t>normalPNO/haVTZ</t>
  </si>
  <si>
    <t>dimer</t>
  </si>
  <si>
    <t>cpA</t>
  </si>
  <si>
    <t>cpB</t>
  </si>
  <si>
    <t>monomerA</t>
  </si>
  <si>
    <t>monomerB</t>
  </si>
  <si>
    <t>TightPNO/haVTZ</t>
  </si>
  <si>
    <t>vTightPNO/haVTZ</t>
  </si>
  <si>
    <t>vvTightPNO/haVTZ</t>
  </si>
  <si>
    <t>LNO</t>
  </si>
  <si>
    <t>Tight</t>
  </si>
  <si>
    <t>vTight</t>
  </si>
  <si>
    <t>vvTight</t>
  </si>
  <si>
    <t>Normal</t>
  </si>
  <si>
    <t>{Tight,vTight}</t>
  </si>
  <si>
    <t>{vTight,vvTight}</t>
  </si>
  <si>
    <t>Tight 1E-7</t>
  </si>
  <si>
    <t>Tight 1E-8</t>
  </si>
  <si>
    <t>Tight 1E-6</t>
  </si>
  <si>
    <t>DLPNO</t>
  </si>
  <si>
    <t>{6,7}</t>
  </si>
  <si>
    <t>{7,8}</t>
  </si>
  <si>
    <t>REFERENCE</t>
  </si>
  <si>
    <t>DF-CCSD(T) CANONICAL</t>
  </si>
  <si>
    <t>{Normal,Tight}</t>
  </si>
  <si>
    <t>H-bonds</t>
  </si>
  <si>
    <t>RMSD all</t>
  </si>
  <si>
    <t>π stack</t>
  </si>
  <si>
    <t>London</t>
  </si>
  <si>
    <t>mixed-influence</t>
  </si>
  <si>
    <t>WITH COUNTERPOISE</t>
  </si>
  <si>
    <t>normal</t>
  </si>
  <si>
    <t>Tight(1e-6)</t>
  </si>
  <si>
    <t>Tight(1e-8)</t>
  </si>
  <si>
    <t>MSD all</t>
  </si>
  <si>
    <t>MSD</t>
  </si>
  <si>
    <t>Tight(6)</t>
  </si>
  <si>
    <t>Tight(7)</t>
  </si>
  <si>
    <t>Tight(8)</t>
  </si>
  <si>
    <t>counterpoise corrections:</t>
  </si>
  <si>
    <t>(only DF completed cases)</t>
  </si>
  <si>
    <t>average CP</t>
  </si>
  <si>
    <t>01_Water-Water_0.90_dimer.out</t>
  </si>
  <si>
    <t>01_Water-Water_0.95_dimer.out</t>
  </si>
  <si>
    <t>01_Water-Water_1.05_dimer.out</t>
  </si>
  <si>
    <t>01_Water-Water_1.10_dimer.out</t>
  </si>
  <si>
    <t>01_Water-Water_1.25_dimer.out</t>
  </si>
  <si>
    <t>01_Water-Water_1.50_dimer.out</t>
  </si>
  <si>
    <t>01_Water-Water_2.00_dimer.out</t>
  </si>
  <si>
    <t>02_Water-MeOH_0.90_dimer.out</t>
  </si>
  <si>
    <t>02_Water-MeOH_0.95_dimer.out</t>
  </si>
  <si>
    <t>02_Water-MeOH_1.05_dimer.out</t>
  </si>
  <si>
    <t>02_Water-MeOH_1.10_dimer.out</t>
  </si>
  <si>
    <t>02_Water-MeOH_1.25_dimer.out</t>
  </si>
  <si>
    <t>02_Water-MeOH_1.50_dimer.out</t>
  </si>
  <si>
    <t>02_Water-MeOH_2.00_dimer.out</t>
  </si>
  <si>
    <t>03_Water-MeNH2_0.90_dimer.out</t>
  </si>
  <si>
    <t>03_Water-MeNH2_0.95_dimer.out</t>
  </si>
  <si>
    <t>03_Water-MeNH2_1.05_dimer.out</t>
  </si>
  <si>
    <t>03_Water-MeNH2_1.10_dimer.out</t>
  </si>
  <si>
    <t>03_Water-MeNH2_1.25_dimer.out</t>
  </si>
  <si>
    <t>03_Water-MeNH2_1.50_dimer.out</t>
  </si>
  <si>
    <t>03_Water-MeNH2_2.00_dimer.out</t>
  </si>
  <si>
    <t>04_Water-Peptide_0.90_dimer.out</t>
  </si>
  <si>
    <t>04_Water-Peptide_0.95_dimer.out</t>
  </si>
  <si>
    <t>04_Water-Peptide_1.05_dimer.out</t>
  </si>
  <si>
    <t>04_Water-Peptide_1.10_dimer.out</t>
  </si>
  <si>
    <t>04_Water-Peptide_1.25_dimer.out</t>
  </si>
  <si>
    <t>04_Water-Peptide_1.50_dimer.out</t>
  </si>
  <si>
    <t>04_Water-Peptide_2.00_dimer.out</t>
  </si>
  <si>
    <t>05_MeOH-MeOH_0.90_dimer.out</t>
  </si>
  <si>
    <t>05_MeOH-MeOH_0.95_dimer.out</t>
  </si>
  <si>
    <t>05_MeOH-MeOH_1.05_dimer.out</t>
  </si>
  <si>
    <t>05_MeOH-MeOH_1.10_dimer.out</t>
  </si>
  <si>
    <t>05_MeOH-MeOH_1.25_dimer.out</t>
  </si>
  <si>
    <t>05_MeOH-MeOH_1.50_dimer.out</t>
  </si>
  <si>
    <t>05_MeOH-MeOH_2.00_dimer.out</t>
  </si>
  <si>
    <t>06_MeOH-MeNH2_0.90_dimer.out</t>
  </si>
  <si>
    <t>06_MeOH-MeNH2_0.95_dimer.out</t>
  </si>
  <si>
    <t>06_MeOH-MeNH2_1.05_dimer.out</t>
  </si>
  <si>
    <t>06_MeOH-MeNH2_1.10_dimer.out</t>
  </si>
  <si>
    <t>06_MeOH-MeNH2_1.25_dimer.out</t>
  </si>
  <si>
    <t>06_MeOH-MeNH2_1.50_dimer.out</t>
  </si>
  <si>
    <t>06_MeOH-MeNH2_2.00_dimer.out</t>
  </si>
  <si>
    <t>07_MeOH-Peptide_0.90_dimer.out</t>
  </si>
  <si>
    <t>07_MeOH-Peptide_0.95_dimer.out</t>
  </si>
  <si>
    <t>07_MeOH-Peptide_1.05_dimer.out</t>
  </si>
  <si>
    <t>07_MeOH-Peptide_1.10_dimer.out</t>
  </si>
  <si>
    <t>07_MeOH-Peptide_1.25_dimer.out</t>
  </si>
  <si>
    <t>07_MeOH-Peptide_1.50_dimer.out</t>
  </si>
  <si>
    <t>07_MeOH-Peptide_2.00_dimer.out</t>
  </si>
  <si>
    <t>08_MeOH-Water_0.90_dimer.out</t>
  </si>
  <si>
    <t>08_MeOH-Water_0.95_dimer.out</t>
  </si>
  <si>
    <t>08_MeOH-Water_1.05_dimer.out</t>
  </si>
  <si>
    <t>08_MeOH-Water_1.10_dimer.out</t>
  </si>
  <si>
    <t>08_MeOH-Water_1.25_dimer.out</t>
  </si>
  <si>
    <t>08_MeOH-Water_1.50_dimer.out</t>
  </si>
  <si>
    <t>08_MeOH-Water_2.00_dimer.out</t>
  </si>
  <si>
    <t>09_MeNH2-MeOH_0.90_dimer.out</t>
  </si>
  <si>
    <t>09_MeNH2-MeOH_0.95_dimer.out</t>
  </si>
  <si>
    <t>09_MeNH2-MeOH_1.05_dimer.out</t>
  </si>
  <si>
    <t>09_MeNH2-MeOH_1.10_dimer.out</t>
  </si>
  <si>
    <t>09_MeNH2-MeOH_1.25_dimer.out</t>
  </si>
  <si>
    <t>09_MeNH2-MeOH_1.50_dimer.out</t>
  </si>
  <si>
    <t>09_MeNH2-MeOH_2.00_dimer.out</t>
  </si>
  <si>
    <t>10_MeNH2-MeNH2_0.90_dimer.out</t>
  </si>
  <si>
    <t>10_MeNH2-MeNH2_0.95_dimer.out</t>
  </si>
  <si>
    <t>10_MeNH2-MeNH2_1.05_dimer.out</t>
  </si>
  <si>
    <t>10_MeNH2-MeNH2_1.10_dimer.out</t>
  </si>
  <si>
    <t>10_MeNH2-MeNH2_1.25_dimer.out</t>
  </si>
  <si>
    <t>10_MeNH2-MeNH2_1.50_dimer.out</t>
  </si>
  <si>
    <t>10_MeNH2-MeNH2_2.00_dimer.out</t>
  </si>
  <si>
    <t>11_MeNH2-Peptide_0.90_dimer.out</t>
  </si>
  <si>
    <t>11_MeNH2-Peptide_0.95_dimer.out</t>
  </si>
  <si>
    <t>11_MeNH2-Peptide_1.05_dimer.out</t>
  </si>
  <si>
    <t>11_MeNH2-Peptide_1.10_dimer.out</t>
  </si>
  <si>
    <t>11_MeNH2-Peptide_1.25_dimer.out</t>
  </si>
  <si>
    <t>11_MeNH2-Peptide_1.50_dimer.out</t>
  </si>
  <si>
    <t>11_MeNH2-Peptide_2.00_dimer.out</t>
  </si>
  <si>
    <t>12_MeNH2-Water_0.90_dimer.out</t>
  </si>
  <si>
    <t>12_MeNH2-Water_0.95_dimer.out</t>
  </si>
  <si>
    <t>12_MeNH2-Water_1.05_dimer.out</t>
  </si>
  <si>
    <t>12_MeNH2-Water_1.10_dimer.out</t>
  </si>
  <si>
    <t>12_MeNH2-Water_1.25_dimer.out</t>
  </si>
  <si>
    <t>12_MeNH2-Water_1.50_dimer.out</t>
  </si>
  <si>
    <t>12_MeNH2-Water_2.00_dimer.out</t>
  </si>
  <si>
    <t>13_Peptide-MeOH_0.90_dimer.out</t>
  </si>
  <si>
    <t>13_Peptide-MeOH_0.95_dimer.out</t>
  </si>
  <si>
    <t>13_Peptide-MeOH_1.05_dimer.out</t>
  </si>
  <si>
    <t>13_Peptide-MeOH_1.10_dimer.out</t>
  </si>
  <si>
    <t>13_Peptide-MeOH_1.25_dimer.out</t>
  </si>
  <si>
    <t>13_Peptide-MeOH_1.50_dimer.out</t>
  </si>
  <si>
    <t>13_Peptide-MeOH_2.00_dimer.out</t>
  </si>
  <si>
    <t>14_Peptide-MeNH2_0.90_dimer.out</t>
  </si>
  <si>
    <t>14_Peptide-MeNH2_0.95_dimer.out</t>
  </si>
  <si>
    <t>14_Peptide-MeNH2_1.05_dimer.out</t>
  </si>
  <si>
    <t>14_Peptide-MeNH2_1.10_dimer.out</t>
  </si>
  <si>
    <t>14_Peptide-MeNH2_1.25_dimer.out</t>
  </si>
  <si>
    <t>14_Peptide-MeNH2_1.50_dimer.out</t>
  </si>
  <si>
    <t>14_Peptide-MeNH2_2.00_dimer.out</t>
  </si>
  <si>
    <t>15_Peptide-Peptide_0.90_dimer.out</t>
  </si>
  <si>
    <t>15_Peptide-Peptide_0.95_dimer.out</t>
  </si>
  <si>
    <t>15_Peptide-Peptide_1.05_dimer.out</t>
  </si>
  <si>
    <t>15_Peptide-Peptide_1.10_dimer.out</t>
  </si>
  <si>
    <t>15_Peptide-Peptide_1.25_dimer.out</t>
  </si>
  <si>
    <t>15_Peptide-Peptide_1.50_dimer.out</t>
  </si>
  <si>
    <t>15_Peptide-Peptide_2.00_dimer.out</t>
  </si>
  <si>
    <t>16_Peptide-Water_0.90_dimer.out</t>
  </si>
  <si>
    <t>16_Peptide-Water_0.95_dimer.out</t>
  </si>
  <si>
    <t>16_Peptide-Water_1.05_dimer.out</t>
  </si>
  <si>
    <t>16_Peptide-Water_1.10_dimer.out</t>
  </si>
  <si>
    <t>16_Peptide-Water_1.25_dimer.out</t>
  </si>
  <si>
    <t>16_Peptide-Water_1.50_dimer.out</t>
  </si>
  <si>
    <t>16_Peptide-Water_2.00_dimer.out</t>
  </si>
  <si>
    <t>17_Uracil-Uracil_BP_0.90_dimer.out</t>
  </si>
  <si>
    <t>17_Uracil-Uracil_BP_0.95_dimer.out</t>
  </si>
  <si>
    <t>17_Uracil-Uracil_BP_1.05_dimer.out</t>
  </si>
  <si>
    <t>17_Uracil-Uracil_BP_1.10_dimer.out</t>
  </si>
  <si>
    <t>17_Uracil-Uracil_BP_1.25_dimer.out</t>
  </si>
  <si>
    <t>17_Uracil-Uracil_BP_1.50_dimer.out</t>
  </si>
  <si>
    <t>17_Uracil-Uracil_BP_2.00_dimer.out</t>
  </si>
  <si>
    <t>18_Water-Pyridine_0.90_dimer.out</t>
  </si>
  <si>
    <t>18_Water-Pyridine_0.95_dimer.out</t>
  </si>
  <si>
    <t>18_Water-Pyridine_1.05_dimer.out</t>
  </si>
  <si>
    <t>18_Water-Pyridine_1.10_dimer.out</t>
  </si>
  <si>
    <t>18_Water-Pyridine_1.25_dimer.out</t>
  </si>
  <si>
    <t>18_Water-Pyridine_1.50_dimer.out</t>
  </si>
  <si>
    <t>18_Water-Pyridine_2.00_dimer.out</t>
  </si>
  <si>
    <t>19_MeOH-Pyridine_0.90_dimer.out</t>
  </si>
  <si>
    <t>19_MeOH-Pyridine_0.95_dimer.out</t>
  </si>
  <si>
    <t>19_MeOH-Pyridine_1.05_dimer.out</t>
  </si>
  <si>
    <t>19_MeOH-Pyridine_1.10_dimer.out</t>
  </si>
  <si>
    <t>19_MeOH-Pyridine_1.25_dimer.out</t>
  </si>
  <si>
    <t>19_MeOH-Pyridine_1.50_dimer.out</t>
  </si>
  <si>
    <t>19_MeOH-Pyridine_2.00_dimer.out</t>
  </si>
  <si>
    <t>20_AcOH-AcOH_0.90_dimer.out</t>
  </si>
  <si>
    <t>20_AcOH-AcOH_0.95_dimer.out</t>
  </si>
  <si>
    <t>20_AcOH-AcOH_1.05_dimer.out</t>
  </si>
  <si>
    <t>20_AcOH-AcOH_1.10_dimer.out</t>
  </si>
  <si>
    <t>20_AcOH-AcOH_1.25_dimer.out</t>
  </si>
  <si>
    <t>20_AcOH-AcOH_1.50_dimer.out</t>
  </si>
  <si>
    <t>20_AcOH-AcOH_2.00_dimer.out</t>
  </si>
  <si>
    <t>21_AcNH2-AcNH2_0.90_dimer.out</t>
  </si>
  <si>
    <t>21_AcNH2-AcNH2_0.95_dimer.out</t>
  </si>
  <si>
    <t>21_AcNH2-AcNH2_1.05_dimer.out</t>
  </si>
  <si>
    <t>21_AcNH2-AcNH2_1.10_dimer.out</t>
  </si>
  <si>
    <t>21_AcNH2-AcNH2_1.25_dimer.out</t>
  </si>
  <si>
    <t>21_AcNH2-AcNH2_1.50_dimer.out</t>
  </si>
  <si>
    <t>21_AcNH2-AcNH2_2.00_dimer.out</t>
  </si>
  <si>
    <t>22_AcOH-Uracil_0.90_dimer.out</t>
  </si>
  <si>
    <t>22_AcOH-Uracil_0.95_dimer.out</t>
  </si>
  <si>
    <t>22_AcOH-Uracil_1.05_dimer.out</t>
  </si>
  <si>
    <t>22_AcOH-Uracil_1.10_dimer.out</t>
  </si>
  <si>
    <t>22_AcOH-Uracil_1.25_dimer.out</t>
  </si>
  <si>
    <t>22_AcOH-Uracil_1.50_dimer.out</t>
  </si>
  <si>
    <t>22_AcOH-Uracil_2.00_dimer.out</t>
  </si>
  <si>
    <t>23_AcNH2-Uracil_0.90_dimer.out</t>
  </si>
  <si>
    <t>23_AcNH2-Uracil_0.95_dimer.out</t>
  </si>
  <si>
    <t>23_AcNH2-Uracil_1.05_dimer.out</t>
  </si>
  <si>
    <t>23_AcNH2-Uracil_1.10_dimer.out</t>
  </si>
  <si>
    <t>23_AcNH2-Uracil_1.25_dimer.out</t>
  </si>
  <si>
    <t>23_AcNH2-Uracil_1.50_dimer.out</t>
  </si>
  <si>
    <t>23_AcNH2-Uracil_2.00_dimer.out</t>
  </si>
  <si>
    <t>24_Benzene-Benzene_pi-pi_0.90_dimer.out</t>
  </si>
  <si>
    <t>24_Benzene-Benzene_pi-pi_0.95_dimer.out</t>
  </si>
  <si>
    <t>24_Benzene-Benzene_pi-pi_1.05_dimer.out</t>
  </si>
  <si>
    <t>24_Benzene-Benzene_pi-pi_1.10_dimer.out</t>
  </si>
  <si>
    <t>24_Benzene-Benzene_pi-pi_1.25_dimer.out</t>
  </si>
  <si>
    <t>24_Benzene-Benzene_pi-pi_1.50_dimer.out</t>
  </si>
  <si>
    <t>24_Benzene-Benzene_pi-pi_2.00_dimer.out</t>
  </si>
  <si>
    <t>25_Pyridine-Pyridine_pi-pi_0.90_dimer.out</t>
  </si>
  <si>
    <t>25_Pyridine-Pyridine_pi-pi_0.95_dimer.out</t>
  </si>
  <si>
    <t>25_Pyridine-Pyridine_pi-pi_1.05_dimer.out</t>
  </si>
  <si>
    <t>25_Pyridine-Pyridine_pi-pi_1.10_dimer.out</t>
  </si>
  <si>
    <t>25_Pyridine-Pyridine_pi-pi_1.25_dimer.out</t>
  </si>
  <si>
    <t>25_Pyridine-Pyridine_pi-pi_1.50_dimer.out</t>
  </si>
  <si>
    <t>25_Pyridine-Pyridine_pi-pi_2.00_dimer.out</t>
  </si>
  <si>
    <t>26_Uracil-Uracil_pi-pi_0.90_dimer.out</t>
  </si>
  <si>
    <t>26_Uracil-Uracil_pi-pi_0.95_dimer.out</t>
  </si>
  <si>
    <t>26_Uracil-Uracil_pi-pi_1.05_dimer.out</t>
  </si>
  <si>
    <t>26_Uracil-Uracil_pi-pi_1.10_dimer.out</t>
  </si>
  <si>
    <t>26_Uracil-Uracil_pi-pi_1.25_dimer.out</t>
  </si>
  <si>
    <t>26_Uracil-Uracil_pi-pi_1.50_dimer.out</t>
  </si>
  <si>
    <t>26_Uracil-Uracil_pi-pi_2.00_dimer.out</t>
  </si>
  <si>
    <t>27_Benzene-Pyridine_pi-pi_0.90_dimer.out</t>
  </si>
  <si>
    <t>27_Benzene-Pyridine_pi-pi_0.95_dimer.out</t>
  </si>
  <si>
    <t>27_Benzene-Pyridine_pi-pi_1.05_dimer.out</t>
  </si>
  <si>
    <t>27_Benzene-Pyridine_pi-pi_1.10_dimer.out</t>
  </si>
  <si>
    <t>27_Benzene-Pyridine_pi-pi_1.25_dimer.out</t>
  </si>
  <si>
    <t>27_Benzene-Pyridine_pi-pi_1.50_dimer.out</t>
  </si>
  <si>
    <t>27_Benzene-Pyridine_pi-pi_2.00_dimer.out</t>
  </si>
  <si>
    <t>28_Benzene-Uracil_pi-pi_0.90_dimer.out</t>
  </si>
  <si>
    <t>28_Benzene-Uracil_pi-pi_0.95_dimer.out</t>
  </si>
  <si>
    <t>28_Benzene-Uracil_pi-pi_1.05_dimer.out</t>
  </si>
  <si>
    <t>28_Benzene-Uracil_pi-pi_1.10_dimer.out</t>
  </si>
  <si>
    <t>28_Benzene-Uracil_pi-pi_1.25_dimer.out</t>
  </si>
  <si>
    <t>28_Benzene-Uracil_pi-pi_1.50_dimer.out</t>
  </si>
  <si>
    <t>28_Benzene-Uracil_pi-pi_2.00_dimer.out</t>
  </si>
  <si>
    <t>29_Pyridine-Uracil_pi-pi_0.90_dimer.out</t>
  </si>
  <si>
    <t>29_Pyridine-Uracil_pi-pi_0.95_dimer.out</t>
  </si>
  <si>
    <t>29_Pyridine-Uracil_pi-pi_1.05_dimer.out</t>
  </si>
  <si>
    <t>29_Pyridine-Uracil_pi-pi_1.10_dimer.out</t>
  </si>
  <si>
    <t>29_Pyridine-Uracil_pi-pi_1.25_dimer.out</t>
  </si>
  <si>
    <t>29_Pyridine-Uracil_pi-pi_1.50_dimer.out</t>
  </si>
  <si>
    <t>29_Pyridine-Uracil_pi-pi_2.00_dimer.out</t>
  </si>
  <si>
    <t>30_Benzene-Ethene_0.90_dimer.out</t>
  </si>
  <si>
    <t>30_Benzene-Ethene_0.95_dimer.out</t>
  </si>
  <si>
    <t>30_Benzene-Ethene_1.05_dimer.out</t>
  </si>
  <si>
    <t>30_Benzene-Ethene_1.10_dimer.out</t>
  </si>
  <si>
    <t>30_Benzene-Ethene_1.25_dimer.out</t>
  </si>
  <si>
    <t>30_Benzene-Ethene_1.50_dimer.out</t>
  </si>
  <si>
    <t>30_Benzene-Ethene_2.00_dimer.out</t>
  </si>
  <si>
    <t>31_Uracil-Ethene_0.90_dimer.out</t>
  </si>
  <si>
    <t>31_Uracil-Ethene_0.95_dimer.out</t>
  </si>
  <si>
    <t>31_Uracil-Ethene_1.05_dimer.out</t>
  </si>
  <si>
    <t>31_Uracil-Ethene_1.10_dimer.out</t>
  </si>
  <si>
    <t>31_Uracil-Ethene_1.25_dimer.out</t>
  </si>
  <si>
    <t>31_Uracil-Ethene_1.50_dimer.out</t>
  </si>
  <si>
    <t>31_Uracil-Ethene_2.00_dimer.out</t>
  </si>
  <si>
    <t>32_Uracil-Ethyne_0.90_dimer.out</t>
  </si>
  <si>
    <t>32_Uracil-Ethyne_0.95_dimer.out</t>
  </si>
  <si>
    <t>32_Uracil-Ethyne_1.05_dimer.out</t>
  </si>
  <si>
    <t>32_Uracil-Ethyne_1.10_dimer.out</t>
  </si>
  <si>
    <t>32_Uracil-Ethyne_1.25_dimer.out</t>
  </si>
  <si>
    <t>32_Uracil-Ethyne_1.50_dimer.out</t>
  </si>
  <si>
    <t>32_Uracil-Ethyne_2.00_dimer.out</t>
  </si>
  <si>
    <t>33_Pyridine-Ethene_0.90_dimer.out</t>
  </si>
  <si>
    <t>33_Pyridine-Ethene_0.95_dimer.out</t>
  </si>
  <si>
    <t>33_Pyridine-Ethene_1.05_dimer.out</t>
  </si>
  <si>
    <t>33_Pyridine-Ethene_1.10_dimer.out</t>
  </si>
  <si>
    <t>33_Pyridine-Ethene_1.25_dimer.out</t>
  </si>
  <si>
    <t>33_Pyridine-Ethene_1.50_dimer.out</t>
  </si>
  <si>
    <t>33_Pyridine-Ethene_2.00_dimer.out</t>
  </si>
  <si>
    <t>34_Pentane-Pentane_0.90_dimer.out</t>
  </si>
  <si>
    <t>34_Pentane-Pentane_0.95_dimer.out</t>
  </si>
  <si>
    <t>34_Pentane-Pentane_1.05_dimer.out</t>
  </si>
  <si>
    <t>34_Pentane-Pentane_1.10_dimer.out</t>
  </si>
  <si>
    <t>34_Pentane-Pentane_1.25_dimer.out</t>
  </si>
  <si>
    <t>34_Pentane-Pentane_1.50_dimer.out</t>
  </si>
  <si>
    <t>34_Pentane-Pentane_2.00_dimer.out</t>
  </si>
  <si>
    <t>35_Neopentane-Pentane_0.90_dimer.out</t>
  </si>
  <si>
    <t>35_Neopentane-Pentane_0.95_dimer.out</t>
  </si>
  <si>
    <t>35_Neopentane-Pentane_1.05_dimer.out</t>
  </si>
  <si>
    <t>35_Neopentane-Pentane_1.10_dimer.out</t>
  </si>
  <si>
    <t>35_Neopentane-Pentane_1.25_dimer.out</t>
  </si>
  <si>
    <t>35_Neopentane-Pentane_1.50_dimer.out</t>
  </si>
  <si>
    <t>35_Neopentane-Pentane_2.00_dimer.out</t>
  </si>
  <si>
    <t>36_Neopentane-Neopentane_0.90_dimer.out</t>
  </si>
  <si>
    <t>36_Neopentane-Neopentane_0.95_dimer.out</t>
  </si>
  <si>
    <t>36_Neopentane-Neopentane_1.05_dimer.out</t>
  </si>
  <si>
    <t>36_Neopentane-Neopentane_1.10_dimer.out</t>
  </si>
  <si>
    <t>36_Neopentane-Neopentane_1.25_dimer.out</t>
  </si>
  <si>
    <t>36_Neopentane-Neopentane_1.50_dimer.out</t>
  </si>
  <si>
    <t>36_Neopentane-Neopentane_2.00_dimer.out</t>
  </si>
  <si>
    <t>37_Cyclopentane-Neopentane_0.90_dimer.out</t>
  </si>
  <si>
    <t>37_Cyclopentane-Neopentane_0.95_dimer.out</t>
  </si>
  <si>
    <t>37_Cyclopentane-Neopentane_1.05_dimer.out</t>
  </si>
  <si>
    <t>37_Cyclopentane-Neopentane_1.10_dimer.out</t>
  </si>
  <si>
    <t>37_Cyclopentane-Neopentane_1.25_dimer.out</t>
  </si>
  <si>
    <t>37_Cyclopentane-Neopentane_1.50_dimer.out</t>
  </si>
  <si>
    <t>37_Cyclopentane-Neopentane_2.00_dimer.out</t>
  </si>
  <si>
    <t>38_Cyclopentane-Cyclopentane_0.90_dimer.out</t>
  </si>
  <si>
    <t>38_Cyclopentane-Cyclopentane_0.95_dimer.out</t>
  </si>
  <si>
    <t>38_Cyclopentane-Cyclopentane_1.05_dimer.out</t>
  </si>
  <si>
    <t>38_Cyclopentane-Cyclopentane_1.10_dimer.out</t>
  </si>
  <si>
    <t>38_Cyclopentane-Cyclopentane_1.25_dimer.out</t>
  </si>
  <si>
    <t>38_Cyclopentane-Cyclopentane_1.50_dimer.out</t>
  </si>
  <si>
    <t>38_Cyclopentane-Cyclopentane_2.00_dimer.out</t>
  </si>
  <si>
    <t>39_Benzene-Cyclopentane_0.90_dimer.out</t>
  </si>
  <si>
    <t>39_Benzene-Cyclopentane_0.95_dimer.out</t>
  </si>
  <si>
    <t>39_Benzene-Cyclopentane_1.05_dimer.out</t>
  </si>
  <si>
    <t>39_Benzene-Cyclopentane_1.10_dimer.out</t>
  </si>
  <si>
    <t>39_Benzene-Cyclopentane_1.25_dimer.out</t>
  </si>
  <si>
    <t>39_Benzene-Cyclopentane_1.50_dimer.out</t>
  </si>
  <si>
    <t>39_Benzene-Cyclopentane_2.00_dimer.out</t>
  </si>
  <si>
    <t>40_Benzene-Neopentane_0.90_dimer.out</t>
  </si>
  <si>
    <t>40_Benzene-Neopentane_0.95_dimer.out</t>
  </si>
  <si>
    <t>40_Benzene-Neopentane_1.05_dimer.out</t>
  </si>
  <si>
    <t>40_Benzene-Neopentane_1.10_dimer.out</t>
  </si>
  <si>
    <t>40_Benzene-Neopentane_1.25_dimer.out</t>
  </si>
  <si>
    <t>40_Benzene-Neopentane_1.50_dimer.out</t>
  </si>
  <si>
    <t>40_Benzene-Neopentane_2.00_dimer.out</t>
  </si>
  <si>
    <t>41_Uracil-Pentane_0.90_dimer.out</t>
  </si>
  <si>
    <t>41_Uracil-Pentane_0.95_dimer.out</t>
  </si>
  <si>
    <t>41_Uracil-Pentane_1.05_dimer.out</t>
  </si>
  <si>
    <t>41_Uracil-Pentane_1.10_dimer.out</t>
  </si>
  <si>
    <t>41_Uracil-Pentane_1.25_dimer.out</t>
  </si>
  <si>
    <t>41_Uracil-Pentane_1.50_dimer.out</t>
  </si>
  <si>
    <t>41_Uracil-Pentane_2.00_dimer.out</t>
  </si>
  <si>
    <t>42_Uracil-Cyclopentane_0.90_dimer.out</t>
  </si>
  <si>
    <t>42_Uracil-Cyclopentane_0.95_dimer.out</t>
  </si>
  <si>
    <t>42_Uracil-Cyclopentane_1.05_dimer.out</t>
  </si>
  <si>
    <t>42_Uracil-Cyclopentane_1.10_dimer.out</t>
  </si>
  <si>
    <t>42_Uracil-Cyclopentane_1.25_dimer.out</t>
  </si>
  <si>
    <t>42_Uracil-Cyclopentane_1.50_dimer.out</t>
  </si>
  <si>
    <t>42_Uracil-Cyclopentane_2.00_dimer.out</t>
  </si>
  <si>
    <t>43_Uracil-Neopentane_0.90_dimer.out</t>
  </si>
  <si>
    <t>43_Uracil-Neopentane_0.95_dimer.out</t>
  </si>
  <si>
    <t>43_Uracil-Neopentane_1.05_dimer.out</t>
  </si>
  <si>
    <t>43_Uracil-Neopentane_1.10_dimer.out</t>
  </si>
  <si>
    <t>43_Uracil-Neopentane_1.25_dimer.out</t>
  </si>
  <si>
    <t>43_Uracil-Neopentane_1.50_dimer.out</t>
  </si>
  <si>
    <t>43_Uracil-Neopentane_2.00_dimer.out</t>
  </si>
  <si>
    <t>44_Ethene-Pentane_0.90_dimer.out</t>
  </si>
  <si>
    <t>44_Ethene-Pentane_0.95_dimer.out</t>
  </si>
  <si>
    <t>44_Ethene-Pentane_1.05_dimer.out</t>
  </si>
  <si>
    <t>44_Ethene-Pentane_1.10_dimer.out</t>
  </si>
  <si>
    <t>44_Ethene-Pentane_1.25_dimer.out</t>
  </si>
  <si>
    <t>44_Ethene-Pentane_1.50_dimer.out</t>
  </si>
  <si>
    <t>44_Ethene-Pentane_2.00_dimer.out</t>
  </si>
  <si>
    <t>45_Ethyne-Pentane_0.90_dimer.out</t>
  </si>
  <si>
    <t>45_Ethyne-Pentane_0.95_dimer.out</t>
  </si>
  <si>
    <t>45_Ethyne-Pentane_1.05_dimer.out</t>
  </si>
  <si>
    <t>45_Ethyne-Pentane_1.10_dimer.out</t>
  </si>
  <si>
    <t>45_Ethyne-Pentane_1.25_dimer.out</t>
  </si>
  <si>
    <t>45_Ethyne-Pentane_1.50_dimer.out</t>
  </si>
  <si>
    <t>45_Ethyne-Pentane_2.00_dimer.out</t>
  </si>
  <si>
    <t>46_Peptide-Pentane_0.90_dimer.out</t>
  </si>
  <si>
    <t>46_Peptide-Pentane_0.95_dimer.out</t>
  </si>
  <si>
    <t>46_Peptide-Pentane_1.05_dimer.out</t>
  </si>
  <si>
    <t>46_Peptide-Pentane_1.10_dimer.out</t>
  </si>
  <si>
    <t>46_Peptide-Pentane_1.25_dimer.out</t>
  </si>
  <si>
    <t>46_Peptide-Pentane_1.50_dimer.out</t>
  </si>
  <si>
    <t>46_Peptide-Pentane_2.00_dimer.out</t>
  </si>
  <si>
    <t>47_Benzene-Benzene_TS_0.90_dimer.out</t>
  </si>
  <si>
    <t>47_Benzene-Benzene_TS_0.95_dimer.out</t>
  </si>
  <si>
    <t>47_Benzene-Benzene_TS_1.05_dimer.out</t>
  </si>
  <si>
    <t>47_Benzene-Benzene_TS_1.10_dimer.out</t>
  </si>
  <si>
    <t>47_Benzene-Benzene_TS_1.25_dimer.out</t>
  </si>
  <si>
    <t>47_Benzene-Benzene_TS_1.50_dimer.out</t>
  </si>
  <si>
    <t>47_Benzene-Benzene_TS_2.00_dimer.out</t>
  </si>
  <si>
    <t>48_Pyridine-Pyridine_TS_0.90_dimer.out</t>
  </si>
  <si>
    <t>48_Pyridine-Pyridine_TS_0.95_dimer.out</t>
  </si>
  <si>
    <t>48_Pyridine-Pyridine_TS_1.05_dimer.out</t>
  </si>
  <si>
    <t>48_Pyridine-Pyridine_TS_1.10_dimer.out</t>
  </si>
  <si>
    <t>48_Pyridine-Pyridine_TS_1.25_dimer.out</t>
  </si>
  <si>
    <t>48_Pyridine-Pyridine_TS_1.50_dimer.out</t>
  </si>
  <si>
    <t>48_Pyridine-Pyridine_TS_2.00_dimer.out</t>
  </si>
  <si>
    <t>49_Benzene-Pyridine_TS_0.90_dimer.out</t>
  </si>
  <si>
    <t>49_Benzene-Pyridine_TS_0.95_dimer.out</t>
  </si>
  <si>
    <t>49_Benzene-Pyridine_TS_1.05_dimer.out</t>
  </si>
  <si>
    <t>49_Benzene-Pyridine_TS_1.10_dimer.out</t>
  </si>
  <si>
    <t>49_Benzene-Pyridine_TS_1.25_dimer.out</t>
  </si>
  <si>
    <t>49_Benzene-Pyridine_TS_1.50_dimer.out</t>
  </si>
  <si>
    <t>49_Benzene-Pyridine_TS_2.00_dimer.out</t>
  </si>
  <si>
    <t>50_Benzene-Ethyne_CH-pi_0.90_dimer.out</t>
  </si>
  <si>
    <t>50_Benzene-Ethyne_CH-pi_0.95_dimer.out</t>
  </si>
  <si>
    <t>50_Benzene-Ethyne_CH-pi_1.05_dimer.out</t>
  </si>
  <si>
    <t>50_Benzene-Ethyne_CH-pi_1.10_dimer.out</t>
  </si>
  <si>
    <t>50_Benzene-Ethyne_CH-pi_1.25_dimer.out</t>
  </si>
  <si>
    <t>50_Benzene-Ethyne_CH-pi_1.50_dimer.out</t>
  </si>
  <si>
    <t>50_Benzene-Ethyne_CH-pi_2.00_dimer.out</t>
  </si>
  <si>
    <t>51_Ethyne-Ethyne_TS_0.90_dimer.out</t>
  </si>
  <si>
    <t>51_Ethyne-Ethyne_TS_0.95_dimer.out</t>
  </si>
  <si>
    <t>51_Ethyne-Ethyne_TS_1.05_dimer.out</t>
  </si>
  <si>
    <t>51_Ethyne-Ethyne_TS_1.10_dimer.out</t>
  </si>
  <si>
    <t>51_Ethyne-Ethyne_TS_1.25_dimer.out</t>
  </si>
  <si>
    <t>51_Ethyne-Ethyne_TS_1.50_dimer.out</t>
  </si>
  <si>
    <t>51_Ethyne-Ethyne_TS_2.00_dimer.out</t>
  </si>
  <si>
    <t>52_Benzene-AcOH_OH-pi_0.90_dimer.out</t>
  </si>
  <si>
    <t>52_Benzene-AcOH_OH-pi_0.95_dimer.out</t>
  </si>
  <si>
    <t>52_Benzene-AcOH_OH-pi_1.05_dimer.out</t>
  </si>
  <si>
    <t>52_Benzene-AcOH_OH-pi_1.10_dimer.out</t>
  </si>
  <si>
    <t>52_Benzene-AcOH_OH-pi_1.25_dimer.out</t>
  </si>
  <si>
    <t>52_Benzene-AcOH_OH-pi_1.50_dimer.out</t>
  </si>
  <si>
    <t>52_Benzene-AcOH_OH-pi_2.00_dimer.out</t>
  </si>
  <si>
    <t>53_Benzene-AcNH2_NH-pi_0.90_dimer.out</t>
  </si>
  <si>
    <t>53_Benzene-AcNH2_NH-pi_0.95_dimer.out</t>
  </si>
  <si>
    <t>53_Benzene-AcNH2_NH-pi_1.05_dimer.out</t>
  </si>
  <si>
    <t>53_Benzene-AcNH2_NH-pi_1.10_dimer.out</t>
  </si>
  <si>
    <t>53_Benzene-AcNH2_NH-pi_1.25_dimer.out</t>
  </si>
  <si>
    <t>53_Benzene-AcNH2_NH-pi_1.50_dimer.out</t>
  </si>
  <si>
    <t>53_Benzene-AcNH2_NH-pi_2.00_dimer.out</t>
  </si>
  <si>
    <t>54_Benzene-Water_OH-pi_0.90_dimer.out</t>
  </si>
  <si>
    <t>54_Benzene-Water_OH-pi_0.95_dimer.out</t>
  </si>
  <si>
    <t>54_Benzene-Water_OH-pi_1.05_dimer.out</t>
  </si>
  <si>
    <t>54_Benzene-Water_OH-pi_1.10_dimer.out</t>
  </si>
  <si>
    <t>54_Benzene-Water_OH-pi_1.25_dimer.out</t>
  </si>
  <si>
    <t>54_Benzene-Water_OH-pi_1.50_dimer.out</t>
  </si>
  <si>
    <t>54_Benzene-Water_OH-pi_2.00_dimer.out</t>
  </si>
  <si>
    <t>55_Benzene-MeOH_OH-pi_0.90_dimer.out</t>
  </si>
  <si>
    <t>55_Benzene-MeOH_OH-pi_0.95_dimer.out</t>
  </si>
  <si>
    <t>55_Benzene-MeOH_OH-pi_1.05_dimer.out</t>
  </si>
  <si>
    <t>55_Benzene-MeOH_OH-pi_1.10_dimer.out</t>
  </si>
  <si>
    <t>55_Benzene-MeOH_OH-pi_1.25_dimer.out</t>
  </si>
  <si>
    <t>55_Benzene-MeOH_OH-pi_1.50_dimer.out</t>
  </si>
  <si>
    <t>55_Benzene-MeOH_OH-pi_2.00_dimer.out</t>
  </si>
  <si>
    <t>56_Benzene-MeNH2_NH-pi_0.90_dimer.out</t>
  </si>
  <si>
    <t>56_Benzene-MeNH2_NH-pi_0.95_dimer.out</t>
  </si>
  <si>
    <t>56_Benzene-MeNH2_NH-pi_1.05_dimer.out</t>
  </si>
  <si>
    <t>56_Benzene-MeNH2_NH-pi_1.10_dimer.out</t>
  </si>
  <si>
    <t>56_Benzene-MeNH2_NH-pi_1.25_dimer.out</t>
  </si>
  <si>
    <t>56_Benzene-MeNH2_NH-pi_1.50_dimer.out</t>
  </si>
  <si>
    <t>56_Benzene-MeNH2_NH-pi_2.00_dimer.out</t>
  </si>
  <si>
    <t>57_Benzene-Peptide_NH-pi_0.90_dimer.out</t>
  </si>
  <si>
    <t>57_Benzene-Peptide_NH-pi_0.95_dimer.out</t>
  </si>
  <si>
    <t>57_Benzene-Peptide_NH-pi_1.05_dimer.out</t>
  </si>
  <si>
    <t>57_Benzene-Peptide_NH-pi_1.10_dimer.out</t>
  </si>
  <si>
    <t>57_Benzene-Peptide_NH-pi_1.25_dimer.out</t>
  </si>
  <si>
    <t>57_Benzene-Peptide_NH-pi_1.50_dimer.out</t>
  </si>
  <si>
    <t>57_Benzene-Peptide_NH-pi_2.00_dimer.out</t>
  </si>
  <si>
    <t>58_Pyridine-Pyridine_CH-N_0.90_dimer.out</t>
  </si>
  <si>
    <t>58_Pyridine-Pyridine_CH-N_0.95_dimer.out</t>
  </si>
  <si>
    <t>58_Pyridine-Pyridine_CH-N_1.05_dimer.out</t>
  </si>
  <si>
    <t>58_Pyridine-Pyridine_CH-N_1.10_dimer.out</t>
  </si>
  <si>
    <t>58_Pyridine-Pyridine_CH-N_1.25_dimer.out</t>
  </si>
  <si>
    <t>58_Pyridine-Pyridine_CH-N_1.50_dimer.out</t>
  </si>
  <si>
    <t>58_Pyridine-Pyridine_CH-N_2.00_dimer.out</t>
  </si>
  <si>
    <t>59_Ethyne-Water_CH-O_0.90_dimer.out</t>
  </si>
  <si>
    <t>59_Ethyne-Water_CH-O_0.95_dimer.out</t>
  </si>
  <si>
    <t>59_Ethyne-Water_CH-O_1.05_dimer.out</t>
  </si>
  <si>
    <t>59_Ethyne-Water_CH-O_1.10_dimer.out</t>
  </si>
  <si>
    <t>59_Ethyne-Water_CH-O_1.25_dimer.out</t>
  </si>
  <si>
    <t>59_Ethyne-Water_CH-O_1.50_dimer.out</t>
  </si>
  <si>
    <t>59_Ethyne-Water_CH-O_2.00_dimer.out</t>
  </si>
  <si>
    <t>60_Ethyne-AcOH_OH-pi_0.90_dimer.out</t>
  </si>
  <si>
    <t>60_Ethyne-AcOH_OH-pi_0.95_dimer.out</t>
  </si>
  <si>
    <t>60_Ethyne-AcOH_OH-pi_1.05_dimer.out</t>
  </si>
  <si>
    <t>60_Ethyne-AcOH_OH-pi_1.10_dimer.out</t>
  </si>
  <si>
    <t>60_Ethyne-AcOH_OH-pi_1.25_dimer.out</t>
  </si>
  <si>
    <t>60_Ethyne-AcOH_OH-pi_1.50_dimer.out</t>
  </si>
  <si>
    <t>60_Ethyne-AcOH_OH-pi_2.00_dimer.out</t>
  </si>
  <si>
    <t>61_Pentane-AcOH_0.90_dimer.out</t>
  </si>
  <si>
    <t>61_Pentane-AcOH_0.95_dimer.out</t>
  </si>
  <si>
    <t>61_Pentane-AcOH_1.05_dimer.out</t>
  </si>
  <si>
    <t>61_Pentane-AcOH_1.10_dimer.out</t>
  </si>
  <si>
    <t>61_Pentane-AcOH_1.25_dimer.out</t>
  </si>
  <si>
    <t>61_Pentane-AcOH_1.50_dimer.out</t>
  </si>
  <si>
    <t>61_Pentane-AcOH_2.00_dimer.out</t>
  </si>
  <si>
    <t>62_Pentane-AcNH2_0.90_dimer.out</t>
  </si>
  <si>
    <t>62_Pentane-AcNH2_0.95_dimer.out</t>
  </si>
  <si>
    <t>62_Pentane-AcNH2_1.05_dimer.out</t>
  </si>
  <si>
    <t>62_Pentane-AcNH2_1.10_dimer.out</t>
  </si>
  <si>
    <t>62_Pentane-AcNH2_1.25_dimer.out</t>
  </si>
  <si>
    <t>62_Pentane-AcNH2_1.50_dimer.out</t>
  </si>
  <si>
    <t>62_Pentane-AcNH2_2.00_dimer.out</t>
  </si>
  <si>
    <t>63_Benzene-AcOH_0.90_dimer.out</t>
  </si>
  <si>
    <t>63_Benzene-AcOH_0.95_dimer.out</t>
  </si>
  <si>
    <t>63_Benzene-AcOH_1.05_dimer.out</t>
  </si>
  <si>
    <t>63_Benzene-AcOH_1.10_dimer.out</t>
  </si>
  <si>
    <t>63_Benzene-AcOH_1.25_dimer.out</t>
  </si>
  <si>
    <t>63_Benzene-AcOH_1.50_dimer.out</t>
  </si>
  <si>
    <t>63_Benzene-AcOH_2.00_dimer.out</t>
  </si>
  <si>
    <t>64_Peptide-Ethene_0.90_dimer.out</t>
  </si>
  <si>
    <t>64_Peptide-Ethene_0.95_dimer.out</t>
  </si>
  <si>
    <t>64_Peptide-Ethene_1.05_dimer.out</t>
  </si>
  <si>
    <t>64_Peptide-Ethene_1.10_dimer.out</t>
  </si>
  <si>
    <t>64_Peptide-Ethene_1.25_dimer.out</t>
  </si>
  <si>
    <t>64_Peptide-Ethene_1.50_dimer.out</t>
  </si>
  <si>
    <t>64_Peptide-Ethene_2.00_dimer.out</t>
  </si>
  <si>
    <t>65_Pyridine-Ethyne_0.90_dimer.out</t>
  </si>
  <si>
    <t>65_Pyridine-Ethyne_0.95_dimer.out</t>
  </si>
  <si>
    <t>65_Pyridine-Ethyne_1.05_dimer.out</t>
  </si>
  <si>
    <t>65_Pyridine-Ethyne_1.10_dimer.out</t>
  </si>
  <si>
    <t>65_Pyridine-Ethyne_1.25_dimer.out</t>
  </si>
  <si>
    <t>65_Pyridine-Ethyne_1.50_dimer.out</t>
  </si>
  <si>
    <t>65_Pyridine-Ethyne_2.00_dimer.out</t>
  </si>
  <si>
    <t>66_MeNH2-Pyridine_0.90_dimer.out</t>
  </si>
  <si>
    <t>66_MeNH2-Pyridine_0.95_dimer.out</t>
  </si>
  <si>
    <t>66_MeNH2-Pyridine_1.05_dimer.out</t>
  </si>
  <si>
    <t>66_MeNH2-Pyridine_1.10_dimer.out</t>
  </si>
  <si>
    <t>66_MeNH2-Pyridine_1.25_dimer.out</t>
  </si>
  <si>
    <t>66_MeNH2-Pyridine_1.50_dimer.out</t>
  </si>
  <si>
    <t>66_MeNH2-Pyridine_2.00_dimer.out</t>
  </si>
  <si>
    <t>monomersA</t>
  </si>
  <si>
    <t>monomersB</t>
  </si>
  <si>
    <t>raw</t>
  </si>
  <si>
    <t>CP</t>
  </si>
  <si>
    <t>∆CP</t>
  </si>
  <si>
    <t>filtered</t>
  </si>
  <si>
    <t>PNO-LCCSD(T)</t>
  </si>
  <si>
    <t>ratioCP</t>
  </si>
  <si>
    <t>PNO default</t>
  </si>
  <si>
    <t>PNO tight</t>
  </si>
  <si>
    <t>DLPNO-CCSD(T1)/
haVTZ</t>
  </si>
  <si>
    <t>DLPNO-CCSD(T1)/haVTZ</t>
  </si>
  <si>
    <t xml:space="preserve">DLPNO-CCSD(T1) Tight </t>
  </si>
  <si>
    <t>DLPNO-CCSD(T1) Tight TCutPNO=1E-6</t>
  </si>
  <si>
    <t>E_LNO-CCSD_T</t>
  </si>
  <si>
    <t>Tight]</t>
  </si>
  <si>
    <t>LNO-CCSD(T) Tight</t>
  </si>
  <si>
    <t>LNO-CCSD(T) vTight</t>
  </si>
  <si>
    <t>LNO-CCSD(T) Normal</t>
  </si>
  <si>
    <t>DF-CCSD(T) canonical</t>
  </si>
  <si>
    <t>RMSD</t>
  </si>
  <si>
    <t>suspend kill rerun</t>
  </si>
  <si>
    <t>Hbond</t>
  </si>
  <si>
    <t>all S66x8</t>
  </si>
  <si>
    <t>Mixed influence</t>
  </si>
  <si>
    <t>Nmissing</t>
  </si>
  <si>
    <t>LNO-CCSD(T) vvTight</t>
  </si>
  <si>
    <t>DLPNO-CCSD(T1) Tight (6,7)</t>
  </si>
  <si>
    <t>Name</t>
  </si>
  <si>
    <t>Escf</t>
  </si>
  <si>
    <t>Emp2</t>
  </si>
  <si>
    <t>Eccsd</t>
  </si>
  <si>
    <t>Eccsd(t)</t>
  </si>
  <si>
    <t>dimers</t>
  </si>
  <si>
    <t>01_Water-Water_1.00_monomerA.out</t>
  </si>
  <si>
    <t>02_Water-MeOH_1.00_monomerA.out</t>
  </si>
  <si>
    <t>03_Water-MeNH2_1.00_monomerA.out</t>
  </si>
  <si>
    <t>04_Water-Peptide_1.00_monomerA.out</t>
  </si>
  <si>
    <t>05_MeOH-MeOH_1.00_monomerA.out</t>
  </si>
  <si>
    <t>06_MeOH-MeNH2_1.00_monomerA.out</t>
  </si>
  <si>
    <t>07_MeOH-Peptide_1.00_monomerA.out</t>
  </si>
  <si>
    <t>08_MeOH-Water_1.00_monomerA.out</t>
  </si>
  <si>
    <t>09_MeNH2-MeOH_1.00_monomerA.out</t>
  </si>
  <si>
    <t>10_MeNH2-MeNH2_1.00_monomerA.out</t>
  </si>
  <si>
    <t>11_MeNH2-Peptide_1.00_monomerA.out</t>
  </si>
  <si>
    <t>12_MeNH2-Water_1.00_monomerA.out</t>
  </si>
  <si>
    <t>13_Peptide-MeOH_1.00_monomerA.out</t>
  </si>
  <si>
    <t>14_Peptide-MeNH2_1.00_monomerA.out</t>
  </si>
  <si>
    <t>15_Peptide-Peptide_1.00_monomerA.out</t>
  </si>
  <si>
    <t>16_Peptide-Water_1.00_monomerA.out</t>
  </si>
  <si>
    <t>17_Uracil-Uracil_BP_1.00_monomerA.out</t>
  </si>
  <si>
    <t>18_Water-Pyridine_1.00_monomerA.out</t>
  </si>
  <si>
    <t>19_MeOH-Pyridine_1.00_monomerA.out</t>
  </si>
  <si>
    <t>20_AcOH-AcOH_1.00_monomerA.out</t>
  </si>
  <si>
    <t>21_AcNH2-AcNH2_1.00_monomerA.out</t>
  </si>
  <si>
    <t>22_AcOH-Uracil_1.00_monomerA.out</t>
  </si>
  <si>
    <t>23_AcNH2-Uracil_1.00_monomerA.out</t>
  </si>
  <si>
    <t>24_Benzene-Benzene_pi-pi_1.00_monomerA.out</t>
  </si>
  <si>
    <t>25_Pyridine-Pyridine_pi-pi_1.00_monomerA.out</t>
  </si>
  <si>
    <t>26_Uracil-Uracil_pi-pi_1.00_monomerA.out</t>
  </si>
  <si>
    <t>27_Benzene-Pyridine_pi-pi_1.00_monomerA.out</t>
  </si>
  <si>
    <t>28_Benzene-Uracil_pi-pi_1.00_monomerA.out</t>
  </si>
  <si>
    <t>29_Pyridine-Uracil_pi-pi_1.00_monomerA.out</t>
  </si>
  <si>
    <t>30_Benzene-Ethene_1.00_monomerA.out</t>
  </si>
  <si>
    <t>31_Uracil-Ethene_1.00_monomerA.out</t>
  </si>
  <si>
    <t>32_Uracil-Ethyne_1.00_monomerA.out</t>
  </si>
  <si>
    <t>33_Pyridine-Ethene_1.00_monomerA.out</t>
  </si>
  <si>
    <t>34_Pentane-Pentane_1.00_monomerA.out</t>
  </si>
  <si>
    <t>35_Neopentane-Pentane_1.00_monomerA.out</t>
  </si>
  <si>
    <t>36_Neopentane-Neopentane_1.00_monomerA.out</t>
  </si>
  <si>
    <t>37_Cyclopentane-Neopentane_1.00_monomerA.out</t>
  </si>
  <si>
    <t>38_Cyclopentane-Cyclopentane_1.00_monomerA.out</t>
  </si>
  <si>
    <t>39_Benzene-Cyclopentane_1.00_monomerA.out</t>
  </si>
  <si>
    <t>40_Benzene-Neopentane_1.00_monomerA.out</t>
  </si>
  <si>
    <t>41_Uracil-Pentane_1.00_monomerA.out</t>
  </si>
  <si>
    <t>42_Uracil-Cyclopentane_1.00_monomerA.out</t>
  </si>
  <si>
    <t>43_Uracil-Neopentane_1.00_monomerA.out</t>
  </si>
  <si>
    <t>44_Ethene-Pentane_1.00_monomerA.out</t>
  </si>
  <si>
    <t>45_Ethyne-Pentane_1.00_monomerA.out</t>
  </si>
  <si>
    <t>46_Peptide-Pentane_1.00_monomerA.out</t>
  </si>
  <si>
    <t>47_Benzene-Benzene_TS_1.00_monomerA.out</t>
  </si>
  <si>
    <t>48_Pyridine-Pyridine_TS_1.00_monomerA.out</t>
  </si>
  <si>
    <t>49_Benzene-Pyridine_TS_1.00_monomerA.out</t>
  </si>
  <si>
    <t>50_Benzene-Ethyne_CH-pi_1.00_monomerA.out</t>
  </si>
  <si>
    <t>51_Ethyne-Ethyne_TS_1.00_monomerA.out</t>
  </si>
  <si>
    <t>52_Benzene-AcOH_OH-pi_1.00_monomerA.out</t>
  </si>
  <si>
    <t>53_Benzene-AcNH2_NH-pi_1.00_monomerA.out</t>
  </si>
  <si>
    <t>54_Benzene-Water_OH-pi_1.00_monomerA.out</t>
  </si>
  <si>
    <t>55_Benzene-MeOH_OH-pi_1.00_monomerA.out</t>
  </si>
  <si>
    <t>56_Benzene-MeNH2_NH-pi_1.00_monomerA.out</t>
  </si>
  <si>
    <t>57_Benzene-Peptide_NH-pi_1.00_monomerA.out</t>
  </si>
  <si>
    <t>58_Pyridine-Pyridine_CH-N_1.00_monomerA.out</t>
  </si>
  <si>
    <t>59_Ethyne-Water_CH-O_1.00_monomerA.out</t>
  </si>
  <si>
    <t>60_Ethyne-AcOH_OH-pi_1.00_monomerA.out</t>
  </si>
  <si>
    <t>61_Pentane-AcOH_1.00_monomerA.out</t>
  </si>
  <si>
    <t>62_Pentane-AcNH2_1.00_monomerA.out</t>
  </si>
  <si>
    <t>63_Benzene-AcOH_1.00_monomerA.out</t>
  </si>
  <si>
    <t>64_Peptide-Ethene_1.00_monomerA.out</t>
  </si>
  <si>
    <t>65_Pyridine-Ethyne_1.00_monomerA.out</t>
  </si>
  <si>
    <t>66_MeNH2-Pyridine_1.00_monomerA.out</t>
  </si>
  <si>
    <t>01_Water-Water_1.00_monomerB.out</t>
  </si>
  <si>
    <t>02_Water-MeOH_1.00_monomerB.out</t>
  </si>
  <si>
    <t>03_Water-MeNH2_1.00_monomerB.out</t>
  </si>
  <si>
    <t>04_Water-Peptide_1.00_monomerB.out</t>
  </si>
  <si>
    <t>05_MeOH-MeOH_1.00_monomerB.out</t>
  </si>
  <si>
    <t>06_MeOH-MeNH2_1.00_monomerB.out</t>
  </si>
  <si>
    <t>07_MeOH-Peptide_1.00_monomerB.out</t>
  </si>
  <si>
    <t>08_MeOH-Water_1.00_monomerB.out</t>
  </si>
  <si>
    <t>09_MeNH2-MeOH_1.00_monomerB.out</t>
  </si>
  <si>
    <t>10_MeNH2-MeNH2_1.00_monomerB.out</t>
  </si>
  <si>
    <t>11_MeNH2-Peptide_1.00_monomerB.out</t>
  </si>
  <si>
    <t>12_MeNH2-Water_1.00_monomerB.out</t>
  </si>
  <si>
    <t>13_Peptide-MeOH_1.00_monomerB.out</t>
  </si>
  <si>
    <t>14_Peptide-MeNH2_1.00_monomerB.out</t>
  </si>
  <si>
    <t>15_Peptide-Peptide_1.00_monomerB.out</t>
  </si>
  <si>
    <t>16_Peptide-Water_1.00_monomerB.out</t>
  </si>
  <si>
    <t>17_Uracil-Uracil_BP_1.00_monomerB.out</t>
  </si>
  <si>
    <t>18_Water-Pyridine_1.00_monomerB.out</t>
  </si>
  <si>
    <t>19_MeOH-Pyridine_1.00_monomerB.out</t>
  </si>
  <si>
    <t>20_AcOH-AcOH_1.00_monomerB.out</t>
  </si>
  <si>
    <t>21_AcNH2-AcNH2_1.00_monomerB.out</t>
  </si>
  <si>
    <t>22_AcOH-Uracil_1.00_monomerB.out</t>
  </si>
  <si>
    <t>23_AcNH2-Uracil_1.00_monomerB.out</t>
  </si>
  <si>
    <t>24_Benzene-Benzene_pi-pi_1.00_monomerB.out</t>
  </si>
  <si>
    <t>25_Pyridine-Pyridine_pi-pi_1.00_monomerB.out</t>
  </si>
  <si>
    <t>26_Uracil-Uracil_pi-pi_1.00_monomerB.out</t>
  </si>
  <si>
    <t>27_Benzene-Pyridine_pi-pi_1.00_monomerB.out</t>
  </si>
  <si>
    <t>28_Benzene-Uracil_pi-pi_1.00_monomerB.out</t>
  </si>
  <si>
    <t>29_Pyridine-Uracil_pi-pi_1.00_monomerB.out</t>
  </si>
  <si>
    <t>30_Benzene-Ethene_1.00_monomerB.out</t>
  </si>
  <si>
    <t>31_Uracil-Ethene_1.00_monomerB.out</t>
  </si>
  <si>
    <t>32_Uracil-Ethyne_1.00_monomerB.out</t>
  </si>
  <si>
    <t>33_Pyridine-Ethene_1.00_monomerB.out</t>
  </si>
  <si>
    <t>34_Pentane-Pentane_1.00_monomerB.out</t>
  </si>
  <si>
    <t>35_Neopentane-Pentane_1.00_monomerB.out</t>
  </si>
  <si>
    <t>36_Neopentane-Neopentane_1.00_monomerB.out</t>
  </si>
  <si>
    <t>37_Cyclopentane-Neopentane_1.00_monomerB.out</t>
  </si>
  <si>
    <t>38_Cyclopentane-Cyclopentane_1.00_monomerB.out</t>
  </si>
  <si>
    <t>39_Benzene-Cyclopentane_1.00_monomerB.out</t>
  </si>
  <si>
    <t>40_Benzene-Neopentane_1.00_monomerB.out</t>
  </si>
  <si>
    <t>41_Uracil-Pentane_1.00_monomerB.out</t>
  </si>
  <si>
    <t>42_Uracil-Cyclopentane_1.00_monomerB.out</t>
  </si>
  <si>
    <t>43_Uracil-Neopentane_1.00_monomerB.out</t>
  </si>
  <si>
    <t>44_Ethene-Pentane_1.00_monomerB.out</t>
  </si>
  <si>
    <t>45_Ethyne-Pentane_1.00_monomerB.out</t>
  </si>
  <si>
    <t>46_Peptide-Pentane_1.00_monomerB.out</t>
  </si>
  <si>
    <t>47_Benzene-Benzene_TS_1.00_monomerB.out</t>
  </si>
  <si>
    <t>48_Pyridine-Pyridine_TS_1.00_monomerB.out</t>
  </si>
  <si>
    <t>49_Benzene-Pyridine_TS_1.00_monomerB.out</t>
  </si>
  <si>
    <t>50_Benzene-Ethyne_CH-pi_1.00_monomerB.out</t>
  </si>
  <si>
    <t>51_Ethyne-Ethyne_TS_1.00_monomerB.out</t>
  </si>
  <si>
    <t>52_Benzene-AcOH_OH-pi_1.00_monomerB.out</t>
  </si>
  <si>
    <t>53_Benzene-AcNH2_NH-pi_1.00_monomerB.out</t>
  </si>
  <si>
    <t>54_Benzene-Water_OH-pi_1.00_monomerB.out</t>
  </si>
  <si>
    <t>55_Benzene-MeOH_OH-pi_1.00_monomerB.out</t>
  </si>
  <si>
    <t>56_Benzene-MeNH2_NH-pi_1.00_monomerB.out</t>
  </si>
  <si>
    <t>57_Benzene-Peptide_NH-pi_1.00_monomerB.out</t>
  </si>
  <si>
    <t>58_Pyridine-Pyridine_CH-N_1.00_monomerB.out</t>
  </si>
  <si>
    <t>59_Ethyne-Water_CH-O_1.00_monomerB.out</t>
  </si>
  <si>
    <t>60_Ethyne-AcOH_OH-pi_1.00_monomerB.out</t>
  </si>
  <si>
    <t>61_Pentane-AcOH_1.00_monomerB.out</t>
  </si>
  <si>
    <t>62_Pentane-AcNH2_1.00_monomerB.out</t>
  </si>
  <si>
    <t>63_Benzene-AcOH_1.00_monomerB.out</t>
  </si>
  <si>
    <t>64_Peptide-Ethene_1.00_monomerB.out</t>
  </si>
  <si>
    <t>65_Pyridine-Ethyne_1.00_monomerB.out</t>
  </si>
  <si>
    <t>66_MeNH2-Pyridine_1.00_monomerB.out</t>
  </si>
  <si>
    <t>01_Water-Water_0.90_cpA.out</t>
  </si>
  <si>
    <t>01_Water-Water_0.95_cpA.out</t>
  </si>
  <si>
    <t>01_Water-Water_1.00_cpA.out</t>
  </si>
  <si>
    <t>01_Water-Water_1.05_cpA.out</t>
  </si>
  <si>
    <t>01_Water-Water_1.10_cpA.out</t>
  </si>
  <si>
    <t>01_Water-Water_1.25_cpA.out</t>
  </si>
  <si>
    <t>01_Water-Water_1.50_cpA.out</t>
  </si>
  <si>
    <t>01_Water-Water_2.00_cpA.out</t>
  </si>
  <si>
    <t>02_Water-MeOH_0.90_cpA.out</t>
  </si>
  <si>
    <t>02_Water-MeOH_0.95_cpA.out</t>
  </si>
  <si>
    <t>02_Water-MeOH_1.00_cpA.out</t>
  </si>
  <si>
    <t>02_Water-MeOH_1.05_cpA.out</t>
  </si>
  <si>
    <t>02_Water-MeOH_1.10_cpA.out</t>
  </si>
  <si>
    <t>02_Water-MeOH_1.25_cpA.out</t>
  </si>
  <si>
    <t>02_Water-MeOH_1.50_cpA.out</t>
  </si>
  <si>
    <t>02_Water-MeOH_2.00_cpA.out</t>
  </si>
  <si>
    <t>03_Water-MeNH2_0.90_cpA.out</t>
  </si>
  <si>
    <t>03_Water-MeNH2_0.95_cpA.out</t>
  </si>
  <si>
    <t>03_Water-MeNH2_1.00_cpA.out</t>
  </si>
  <si>
    <t>03_Water-MeNH2_1.05_cpA.out</t>
  </si>
  <si>
    <t>03_Water-MeNH2_1.10_cpA.out</t>
  </si>
  <si>
    <t>03_Water-MeNH2_1.25_cpA.out</t>
  </si>
  <si>
    <t>03_Water-MeNH2_1.50_cpA.out</t>
  </si>
  <si>
    <t>03_Water-MeNH2_2.00_cpA.out</t>
  </si>
  <si>
    <t>04_Water-Peptide_0.90_cpA.out</t>
  </si>
  <si>
    <t>04_Water-Peptide_0.95_cpA.out</t>
  </si>
  <si>
    <t>04_Water-Peptide_1.00_cpA.out</t>
  </si>
  <si>
    <t>04_Water-Peptide_1.05_cpA.out</t>
  </si>
  <si>
    <t>04_Water-Peptide_1.10_cpA.out</t>
  </si>
  <si>
    <t>04_Water-Peptide_1.25_cpA.out</t>
  </si>
  <si>
    <t>04_Water-Peptide_1.50_cpA.out</t>
  </si>
  <si>
    <t>04_Water-Peptide_2.00_cpA.out</t>
  </si>
  <si>
    <t>05_MeOH-MeOH_0.90_cpA.out</t>
  </si>
  <si>
    <t>05_MeOH-MeOH_0.95_cpA.out</t>
  </si>
  <si>
    <t>05_MeOH-MeOH_1.00_cpA.out</t>
  </si>
  <si>
    <t>05_MeOH-MeOH_1.05_cpA.out</t>
  </si>
  <si>
    <t>05_MeOH-MeOH_1.10_cpA.out</t>
  </si>
  <si>
    <t>05_MeOH-MeOH_1.25_cpA.out</t>
  </si>
  <si>
    <t>05_MeOH-MeOH_1.50_cpA.out</t>
  </si>
  <si>
    <t>05_MeOH-MeOH_2.00_cpA.out</t>
  </si>
  <si>
    <t>06_MeOH-MeNH2_0.90_cpA.out</t>
  </si>
  <si>
    <t>06_MeOH-MeNH2_0.95_cpA.out</t>
  </si>
  <si>
    <t>06_MeOH-MeNH2_1.00_cpA.out</t>
  </si>
  <si>
    <t>06_MeOH-MeNH2_1.05_cpA.out</t>
  </si>
  <si>
    <t>06_MeOH-MeNH2_1.10_cpA.out</t>
  </si>
  <si>
    <t>06_MeOH-MeNH2_1.25_cpA.out</t>
  </si>
  <si>
    <t>06_MeOH-MeNH2_1.50_cpA.out</t>
  </si>
  <si>
    <t>06_MeOH-MeNH2_2.00_cpA.out</t>
  </si>
  <si>
    <t>07_MeOH-Peptide_0.90_cpA.out</t>
  </si>
  <si>
    <t>07_MeOH-Peptide_0.95_cpA.out</t>
  </si>
  <si>
    <t>07_MeOH-Peptide_1.00_cpA.out</t>
  </si>
  <si>
    <t>07_MeOH-Peptide_1.05_cpA.out</t>
  </si>
  <si>
    <t>07_MeOH-Peptide_1.10_cpA.out</t>
  </si>
  <si>
    <t>07_MeOH-Peptide_1.25_cpA.out</t>
  </si>
  <si>
    <t>07_MeOH-Peptide_1.50_cpA.out</t>
  </si>
  <si>
    <t>07_MeOH-Peptide_2.00_cpA.out</t>
  </si>
  <si>
    <t>08_MeOH-Water_0.90_cpA.out</t>
  </si>
  <si>
    <t>08_MeOH-Water_0.95_cpA.out</t>
  </si>
  <si>
    <t>08_MeOH-Water_1.00_cpA.out</t>
  </si>
  <si>
    <t>08_MeOH-Water_1.05_cpA.out</t>
  </si>
  <si>
    <t>08_MeOH-Water_1.10_cpA.out</t>
  </si>
  <si>
    <t>08_MeOH-Water_1.25_cpA.out</t>
  </si>
  <si>
    <t>08_MeOH-Water_1.50_cpA.out</t>
  </si>
  <si>
    <t>08_MeOH-Water_2.00_cpA.out</t>
  </si>
  <si>
    <t>09_MeNH2-MeOH_0.90_cpA.out</t>
  </si>
  <si>
    <t>09_MeNH2-MeOH_0.95_cpA.out</t>
  </si>
  <si>
    <t>09_MeNH2-MeOH_1.00_cpA.out</t>
  </si>
  <si>
    <t>09_MeNH2-MeOH_1.05_cpA.out</t>
  </si>
  <si>
    <t>09_MeNH2-MeOH_1.10_cpA.out</t>
  </si>
  <si>
    <t>09_MeNH2-MeOH_1.25_cpA.out</t>
  </si>
  <si>
    <t>09_MeNH2-MeOH_1.50_cpA.out</t>
  </si>
  <si>
    <t>09_MeNH2-MeOH_2.00_cpA.out</t>
  </si>
  <si>
    <t>10_MeNH2-MeNH2_0.90_cpA.out</t>
  </si>
  <si>
    <t>10_MeNH2-MeNH2_0.95_cpA.out</t>
  </si>
  <si>
    <t>10_MeNH2-MeNH2_1.00_cpA.out</t>
  </si>
  <si>
    <t>10_MeNH2-MeNH2_1.05_cpA.out</t>
  </si>
  <si>
    <t>10_MeNH2-MeNH2_1.10_cpA.out</t>
  </si>
  <si>
    <t>10_MeNH2-MeNH2_1.25_cpA.out</t>
  </si>
  <si>
    <t>10_MeNH2-MeNH2_1.50_cpA.out</t>
  </si>
  <si>
    <t>10_MeNH2-MeNH2_2.00_cpA.out</t>
  </si>
  <si>
    <t>11_MeNH2-Peptide_0.90_cpA.out</t>
  </si>
  <si>
    <t>11_MeNH2-Peptide_0.95_cpA.out</t>
  </si>
  <si>
    <t>11_MeNH2-Peptide_1.00_cpA.out</t>
  </si>
  <si>
    <t>11_MeNH2-Peptide_1.05_cpA.out</t>
  </si>
  <si>
    <t>11_MeNH2-Peptide_1.10_cpA.out</t>
  </si>
  <si>
    <t>11_MeNH2-Peptide_1.25_cpA.out</t>
  </si>
  <si>
    <t>11_MeNH2-Peptide_1.50_cpA.out</t>
  </si>
  <si>
    <t>11_MeNH2-Peptide_2.00_cpA.out</t>
  </si>
  <si>
    <t>12_MeNH2-Water_0.90_cpA.out</t>
  </si>
  <si>
    <t>12_MeNH2-Water_0.95_cpA.out</t>
  </si>
  <si>
    <t>12_MeNH2-Water_1.00_cpA.out</t>
  </si>
  <si>
    <t>12_MeNH2-Water_1.05_cpA.out</t>
  </si>
  <si>
    <t>12_MeNH2-Water_1.10_cpA.out</t>
  </si>
  <si>
    <t>12_MeNH2-Water_1.25_cpA.out</t>
  </si>
  <si>
    <t>12_MeNH2-Water_1.50_cpA.out</t>
  </si>
  <si>
    <t>12_MeNH2-Water_2.00_cpA.out</t>
  </si>
  <si>
    <t>13_Peptide-MeOH_0.90_cpA.out</t>
  </si>
  <si>
    <t>13_Peptide-MeOH_0.95_cpA.out</t>
  </si>
  <si>
    <t>13_Peptide-MeOH_1.00_cpA.out</t>
  </si>
  <si>
    <t>13_Peptide-MeOH_1.05_cpA.out</t>
  </si>
  <si>
    <t>13_Peptide-MeOH_1.10_cpA.out</t>
  </si>
  <si>
    <t>13_Peptide-MeOH_1.25_cpA.out</t>
  </si>
  <si>
    <t>13_Peptide-MeOH_1.50_cpA.out</t>
  </si>
  <si>
    <t>13_Peptide-MeOH_2.00_cpA.out</t>
  </si>
  <si>
    <t>14_Peptide-MeNH2_0.90_cpA.out</t>
  </si>
  <si>
    <t>14_Peptide-MeNH2_0.95_cpA.out</t>
  </si>
  <si>
    <t>14_Peptide-MeNH2_1.00_cpA.out</t>
  </si>
  <si>
    <t>14_Peptide-MeNH2_1.05_cpA.out</t>
  </si>
  <si>
    <t>14_Peptide-MeNH2_1.10_cpA.out</t>
  </si>
  <si>
    <t>14_Peptide-MeNH2_1.25_cpA.out</t>
  </si>
  <si>
    <t>14_Peptide-MeNH2_1.50_cpA.out</t>
  </si>
  <si>
    <t>14_Peptide-MeNH2_2.00_cpA.out</t>
  </si>
  <si>
    <t>15_Peptide-Peptide_0.90_cpA.out</t>
  </si>
  <si>
    <t>15_Peptide-Peptide_0.95_cpA.out</t>
  </si>
  <si>
    <t>15_Peptide-Peptide_1.00_cpA.out</t>
  </si>
  <si>
    <t>15_Peptide-Peptide_1.05_cpA.out</t>
  </si>
  <si>
    <t>15_Peptide-Peptide_1.10_cpA.out</t>
  </si>
  <si>
    <t>15_Peptide-Peptide_1.25_cpA.out</t>
  </si>
  <si>
    <t>15_Peptide-Peptide_1.50_cpA.out</t>
  </si>
  <si>
    <t>15_Peptide-Peptide_2.00_cpA.out</t>
  </si>
  <si>
    <t>16_Peptide-Water_0.90_cpA.out</t>
  </si>
  <si>
    <t>16_Peptide-Water_0.95_cpA.out</t>
  </si>
  <si>
    <t>16_Peptide-Water_1.00_cpA.out</t>
  </si>
  <si>
    <t>16_Peptide-Water_1.05_cpA.out</t>
  </si>
  <si>
    <t>16_Peptide-Water_1.10_cpA.out</t>
  </si>
  <si>
    <t>16_Peptide-Water_1.25_cpA.out</t>
  </si>
  <si>
    <t>16_Peptide-Water_1.50_cpA.out</t>
  </si>
  <si>
    <t>16_Peptide-Water_2.00_cpA.out</t>
  </si>
  <si>
    <t>17_Uracil-Uracil_BP_0.90_cpA.out</t>
  </si>
  <si>
    <t>17_Uracil-Uracil_BP_0.95_cpA.out</t>
  </si>
  <si>
    <t>17_Uracil-Uracil_BP_1.00_cpA.out</t>
  </si>
  <si>
    <t>17_Uracil-Uracil_BP_1.05_cpA.out</t>
  </si>
  <si>
    <t>17_Uracil-Uracil_BP_1.10_cpA.out</t>
  </si>
  <si>
    <t>17_Uracil-Uracil_BP_1.25_cpA.out</t>
  </si>
  <si>
    <t>17_Uracil-Uracil_BP_1.50_cpA.out</t>
  </si>
  <si>
    <t>17_Uracil-Uracil_BP_2.00_cpA.out</t>
  </si>
  <si>
    <t>18_Water-Pyridine_0.90_cpA.out</t>
  </si>
  <si>
    <t>18_Water-Pyridine_0.95_cpA.out</t>
  </si>
  <si>
    <t>18_Water-Pyridine_1.00_cpA.out</t>
  </si>
  <si>
    <t>18_Water-Pyridine_1.05_cpA.out</t>
  </si>
  <si>
    <t>18_Water-Pyridine_1.10_cpA.out</t>
  </si>
  <si>
    <t>18_Water-Pyridine_1.25_cpA.out</t>
  </si>
  <si>
    <t>18_Water-Pyridine_1.50_cpA.out</t>
  </si>
  <si>
    <t>18_Water-Pyridine_2.00_cpA.out</t>
  </si>
  <si>
    <t>19_MeOH-Pyridine_0.90_cpA.out</t>
  </si>
  <si>
    <t>19_MeOH-Pyridine_0.95_cpA.out</t>
  </si>
  <si>
    <t>19_MeOH-Pyridine_1.00_cpA.out</t>
  </si>
  <si>
    <t>19_MeOH-Pyridine_1.05_cpA.out</t>
  </si>
  <si>
    <t>19_MeOH-Pyridine_1.10_cpA.out</t>
  </si>
  <si>
    <t>19_MeOH-Pyridine_1.25_cpA.out</t>
  </si>
  <si>
    <t>19_MeOH-Pyridine_1.50_cpA.out</t>
  </si>
  <si>
    <t>19_MeOH-Pyridine_2.00_cpA.out</t>
  </si>
  <si>
    <t>20_AcOH-AcOH_0.90_cpA.out</t>
  </si>
  <si>
    <t>20_AcOH-AcOH_0.95_cpA.out</t>
  </si>
  <si>
    <t>20_AcOH-AcOH_1.00_cpA.out</t>
  </si>
  <si>
    <t>20_AcOH-AcOH_1.05_cpA.out</t>
  </si>
  <si>
    <t>20_AcOH-AcOH_1.10_cpA.out</t>
  </si>
  <si>
    <t>20_AcOH-AcOH_1.25_cpA.out</t>
  </si>
  <si>
    <t>20_AcOH-AcOH_1.50_cpA.out</t>
  </si>
  <si>
    <t>20_AcOH-AcOH_2.00_cpA.out</t>
  </si>
  <si>
    <t>21_AcNH2-AcNH2_0.90_cpA.out</t>
  </si>
  <si>
    <t>21_AcNH2-AcNH2_0.95_cpA.out</t>
  </si>
  <si>
    <t>21_AcNH2-AcNH2_1.00_cpA.out</t>
  </si>
  <si>
    <t>21_AcNH2-AcNH2_1.05_cpA.out</t>
  </si>
  <si>
    <t>21_AcNH2-AcNH2_1.10_cpA.out</t>
  </si>
  <si>
    <t>21_AcNH2-AcNH2_1.25_cpA.out</t>
  </si>
  <si>
    <t>21_AcNH2-AcNH2_1.50_cpA.out</t>
  </si>
  <si>
    <t>21_AcNH2-AcNH2_2.00_cpA.out</t>
  </si>
  <si>
    <t>22_AcOH-Uracil_0.90_cpA.out</t>
  </si>
  <si>
    <t>22_AcOH-Uracil_0.95_cpA.out</t>
  </si>
  <si>
    <t>22_AcOH-Uracil_1.00_cpA.out</t>
  </si>
  <si>
    <t>22_AcOH-Uracil_1.05_cpA.out</t>
  </si>
  <si>
    <t>22_AcOH-Uracil_1.10_cpA.out</t>
  </si>
  <si>
    <t>22_AcOH-Uracil_1.25_cpA.out</t>
  </si>
  <si>
    <t>22_AcOH-Uracil_1.50_cpA.out</t>
  </si>
  <si>
    <t>22_AcOH-Uracil_2.00_cpA.out</t>
  </si>
  <si>
    <t>23_AcNH2-Uracil_0.90_cpA.out</t>
  </si>
  <si>
    <t>23_AcNH2-Uracil_0.95_cpA.out</t>
  </si>
  <si>
    <t>23_AcNH2-Uracil_1.00_cpA.out</t>
  </si>
  <si>
    <t>23_AcNH2-Uracil_1.05_cpA.out</t>
  </si>
  <si>
    <t>23_AcNH2-Uracil_1.10_cpA.out</t>
  </si>
  <si>
    <t>23_AcNH2-Uracil_1.25_cpA.out</t>
  </si>
  <si>
    <t>23_AcNH2-Uracil_1.50_cpA.out</t>
  </si>
  <si>
    <t>23_AcNH2-Uracil_2.00_cpA.out</t>
  </si>
  <si>
    <t>24_Benzene-Benzene_pi-pi_0.90_cpA.out</t>
  </si>
  <si>
    <t>24_Benzene-Benzene_pi-pi_0.95_cpA.out</t>
  </si>
  <si>
    <t>24_Benzene-Benzene_pi-pi_1.00_cpA.out</t>
  </si>
  <si>
    <t>24_Benzene-Benzene_pi-pi_1.05_cpA.out</t>
  </si>
  <si>
    <t>24_Benzene-Benzene_pi-pi_1.10_cpA.out</t>
  </si>
  <si>
    <t>24_Benzene-Benzene_pi-pi_1.25_cpA.out</t>
  </si>
  <si>
    <t>24_Benzene-Benzene_pi-pi_1.50_cpA.out</t>
  </si>
  <si>
    <t>24_Benzene-Benzene_pi-pi_2.00_cpA.out</t>
  </si>
  <si>
    <t>25_Pyridine-Pyridine_pi-pi_0.90_cpA.out</t>
  </si>
  <si>
    <t>25_Pyridine-Pyridine_pi-pi_0.95_cpA.out</t>
  </si>
  <si>
    <t>25_Pyridine-Pyridine_pi-pi_1.00_cpA.out</t>
  </si>
  <si>
    <t>25_Pyridine-Pyridine_pi-pi_1.05_cpA.out</t>
  </si>
  <si>
    <t>25_Pyridine-Pyridine_pi-pi_1.10_cpA.out</t>
  </si>
  <si>
    <t>25_Pyridine-Pyridine_pi-pi_1.25_cpA.out</t>
  </si>
  <si>
    <t>25_Pyridine-Pyridine_pi-pi_1.50_cpA.out</t>
  </si>
  <si>
    <t>25_Pyridine-Pyridine_pi-pi_2.00_cpA.out</t>
  </si>
  <si>
    <t>26_Uracil-Uracil_pi-pi_0.90_cpA.out</t>
  </si>
  <si>
    <t>26_Uracil-Uracil_pi-pi_0.95_cpA.out</t>
  </si>
  <si>
    <t>26_Uracil-Uracil_pi-pi_1.00_cpA.out</t>
  </si>
  <si>
    <t>26_Uracil-Uracil_pi-pi_1.05_cpA.out</t>
  </si>
  <si>
    <t>26_Uracil-Uracil_pi-pi_1.10_cpA.out</t>
  </si>
  <si>
    <t>26_Uracil-Uracil_pi-pi_1.25_cpA.out</t>
  </si>
  <si>
    <t>26_Uracil-Uracil_pi-pi_1.50_cpA.out</t>
  </si>
  <si>
    <t>26_Uracil-Uracil_pi-pi_2.00_cpA.out</t>
  </si>
  <si>
    <t>27_Benzene-Pyridine_pi-pi_0.90_cpA.out</t>
  </si>
  <si>
    <t>27_Benzene-Pyridine_pi-pi_0.95_cpA.out</t>
  </si>
  <si>
    <t>27_Benzene-Pyridine_pi-pi_1.00_cpA.out</t>
  </si>
  <si>
    <t>27_Benzene-Pyridine_pi-pi_1.05_cpA.out</t>
  </si>
  <si>
    <t>27_Benzene-Pyridine_pi-pi_1.10_cpA.out</t>
  </si>
  <si>
    <t>27_Benzene-Pyridine_pi-pi_1.25_cpA.out</t>
  </si>
  <si>
    <t>27_Benzene-Pyridine_pi-pi_1.50_cpA.out</t>
  </si>
  <si>
    <t>27_Benzene-Pyridine_pi-pi_2.00_cpA.out</t>
  </si>
  <si>
    <t>28_Benzene-Uracil_pi-pi_0.90_cpA.out</t>
  </si>
  <si>
    <t>28_Benzene-Uracil_pi-pi_0.95_cpA.out</t>
  </si>
  <si>
    <t>28_Benzene-Uracil_pi-pi_1.00_cpA.out</t>
  </si>
  <si>
    <t>28_Benzene-Uracil_pi-pi_1.05_cpA.out</t>
  </si>
  <si>
    <t>28_Benzene-Uracil_pi-pi_1.10_cpA.out</t>
  </si>
  <si>
    <t>28_Benzene-Uracil_pi-pi_1.25_cpA.out</t>
  </si>
  <si>
    <t>28_Benzene-Uracil_pi-pi_1.50_cpA.out</t>
  </si>
  <si>
    <t>28_Benzene-Uracil_pi-pi_2.00_cpA.out</t>
  </si>
  <si>
    <t>29_Pyridine-Uracil_pi-pi_0.90_cpA.out</t>
  </si>
  <si>
    <t>29_Pyridine-Uracil_pi-pi_0.95_cpA.out</t>
  </si>
  <si>
    <t>29_Pyridine-Uracil_pi-pi_1.00_cpA.out</t>
  </si>
  <si>
    <t>29_Pyridine-Uracil_pi-pi_1.05_cpA.out</t>
  </si>
  <si>
    <t>29_Pyridine-Uracil_pi-pi_1.10_cpA.out</t>
  </si>
  <si>
    <t>29_Pyridine-Uracil_pi-pi_1.25_cpA.out</t>
  </si>
  <si>
    <t>29_Pyridine-Uracil_pi-pi_1.50_cpA.out</t>
  </si>
  <si>
    <t>29_Pyridine-Uracil_pi-pi_2.00_cpA.out</t>
  </si>
  <si>
    <t>30_Benzene-Ethene_0.90_cpA.out</t>
  </si>
  <si>
    <t>30_Benzene-Ethene_0.95_cpA.out</t>
  </si>
  <si>
    <t>30_Benzene-Ethene_1.00_cpA.out</t>
  </si>
  <si>
    <t>30_Benzene-Ethene_1.05_cpA.out</t>
  </si>
  <si>
    <t>30_Benzene-Ethene_1.10_cpA.out</t>
  </si>
  <si>
    <t>30_Benzene-Ethene_1.25_cpA.out</t>
  </si>
  <si>
    <t>30_Benzene-Ethene_1.50_cpA.out</t>
  </si>
  <si>
    <t>30_Benzene-Ethene_2.00_cpA.out</t>
  </si>
  <si>
    <t>31_Uracil-Ethene_0.90_cpA.out</t>
  </si>
  <si>
    <t>31_Uracil-Ethene_0.95_cpA.out</t>
  </si>
  <si>
    <t>31_Uracil-Ethene_1.00_cpA.out</t>
  </si>
  <si>
    <t>31_Uracil-Ethene_1.05_cpA.out</t>
  </si>
  <si>
    <t>31_Uracil-Ethene_1.10_cpA.out</t>
  </si>
  <si>
    <t>31_Uracil-Ethene_1.25_cpA.out</t>
  </si>
  <si>
    <t>31_Uracil-Ethene_1.50_cpA.out</t>
  </si>
  <si>
    <t>31_Uracil-Ethene_2.00_cpA.out</t>
  </si>
  <si>
    <t>32_Uracil-Ethyne_0.90_cpA.out</t>
  </si>
  <si>
    <t>32_Uracil-Ethyne_0.95_cpA.out</t>
  </si>
  <si>
    <t>32_Uracil-Ethyne_1.00_cpA.out</t>
  </si>
  <si>
    <t>32_Uracil-Ethyne_1.05_cpA.out</t>
  </si>
  <si>
    <t>32_Uracil-Ethyne_1.10_cpA.out</t>
  </si>
  <si>
    <t>32_Uracil-Ethyne_1.25_cpA.out</t>
  </si>
  <si>
    <t>32_Uracil-Ethyne_1.50_cpA.out</t>
  </si>
  <si>
    <t>32_Uracil-Ethyne_2.00_cpA.out</t>
  </si>
  <si>
    <t>33_Pyridine-Ethene_0.90_cpA.out</t>
  </si>
  <si>
    <t>33_Pyridine-Ethene_0.95_cpA.out</t>
  </si>
  <si>
    <t>33_Pyridine-Ethene_1.00_cpA.out</t>
  </si>
  <si>
    <t>33_Pyridine-Ethene_1.05_cpA.out</t>
  </si>
  <si>
    <t>33_Pyridine-Ethene_1.10_cpA.out</t>
  </si>
  <si>
    <t>33_Pyridine-Ethene_1.25_cpA.out</t>
  </si>
  <si>
    <t>33_Pyridine-Ethene_1.50_cpA.out</t>
  </si>
  <si>
    <t>33_Pyridine-Ethene_2.00_cpA.out</t>
  </si>
  <si>
    <t>34_Pentane-Pentane_0.90_cpA.out</t>
  </si>
  <si>
    <t>34_Pentane-Pentane_0.95_cpA.out</t>
  </si>
  <si>
    <t>34_Pentane-Pentane_1.00_cpA.out</t>
  </si>
  <si>
    <t>34_Pentane-Pentane_1.05_cpA.out</t>
  </si>
  <si>
    <t>34_Pentane-Pentane_1.10_cpA.out</t>
  </si>
  <si>
    <t>34_Pentane-Pentane_1.25_cpA.out</t>
  </si>
  <si>
    <t>34_Pentane-Pentane_1.50_cpA.out</t>
  </si>
  <si>
    <t>34_Pentane-Pentane_2.00_cpA.out</t>
  </si>
  <si>
    <t>35_Neopentane-Pentane_0.90_cpA.out</t>
  </si>
  <si>
    <t>35_Neopentane-Pentane_0.95_cpA.out</t>
  </si>
  <si>
    <t>35_Neopentane-Pentane_1.00_cpA.out</t>
  </si>
  <si>
    <t>35_Neopentane-Pentane_1.05_cpA.out</t>
  </si>
  <si>
    <t>35_Neopentane-Pentane_1.10_cpA.out</t>
  </si>
  <si>
    <t>35_Neopentane-Pentane_1.25_cpA.out</t>
  </si>
  <si>
    <t>35_Neopentane-Pentane_1.50_cpA.out</t>
  </si>
  <si>
    <t>35_Neopentane-Pentane_2.00_cpA.out</t>
  </si>
  <si>
    <t>36_Neopentane-Neopentane_0.90_cpA.out</t>
  </si>
  <si>
    <t>36_Neopentane-Neopentane_0.95_cpA.out</t>
  </si>
  <si>
    <t>36_Neopentane-Neopentane_1.00_cpA.out</t>
  </si>
  <si>
    <t>36_Neopentane-Neopentane_1.05_cpA.out</t>
  </si>
  <si>
    <t>36_Neopentane-Neopentane_1.10_cpA.out</t>
  </si>
  <si>
    <t>36_Neopentane-Neopentane_1.25_cpA.out</t>
  </si>
  <si>
    <t>36_Neopentane-Neopentane_1.50_cpA.out</t>
  </si>
  <si>
    <t>36_Neopentane-Neopentane_2.00_cpA.out</t>
  </si>
  <si>
    <t>37_Cyclopentane-Neopentane_0.90_cpA.out</t>
  </si>
  <si>
    <t>37_Cyclopentane-Neopentane_0.95_cpA.out</t>
  </si>
  <si>
    <t>37_Cyclopentane-Neopentane_1.00_cpA.out</t>
  </si>
  <si>
    <t>37_Cyclopentane-Neopentane_1.05_cpA.out</t>
  </si>
  <si>
    <t>37_Cyclopentane-Neopentane_1.10_cpA.out</t>
  </si>
  <si>
    <t>37_Cyclopentane-Neopentane_1.25_cpA.out</t>
  </si>
  <si>
    <t>37_Cyclopentane-Neopentane_1.50_cpA.out</t>
  </si>
  <si>
    <t>37_Cyclopentane-Neopentane_2.00_cpA.out</t>
  </si>
  <si>
    <t>38_Cyclopentane-Cyclopentane_0.90_cpA.out</t>
  </si>
  <si>
    <t>38_Cyclopentane-Cyclopentane_0.95_cpA.out</t>
  </si>
  <si>
    <t>38_Cyclopentane-Cyclopentane_1.00_cpA.out</t>
  </si>
  <si>
    <t>38_Cyclopentane-Cyclopentane_1.05_cpA.out</t>
  </si>
  <si>
    <t>38_Cyclopentane-Cyclopentane_1.10_cpA.out</t>
  </si>
  <si>
    <t>38_Cyclopentane-Cyclopentane_1.25_cpA.out</t>
  </si>
  <si>
    <t>38_Cyclopentane-Cyclopentane_1.50_cpA.out</t>
  </si>
  <si>
    <t>38_Cyclopentane-Cyclopentane_2.00_cpA.out</t>
  </si>
  <si>
    <t>39_Benzene-Cyclopentane_0.90_cpA.out</t>
  </si>
  <si>
    <t>39_Benzene-Cyclopentane_0.95_cpA.out</t>
  </si>
  <si>
    <t>39_Benzene-Cyclopentane_1.00_cpA.out</t>
  </si>
  <si>
    <t>39_Benzene-Cyclopentane_1.05_cpA.out</t>
  </si>
  <si>
    <t>39_Benzene-Cyclopentane_1.10_cpA.out</t>
  </si>
  <si>
    <t>39_Benzene-Cyclopentane_1.25_cpA.out</t>
  </si>
  <si>
    <t>39_Benzene-Cyclopentane_1.50_cpA.out</t>
  </si>
  <si>
    <t>39_Benzene-Cyclopentane_2.00_cpA.out</t>
  </si>
  <si>
    <t>40_Benzene-Neopentane_0.90_cpA.out</t>
  </si>
  <si>
    <t>40_Benzene-Neopentane_0.95_cpA.out</t>
  </si>
  <si>
    <t>40_Benzene-Neopentane_1.00_cpA.out</t>
  </si>
  <si>
    <t>40_Benzene-Neopentane_1.05_cpA.out</t>
  </si>
  <si>
    <t>40_Benzene-Neopentane_1.10_cpA.out</t>
  </si>
  <si>
    <t>40_Benzene-Neopentane_1.25_cpA.out</t>
  </si>
  <si>
    <t>40_Benzene-Neopentane_1.50_cpA.out</t>
  </si>
  <si>
    <t>40_Benzene-Neopentane_2.00_cpA.out</t>
  </si>
  <si>
    <t>41_Uracil-Pentane_0.90_cpA.out</t>
  </si>
  <si>
    <t>41_Uracil-Pentane_0.95_cpA.out</t>
  </si>
  <si>
    <t>41_Uracil-Pentane_1.00_cpA.out</t>
  </si>
  <si>
    <t>41_Uracil-Pentane_1.05_cpA.out</t>
  </si>
  <si>
    <t>41_Uracil-Pentane_1.10_cpA.out</t>
  </si>
  <si>
    <t>41_Uracil-Pentane_1.25_cpA.out</t>
  </si>
  <si>
    <t>41_Uracil-Pentane_1.50_cpA.out</t>
  </si>
  <si>
    <t>41_Uracil-Pentane_2.00_cpA.out</t>
  </si>
  <si>
    <t>42_Uracil-Cyclopentane_0.90_cpA.out</t>
  </si>
  <si>
    <t>42_Uracil-Cyclopentane_0.95_cpA.out</t>
  </si>
  <si>
    <t>42_Uracil-Cyclopentane_1.00_cpA.out</t>
  </si>
  <si>
    <t>42_Uracil-Cyclopentane_1.05_cpA.out</t>
  </si>
  <si>
    <t>42_Uracil-Cyclopentane_1.10_cpA.out</t>
  </si>
  <si>
    <t>42_Uracil-Cyclopentane_1.25_cpA.out</t>
  </si>
  <si>
    <t>42_Uracil-Cyclopentane_1.50_cpA.out</t>
  </si>
  <si>
    <t>42_Uracil-Cyclopentane_2.00_cpA.out</t>
  </si>
  <si>
    <t>43_Uracil-Neopentane_0.90_cpA.out</t>
  </si>
  <si>
    <t>43_Uracil-Neopentane_0.95_cpA.out</t>
  </si>
  <si>
    <t>43_Uracil-Neopentane_1.00_cpA.out</t>
  </si>
  <si>
    <t>43_Uracil-Neopentane_1.05_cpA.out</t>
  </si>
  <si>
    <t>43_Uracil-Neopentane_1.10_cpA.out</t>
  </si>
  <si>
    <t>43_Uracil-Neopentane_1.25_cpA.out</t>
  </si>
  <si>
    <t>43_Uracil-Neopentane_1.50_cpA.out</t>
  </si>
  <si>
    <t>43_Uracil-Neopentane_2.00_cpA.out</t>
  </si>
  <si>
    <t>44_Ethene-Pentane_0.90_cpA.out</t>
  </si>
  <si>
    <t>44_Ethene-Pentane_0.95_cpA.out</t>
  </si>
  <si>
    <t>44_Ethene-Pentane_1.00_cpA.out</t>
  </si>
  <si>
    <t>44_Ethene-Pentane_1.05_cpA.out</t>
  </si>
  <si>
    <t>44_Ethene-Pentane_1.10_cpA.out</t>
  </si>
  <si>
    <t>44_Ethene-Pentane_1.25_cpA.out</t>
  </si>
  <si>
    <t>44_Ethene-Pentane_1.50_cpA.out</t>
  </si>
  <si>
    <t>44_Ethene-Pentane_2.00_cpA.out</t>
  </si>
  <si>
    <t>45_Ethyne-Pentane_0.90_cpA.out</t>
  </si>
  <si>
    <t>45_Ethyne-Pentane_0.95_cpA.out</t>
  </si>
  <si>
    <t>45_Ethyne-Pentane_1.00_cpA.out</t>
  </si>
  <si>
    <t>45_Ethyne-Pentane_1.05_cpA.out</t>
  </si>
  <si>
    <t>45_Ethyne-Pentane_1.10_cpA.out</t>
  </si>
  <si>
    <t>45_Ethyne-Pentane_1.25_cpA.out</t>
  </si>
  <si>
    <t>45_Ethyne-Pentane_1.50_cpA.out</t>
  </si>
  <si>
    <t>45_Ethyne-Pentane_2.00_cpA.out</t>
  </si>
  <si>
    <t>46_Peptide-Pentane_0.90_cpA.out</t>
  </si>
  <si>
    <t>46_Peptide-Pentane_0.95_cpA.out</t>
  </si>
  <si>
    <t>46_Peptide-Pentane_1.00_cpA.out</t>
  </si>
  <si>
    <t>46_Peptide-Pentane_1.05_cpA.out</t>
  </si>
  <si>
    <t>46_Peptide-Pentane_1.10_cpA.out</t>
  </si>
  <si>
    <t>46_Peptide-Pentane_1.25_cpA.out</t>
  </si>
  <si>
    <t>46_Peptide-Pentane_1.50_cpA.out</t>
  </si>
  <si>
    <t>46_Peptide-Pentane_2.00_cpA.out</t>
  </si>
  <si>
    <t>47_Benzene-Benzene_TS_0.90_cpA.out</t>
  </si>
  <si>
    <t>47_Benzene-Benzene_TS_0.95_cpA.out</t>
  </si>
  <si>
    <t>47_Benzene-Benzene_TS_1.00_cpA.out</t>
  </si>
  <si>
    <t>47_Benzene-Benzene_TS_1.05_cpA.out</t>
  </si>
  <si>
    <t>47_Benzene-Benzene_TS_1.10_cpA.out</t>
  </si>
  <si>
    <t>47_Benzene-Benzene_TS_1.25_cpA.out</t>
  </si>
  <si>
    <t>47_Benzene-Benzene_TS_1.50_cpA.out</t>
  </si>
  <si>
    <t>47_Benzene-Benzene_TS_2.00_cpA.out</t>
  </si>
  <si>
    <t>48_Pyridine-Pyridine_TS_0.90_cpA.out</t>
  </si>
  <si>
    <t>48_Pyridine-Pyridine_TS_0.95_cpA.out</t>
  </si>
  <si>
    <t>48_Pyridine-Pyridine_TS_1.00_cpA.out</t>
  </si>
  <si>
    <t>48_Pyridine-Pyridine_TS_1.05_cpA.out</t>
  </si>
  <si>
    <t>48_Pyridine-Pyridine_TS_1.10_cpA.out</t>
  </si>
  <si>
    <t>48_Pyridine-Pyridine_TS_1.25_cpA.out</t>
  </si>
  <si>
    <t>48_Pyridine-Pyridine_TS_1.50_cpA.out</t>
  </si>
  <si>
    <t>48_Pyridine-Pyridine_TS_2.00_cpA.out</t>
  </si>
  <si>
    <t>49_Benzene-Pyridine_TS_0.90_cpA.out</t>
  </si>
  <si>
    <t>49_Benzene-Pyridine_TS_0.95_cpA.out</t>
  </si>
  <si>
    <t>49_Benzene-Pyridine_TS_1.00_cpA.out</t>
  </si>
  <si>
    <t>49_Benzene-Pyridine_TS_1.05_cpA.out</t>
  </si>
  <si>
    <t>49_Benzene-Pyridine_TS_1.10_cpA.out</t>
  </si>
  <si>
    <t>49_Benzene-Pyridine_TS_1.25_cpA.out</t>
  </si>
  <si>
    <t>49_Benzene-Pyridine_TS_1.50_cpA.out</t>
  </si>
  <si>
    <t>49_Benzene-Pyridine_TS_2.00_cpA.out</t>
  </si>
  <si>
    <t>50_Benzene-Ethyne_CH-pi_0.90_cpA.out</t>
  </si>
  <si>
    <t>50_Benzene-Ethyne_CH-pi_0.95_cpA.out</t>
  </si>
  <si>
    <t>50_Benzene-Ethyne_CH-pi_1.00_cpA.out</t>
  </si>
  <si>
    <t>50_Benzene-Ethyne_CH-pi_1.05_cpA.out</t>
  </si>
  <si>
    <t>50_Benzene-Ethyne_CH-pi_1.10_cpA.out</t>
  </si>
  <si>
    <t>50_Benzene-Ethyne_CH-pi_1.25_cpA.out</t>
  </si>
  <si>
    <t>50_Benzene-Ethyne_CH-pi_1.50_cpA.out</t>
  </si>
  <si>
    <t>50_Benzene-Ethyne_CH-pi_2.00_cpA.out</t>
  </si>
  <si>
    <t>51_Ethyne-Ethyne_TS_0.90_cpA.out</t>
  </si>
  <si>
    <t>51_Ethyne-Ethyne_TS_0.95_cpA.out</t>
  </si>
  <si>
    <t>51_Ethyne-Ethyne_TS_1.00_cpA.out</t>
  </si>
  <si>
    <t>51_Ethyne-Ethyne_TS_1.05_cpA.out</t>
  </si>
  <si>
    <t>51_Ethyne-Ethyne_TS_1.10_cpA.out</t>
  </si>
  <si>
    <t>51_Ethyne-Ethyne_TS_1.25_cpA.out</t>
  </si>
  <si>
    <t>51_Ethyne-Ethyne_TS_1.50_cpA.out</t>
  </si>
  <si>
    <t>51_Ethyne-Ethyne_TS_2.00_cpA.out</t>
  </si>
  <si>
    <t>52_Benzene-AcOH_OH-pi_0.90_cpA.out</t>
  </si>
  <si>
    <t>52_Benzene-AcOH_OH-pi_0.95_cpA.out</t>
  </si>
  <si>
    <t>52_Benzene-AcOH_OH-pi_1.00_cpA.out</t>
  </si>
  <si>
    <t>52_Benzene-AcOH_OH-pi_1.05_cpA.out</t>
  </si>
  <si>
    <t>52_Benzene-AcOH_OH-pi_1.10_cpA.out</t>
  </si>
  <si>
    <t>52_Benzene-AcOH_OH-pi_1.25_cpA.out</t>
  </si>
  <si>
    <t>52_Benzene-AcOH_OH-pi_1.50_cpA.out</t>
  </si>
  <si>
    <t>52_Benzene-AcOH_OH-pi_2.00_cpA.out</t>
  </si>
  <si>
    <t>53_Benzene-AcNH2_NH-pi_0.90_cpA.out</t>
  </si>
  <si>
    <t>53_Benzene-AcNH2_NH-pi_0.95_cpA.out</t>
  </si>
  <si>
    <t>53_Benzene-AcNH2_NH-pi_1.00_cpA.out</t>
  </si>
  <si>
    <t>53_Benzene-AcNH2_NH-pi_1.05_cpA.out</t>
  </si>
  <si>
    <t>53_Benzene-AcNH2_NH-pi_1.10_cpA.out</t>
  </si>
  <si>
    <t>53_Benzene-AcNH2_NH-pi_1.25_cpA.out</t>
  </si>
  <si>
    <t>53_Benzene-AcNH2_NH-pi_1.50_cpA.out</t>
  </si>
  <si>
    <t>53_Benzene-AcNH2_NH-pi_2.00_cpA.out</t>
  </si>
  <si>
    <t>54_Benzene-Water_OH-pi_0.90_cpA.out</t>
  </si>
  <si>
    <t>54_Benzene-Water_OH-pi_0.95_cpA.out</t>
  </si>
  <si>
    <t>54_Benzene-Water_OH-pi_1.00_cpA.out</t>
  </si>
  <si>
    <t>54_Benzene-Water_OH-pi_1.05_cpA.out</t>
  </si>
  <si>
    <t>54_Benzene-Water_OH-pi_1.10_cpA.out</t>
  </si>
  <si>
    <t>54_Benzene-Water_OH-pi_1.25_cpA.out</t>
  </si>
  <si>
    <t>54_Benzene-Water_OH-pi_1.50_cpA.out</t>
  </si>
  <si>
    <t>54_Benzene-Water_OH-pi_2.00_cpA.out</t>
  </si>
  <si>
    <t>55_Benzene-MeOH_OH-pi_0.90_cpA.out</t>
  </si>
  <si>
    <t>55_Benzene-MeOH_OH-pi_0.95_cpA.out</t>
  </si>
  <si>
    <t>55_Benzene-MeOH_OH-pi_1.00_cpA.out</t>
  </si>
  <si>
    <t>55_Benzene-MeOH_OH-pi_1.05_cpA.out</t>
  </si>
  <si>
    <t>55_Benzene-MeOH_OH-pi_1.10_cpA.out</t>
  </si>
  <si>
    <t>55_Benzene-MeOH_OH-pi_1.25_cpA.out</t>
  </si>
  <si>
    <t>55_Benzene-MeOH_OH-pi_1.50_cpA.out</t>
  </si>
  <si>
    <t>55_Benzene-MeOH_OH-pi_2.00_cpA.out</t>
  </si>
  <si>
    <t>56_Benzene-MeNH2_NH-pi_0.90_cpA.out</t>
  </si>
  <si>
    <t>56_Benzene-MeNH2_NH-pi_0.95_cpA.out</t>
  </si>
  <si>
    <t>56_Benzene-MeNH2_NH-pi_1.00_cpA.out</t>
  </si>
  <si>
    <t>56_Benzene-MeNH2_NH-pi_1.05_cpA.out</t>
  </si>
  <si>
    <t>56_Benzene-MeNH2_NH-pi_1.10_cpA.out</t>
  </si>
  <si>
    <t>56_Benzene-MeNH2_NH-pi_1.25_cpA.out</t>
  </si>
  <si>
    <t>56_Benzene-MeNH2_NH-pi_1.50_cpA.out</t>
  </si>
  <si>
    <t>56_Benzene-MeNH2_NH-pi_2.00_cpA.out</t>
  </si>
  <si>
    <t>57_Benzene-Peptide_NH-pi_0.90_cpA.out</t>
  </si>
  <si>
    <t>57_Benzene-Peptide_NH-pi_0.95_cpA.out</t>
  </si>
  <si>
    <t>57_Benzene-Peptide_NH-pi_1.00_cpA.out</t>
  </si>
  <si>
    <t>57_Benzene-Peptide_NH-pi_1.05_cpA.out</t>
  </si>
  <si>
    <t>57_Benzene-Peptide_NH-pi_1.10_cpA.out</t>
  </si>
  <si>
    <t>57_Benzene-Peptide_NH-pi_1.25_cpA.out</t>
  </si>
  <si>
    <t>57_Benzene-Peptide_NH-pi_1.50_cpA.out</t>
  </si>
  <si>
    <t>57_Benzene-Peptide_NH-pi_2.00_cpA.out</t>
  </si>
  <si>
    <t>58_Pyridine-Pyridine_CH-N_0.90_cpA.out</t>
  </si>
  <si>
    <t>58_Pyridine-Pyridine_CH-N_0.95_cpA.out</t>
  </si>
  <si>
    <t>58_Pyridine-Pyridine_CH-N_1.00_cpA.out</t>
  </si>
  <si>
    <t>58_Pyridine-Pyridine_CH-N_1.05_cpA.out</t>
  </si>
  <si>
    <t>58_Pyridine-Pyridine_CH-N_1.10_cpA.out</t>
  </si>
  <si>
    <t>58_Pyridine-Pyridine_CH-N_1.25_cpA.out</t>
  </si>
  <si>
    <t>58_Pyridine-Pyridine_CH-N_1.50_cpA.out</t>
  </si>
  <si>
    <t>58_Pyridine-Pyridine_CH-N_2.00_cpA.out</t>
  </si>
  <si>
    <t>59_Ethyne-Water_CH-O_0.90_cpA.out</t>
  </si>
  <si>
    <t>59_Ethyne-Water_CH-O_0.95_cpA.out</t>
  </si>
  <si>
    <t>59_Ethyne-Water_CH-O_1.00_cpA.out</t>
  </si>
  <si>
    <t>59_Ethyne-Water_CH-O_1.05_cpA.out</t>
  </si>
  <si>
    <t>59_Ethyne-Water_CH-O_1.10_cpA.out</t>
  </si>
  <si>
    <t>59_Ethyne-Water_CH-O_1.25_cpA.out</t>
  </si>
  <si>
    <t>59_Ethyne-Water_CH-O_1.50_cpA.out</t>
  </si>
  <si>
    <t>59_Ethyne-Water_CH-O_2.00_cpA.out</t>
  </si>
  <si>
    <t>60_Ethyne-AcOH_OH-pi_0.90_cpA.out</t>
  </si>
  <si>
    <t>60_Ethyne-AcOH_OH-pi_0.95_cpA.out</t>
  </si>
  <si>
    <t>60_Ethyne-AcOH_OH-pi_1.00_cpA.out</t>
  </si>
  <si>
    <t>60_Ethyne-AcOH_OH-pi_1.05_cpA.out</t>
  </si>
  <si>
    <t>60_Ethyne-AcOH_OH-pi_1.10_cpA.out</t>
  </si>
  <si>
    <t>60_Ethyne-AcOH_OH-pi_1.25_cpA.out</t>
  </si>
  <si>
    <t>60_Ethyne-AcOH_OH-pi_1.50_cpA.out</t>
  </si>
  <si>
    <t>60_Ethyne-AcOH_OH-pi_2.00_cpA.out</t>
  </si>
  <si>
    <t>61_Pentane-AcOH_0.90_cpA.out</t>
  </si>
  <si>
    <t>61_Pentane-AcOH_0.95_cpA.out</t>
  </si>
  <si>
    <t>61_Pentane-AcOH_1.00_cpA.out</t>
  </si>
  <si>
    <t>61_Pentane-AcOH_1.05_cpA.out</t>
  </si>
  <si>
    <t>61_Pentane-AcOH_1.10_cpA.out</t>
  </si>
  <si>
    <t>61_Pentane-AcOH_1.25_cpA.out</t>
  </si>
  <si>
    <t>61_Pentane-AcOH_1.50_cpA.out</t>
  </si>
  <si>
    <t>61_Pentane-AcOH_2.00_cpA.out</t>
  </si>
  <si>
    <t>62_Pentane-AcNH2_0.90_cpA.out</t>
  </si>
  <si>
    <t>62_Pentane-AcNH2_0.95_cpA.out</t>
  </si>
  <si>
    <t>62_Pentane-AcNH2_1.00_cpA.out</t>
  </si>
  <si>
    <t>62_Pentane-AcNH2_1.05_cpA.out</t>
  </si>
  <si>
    <t>62_Pentane-AcNH2_1.10_cpA.out</t>
  </si>
  <si>
    <t>62_Pentane-AcNH2_1.25_cpA.out</t>
  </si>
  <si>
    <t>62_Pentane-AcNH2_1.50_cpA.out</t>
  </si>
  <si>
    <t>62_Pentane-AcNH2_2.00_cpA.out</t>
  </si>
  <si>
    <t>63_Benzene-AcOH_0.90_cpA.out</t>
  </si>
  <si>
    <t>63_Benzene-AcOH_0.95_cpA.out</t>
  </si>
  <si>
    <t>63_Benzene-AcOH_1.00_cpA.out</t>
  </si>
  <si>
    <t>63_Benzene-AcOH_1.05_cpA.out</t>
  </si>
  <si>
    <t>63_Benzene-AcOH_1.10_cpA.out</t>
  </si>
  <si>
    <t>63_Benzene-AcOH_1.25_cpA.out</t>
  </si>
  <si>
    <t>63_Benzene-AcOH_1.50_cpA.out</t>
  </si>
  <si>
    <t>63_Benzene-AcOH_2.00_cpA.out</t>
  </si>
  <si>
    <t>64_Peptide-Ethene_0.90_cpA.out</t>
  </si>
  <si>
    <t>64_Peptide-Ethene_0.95_cpA.out</t>
  </si>
  <si>
    <t>64_Peptide-Ethene_1.00_cpA.out</t>
  </si>
  <si>
    <t>64_Peptide-Ethene_1.05_cpA.out</t>
  </si>
  <si>
    <t>64_Peptide-Ethene_1.10_cpA.out</t>
  </si>
  <si>
    <t>64_Peptide-Ethene_1.25_cpA.out</t>
  </si>
  <si>
    <t>64_Peptide-Ethene_1.50_cpA.out</t>
  </si>
  <si>
    <t>64_Peptide-Ethene_2.00_cpA.out</t>
  </si>
  <si>
    <t>65_Pyridine-Ethyne_0.90_cpA.out</t>
  </si>
  <si>
    <t>65_Pyridine-Ethyne_0.95_cpA.out</t>
  </si>
  <si>
    <t>65_Pyridine-Ethyne_1.00_cpA.out</t>
  </si>
  <si>
    <t>65_Pyridine-Ethyne_1.05_cpA.out</t>
  </si>
  <si>
    <t>65_Pyridine-Ethyne_1.10_cpA.out</t>
  </si>
  <si>
    <t>65_Pyridine-Ethyne_1.25_cpA.out</t>
  </si>
  <si>
    <t>65_Pyridine-Ethyne_1.50_cpA.out</t>
  </si>
  <si>
    <t>65_Pyridine-Ethyne_2.00_cpA.out</t>
  </si>
  <si>
    <t>66_MeNH2-Pyridine_0.90_cpA.out</t>
  </si>
  <si>
    <t>66_MeNH2-Pyridine_0.95_cpA.out</t>
  </si>
  <si>
    <t>66_MeNH2-Pyridine_1.00_cpA.out</t>
  </si>
  <si>
    <t>66_MeNH2-Pyridine_1.05_cpA.out</t>
  </si>
  <si>
    <t>66_MeNH2-Pyridine_1.10_cpA.out</t>
  </si>
  <si>
    <t>66_MeNH2-Pyridine_1.25_cpA.out</t>
  </si>
  <si>
    <t>66_MeNH2-Pyridine_1.50_cpA.out</t>
  </si>
  <si>
    <t>66_MeNH2-Pyridine_2.00_cpA.out</t>
  </si>
  <si>
    <t>01_Water-Water_0.90_cpB.out</t>
  </si>
  <si>
    <t>01_Water-Water_0.95_cpB.out</t>
  </si>
  <si>
    <t>01_Water-Water_1.00_cpB.out</t>
  </si>
  <si>
    <t>01_Water-Water_1.05_cpB.out</t>
  </si>
  <si>
    <t>01_Water-Water_1.10_cpB.out</t>
  </si>
  <si>
    <t>01_Water-Water_1.25_cpB.out</t>
  </si>
  <si>
    <t>01_Water-Water_1.50_cpB.out</t>
  </si>
  <si>
    <t>01_Water-Water_2.00_cpB.out</t>
  </si>
  <si>
    <t>02_Water-MeOH_0.90_cpB.out</t>
  </si>
  <si>
    <t>02_Water-MeOH_0.95_cpB.out</t>
  </si>
  <si>
    <t>02_Water-MeOH_1.00_cpB.out</t>
  </si>
  <si>
    <t>02_Water-MeOH_1.05_cpB.out</t>
  </si>
  <si>
    <t>02_Water-MeOH_1.10_cpB.out</t>
  </si>
  <si>
    <t>02_Water-MeOH_1.25_cpB.out</t>
  </si>
  <si>
    <t>02_Water-MeOH_1.50_cpB.out</t>
  </si>
  <si>
    <t>02_Water-MeOH_2.00_cpB.out</t>
  </si>
  <si>
    <t>03_Water-MeNH2_0.90_cpB.out</t>
  </si>
  <si>
    <t>03_Water-MeNH2_0.95_cpB.out</t>
  </si>
  <si>
    <t>03_Water-MeNH2_1.00_cpB.out</t>
  </si>
  <si>
    <t>03_Water-MeNH2_1.05_cpB.out</t>
  </si>
  <si>
    <t>03_Water-MeNH2_1.10_cpB.out</t>
  </si>
  <si>
    <t>03_Water-MeNH2_1.25_cpB.out</t>
  </si>
  <si>
    <t>03_Water-MeNH2_1.50_cpB.out</t>
  </si>
  <si>
    <t>03_Water-MeNH2_2.00_cpB.out</t>
  </si>
  <si>
    <t>04_Water-Peptide_0.90_cpB.out</t>
  </si>
  <si>
    <t>04_Water-Peptide_0.95_cpB.out</t>
  </si>
  <si>
    <t>04_Water-Peptide_1.00_cpB.out</t>
  </si>
  <si>
    <t>04_Water-Peptide_1.05_cpB.out</t>
  </si>
  <si>
    <t>04_Water-Peptide_1.10_cpB.out</t>
  </si>
  <si>
    <t>04_Water-Peptide_1.25_cpB.out</t>
  </si>
  <si>
    <t>04_Water-Peptide_1.50_cpB.out</t>
  </si>
  <si>
    <t>04_Water-Peptide_2.00_cpB.out</t>
  </si>
  <si>
    <t>05_MeOH-MeOH_0.90_cpB.out</t>
  </si>
  <si>
    <t>05_MeOH-MeOH_0.95_cpB.out</t>
  </si>
  <si>
    <t>05_MeOH-MeOH_1.00_cpB.out</t>
  </si>
  <si>
    <t>05_MeOH-MeOH_1.05_cpB.out</t>
  </si>
  <si>
    <t>05_MeOH-MeOH_1.10_cpB.out</t>
  </si>
  <si>
    <t>05_MeOH-MeOH_1.25_cpB.out</t>
  </si>
  <si>
    <t>05_MeOH-MeOH_1.50_cpB.out</t>
  </si>
  <si>
    <t>05_MeOH-MeOH_2.00_cpB.out</t>
  </si>
  <si>
    <t>06_MeOH-MeNH2_0.90_cpB.out</t>
  </si>
  <si>
    <t>06_MeOH-MeNH2_0.95_cpB.out</t>
  </si>
  <si>
    <t>06_MeOH-MeNH2_1.00_cpB.out</t>
  </si>
  <si>
    <t>06_MeOH-MeNH2_1.05_cpB.out</t>
  </si>
  <si>
    <t>06_MeOH-MeNH2_1.10_cpB.out</t>
  </si>
  <si>
    <t>06_MeOH-MeNH2_1.25_cpB.out</t>
  </si>
  <si>
    <t>06_MeOH-MeNH2_1.50_cpB.out</t>
  </si>
  <si>
    <t>06_MeOH-MeNH2_2.00_cpB.out</t>
  </si>
  <si>
    <t>07_MeOH-Peptide_0.90_cpB.out</t>
  </si>
  <si>
    <t>07_MeOH-Peptide_0.95_cpB.out</t>
  </si>
  <si>
    <t>07_MeOH-Peptide_1.00_cpB.out</t>
  </si>
  <si>
    <t>07_MeOH-Peptide_1.05_cpB.out</t>
  </si>
  <si>
    <t>07_MeOH-Peptide_1.10_cpB.out</t>
  </si>
  <si>
    <t>07_MeOH-Peptide_1.25_cpB.out</t>
  </si>
  <si>
    <t>07_MeOH-Peptide_1.50_cpB.out</t>
  </si>
  <si>
    <t>07_MeOH-Peptide_2.00_cpB.out</t>
  </si>
  <si>
    <t>08_MeOH-Water_0.90_cpB.out</t>
  </si>
  <si>
    <t>08_MeOH-Water_0.95_cpB.out</t>
  </si>
  <si>
    <t>08_MeOH-Water_1.00_cpB.out</t>
  </si>
  <si>
    <t>08_MeOH-Water_1.05_cpB.out</t>
  </si>
  <si>
    <t>08_MeOH-Water_1.10_cpB.out</t>
  </si>
  <si>
    <t>08_MeOH-Water_1.25_cpB.out</t>
  </si>
  <si>
    <t>08_MeOH-Water_1.50_cpB.out</t>
  </si>
  <si>
    <t>08_MeOH-Water_2.00_cpB.out</t>
  </si>
  <si>
    <t>09_MeNH2-MeOH_0.90_cpB.out</t>
  </si>
  <si>
    <t>09_MeNH2-MeOH_0.95_cpB.out</t>
  </si>
  <si>
    <t>09_MeNH2-MeOH_1.00_cpB.out</t>
  </si>
  <si>
    <t>09_MeNH2-MeOH_1.05_cpB.out</t>
  </si>
  <si>
    <t>09_MeNH2-MeOH_1.10_cpB.out</t>
  </si>
  <si>
    <t>09_MeNH2-MeOH_1.25_cpB.out</t>
  </si>
  <si>
    <t>09_MeNH2-MeOH_1.50_cpB.out</t>
  </si>
  <si>
    <t>09_MeNH2-MeOH_2.00_cpB.out</t>
  </si>
  <si>
    <t>10_MeNH2-MeNH2_0.90_cpB.out</t>
  </si>
  <si>
    <t>10_MeNH2-MeNH2_0.95_cpB.out</t>
  </si>
  <si>
    <t>10_MeNH2-MeNH2_1.00_cpB.out</t>
  </si>
  <si>
    <t>10_MeNH2-MeNH2_1.05_cpB.out</t>
  </si>
  <si>
    <t>10_MeNH2-MeNH2_1.10_cpB.out</t>
  </si>
  <si>
    <t>10_MeNH2-MeNH2_1.25_cpB.out</t>
  </si>
  <si>
    <t>10_MeNH2-MeNH2_1.50_cpB.out</t>
  </si>
  <si>
    <t>10_MeNH2-MeNH2_2.00_cpB.out</t>
  </si>
  <si>
    <t>11_MeNH2-Peptide_0.90_cpB.out</t>
  </si>
  <si>
    <t>11_MeNH2-Peptide_0.95_cpB.out</t>
  </si>
  <si>
    <t>11_MeNH2-Peptide_1.00_cpB.out</t>
  </si>
  <si>
    <t>11_MeNH2-Peptide_1.05_cpB.out</t>
  </si>
  <si>
    <t>11_MeNH2-Peptide_1.10_cpB.out</t>
  </si>
  <si>
    <t>11_MeNH2-Peptide_1.25_cpB.out</t>
  </si>
  <si>
    <t>11_MeNH2-Peptide_1.50_cpB.out</t>
  </si>
  <si>
    <t>11_MeNH2-Peptide_2.00_cpB.out</t>
  </si>
  <si>
    <t>12_MeNH2-Water_0.90_cpB.out</t>
  </si>
  <si>
    <t>12_MeNH2-Water_0.95_cpB.out</t>
  </si>
  <si>
    <t>12_MeNH2-Water_1.00_cpB.out</t>
  </si>
  <si>
    <t>12_MeNH2-Water_1.05_cpB.out</t>
  </si>
  <si>
    <t>12_MeNH2-Water_1.10_cpB.out</t>
  </si>
  <si>
    <t>12_MeNH2-Water_1.25_cpB.out</t>
  </si>
  <si>
    <t>12_MeNH2-Water_1.50_cpB.out</t>
  </si>
  <si>
    <t>12_MeNH2-Water_2.00_cpB.out</t>
  </si>
  <si>
    <t>13_Peptide-MeOH_0.90_cpB.out</t>
  </si>
  <si>
    <t>13_Peptide-MeOH_0.95_cpB.out</t>
  </si>
  <si>
    <t>13_Peptide-MeOH_1.00_cpB.out</t>
  </si>
  <si>
    <t>13_Peptide-MeOH_1.05_cpB.out</t>
  </si>
  <si>
    <t>13_Peptide-MeOH_1.10_cpB.out</t>
  </si>
  <si>
    <t>13_Peptide-MeOH_1.25_cpB.out</t>
  </si>
  <si>
    <t>13_Peptide-MeOH_1.50_cpB.out</t>
  </si>
  <si>
    <t>13_Peptide-MeOH_2.00_cpB.out</t>
  </si>
  <si>
    <t>14_Peptide-MeNH2_0.90_cpB.out</t>
  </si>
  <si>
    <t>14_Peptide-MeNH2_0.95_cpB.out</t>
  </si>
  <si>
    <t>14_Peptide-MeNH2_1.00_cpB.out</t>
  </si>
  <si>
    <t>14_Peptide-MeNH2_1.05_cpB.out</t>
  </si>
  <si>
    <t>14_Peptide-MeNH2_1.10_cpB.out</t>
  </si>
  <si>
    <t>14_Peptide-MeNH2_1.25_cpB.out</t>
  </si>
  <si>
    <t>14_Peptide-MeNH2_1.50_cpB.out</t>
  </si>
  <si>
    <t>14_Peptide-MeNH2_2.00_cpB.out</t>
  </si>
  <si>
    <t>15_Peptide-Peptide_0.90_cpB.out</t>
  </si>
  <si>
    <t>15_Peptide-Peptide_0.95_cpB.out</t>
  </si>
  <si>
    <t>15_Peptide-Peptide_1.00_cpB.out</t>
  </si>
  <si>
    <t>15_Peptide-Peptide_1.05_cpB.out</t>
  </si>
  <si>
    <t>15_Peptide-Peptide_1.10_cpB.out</t>
  </si>
  <si>
    <t>15_Peptide-Peptide_1.25_cpB.out</t>
  </si>
  <si>
    <t>15_Peptide-Peptide_1.50_cpB.out</t>
  </si>
  <si>
    <t>15_Peptide-Peptide_2.00_cpB.out</t>
  </si>
  <si>
    <t>16_Peptide-Water_0.90_cpB.out</t>
  </si>
  <si>
    <t>16_Peptide-Water_0.95_cpB.out</t>
  </si>
  <si>
    <t>16_Peptide-Water_1.00_cpB.out</t>
  </si>
  <si>
    <t>16_Peptide-Water_1.05_cpB.out</t>
  </si>
  <si>
    <t>16_Peptide-Water_1.10_cpB.out</t>
  </si>
  <si>
    <t>16_Peptide-Water_1.25_cpB.out</t>
  </si>
  <si>
    <t>16_Peptide-Water_1.50_cpB.out</t>
  </si>
  <si>
    <t>16_Peptide-Water_2.00_cpB.out</t>
  </si>
  <si>
    <t>17_Uracil-Uracil_BP_0.90_cpB.out</t>
  </si>
  <si>
    <t>17_Uracil-Uracil_BP_0.95_cpB.out</t>
  </si>
  <si>
    <t>17_Uracil-Uracil_BP_1.00_cpB.out</t>
  </si>
  <si>
    <t>17_Uracil-Uracil_BP_1.05_cpB.out</t>
  </si>
  <si>
    <t>17_Uracil-Uracil_BP_1.10_cpB.out</t>
  </si>
  <si>
    <t>17_Uracil-Uracil_BP_1.25_cpB.out</t>
  </si>
  <si>
    <t>17_Uracil-Uracil_BP_1.50_cpB.out</t>
  </si>
  <si>
    <t>17_Uracil-Uracil_BP_2.00_cpB.out</t>
  </si>
  <si>
    <t>18_Water-Pyridine_0.90_cpB.out</t>
  </si>
  <si>
    <t>18_Water-Pyridine_0.95_cpB.out</t>
  </si>
  <si>
    <t>18_Water-Pyridine_1.00_cpB.out</t>
  </si>
  <si>
    <t>18_Water-Pyridine_1.05_cpB.out</t>
  </si>
  <si>
    <t>18_Water-Pyridine_1.10_cpB.out</t>
  </si>
  <si>
    <t>18_Water-Pyridine_1.25_cpB.out</t>
  </si>
  <si>
    <t>18_Water-Pyridine_1.50_cpB.out</t>
  </si>
  <si>
    <t>18_Water-Pyridine_2.00_cpB.out</t>
  </si>
  <si>
    <t>19_MeOH-Pyridine_0.90_cpB.out</t>
  </si>
  <si>
    <t>19_MeOH-Pyridine_0.95_cpB.out</t>
  </si>
  <si>
    <t>19_MeOH-Pyridine_1.00_cpB.out</t>
  </si>
  <si>
    <t>19_MeOH-Pyridine_1.05_cpB.out</t>
  </si>
  <si>
    <t>19_MeOH-Pyridine_1.10_cpB.out</t>
  </si>
  <si>
    <t>19_MeOH-Pyridine_1.25_cpB.out</t>
  </si>
  <si>
    <t>19_MeOH-Pyridine_1.50_cpB.out</t>
  </si>
  <si>
    <t>19_MeOH-Pyridine_2.00_cpB.out</t>
  </si>
  <si>
    <t>20_AcOH-AcOH_0.90_cpB.out</t>
  </si>
  <si>
    <t>20_AcOH-AcOH_0.95_cpB.out</t>
  </si>
  <si>
    <t>20_AcOH-AcOH_1.00_cpB.out</t>
  </si>
  <si>
    <t>20_AcOH-AcOH_1.05_cpB.out</t>
  </si>
  <si>
    <t>20_AcOH-AcOH_1.10_cpB.out</t>
  </si>
  <si>
    <t>20_AcOH-AcOH_1.25_cpB.out</t>
  </si>
  <si>
    <t>20_AcOH-AcOH_1.50_cpB.out</t>
  </si>
  <si>
    <t>20_AcOH-AcOH_2.00_cpB.out</t>
  </si>
  <si>
    <t>21_AcNH2-AcNH2_0.90_cpB.out</t>
  </si>
  <si>
    <t>21_AcNH2-AcNH2_0.95_cpB.out</t>
  </si>
  <si>
    <t>21_AcNH2-AcNH2_1.00_cpB.out</t>
  </si>
  <si>
    <t>21_AcNH2-AcNH2_1.05_cpB.out</t>
  </si>
  <si>
    <t>21_AcNH2-AcNH2_1.10_cpB.out</t>
  </si>
  <si>
    <t>21_AcNH2-AcNH2_1.25_cpB.out</t>
  </si>
  <si>
    <t>21_AcNH2-AcNH2_1.50_cpB.out</t>
  </si>
  <si>
    <t>21_AcNH2-AcNH2_2.00_cpB.out</t>
  </si>
  <si>
    <t>22_AcOH-Uracil_0.90_cpB.out</t>
  </si>
  <si>
    <t>22_AcOH-Uracil_0.95_cpB.out</t>
  </si>
  <si>
    <t>22_AcOH-Uracil_1.00_cpB.out</t>
  </si>
  <si>
    <t>22_AcOH-Uracil_1.05_cpB.out</t>
  </si>
  <si>
    <t>22_AcOH-Uracil_1.10_cpB.out</t>
  </si>
  <si>
    <t>22_AcOH-Uracil_1.25_cpB.out</t>
  </si>
  <si>
    <t>22_AcOH-Uracil_1.50_cpB.out</t>
  </si>
  <si>
    <t>22_AcOH-Uracil_2.00_cpB.out</t>
  </si>
  <si>
    <t>23_AcNH2-Uracil_0.90_cpB.out</t>
  </si>
  <si>
    <t>23_AcNH2-Uracil_0.95_cpB.out</t>
  </si>
  <si>
    <t>23_AcNH2-Uracil_1.00_cpB.out</t>
  </si>
  <si>
    <t>23_AcNH2-Uracil_1.05_cpB.out</t>
  </si>
  <si>
    <t>23_AcNH2-Uracil_1.10_cpB.out</t>
  </si>
  <si>
    <t>23_AcNH2-Uracil_1.25_cpB.out</t>
  </si>
  <si>
    <t>23_AcNH2-Uracil_1.50_cpB.out</t>
  </si>
  <si>
    <t>23_AcNH2-Uracil_2.00_cpB.out</t>
  </si>
  <si>
    <t>24_Benzene-Benzene_pi-pi_0.90_cpB.out</t>
  </si>
  <si>
    <t>24_Benzene-Benzene_pi-pi_0.95_cpB.out</t>
  </si>
  <si>
    <t>24_Benzene-Benzene_pi-pi_1.00_cpB.out</t>
  </si>
  <si>
    <t>24_Benzene-Benzene_pi-pi_1.05_cpB.out</t>
  </si>
  <si>
    <t>24_Benzene-Benzene_pi-pi_1.10_cpB.out</t>
  </si>
  <si>
    <t>24_Benzene-Benzene_pi-pi_1.25_cpB.out</t>
  </si>
  <si>
    <t>24_Benzene-Benzene_pi-pi_1.50_cpB.out</t>
  </si>
  <si>
    <t>24_Benzene-Benzene_pi-pi_2.00_cpB.out</t>
  </si>
  <si>
    <t>25_Pyridine-Pyridine_pi-pi_0.90_cpB.out</t>
  </si>
  <si>
    <t>25_Pyridine-Pyridine_pi-pi_0.95_cpB.out</t>
  </si>
  <si>
    <t>25_Pyridine-Pyridine_pi-pi_1.00_cpB.out</t>
  </si>
  <si>
    <t>25_Pyridine-Pyridine_pi-pi_1.05_cpB.out</t>
  </si>
  <si>
    <t>25_Pyridine-Pyridine_pi-pi_1.10_cpB.out</t>
  </si>
  <si>
    <t>25_Pyridine-Pyridine_pi-pi_1.25_cpB.out</t>
  </si>
  <si>
    <t>25_Pyridine-Pyridine_pi-pi_1.50_cpB.out</t>
  </si>
  <si>
    <t>25_Pyridine-Pyridine_pi-pi_2.00_cpB.out</t>
  </si>
  <si>
    <t>26_Uracil-Uracil_pi-pi_0.90_cpB.out</t>
  </si>
  <si>
    <t>26_Uracil-Uracil_pi-pi_0.95_cpB.out</t>
  </si>
  <si>
    <t>26_Uracil-Uracil_pi-pi_1.00_cpB.out</t>
  </si>
  <si>
    <t>26_Uracil-Uracil_pi-pi_1.05_cpB.out</t>
  </si>
  <si>
    <t>26_Uracil-Uracil_pi-pi_1.10_cpB.out</t>
  </si>
  <si>
    <t>26_Uracil-Uracil_pi-pi_1.25_cpB.out</t>
  </si>
  <si>
    <t>26_Uracil-Uracil_pi-pi_1.50_cpB.out</t>
  </si>
  <si>
    <t>26_Uracil-Uracil_pi-pi_2.00_cpB.out</t>
  </si>
  <si>
    <t>27_Benzene-Pyridine_pi-pi_0.90_cpB.out</t>
  </si>
  <si>
    <t>27_Benzene-Pyridine_pi-pi_0.95_cpB.out</t>
  </si>
  <si>
    <t>27_Benzene-Pyridine_pi-pi_1.00_cpB.out</t>
  </si>
  <si>
    <t>27_Benzene-Pyridine_pi-pi_1.05_cpB.out</t>
  </si>
  <si>
    <t>27_Benzene-Pyridine_pi-pi_1.10_cpB.out</t>
  </si>
  <si>
    <t>27_Benzene-Pyridine_pi-pi_1.25_cpB.out</t>
  </si>
  <si>
    <t>27_Benzene-Pyridine_pi-pi_1.50_cpB.out</t>
  </si>
  <si>
    <t>27_Benzene-Pyridine_pi-pi_2.00_cpB.out</t>
  </si>
  <si>
    <t>28_Benzene-Uracil_pi-pi_0.90_cpB.out</t>
  </si>
  <si>
    <t>28_Benzene-Uracil_pi-pi_0.95_cpB.out</t>
  </si>
  <si>
    <t>28_Benzene-Uracil_pi-pi_1.00_cpB.out</t>
  </si>
  <si>
    <t>28_Benzene-Uracil_pi-pi_1.05_cpB.out</t>
  </si>
  <si>
    <t>28_Benzene-Uracil_pi-pi_1.10_cpB.out</t>
  </si>
  <si>
    <t>28_Benzene-Uracil_pi-pi_1.25_cpB.out</t>
  </si>
  <si>
    <t>28_Benzene-Uracil_pi-pi_1.50_cpB.out</t>
  </si>
  <si>
    <t>28_Benzene-Uracil_pi-pi_2.00_cpB.out</t>
  </si>
  <si>
    <t>29_Pyridine-Uracil_pi-pi_0.90_cpB.out</t>
  </si>
  <si>
    <t>29_Pyridine-Uracil_pi-pi_0.95_cpB.out</t>
  </si>
  <si>
    <t>29_Pyridine-Uracil_pi-pi_1.00_cpB.out</t>
  </si>
  <si>
    <t>29_Pyridine-Uracil_pi-pi_1.05_cpB.out</t>
  </si>
  <si>
    <t>29_Pyridine-Uracil_pi-pi_1.10_cpB.out</t>
  </si>
  <si>
    <t>29_Pyridine-Uracil_pi-pi_1.25_cpB.out</t>
  </si>
  <si>
    <t>29_Pyridine-Uracil_pi-pi_1.50_cpB.out</t>
  </si>
  <si>
    <t>29_Pyridine-Uracil_pi-pi_2.00_cpB.out</t>
  </si>
  <si>
    <t>30_Benzene-Ethene_0.90_cpB.out</t>
  </si>
  <si>
    <t>30_Benzene-Ethene_0.95_cpB.out</t>
  </si>
  <si>
    <t>30_Benzene-Ethene_1.00_cpB.out</t>
  </si>
  <si>
    <t>30_Benzene-Ethene_1.05_cpB.out</t>
  </si>
  <si>
    <t>30_Benzene-Ethene_1.10_cpB.out</t>
  </si>
  <si>
    <t>30_Benzene-Ethene_1.25_cpB.out</t>
  </si>
  <si>
    <t>30_Benzene-Ethene_1.50_cpB.out</t>
  </si>
  <si>
    <t>30_Benzene-Ethene_2.00_cpB.out</t>
  </si>
  <si>
    <t>31_Uracil-Ethene_0.90_cpB.out</t>
  </si>
  <si>
    <t>31_Uracil-Ethene_0.95_cpB.out</t>
  </si>
  <si>
    <t>31_Uracil-Ethene_1.00_cpB.out</t>
  </si>
  <si>
    <t>31_Uracil-Ethene_1.05_cpB.out</t>
  </si>
  <si>
    <t>31_Uracil-Ethene_1.10_cpB.out</t>
  </si>
  <si>
    <t>31_Uracil-Ethene_1.25_cpB.out</t>
  </si>
  <si>
    <t>31_Uracil-Ethene_1.50_cpB.out</t>
  </si>
  <si>
    <t>31_Uracil-Ethene_2.00_cpB.out</t>
  </si>
  <si>
    <t>32_Uracil-Ethyne_0.90_cpB.out</t>
  </si>
  <si>
    <t>32_Uracil-Ethyne_0.95_cpB.out</t>
  </si>
  <si>
    <t>32_Uracil-Ethyne_1.00_cpB.out</t>
  </si>
  <si>
    <t>32_Uracil-Ethyne_1.05_cpB.out</t>
  </si>
  <si>
    <t>32_Uracil-Ethyne_1.10_cpB.out</t>
  </si>
  <si>
    <t>32_Uracil-Ethyne_1.25_cpB.out</t>
  </si>
  <si>
    <t>32_Uracil-Ethyne_1.50_cpB.out</t>
  </si>
  <si>
    <t>32_Uracil-Ethyne_2.00_cpB.out</t>
  </si>
  <si>
    <t>33_Pyridine-Ethene_0.90_cpB.out</t>
  </si>
  <si>
    <t>33_Pyridine-Ethene_0.95_cpB.out</t>
  </si>
  <si>
    <t>33_Pyridine-Ethene_1.00_cpB.out</t>
  </si>
  <si>
    <t>33_Pyridine-Ethene_1.05_cpB.out</t>
  </si>
  <si>
    <t>33_Pyridine-Ethene_1.10_cpB.out</t>
  </si>
  <si>
    <t>33_Pyridine-Ethene_1.25_cpB.out</t>
  </si>
  <si>
    <t>33_Pyridine-Ethene_1.50_cpB.out</t>
  </si>
  <si>
    <t>33_Pyridine-Ethene_2.00_cpB.out</t>
  </si>
  <si>
    <t>34_Pentane-Pentane_0.90_cpB.out</t>
  </si>
  <si>
    <t>34_Pentane-Pentane_0.95_cpB.out</t>
  </si>
  <si>
    <t>34_Pentane-Pentane_1.00_cpB.out</t>
  </si>
  <si>
    <t>34_Pentane-Pentane_1.05_cpB.out</t>
  </si>
  <si>
    <t>34_Pentane-Pentane_1.10_cpB.out</t>
  </si>
  <si>
    <t>34_Pentane-Pentane_1.25_cpB.out</t>
  </si>
  <si>
    <t>34_Pentane-Pentane_1.50_cpB.out</t>
  </si>
  <si>
    <t>34_Pentane-Pentane_2.00_cpB.out</t>
  </si>
  <si>
    <t>35_Neopentane-Pentane_0.90_cpB.out</t>
  </si>
  <si>
    <t>35_Neopentane-Pentane_0.95_cpB.out</t>
  </si>
  <si>
    <t>35_Neopentane-Pentane_1.00_cpB.out</t>
  </si>
  <si>
    <t>35_Neopentane-Pentane_1.05_cpB.out</t>
  </si>
  <si>
    <t>35_Neopentane-Pentane_1.10_cpB.out</t>
  </si>
  <si>
    <t>35_Neopentane-Pentane_1.25_cpB.out</t>
  </si>
  <si>
    <t>35_Neopentane-Pentane_1.50_cpB.out</t>
  </si>
  <si>
    <t>35_Neopentane-Pentane_2.00_cpB.out</t>
  </si>
  <si>
    <t>36_Neopentane-Neopentane_0.90_cpB.out</t>
  </si>
  <si>
    <t>36_Neopentane-Neopentane_0.95_cpB.out</t>
  </si>
  <si>
    <t>36_Neopentane-Neopentane_1.00_cpB.out</t>
  </si>
  <si>
    <t>36_Neopentane-Neopentane_1.05_cpB.out</t>
  </si>
  <si>
    <t>36_Neopentane-Neopentane_1.10_cpB.out</t>
  </si>
  <si>
    <t>36_Neopentane-Neopentane_1.25_cpB.out</t>
  </si>
  <si>
    <t>36_Neopentane-Neopentane_1.50_cpB.out</t>
  </si>
  <si>
    <t>36_Neopentane-Neopentane_2.00_cpB.out</t>
  </si>
  <si>
    <t>37_Cyclopentane-Neopentane_0.90_cpB.out</t>
  </si>
  <si>
    <t>37_Cyclopentane-Neopentane_0.95_cpB.out</t>
  </si>
  <si>
    <t>37_Cyclopentane-Neopentane_1.00_cpB.out</t>
  </si>
  <si>
    <t>37_Cyclopentane-Neopentane_1.05_cpB.out</t>
  </si>
  <si>
    <t>37_Cyclopentane-Neopentane_1.10_cpB.out</t>
  </si>
  <si>
    <t>37_Cyclopentane-Neopentane_1.25_cpB.out</t>
  </si>
  <si>
    <t>37_Cyclopentane-Neopentane_1.50_cpB.out</t>
  </si>
  <si>
    <t>37_Cyclopentane-Neopentane_2.00_cpB.out</t>
  </si>
  <si>
    <t>38_Cyclopentane-Cyclopentane_0.90_cpB.out</t>
  </si>
  <si>
    <t>38_Cyclopentane-Cyclopentane_0.95_cpB.out</t>
  </si>
  <si>
    <t>38_Cyclopentane-Cyclopentane_1.00_cpB.out</t>
  </si>
  <si>
    <t>38_Cyclopentane-Cyclopentane_1.05_cpB.out</t>
  </si>
  <si>
    <t>38_Cyclopentane-Cyclopentane_1.10_cpB.out</t>
  </si>
  <si>
    <t>38_Cyclopentane-Cyclopentane_1.25_cpB.out</t>
  </si>
  <si>
    <t>38_Cyclopentane-Cyclopentane_1.50_cpB.out</t>
  </si>
  <si>
    <t>38_Cyclopentane-Cyclopentane_2.00_cpB.out</t>
  </si>
  <si>
    <t>39_Benzene-Cyclopentane_0.90_cpB.out</t>
  </si>
  <si>
    <t>39_Benzene-Cyclopentane_0.95_cpB.out</t>
  </si>
  <si>
    <t>39_Benzene-Cyclopentane_1.00_cpB.out</t>
  </si>
  <si>
    <t>39_Benzene-Cyclopentane_1.05_cpB.out</t>
  </si>
  <si>
    <t>39_Benzene-Cyclopentane_1.10_cpB.out</t>
  </si>
  <si>
    <t>39_Benzene-Cyclopentane_1.25_cpB.out</t>
  </si>
  <si>
    <t>39_Benzene-Cyclopentane_1.50_cpB.out</t>
  </si>
  <si>
    <t>39_Benzene-Cyclopentane_2.00_cpB.out</t>
  </si>
  <si>
    <t>40_Benzene-Neopentane_0.90_cpB.out</t>
  </si>
  <si>
    <t>40_Benzene-Neopentane_0.95_cpB.out</t>
  </si>
  <si>
    <t>40_Benzene-Neopentane_1.00_cpB.out</t>
  </si>
  <si>
    <t>40_Benzene-Neopentane_1.05_cpB.out</t>
  </si>
  <si>
    <t>40_Benzene-Neopentane_1.10_cpB.out</t>
  </si>
  <si>
    <t>40_Benzene-Neopentane_1.25_cpB.out</t>
  </si>
  <si>
    <t>40_Benzene-Neopentane_1.50_cpB.out</t>
  </si>
  <si>
    <t>40_Benzene-Neopentane_2.00_cpB.out</t>
  </si>
  <si>
    <t>41_Uracil-Pentane_0.90_cpB.out</t>
  </si>
  <si>
    <t>41_Uracil-Pentane_0.95_cpB.out</t>
  </si>
  <si>
    <t>41_Uracil-Pentane_1.00_cpB.out</t>
  </si>
  <si>
    <t>41_Uracil-Pentane_1.05_cpB.out</t>
  </si>
  <si>
    <t>41_Uracil-Pentane_1.10_cpB.out</t>
  </si>
  <si>
    <t>41_Uracil-Pentane_1.25_cpB.out</t>
  </si>
  <si>
    <t>41_Uracil-Pentane_1.50_cpB.out</t>
  </si>
  <si>
    <t>41_Uracil-Pentane_2.00_cpB.out</t>
  </si>
  <si>
    <t>42_Uracil-Cyclopentane_0.90_cpB.out</t>
  </si>
  <si>
    <t>42_Uracil-Cyclopentane_0.95_cpB.out</t>
  </si>
  <si>
    <t>42_Uracil-Cyclopentane_1.00_cpB.out</t>
  </si>
  <si>
    <t>42_Uracil-Cyclopentane_1.05_cpB.out</t>
  </si>
  <si>
    <t>42_Uracil-Cyclopentane_1.10_cpB.out</t>
  </si>
  <si>
    <t>42_Uracil-Cyclopentane_1.25_cpB.out</t>
  </si>
  <si>
    <t>42_Uracil-Cyclopentane_1.50_cpB.out</t>
  </si>
  <si>
    <t>42_Uracil-Cyclopentane_2.00_cpB.out</t>
  </si>
  <si>
    <t>43_Uracil-Neopentane_0.90_cpB.out</t>
  </si>
  <si>
    <t>43_Uracil-Neopentane_0.95_cpB.out</t>
  </si>
  <si>
    <t>43_Uracil-Neopentane_1.00_cpB.out</t>
  </si>
  <si>
    <t>43_Uracil-Neopentane_1.05_cpB.out</t>
  </si>
  <si>
    <t>43_Uracil-Neopentane_1.10_cpB.out</t>
  </si>
  <si>
    <t>43_Uracil-Neopentane_1.25_cpB.out</t>
  </si>
  <si>
    <t>43_Uracil-Neopentane_1.50_cpB.out</t>
  </si>
  <si>
    <t>43_Uracil-Neopentane_2.00_cpB.out</t>
  </si>
  <si>
    <t>44_Ethene-Pentane_0.90_cpB.out</t>
  </si>
  <si>
    <t>44_Ethene-Pentane_0.95_cpB.out</t>
  </si>
  <si>
    <t>44_Ethene-Pentane_1.00_cpB.out</t>
  </si>
  <si>
    <t>44_Ethene-Pentane_1.05_cpB.out</t>
  </si>
  <si>
    <t>44_Ethene-Pentane_1.10_cpB.out</t>
  </si>
  <si>
    <t>44_Ethene-Pentane_1.25_cpB.out</t>
  </si>
  <si>
    <t>44_Ethene-Pentane_1.50_cpB.out</t>
  </si>
  <si>
    <t>44_Ethene-Pentane_2.00_cpB.out</t>
  </si>
  <si>
    <t>45_Ethyne-Pentane_0.90_cpB.out</t>
  </si>
  <si>
    <t>45_Ethyne-Pentane_0.95_cpB.out</t>
  </si>
  <si>
    <t>45_Ethyne-Pentane_1.00_cpB.out</t>
  </si>
  <si>
    <t>45_Ethyne-Pentane_1.05_cpB.out</t>
  </si>
  <si>
    <t>45_Ethyne-Pentane_1.10_cpB.out</t>
  </si>
  <si>
    <t>45_Ethyne-Pentane_1.25_cpB.out</t>
  </si>
  <si>
    <t>45_Ethyne-Pentane_1.50_cpB.out</t>
  </si>
  <si>
    <t>45_Ethyne-Pentane_2.00_cpB.out</t>
  </si>
  <si>
    <t>46_Peptide-Pentane_0.90_cpB.out</t>
  </si>
  <si>
    <t>46_Peptide-Pentane_0.95_cpB.out</t>
  </si>
  <si>
    <t>46_Peptide-Pentane_1.00_cpB.out</t>
  </si>
  <si>
    <t>46_Peptide-Pentane_1.05_cpB.out</t>
  </si>
  <si>
    <t>46_Peptide-Pentane_1.10_cpB.out</t>
  </si>
  <si>
    <t>46_Peptide-Pentane_1.25_cpB.out</t>
  </si>
  <si>
    <t>46_Peptide-Pentane_1.50_cpB.out</t>
  </si>
  <si>
    <t>46_Peptide-Pentane_2.00_cpB.out</t>
  </si>
  <si>
    <t>47_Benzene-Benzene_TS_0.90_cpB.out</t>
  </si>
  <si>
    <t>47_Benzene-Benzene_TS_0.95_cpB.out</t>
  </si>
  <si>
    <t>47_Benzene-Benzene_TS_1.00_cpB.out</t>
  </si>
  <si>
    <t>47_Benzene-Benzene_TS_1.05_cpB.out</t>
  </si>
  <si>
    <t>47_Benzene-Benzene_TS_1.10_cpB.out</t>
  </si>
  <si>
    <t>47_Benzene-Benzene_TS_1.25_cpB.out</t>
  </si>
  <si>
    <t>47_Benzene-Benzene_TS_1.50_cpB.out</t>
  </si>
  <si>
    <t>47_Benzene-Benzene_TS_2.00_cpB.out</t>
  </si>
  <si>
    <t>48_Pyridine-Pyridine_TS_0.90_cpB.out</t>
  </si>
  <si>
    <t>48_Pyridine-Pyridine_TS_0.95_cpB.out</t>
  </si>
  <si>
    <t>48_Pyridine-Pyridine_TS_1.00_cpB.out</t>
  </si>
  <si>
    <t>48_Pyridine-Pyridine_TS_1.05_cpB.out</t>
  </si>
  <si>
    <t>48_Pyridine-Pyridine_TS_1.10_cpB.out</t>
  </si>
  <si>
    <t>48_Pyridine-Pyridine_TS_1.25_cpB.out</t>
  </si>
  <si>
    <t>48_Pyridine-Pyridine_TS_1.50_cpB.out</t>
  </si>
  <si>
    <t>48_Pyridine-Pyridine_TS_2.00_cpB.out</t>
  </si>
  <si>
    <t>49_Benzene-Pyridine_TS_0.90_cpB.out</t>
  </si>
  <si>
    <t>49_Benzene-Pyridine_TS_0.95_cpB.out</t>
  </si>
  <si>
    <t>49_Benzene-Pyridine_TS_1.00_cpB.out</t>
  </si>
  <si>
    <t>49_Benzene-Pyridine_TS_1.05_cpB.out</t>
  </si>
  <si>
    <t>49_Benzene-Pyridine_TS_1.10_cpB.out</t>
  </si>
  <si>
    <t>49_Benzene-Pyridine_TS_1.25_cpB.out</t>
  </si>
  <si>
    <t>49_Benzene-Pyridine_TS_1.50_cpB.out</t>
  </si>
  <si>
    <t>49_Benzene-Pyridine_TS_2.00_cpB.out</t>
  </si>
  <si>
    <t>50_Benzene-Ethyne_CH-pi_0.90_cpB.out</t>
  </si>
  <si>
    <t>50_Benzene-Ethyne_CH-pi_0.95_cpB.out</t>
  </si>
  <si>
    <t>50_Benzene-Ethyne_CH-pi_1.00_cpB.out</t>
  </si>
  <si>
    <t>50_Benzene-Ethyne_CH-pi_1.05_cpB.out</t>
  </si>
  <si>
    <t>50_Benzene-Ethyne_CH-pi_1.10_cpB.out</t>
  </si>
  <si>
    <t>50_Benzene-Ethyne_CH-pi_1.25_cpB.out</t>
  </si>
  <si>
    <t>50_Benzene-Ethyne_CH-pi_1.50_cpB.out</t>
  </si>
  <si>
    <t>50_Benzene-Ethyne_CH-pi_2.00_cpB.out</t>
  </si>
  <si>
    <t>51_Ethyne-Ethyne_TS_0.90_cpB.out</t>
  </si>
  <si>
    <t>51_Ethyne-Ethyne_TS_0.95_cpB.out</t>
  </si>
  <si>
    <t>51_Ethyne-Ethyne_TS_1.00_cpB.out</t>
  </si>
  <si>
    <t>51_Ethyne-Ethyne_TS_1.05_cpB.out</t>
  </si>
  <si>
    <t>51_Ethyne-Ethyne_TS_1.10_cpB.out</t>
  </si>
  <si>
    <t>51_Ethyne-Ethyne_TS_1.25_cpB.out</t>
  </si>
  <si>
    <t>51_Ethyne-Ethyne_TS_1.50_cpB.out</t>
  </si>
  <si>
    <t>51_Ethyne-Ethyne_TS_2.00_cpB.out</t>
  </si>
  <si>
    <t>52_Benzene-AcOH_OH-pi_0.90_cpB.out</t>
  </si>
  <si>
    <t>52_Benzene-AcOH_OH-pi_0.95_cpB.out</t>
  </si>
  <si>
    <t>52_Benzene-AcOH_OH-pi_1.00_cpB.out</t>
  </si>
  <si>
    <t>52_Benzene-AcOH_OH-pi_1.05_cpB.out</t>
  </si>
  <si>
    <t>52_Benzene-AcOH_OH-pi_1.10_cpB.out</t>
  </si>
  <si>
    <t>52_Benzene-AcOH_OH-pi_1.25_cpB.out</t>
  </si>
  <si>
    <t>52_Benzene-AcOH_OH-pi_1.50_cpB.out</t>
  </si>
  <si>
    <t>52_Benzene-AcOH_OH-pi_2.00_cpB.out</t>
  </si>
  <si>
    <t>53_Benzene-AcNH2_NH-pi_0.90_cpB.out</t>
  </si>
  <si>
    <t>53_Benzene-AcNH2_NH-pi_0.95_cpB.out</t>
  </si>
  <si>
    <t>53_Benzene-AcNH2_NH-pi_1.00_cpB.out</t>
  </si>
  <si>
    <t>53_Benzene-AcNH2_NH-pi_1.05_cpB.out</t>
  </si>
  <si>
    <t>53_Benzene-AcNH2_NH-pi_1.10_cpB.out</t>
  </si>
  <si>
    <t>53_Benzene-AcNH2_NH-pi_1.25_cpB.out</t>
  </si>
  <si>
    <t>53_Benzene-AcNH2_NH-pi_1.50_cpB.out</t>
  </si>
  <si>
    <t>53_Benzene-AcNH2_NH-pi_2.00_cpB.out</t>
  </si>
  <si>
    <t>54_Benzene-Water_OH-pi_0.90_cpB.out</t>
  </si>
  <si>
    <t>54_Benzene-Water_OH-pi_0.95_cpB.out</t>
  </si>
  <si>
    <t>54_Benzene-Water_OH-pi_1.00_cpB.out</t>
  </si>
  <si>
    <t>54_Benzene-Water_OH-pi_1.05_cpB.out</t>
  </si>
  <si>
    <t>54_Benzene-Water_OH-pi_1.10_cpB.out</t>
  </si>
  <si>
    <t>54_Benzene-Water_OH-pi_1.25_cpB.out</t>
  </si>
  <si>
    <t>54_Benzene-Water_OH-pi_1.50_cpB.out</t>
  </si>
  <si>
    <t>54_Benzene-Water_OH-pi_2.00_cpB.out</t>
  </si>
  <si>
    <t>55_Benzene-MeOH_OH-pi_0.90_cpB.out</t>
  </si>
  <si>
    <t>55_Benzene-MeOH_OH-pi_0.95_cpB.out</t>
  </si>
  <si>
    <t>55_Benzene-MeOH_OH-pi_1.00_cpB.out</t>
  </si>
  <si>
    <t>55_Benzene-MeOH_OH-pi_1.05_cpB.out</t>
  </si>
  <si>
    <t>55_Benzene-MeOH_OH-pi_1.10_cpB.out</t>
  </si>
  <si>
    <t>55_Benzene-MeOH_OH-pi_1.25_cpB.out</t>
  </si>
  <si>
    <t>55_Benzene-MeOH_OH-pi_1.50_cpB.out</t>
  </si>
  <si>
    <t>55_Benzene-MeOH_OH-pi_2.00_cpB.out</t>
  </si>
  <si>
    <t>56_Benzene-MeNH2_NH-pi_0.90_cpB.out</t>
  </si>
  <si>
    <t>56_Benzene-MeNH2_NH-pi_0.95_cpB.out</t>
  </si>
  <si>
    <t>56_Benzene-MeNH2_NH-pi_1.00_cpB.out</t>
  </si>
  <si>
    <t>56_Benzene-MeNH2_NH-pi_1.05_cpB.out</t>
  </si>
  <si>
    <t>56_Benzene-MeNH2_NH-pi_1.10_cpB.out</t>
  </si>
  <si>
    <t>56_Benzene-MeNH2_NH-pi_1.25_cpB.out</t>
  </si>
  <si>
    <t>56_Benzene-MeNH2_NH-pi_1.50_cpB.out</t>
  </si>
  <si>
    <t>56_Benzene-MeNH2_NH-pi_2.00_cpB.out</t>
  </si>
  <si>
    <t>57_Benzene-Peptide_NH-pi_0.90_cpB.out</t>
  </si>
  <si>
    <t>57_Benzene-Peptide_NH-pi_0.95_cpB.out</t>
  </si>
  <si>
    <t>57_Benzene-Peptide_NH-pi_1.00_cpB.out</t>
  </si>
  <si>
    <t>57_Benzene-Peptide_NH-pi_1.05_cpB.out</t>
  </si>
  <si>
    <t>57_Benzene-Peptide_NH-pi_1.10_cpB.out</t>
  </si>
  <si>
    <t>57_Benzene-Peptide_NH-pi_1.25_cpB.out</t>
  </si>
  <si>
    <t>57_Benzene-Peptide_NH-pi_1.50_cpB.out</t>
  </si>
  <si>
    <t>57_Benzene-Peptide_NH-pi_2.00_cpB.out</t>
  </si>
  <si>
    <t>58_Pyridine-Pyridine_CH-N_0.90_cpB.out</t>
  </si>
  <si>
    <t>58_Pyridine-Pyridine_CH-N_0.95_cpB.out</t>
  </si>
  <si>
    <t>58_Pyridine-Pyridine_CH-N_1.00_cpB.out</t>
  </si>
  <si>
    <t>58_Pyridine-Pyridine_CH-N_1.05_cpB.out</t>
  </si>
  <si>
    <t>58_Pyridine-Pyridine_CH-N_1.10_cpB.out</t>
  </si>
  <si>
    <t>58_Pyridine-Pyridine_CH-N_1.25_cpB.out</t>
  </si>
  <si>
    <t>58_Pyridine-Pyridine_CH-N_1.50_cpB.out</t>
  </si>
  <si>
    <t>58_Pyridine-Pyridine_CH-N_2.00_cpB.out</t>
  </si>
  <si>
    <t>59_Ethyne-Water_CH-O_0.90_cpB.out</t>
  </si>
  <si>
    <t>59_Ethyne-Water_CH-O_0.95_cpB.out</t>
  </si>
  <si>
    <t>59_Ethyne-Water_CH-O_1.00_cpB.out</t>
  </si>
  <si>
    <t>59_Ethyne-Water_CH-O_1.05_cpB.out</t>
  </si>
  <si>
    <t>59_Ethyne-Water_CH-O_1.10_cpB.out</t>
  </si>
  <si>
    <t>59_Ethyne-Water_CH-O_1.25_cpB.out</t>
  </si>
  <si>
    <t>59_Ethyne-Water_CH-O_1.50_cpB.out</t>
  </si>
  <si>
    <t>59_Ethyne-Water_CH-O_2.00_cpB.out</t>
  </si>
  <si>
    <t>60_Ethyne-AcOH_OH-pi_0.90_cpB.out</t>
  </si>
  <si>
    <t>60_Ethyne-AcOH_OH-pi_0.95_cpB.out</t>
  </si>
  <si>
    <t>60_Ethyne-AcOH_OH-pi_1.00_cpB.out</t>
  </si>
  <si>
    <t>60_Ethyne-AcOH_OH-pi_1.05_cpB.out</t>
  </si>
  <si>
    <t>60_Ethyne-AcOH_OH-pi_1.10_cpB.out</t>
  </si>
  <si>
    <t>60_Ethyne-AcOH_OH-pi_1.25_cpB.out</t>
  </si>
  <si>
    <t>60_Ethyne-AcOH_OH-pi_1.50_cpB.out</t>
  </si>
  <si>
    <t>60_Ethyne-AcOH_OH-pi_2.00_cpB.out</t>
  </si>
  <si>
    <t>61_Pentane-AcOH_0.90_cpB.out</t>
  </si>
  <si>
    <t>61_Pentane-AcOH_0.95_cpB.out</t>
  </si>
  <si>
    <t>61_Pentane-AcOH_1.00_cpB.out</t>
  </si>
  <si>
    <t>61_Pentane-AcOH_1.05_cpB.out</t>
  </si>
  <si>
    <t>61_Pentane-AcOH_1.10_cpB.out</t>
  </si>
  <si>
    <t>61_Pentane-AcOH_1.25_cpB.out</t>
  </si>
  <si>
    <t>61_Pentane-AcOH_1.50_cpB.out</t>
  </si>
  <si>
    <t>61_Pentane-AcOH_2.00_cpB.out</t>
  </si>
  <si>
    <t>62_Pentane-AcNH2_0.90_cpB.out</t>
  </si>
  <si>
    <t>62_Pentane-AcNH2_0.95_cpB.out</t>
  </si>
  <si>
    <t>62_Pentane-AcNH2_1.00_cpB.out</t>
  </si>
  <si>
    <t>62_Pentane-AcNH2_1.05_cpB.out</t>
  </si>
  <si>
    <t>62_Pentane-AcNH2_1.10_cpB.out</t>
  </si>
  <si>
    <t>62_Pentane-AcNH2_1.25_cpB.out</t>
  </si>
  <si>
    <t>62_Pentane-AcNH2_1.50_cpB.out</t>
  </si>
  <si>
    <t>62_Pentane-AcNH2_2.00_cpB.out</t>
  </si>
  <si>
    <t>63_Benzene-AcOH_0.90_cpB.out</t>
  </si>
  <si>
    <t>63_Benzene-AcOH_0.95_cpB.out</t>
  </si>
  <si>
    <t>63_Benzene-AcOH_1.00_cpB.out</t>
  </si>
  <si>
    <t>63_Benzene-AcOH_1.05_cpB.out</t>
  </si>
  <si>
    <t>63_Benzene-AcOH_1.10_cpB.out</t>
  </si>
  <si>
    <t>63_Benzene-AcOH_1.25_cpB.out</t>
  </si>
  <si>
    <t>63_Benzene-AcOH_1.50_cpB.out</t>
  </si>
  <si>
    <t>63_Benzene-AcOH_2.00_cpB.out</t>
  </si>
  <si>
    <t>64_Peptide-Ethene_0.90_cpB.out</t>
  </si>
  <si>
    <t>64_Peptide-Ethene_0.95_cpB.out</t>
  </si>
  <si>
    <t>64_Peptide-Ethene_1.00_cpB.out</t>
  </si>
  <si>
    <t>64_Peptide-Ethene_1.05_cpB.out</t>
  </si>
  <si>
    <t>64_Peptide-Ethene_1.10_cpB.out</t>
  </si>
  <si>
    <t>64_Peptide-Ethene_1.25_cpB.out</t>
  </si>
  <si>
    <t>64_Peptide-Ethene_1.50_cpB.out</t>
  </si>
  <si>
    <t>64_Peptide-Ethene_2.00_cpB.out</t>
  </si>
  <si>
    <t>65_Pyridine-Ethyne_0.90_cpB.out</t>
  </si>
  <si>
    <t>65_Pyridine-Ethyne_0.95_cpB.out</t>
  </si>
  <si>
    <t>65_Pyridine-Ethyne_1.00_cpB.out</t>
  </si>
  <si>
    <t>65_Pyridine-Ethyne_1.05_cpB.out</t>
  </si>
  <si>
    <t>65_Pyridine-Ethyne_1.10_cpB.out</t>
  </si>
  <si>
    <t>65_Pyridine-Ethyne_1.25_cpB.out</t>
  </si>
  <si>
    <t>65_Pyridine-Ethyne_1.50_cpB.out</t>
  </si>
  <si>
    <t>65_Pyridine-Ethyne_2.00_cpB.out</t>
  </si>
  <si>
    <t>66_MeNH2-Pyridine_0.90_cpB.out</t>
  </si>
  <si>
    <t>66_MeNH2-Pyridine_0.95_cpB.out</t>
  </si>
  <si>
    <t>66_MeNH2-Pyridine_1.00_cpB.out</t>
  </si>
  <si>
    <t>66_MeNH2-Pyridine_1.05_cpB.out</t>
  </si>
  <si>
    <t>66_MeNH2-Pyridine_1.10_cpB.out</t>
  </si>
  <si>
    <t>66_MeNH2-Pyridine_1.25_cpB.out</t>
  </si>
  <si>
    <t>66_MeNH2-Pyridine_1.50_cpB.out</t>
  </si>
  <si>
    <t>66_MeNH2-Pyridine_2.00_cpB.out</t>
  </si>
  <si>
    <t>HF</t>
  </si>
  <si>
    <t>MP2</t>
  </si>
  <si>
    <t>CCSD</t>
  </si>
  <si>
    <t>CCSD(T)</t>
  </si>
  <si>
    <t>∆Ecorr</t>
  </si>
  <si>
    <t>triples (T)</t>
  </si>
  <si>
    <t>CCSD - MP2</t>
  </si>
  <si>
    <t>HLC: CCSD(T) - MP2</t>
  </si>
  <si>
    <t>STERLING</t>
  </si>
  <si>
    <t>half</t>
  </si>
  <si>
    <t>triples (T) extrapolated</t>
  </si>
  <si>
    <t>Aschwenke</t>
  </si>
  <si>
    <t>exponent</t>
  </si>
  <si>
    <t>Methods</t>
  </si>
  <si>
    <t>RMSD (kcal/mol)</t>
  </si>
  <si>
    <t>half-CP</t>
  </si>
  <si>
    <t>DLPNO-CCSD(T1) VeryTight</t>
  </si>
  <si>
    <t>coeff</t>
  </si>
  <si>
    <t>exp</t>
  </si>
  <si>
    <t>ΔΔCP</t>
  </si>
  <si>
    <t>DLPNO-CCSD(T1) Tight (6,7) CPS opt</t>
  </si>
  <si>
    <t>tight+A(tight-default)</t>
  </si>
  <si>
    <t>A</t>
  </si>
  <si>
    <t>Tight+A(Tight-Default)</t>
  </si>
  <si>
    <t>A=</t>
  </si>
  <si>
    <t>Tight + A(Tight-Default)</t>
  </si>
  <si>
    <t>RMSD(kcal/mol)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</si>
</sst>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"/>
    <numFmt numFmtId="165" formatCode="0.00000"/>
    <numFmt numFmtId="166" formatCode="0.000"/>
  </numFmts>
  <fonts count="12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5"/>
      <name val="Calibri"/>
      <family val="2"/>
      <scheme val="minor"/>
    </font>
    <font>
      <b/>
      <sz val="12"/>
      <color theme="4"/>
      <name val="Calibri"/>
      <family val="2"/>
      <scheme val="minor"/>
    </font>
    <font>
      <i/>
      <sz val="12"/>
      <color rgb="FF7030A0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5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7030A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1" applyNumberFormat="0" applyAlignment="0" applyProtection="0"/>
  </cellStyleXfs>
  <cellXfs count="44">
    <xf numFmtId="0" fontId="0" fillId="0" borderId="0" xfId="0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0" fontId="4" fillId="0" borderId="0" xfId="0" applyFont="1"/>
    <xf numFmtId="2" fontId="4" fillId="0" borderId="0" xfId="0" applyNumberFormat="1" applyFont="1"/>
    <xf numFmtId="166" fontId="4" fillId="0" borderId="0" xfId="0" applyNumberFormat="1" applyFont="1"/>
    <xf numFmtId="2" fontId="5" fillId="0" borderId="0" xfId="0" applyNumberFormat="1" applyFont="1"/>
    <xf numFmtId="166" fontId="5" fillId="0" borderId="0" xfId="0" applyNumberFormat="1" applyFont="1"/>
    <xf numFmtId="2" fontId="6" fillId="0" borderId="0" xfId="0" applyNumberFormat="1" applyFont="1"/>
    <xf numFmtId="166" fontId="6" fillId="0" borderId="0" xfId="0" applyNumberFormat="1" applyFont="1"/>
    <xf numFmtId="0" fontId="6" fillId="0" borderId="0" xfId="0" applyFont="1"/>
    <xf numFmtId="2" fontId="7" fillId="0" borderId="0" xfId="0" applyNumberFormat="1" applyFont="1"/>
    <xf numFmtId="0" fontId="8" fillId="0" borderId="0" xfId="0" applyFont="1"/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165" fontId="4" fillId="0" borderId="0" xfId="0" applyNumberFormat="1" applyFont="1"/>
    <xf numFmtId="165" fontId="0" fillId="0" borderId="0" xfId="0" applyNumberFormat="1" applyAlignment="1">
      <alignment horizontal="center" wrapText="1"/>
    </xf>
    <xf numFmtId="11" fontId="0" fillId="0" borderId="0" xfId="0" applyNumberFormat="1"/>
    <xf numFmtId="0" fontId="3" fillId="4" borderId="1" xfId="3"/>
    <xf numFmtId="0" fontId="0" fillId="5" borderId="0" xfId="0" applyFill="1"/>
    <xf numFmtId="0" fontId="1" fillId="2" borderId="0" xfId="1"/>
    <xf numFmtId="0" fontId="1" fillId="2" borderId="1" xfId="1" applyBorder="1"/>
    <xf numFmtId="0" fontId="5" fillId="0" borderId="0" xfId="0" applyFont="1"/>
    <xf numFmtId="166" fontId="9" fillId="0" borderId="0" xfId="0" applyNumberFormat="1" applyFont="1"/>
    <xf numFmtId="0" fontId="2" fillId="3" borderId="0" xfId="2"/>
    <xf numFmtId="0" fontId="0" fillId="6" borderId="0" xfId="0" applyFill="1"/>
    <xf numFmtId="0" fontId="0" fillId="6" borderId="0" xfId="0" applyFill="1" applyAlignment="1">
      <alignment horizontal="center"/>
    </xf>
    <xf numFmtId="165" fontId="0" fillId="6" borderId="0" xfId="0" applyNumberFormat="1" applyFill="1"/>
    <xf numFmtId="2" fontId="0" fillId="6" borderId="0" xfId="0" applyNumberFormat="1" applyFill="1"/>
    <xf numFmtId="2" fontId="5" fillId="6" borderId="0" xfId="0" applyNumberFormat="1" applyFont="1" applyFill="1"/>
    <xf numFmtId="2" fontId="2" fillId="6" borderId="0" xfId="2" applyNumberFormat="1" applyFill="1"/>
    <xf numFmtId="0" fontId="9" fillId="0" borderId="0" xfId="0" applyFont="1"/>
    <xf numFmtId="166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10" fillId="0" borderId="0" xfId="0" applyFont="1"/>
    <xf numFmtId="164" fontId="0" fillId="6" borderId="0" xfId="0" applyNumberFormat="1" applyFill="1"/>
    <xf numFmtId="0" fontId="10" fillId="6" borderId="0" xfId="0" applyFont="1" applyFill="1"/>
    <xf numFmtId="166" fontId="0" fillId="0" borderId="0" xfId="0" applyNumberFormat="1" applyAlignment="1">
      <alignment horizontal="left"/>
    </xf>
    <xf numFmtId="166" fontId="0" fillId="0" borderId="0" xfId="0" applyNumberForma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left"/>
    </xf>
    <xf numFmtId="0" fontId="11" fillId="0" borderId="0" xfId="0" applyFont="1" applyAlignment="1">
      <alignment horizontal="right"/>
    </xf>
    <xf numFmtId="164" fontId="11" fillId="0" borderId="0" xfId="0" applyNumberFormat="1" applyFont="1" applyAlignment="1">
      <alignment horizontal="right"/>
    </xf>
  </cellXfs>
  <cellStyles count="4">
    <cellStyle name="Bad" xfId="2" builtinId="27"/>
    <cellStyle name="Good" xfId="1" builtinId="26"/>
    <cellStyle name="Input" xfId="3" builtinId="20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PNO-LCCSD(T)%20method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S66x8%20canonical%20redo%20reconstruction%20STERLING%20SILV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NO-LCCSD_T Default"/>
      <sheetName val="PNO-LCCSD_T Tight"/>
      <sheetName val="PNO stat"/>
      <sheetName val="All components Default"/>
      <sheetName val="All components Tight"/>
      <sheetName val="Table"/>
      <sheetName val="Extrapolation coefficients"/>
      <sheetName val="Sheet1"/>
      <sheetName val="zzzzz"/>
    </sheetNames>
    <sheetDataSet>
      <sheetData sheetId="0">
        <row r="4">
          <cell r="L4" t="str">
            <v>PNO-LCCSD(T)</v>
          </cell>
          <cell r="M4" t="str">
            <v>HF</v>
          </cell>
          <cell r="N4" t="str">
            <v>PNO-LCCSD(T)</v>
          </cell>
          <cell r="O4" t="str">
            <v>HF</v>
          </cell>
          <cell r="P4" t="str">
            <v>PNO-LCCSD(T)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P2-F12 "/>
      <sheetName val="CCSD-F12c VTZ-F12"/>
      <sheetName val="sterling (T) in progress"/>
      <sheetName val="attempt at best estimates"/>
      <sheetName val="DF-MP2-F12 aVnZ-F12"/>
    </sheetNames>
    <sheetDataSet>
      <sheetData sheetId="0"/>
      <sheetData sheetId="1"/>
      <sheetData sheetId="2"/>
      <sheetData sheetId="3">
        <row r="11">
          <cell r="D11">
            <v>-0.33570802741121408</v>
          </cell>
          <cell r="E11">
            <v>0.32331151306190287</v>
          </cell>
        </row>
        <row r="12">
          <cell r="D12">
            <v>-0.26331454054460135</v>
          </cell>
          <cell r="E12">
            <v>0.26968270845373277</v>
          </cell>
        </row>
        <row r="13">
          <cell r="D13">
            <v>-0.20679115858746577</v>
          </cell>
          <cell r="E13">
            <v>0.22248446710887698</v>
          </cell>
        </row>
        <row r="14">
          <cell r="D14">
            <v>-0.16283194945769441</v>
          </cell>
          <cell r="E14">
            <v>0.1816399004179608</v>
          </cell>
        </row>
        <row r="15">
          <cell r="D15">
            <v>-0.12888628274971303</v>
          </cell>
          <cell r="E15">
            <v>0.14705484896091969</v>
          </cell>
        </row>
        <row r="16">
          <cell r="D16">
            <v>-6.6583106602897679E-2</v>
          </cell>
          <cell r="E16">
            <v>7.4963646219649044E-2</v>
          </cell>
        </row>
        <row r="17">
          <cell r="D17">
            <v>-2.5260863687044388E-2</v>
          </cell>
          <cell r="E17">
            <v>2.0996129262590577E-2</v>
          </cell>
        </row>
        <row r="18">
          <cell r="D18">
            <v>-5.4363507468970784E-3</v>
          </cell>
          <cell r="E18">
            <v>-2.6551994714485204E-3</v>
          </cell>
        </row>
        <row r="19">
          <cell r="D19">
            <v>-0.52457178928321557</v>
          </cell>
          <cell r="E19">
            <v>0.42844934421268333</v>
          </cell>
        </row>
        <row r="20">
          <cell r="D20">
            <v>-0.4258108451695275</v>
          </cell>
          <cell r="E20">
            <v>0.36465659511978599</v>
          </cell>
        </row>
        <row r="21">
          <cell r="D21">
            <v>-0.34599078147405393</v>
          </cell>
          <cell r="E21">
            <v>0.30739028724110162</v>
          </cell>
        </row>
        <row r="22">
          <cell r="D22">
            <v>-0.28161317750668058</v>
          </cell>
          <cell r="E22">
            <v>0.25690521105769359</v>
          </cell>
        </row>
        <row r="23">
          <cell r="D23">
            <v>-0.23027809242042796</v>
          </cell>
          <cell r="E23">
            <v>0.21336135710822299</v>
          </cell>
        </row>
        <row r="24">
          <cell r="D24">
            <v>-0.13042661085852636</v>
          </cell>
          <cell r="E24">
            <v>0.11927004562812278</v>
          </cell>
        </row>
        <row r="25">
          <cell r="D25">
            <v>-5.7067163465211568E-2</v>
          </cell>
          <cell r="E25">
            <v>4.2781551443006084E-2</v>
          </cell>
        </row>
        <row r="26">
          <cell r="D26">
            <v>-1.5481973985078445E-2</v>
          </cell>
          <cell r="E26">
            <v>2.4253138588598714E-3</v>
          </cell>
        </row>
        <row r="27">
          <cell r="D27">
            <v>-0.73085850175344458</v>
          </cell>
          <cell r="E27">
            <v>0.53625709632135066</v>
          </cell>
        </row>
        <row r="28">
          <cell r="D28">
            <v>-0.60168618511738092</v>
          </cell>
          <cell r="E28">
            <v>0.46461110823807383</v>
          </cell>
        </row>
        <row r="29">
          <cell r="D29">
            <v>-0.49543285538270432</v>
          </cell>
          <cell r="E29">
            <v>0.39933655323102324</v>
          </cell>
        </row>
        <row r="30">
          <cell r="D30">
            <v>-0.40842677818647122</v>
          </cell>
          <cell r="E30">
            <v>0.34062092005467137</v>
          </cell>
        </row>
        <row r="31">
          <cell r="D31">
            <v>-0.33776293715326666</v>
          </cell>
          <cell r="E31">
            <v>0.28875219381992567</v>
          </cell>
        </row>
        <row r="32">
          <cell r="D32">
            <v>-0.19661153004743248</v>
          </cell>
          <cell r="E32">
            <v>0.17144064858763602</v>
          </cell>
        </row>
        <row r="33">
          <cell r="D33">
            <v>-9.0499295198464669E-2</v>
          </cell>
          <cell r="E33">
            <v>7.0170161915768581E-2</v>
          </cell>
        </row>
        <row r="34">
          <cell r="D34">
            <v>-2.8549378016789806E-2</v>
          </cell>
          <cell r="E34">
            <v>1.0128328021954659E-2</v>
          </cell>
        </row>
        <row r="35">
          <cell r="D35">
            <v>-0.46449608299139644</v>
          </cell>
          <cell r="E35">
            <v>0.50795003355698543</v>
          </cell>
        </row>
        <row r="36">
          <cell r="D36">
            <v>-0.37472591865497318</v>
          </cell>
          <cell r="E36">
            <v>0.44242182866188373</v>
          </cell>
        </row>
        <row r="37">
          <cell r="D37">
            <v>-0.30018435194275828</v>
          </cell>
          <cell r="E37">
            <v>0.38134187593833557</v>
          </cell>
        </row>
        <row r="38">
          <cell r="D38">
            <v>-0.23894292498080638</v>
          </cell>
          <cell r="E38">
            <v>0.32560972204213978</v>
          </cell>
        </row>
        <row r="39">
          <cell r="D39">
            <v>-0.18931600987761943</v>
          </cell>
          <cell r="E39">
            <v>0.27602729837661105</v>
          </cell>
        </row>
        <row r="40">
          <cell r="D40">
            <v>-9.1328966950666057E-2</v>
          </cell>
          <cell r="E40">
            <v>0.16316224972319407</v>
          </cell>
        </row>
        <row r="41">
          <cell r="D41">
            <v>-2.0939198886544386E-2</v>
          </cell>
          <cell r="E41">
            <v>6.3537255840092496E-2</v>
          </cell>
        </row>
        <row r="42">
          <cell r="D42">
            <v>1.1816338959246275E-2</v>
          </cell>
          <cell r="E42">
            <v>3.7596339741043441E-4</v>
          </cell>
        </row>
        <row r="43">
          <cell r="D43">
            <v>-0.61895998926760232</v>
          </cell>
          <cell r="E43">
            <v>0.53078104766970746</v>
          </cell>
        </row>
        <row r="44">
          <cell r="D44">
            <v>-0.50405098991618047</v>
          </cell>
          <cell r="E44">
            <v>0.45585211653641755</v>
          </cell>
        </row>
        <row r="45">
          <cell r="D45">
            <v>-0.41085035165736716</v>
          </cell>
          <cell r="E45">
            <v>0.38842691748990577</v>
          </cell>
        </row>
        <row r="46">
          <cell r="D46">
            <v>-0.33565744761992189</v>
          </cell>
          <cell r="E46">
            <v>0.32867681244246005</v>
          </cell>
        </row>
        <row r="47">
          <cell r="D47">
            <v>-0.27548763244930807</v>
          </cell>
          <cell r="E47">
            <v>0.27677524781764995</v>
          </cell>
        </row>
        <row r="48">
          <cell r="D48">
            <v>-0.15800347152867111</v>
          </cell>
          <cell r="E48">
            <v>0.16267798710055337</v>
          </cell>
        </row>
        <row r="49">
          <cell r="D49">
            <v>-7.1403500902485373E-2</v>
          </cell>
          <cell r="E49">
            <v>6.6066060475665295E-2</v>
          </cell>
        </row>
        <row r="50">
          <cell r="D50">
            <v>-2.1206865508675232E-2</v>
          </cell>
          <cell r="E50">
            <v>9.8886762924769809E-3</v>
          </cell>
        </row>
        <row r="51">
          <cell r="D51">
            <v>-1.005942933008062</v>
          </cell>
          <cell r="E51">
            <v>0.77311872026784467</v>
          </cell>
        </row>
        <row r="52">
          <cell r="D52">
            <v>-0.83396872425361046</v>
          </cell>
          <cell r="E52">
            <v>0.67462633184756449</v>
          </cell>
        </row>
        <row r="53">
          <cell r="D53">
            <v>-0.69107031186426138</v>
          </cell>
          <cell r="E53">
            <v>0.58513771039692219</v>
          </cell>
        </row>
        <row r="54">
          <cell r="D54">
            <v>-0.5728999109474513</v>
          </cell>
          <cell r="E54">
            <v>0.50454280049256217</v>
          </cell>
        </row>
        <row r="55">
          <cell r="D55">
            <v>-0.47603358431864162</v>
          </cell>
          <cell r="E55">
            <v>0.43301910387565984</v>
          </cell>
        </row>
        <row r="56">
          <cell r="D56">
            <v>-0.27954479951357225</v>
          </cell>
          <cell r="E56">
            <v>0.2685368965016367</v>
          </cell>
        </row>
        <row r="57">
          <cell r="D57">
            <v>-0.12883606127924896</v>
          </cell>
          <cell r="E57">
            <v>0.11981526800966817</v>
          </cell>
        </row>
        <row r="58">
          <cell r="D58">
            <v>-4.0342990489513841E-2</v>
          </cell>
          <cell r="E58">
            <v>2.4692880081298711E-2</v>
          </cell>
        </row>
        <row r="59">
          <cell r="D59">
            <v>-0.65554449597683107</v>
          </cell>
          <cell r="E59">
            <v>0.7164288471695639</v>
          </cell>
        </row>
        <row r="60">
          <cell r="D60">
            <v>-0.54252410002396534</v>
          </cell>
          <cell r="E60">
            <v>0.63304786991423179</v>
          </cell>
        </row>
        <row r="61">
          <cell r="D61">
            <v>-0.44787518802683657</v>
          </cell>
          <cell r="E61">
            <v>0.55532725370817548</v>
          </cell>
        </row>
        <row r="62">
          <cell r="D62">
            <v>-0.36930714260750097</v>
          </cell>
          <cell r="E62">
            <v>0.48409920258614347</v>
          </cell>
        </row>
        <row r="63">
          <cell r="D63">
            <v>-0.3048428042576008</v>
          </cell>
          <cell r="E63">
            <v>0.42017747289267637</v>
          </cell>
        </row>
        <row r="64">
          <cell r="D64">
            <v>-0.17416617663260503</v>
          </cell>
          <cell r="E64">
            <v>0.2711467272783562</v>
          </cell>
        </row>
        <row r="65">
          <cell r="D65">
            <v>-6.4379512247384252E-2</v>
          </cell>
          <cell r="E65">
            <v>0.11542518888190041</v>
          </cell>
        </row>
        <row r="66">
          <cell r="D66">
            <v>-7.1880102775077059E-3</v>
          </cell>
          <cell r="E66">
            <v>1.3172867048116085E-2</v>
          </cell>
        </row>
        <row r="67">
          <cell r="D67">
            <v>-0.41352745153408588</v>
          </cell>
          <cell r="E67">
            <v>0.39975797334586671</v>
          </cell>
        </row>
        <row r="68">
          <cell r="D68">
            <v>-0.32606474693866971</v>
          </cell>
          <cell r="E68">
            <v>0.33667585937197841</v>
          </cell>
        </row>
        <row r="69">
          <cell r="D69">
            <v>-0.25744004573222234</v>
          </cell>
          <cell r="E69">
            <v>0.28103725796130741</v>
          </cell>
        </row>
        <row r="70">
          <cell r="D70">
            <v>-0.20385780770404072</v>
          </cell>
          <cell r="E70">
            <v>0.23268422482687279</v>
          </cell>
        </row>
        <row r="71">
          <cell r="D71">
            <v>-0.16233724732706012</v>
          </cell>
          <cell r="E71">
            <v>0.19147676860380441</v>
          </cell>
        </row>
        <row r="72">
          <cell r="D72">
            <v>-8.5727889318365946E-2</v>
          </cell>
          <cell r="E72">
            <v>0.10413825613551828</v>
          </cell>
        </row>
        <row r="73">
          <cell r="D73">
            <v>-3.4734407863037386E-2</v>
          </cell>
          <cell r="E73">
            <v>3.572848612401526E-2</v>
          </cell>
        </row>
        <row r="74">
          <cell r="D74">
            <v>-9.2542772970497511E-3</v>
          </cell>
          <cell r="E74">
            <v>1.7330609928891273E-3</v>
          </cell>
        </row>
        <row r="75">
          <cell r="D75">
            <v>-0.4757436065489693</v>
          </cell>
          <cell r="E75">
            <v>0.45626295360992941</v>
          </cell>
        </row>
        <row r="76">
          <cell r="D76">
            <v>-0.37764394449666661</v>
          </cell>
          <cell r="E76">
            <v>0.37637877803351705</v>
          </cell>
        </row>
        <row r="77">
          <cell r="D77">
            <v>-0.30219166506467632</v>
          </cell>
          <cell r="E77">
            <v>0.310182898340917</v>
          </cell>
        </row>
        <row r="78">
          <cell r="D78">
            <v>-0.24387535420599971</v>
          </cell>
          <cell r="E78">
            <v>0.25561121788761343</v>
          </cell>
        </row>
        <row r="79">
          <cell r="D79">
            <v>-0.19870145482025237</v>
          </cell>
          <cell r="E79">
            <v>0.21092832146080198</v>
          </cell>
        </row>
        <row r="80">
          <cell r="D80">
            <v>-0.11342258872705546</v>
          </cell>
          <cell r="E80">
            <v>0.11994589229271854</v>
          </cell>
        </row>
        <row r="81">
          <cell r="D81">
            <v>-5.1899037287227001E-2</v>
          </cell>
          <cell r="E81">
            <v>4.9499589764640896E-2</v>
          </cell>
        </row>
        <row r="82">
          <cell r="D82">
            <v>-1.5247976947247444E-2</v>
          </cell>
          <cell r="E82">
            <v>1.005176874044228E-2</v>
          </cell>
        </row>
        <row r="83">
          <cell r="D83">
            <v>-0.92596305456683092</v>
          </cell>
          <cell r="E83">
            <v>0.69463643150438614</v>
          </cell>
        </row>
        <row r="84">
          <cell r="D84">
            <v>-0.74588815373593498</v>
          </cell>
          <cell r="E84">
            <v>0.58098039153133363</v>
          </cell>
        </row>
        <row r="85">
          <cell r="D85">
            <v>-0.60365435799785505</v>
          </cell>
          <cell r="E85">
            <v>0.48494738406862581</v>
          </cell>
        </row>
        <row r="86">
          <cell r="D86">
            <v>-0.49101851746577463</v>
          </cell>
          <cell r="E86">
            <v>0.40418530775184258</v>
          </cell>
        </row>
        <row r="87">
          <cell r="D87">
            <v>-0.40192459629365018</v>
          </cell>
          <cell r="E87">
            <v>0.33684497684656622</v>
          </cell>
        </row>
        <row r="88">
          <cell r="D88">
            <v>-0.22946449372319266</v>
          </cell>
          <cell r="E88">
            <v>0.19602387945966299</v>
          </cell>
        </row>
        <row r="89">
          <cell r="D89">
            <v>-8.5299004130406031E-2</v>
          </cell>
          <cell r="E89">
            <v>6.579573710784678E-2</v>
          </cell>
        </row>
        <row r="90">
          <cell r="D90">
            <v>-2.21507176170605E-2</v>
          </cell>
          <cell r="E90">
            <v>1.081764192477294E-2</v>
          </cell>
        </row>
        <row r="91">
          <cell r="D91">
            <v>-1.0663244944400772</v>
          </cell>
          <cell r="E91">
            <v>0.84595856491708099</v>
          </cell>
        </row>
        <row r="92">
          <cell r="D92">
            <v>-0.87679879912290648</v>
          </cell>
          <cell r="E92">
            <v>0.7179744172696676</v>
          </cell>
        </row>
        <row r="93">
          <cell r="D93">
            <v>-0.72337295604565011</v>
          </cell>
          <cell r="E93">
            <v>0.60879836483394878</v>
          </cell>
        </row>
        <row r="94">
          <cell r="D94">
            <v>-0.59864804141620898</v>
          </cell>
          <cell r="E94">
            <v>0.51588658425065548</v>
          </cell>
        </row>
        <row r="95">
          <cell r="D95">
            <v>-0.49723991148108126</v>
          </cell>
          <cell r="E95">
            <v>0.4372621099367886</v>
          </cell>
        </row>
        <row r="96">
          <cell r="D96">
            <v>-0.21961862750733596</v>
          </cell>
          <cell r="E96">
            <v>0.20387559222628443</v>
          </cell>
        </row>
        <row r="97">
          <cell r="D97">
            <v>-6.4686740281948207E-2</v>
          </cell>
          <cell r="E97">
            <v>5.8795861378767612E-2</v>
          </cell>
        </row>
        <row r="98">
          <cell r="D98">
            <v>-9.9851451706290395E-3</v>
          </cell>
          <cell r="E98">
            <v>7.3871936367545313E-3</v>
          </cell>
        </row>
        <row r="99">
          <cell r="D99">
            <v>-0.9090300370311013</v>
          </cell>
          <cell r="E99">
            <v>0.60402059068908698</v>
          </cell>
        </row>
        <row r="100">
          <cell r="D100">
            <v>-0.75434412725434896</v>
          </cell>
          <cell r="E100">
            <v>0.52423524055180448</v>
          </cell>
        </row>
        <row r="101">
          <cell r="D101">
            <v>-0.62584032472864948</v>
          </cell>
          <cell r="E101">
            <v>0.45154215227595418</v>
          </cell>
        </row>
        <row r="102">
          <cell r="D102">
            <v>-0.51957152313540433</v>
          </cell>
          <cell r="E102">
            <v>0.38610154648064371</v>
          </cell>
        </row>
        <row r="103">
          <cell r="D103">
            <v>-0.4324199120200154</v>
          </cell>
          <cell r="E103">
            <v>0.32821245425748075</v>
          </cell>
        </row>
        <row r="104">
          <cell r="D104">
            <v>-0.25516087787383235</v>
          </cell>
          <cell r="E104">
            <v>0.1967255309170117</v>
          </cell>
        </row>
        <row r="105">
          <cell r="D105">
            <v>-0.11788502026907377</v>
          </cell>
          <cell r="E105">
            <v>8.1682385109009714E-2</v>
          </cell>
        </row>
        <row r="106">
          <cell r="D106">
            <v>-3.6444754024037351E-2</v>
          </cell>
          <cell r="E106">
            <v>1.2634440101419611E-2</v>
          </cell>
        </row>
        <row r="107">
          <cell r="D107">
            <v>-0.86383989144924911</v>
          </cell>
          <cell r="E107">
            <v>0.67210126904287382</v>
          </cell>
        </row>
        <row r="108">
          <cell r="D108">
            <v>-0.70574228655447513</v>
          </cell>
          <cell r="E108">
            <v>0.57129636829403962</v>
          </cell>
        </row>
        <row r="109">
          <cell r="D109">
            <v>-0.57917451714853918</v>
          </cell>
          <cell r="E109">
            <v>0.4839225297262979</v>
          </cell>
        </row>
        <row r="110">
          <cell r="D110">
            <v>-0.47757553520650387</v>
          </cell>
          <cell r="E110">
            <v>0.40871943945980233</v>
          </cell>
        </row>
        <row r="111">
          <cell r="D111">
            <v>-0.3961073962344992</v>
          </cell>
          <cell r="E111">
            <v>0.3447349545594004</v>
          </cell>
        </row>
        <row r="112">
          <cell r="D112">
            <v>-0.23394649228266129</v>
          </cell>
          <cell r="E112">
            <v>0.20639786395944459</v>
          </cell>
        </row>
        <row r="113">
          <cell r="D113">
            <v>-0.10707121305085776</v>
          </cell>
          <cell r="E113">
            <v>8.7907888467569625E-2</v>
          </cell>
        </row>
        <row r="114">
          <cell r="D114">
            <v>-2.6003319104412448E-2</v>
          </cell>
          <cell r="E114">
            <v>1.4065629408368004E-2</v>
          </cell>
        </row>
        <row r="115">
          <cell r="D115">
            <v>-1.2580770081571204</v>
          </cell>
          <cell r="E115">
            <v>0.91595926510353154</v>
          </cell>
        </row>
        <row r="116">
          <cell r="D116">
            <v>-1.0404016376679808</v>
          </cell>
          <cell r="E116">
            <v>0.79389376200181749</v>
          </cell>
        </row>
        <row r="117">
          <cell r="D117">
            <v>-0.86203647932263827</v>
          </cell>
          <cell r="E117">
            <v>0.68545898930921811</v>
          </cell>
        </row>
        <row r="118">
          <cell r="D118">
            <v>-0.71573438701221814</v>
          </cell>
          <cell r="E118">
            <v>0.58970360548365097</v>
          </cell>
        </row>
        <row r="119">
          <cell r="D119">
            <v>-0.59664274754300539</v>
          </cell>
          <cell r="E119">
            <v>0.50607764344727901</v>
          </cell>
        </row>
        <row r="120">
          <cell r="D120">
            <v>-0.35512205124880847</v>
          </cell>
          <cell r="E120">
            <v>0.31724179257217189</v>
          </cell>
        </row>
        <row r="121">
          <cell r="D121">
            <v>-0.16536367478785774</v>
          </cell>
          <cell r="E121">
            <v>0.14484706611934728</v>
          </cell>
        </row>
        <row r="122">
          <cell r="D122">
            <v>-4.7362701427772436E-2</v>
          </cell>
          <cell r="E122">
            <v>2.8146372410796743E-2</v>
          </cell>
        </row>
        <row r="123">
          <cell r="D123">
            <v>-1.0357297873893954</v>
          </cell>
          <cell r="E123">
            <v>0.92364797334257775</v>
          </cell>
        </row>
        <row r="124">
          <cell r="D124">
            <v>-0.85852792750390705</v>
          </cell>
          <cell r="E124">
            <v>0.80520391500405175</v>
          </cell>
        </row>
        <row r="125">
          <cell r="D125">
            <v>-0.71305114321115681</v>
          </cell>
          <cell r="E125">
            <v>0.69957399430818967</v>
          </cell>
        </row>
        <row r="126">
          <cell r="D126">
            <v>-0.59366226631487784</v>
          </cell>
          <cell r="E126">
            <v>0.60613662062241358</v>
          </cell>
        </row>
        <row r="127">
          <cell r="D127">
            <v>-0.4960810846211885</v>
          </cell>
          <cell r="E127">
            <v>0.52453674947790463</v>
          </cell>
        </row>
        <row r="128">
          <cell r="D128">
            <v>-0.29631352062686922</v>
          </cell>
          <cell r="E128">
            <v>0.33957536675743427</v>
          </cell>
        </row>
        <row r="129">
          <cell r="D129">
            <v>-0.1340136710187334</v>
          </cell>
          <cell r="E129">
            <v>0.16512720811301437</v>
          </cell>
        </row>
        <row r="130">
          <cell r="D130">
            <v>-2.0633801853402245E-2</v>
          </cell>
          <cell r="E130">
            <v>2.8454536559452799E-2</v>
          </cell>
        </row>
        <row r="131">
          <cell r="D131">
            <v>-0.45388415120622128</v>
          </cell>
          <cell r="E131">
            <v>0.41633487153290238</v>
          </cell>
        </row>
        <row r="132">
          <cell r="D132">
            <v>-0.35384005059191637</v>
          </cell>
          <cell r="E132">
            <v>0.34478328961355392</v>
          </cell>
        </row>
        <row r="133">
          <cell r="D133">
            <v>-0.27682475041521659</v>
          </cell>
          <cell r="E133">
            <v>0.2838871204295686</v>
          </cell>
        </row>
        <row r="134">
          <cell r="D134">
            <v>-0.21738192383284094</v>
          </cell>
          <cell r="E134">
            <v>0.23246781395442431</v>
          </cell>
        </row>
        <row r="135">
          <cell r="D135">
            <v>-0.17155456806909086</v>
          </cell>
          <cell r="E135">
            <v>0.18960529889189656</v>
          </cell>
        </row>
        <row r="136">
          <cell r="D136">
            <v>-8.6399209642083807E-2</v>
          </cell>
          <cell r="E136">
            <v>0.10068210588510651</v>
          </cell>
        </row>
        <row r="137">
          <cell r="D137">
            <v>-2.8125139567436452E-2</v>
          </cell>
          <cell r="E137">
            <v>3.1555296024045346E-2</v>
          </cell>
        </row>
        <row r="138">
          <cell r="D138">
            <v>1.9542415642648248E-3</v>
          </cell>
          <cell r="E138">
            <v>-2.9844087737472182E-3</v>
          </cell>
        </row>
        <row r="139">
          <cell r="D139">
            <v>-1.3415707195963265</v>
          </cell>
          <cell r="E139">
            <v>1.3927673347823704</v>
          </cell>
        </row>
        <row r="140">
          <cell r="D140">
            <v>-1.0764891505877117</v>
          </cell>
          <cell r="E140">
            <v>1.2252140131511702</v>
          </cell>
        </row>
        <row r="141">
          <cell r="D141">
            <v>-0.85781271538447612</v>
          </cell>
          <cell r="E141">
            <v>1.0701222755637418</v>
          </cell>
        </row>
        <row r="142">
          <cell r="D142">
            <v>-0.67932896534708931</v>
          </cell>
          <cell r="E142">
            <v>0.92851533133105857</v>
          </cell>
        </row>
        <row r="143">
          <cell r="D143">
            <v>-0.53575945032672401</v>
          </cell>
          <cell r="E143">
            <v>0.80168575915569129</v>
          </cell>
        </row>
        <row r="144">
          <cell r="D144">
            <v>-0.25822813746533235</v>
          </cell>
          <cell r="E144">
            <v>0.50740249714974051</v>
          </cell>
        </row>
        <row r="145">
          <cell r="D145">
            <v>-7.0632946825728737E-2</v>
          </cell>
          <cell r="E145">
            <v>0.23660211927056846</v>
          </cell>
        </row>
        <row r="146">
          <cell r="D146">
            <v>8.2101033644925714E-3</v>
          </cell>
          <cell r="E146">
            <v>5.6254253710167776E-2</v>
          </cell>
        </row>
        <row r="147">
          <cell r="D147">
            <v>-0.82762296601572327</v>
          </cell>
          <cell r="E147">
            <v>0.565996321749765</v>
          </cell>
        </row>
        <row r="148">
          <cell r="D148">
            <v>-0.69074865736336211</v>
          </cell>
          <cell r="E148">
            <v>0.48986442960532717</v>
          </cell>
        </row>
        <row r="149">
          <cell r="D149">
            <v>-0.57670747419435298</v>
          </cell>
          <cell r="E149">
            <v>0.4209948548287229</v>
          </cell>
        </row>
        <row r="150">
          <cell r="D150">
            <v>-0.48219369008072643</v>
          </cell>
          <cell r="E150">
            <v>0.35946755432830846</v>
          </cell>
        </row>
        <row r="151">
          <cell r="D151">
            <v>-0.4045411426968899</v>
          </cell>
          <cell r="E151">
            <v>0.30543510670165153</v>
          </cell>
        </row>
        <row r="152">
          <cell r="D152">
            <v>-0.24616072241833198</v>
          </cell>
          <cell r="E152">
            <v>0.1838141622192396</v>
          </cell>
        </row>
        <row r="153">
          <cell r="D153">
            <v>-0.12167091747433645</v>
          </cell>
          <cell r="E153">
            <v>7.6994682535760153E-2</v>
          </cell>
        </row>
        <row r="154">
          <cell r="D154">
            <v>-4.2187621781832441E-2</v>
          </cell>
          <cell r="E154">
            <v>1.116031597122508E-2</v>
          </cell>
        </row>
        <row r="155">
          <cell r="D155">
            <v>-1.1338996909358867</v>
          </cell>
          <cell r="E155">
            <v>0.76695561098029519</v>
          </cell>
        </row>
        <row r="156">
          <cell r="D156">
            <v>-0.95418530309169913</v>
          </cell>
          <cell r="E156">
            <v>0.67152814383187687</v>
          </cell>
        </row>
        <row r="157">
          <cell r="D157">
            <v>-0.80307887318206106</v>
          </cell>
          <cell r="E157">
            <v>0.58468859981551069</v>
          </cell>
        </row>
        <row r="158">
          <cell r="D158">
            <v>-0.67667477141158194</v>
          </cell>
          <cell r="E158">
            <v>0.50645444662783401</v>
          </cell>
        </row>
        <row r="159">
          <cell r="D159">
            <v>-0.57185304123519654</v>
          </cell>
          <cell r="E159">
            <v>0.43703446817334907</v>
          </cell>
        </row>
        <row r="160">
          <cell r="D160">
            <v>-0.35430377378150002</v>
          </cell>
          <cell r="E160">
            <v>0.27690548215954502</v>
          </cell>
        </row>
        <row r="161">
          <cell r="D161">
            <v>-0.17837449248611259</v>
          </cell>
          <cell r="E161">
            <v>0.12817289236225177</v>
          </cell>
        </row>
        <row r="162">
          <cell r="D162">
            <v>-6.2918550855595612E-2</v>
          </cell>
          <cell r="E162">
            <v>2.7288880610268171E-2</v>
          </cell>
        </row>
        <row r="163">
          <cell r="D163">
            <v>-0.86201795778659474</v>
          </cell>
          <cell r="E163">
            <v>1.1356419250908651</v>
          </cell>
        </row>
        <row r="164">
          <cell r="D164">
            <v>-0.70857942768008542</v>
          </cell>
          <cell r="E164">
            <v>1.0333567179790861</v>
          </cell>
        </row>
        <row r="165">
          <cell r="D165">
            <v>-0.5712287377014178</v>
          </cell>
          <cell r="E165">
            <v>0.92693414686143072</v>
          </cell>
        </row>
        <row r="166">
          <cell r="D166">
            <v>-0.45206852274884568</v>
          </cell>
          <cell r="E166">
            <v>0.8208933684139107</v>
          </cell>
        </row>
        <row r="167">
          <cell r="D167">
            <v>-0.35172741306544353</v>
          </cell>
          <cell r="E167">
            <v>0.71926868638965724</v>
          </cell>
        </row>
        <row r="168">
          <cell r="D168">
            <v>-0.14758760826032713</v>
          </cell>
          <cell r="E168">
            <v>0.46117611099734823</v>
          </cell>
        </row>
        <row r="169">
          <cell r="D169">
            <v>-8.0506029943876456E-3</v>
          </cell>
          <cell r="E169">
            <v>0.20472138181217442</v>
          </cell>
        </row>
        <row r="170">
          <cell r="D170">
            <v>3.6392856519534167E-2</v>
          </cell>
          <cell r="E170">
            <v>3.664863868352166E-2</v>
          </cell>
        </row>
        <row r="171">
          <cell r="D171">
            <v>-0.86590197112134959</v>
          </cell>
          <cell r="E171">
            <v>1.1202779211466893</v>
          </cell>
        </row>
        <row r="172">
          <cell r="D172">
            <v>-0.67109200263423041</v>
          </cell>
          <cell r="E172">
            <v>0.97598485746177854</v>
          </cell>
        </row>
        <row r="173">
          <cell r="D173">
            <v>-0.51287695372275621</v>
          </cell>
          <cell r="E173">
            <v>0.84233086199518437</v>
          </cell>
        </row>
        <row r="174">
          <cell r="D174">
            <v>-0.38617670573528606</v>
          </cell>
          <cell r="E174">
            <v>0.72087931243539827</v>
          </cell>
        </row>
        <row r="175">
          <cell r="D175">
            <v>-0.28644599714414198</v>
          </cell>
          <cell r="E175">
            <v>0.61306627931926705</v>
          </cell>
        </row>
        <row r="176">
          <cell r="D176">
            <v>-0.10240794146265664</v>
          </cell>
          <cell r="E176">
            <v>0.36879349082361368</v>
          </cell>
        </row>
        <row r="177">
          <cell r="D177">
            <v>7.6192548790894321E-3</v>
          </cell>
          <cell r="E177">
            <v>0.1546153191551522</v>
          </cell>
        </row>
        <row r="178">
          <cell r="D178">
            <v>3.6184367694270581E-2</v>
          </cell>
          <cell r="E178">
            <v>1.5121480858931899E-2</v>
          </cell>
        </row>
        <row r="179">
          <cell r="D179">
            <v>-1.0356305925699267</v>
          </cell>
          <cell r="E179">
            <v>1.2266820006439834</v>
          </cell>
        </row>
        <row r="180">
          <cell r="D180">
            <v>-0.82342809328390842</v>
          </cell>
          <cell r="E180">
            <v>1.0937693030914473</v>
          </cell>
        </row>
        <row r="181">
          <cell r="D181">
            <v>-0.64278764201380056</v>
          </cell>
          <cell r="E181">
            <v>0.96469456772207463</v>
          </cell>
        </row>
        <row r="182">
          <cell r="D182">
            <v>-0.49166656091818339</v>
          </cell>
          <cell r="E182">
            <v>0.84215034107889863</v>
          </cell>
        </row>
        <row r="183">
          <cell r="D183">
            <v>-0.36780252603551844</v>
          </cell>
          <cell r="E183">
            <v>0.7287932706755218</v>
          </cell>
        </row>
        <row r="184">
          <cell r="D184">
            <v>-0.12392429598874521</v>
          </cell>
          <cell r="E184">
            <v>0.45336497953056132</v>
          </cell>
        </row>
        <row r="185">
          <cell r="D185">
            <v>3.6227432432507811E-2</v>
          </cell>
          <cell r="E185">
            <v>0.19017737794188147</v>
          </cell>
        </row>
        <row r="186">
          <cell r="D186">
            <v>7.9685495470902978E-2</v>
          </cell>
          <cell r="E186">
            <v>2.0950145799110774E-2</v>
          </cell>
        </row>
        <row r="187">
          <cell r="D187">
            <v>-1.0570152867080154</v>
          </cell>
          <cell r="E187">
            <v>1.2138173101594838</v>
          </cell>
        </row>
        <row r="188">
          <cell r="D188">
            <v>-0.8278498050550489</v>
          </cell>
          <cell r="E188">
            <v>1.0676656368833115</v>
          </cell>
        </row>
        <row r="189">
          <cell r="D189">
            <v>-0.63648580503487295</v>
          </cell>
          <cell r="E189">
            <v>0.93046961617028234</v>
          </cell>
        </row>
        <row r="190">
          <cell r="D190">
            <v>-0.47874965438110095</v>
          </cell>
          <cell r="E190">
            <v>0.80372982894853984</v>
          </cell>
        </row>
        <row r="191">
          <cell r="D191">
            <v>-0.35092690296790252</v>
          </cell>
          <cell r="E191">
            <v>0.68907245348922486</v>
          </cell>
        </row>
        <row r="192">
          <cell r="D192">
            <v>-0.10256594641268002</v>
          </cell>
          <cell r="E192">
            <v>0.41889201545811339</v>
          </cell>
        </row>
        <row r="193">
          <cell r="D193">
            <v>5.8888004687183582E-2</v>
          </cell>
          <cell r="E193">
            <v>0.16729562455731614</v>
          </cell>
        </row>
        <row r="194">
          <cell r="D194">
            <v>0.10192599094142185</v>
          </cell>
          <cell r="E194">
            <v>5.9605345464887691E-3</v>
          </cell>
        </row>
        <row r="195">
          <cell r="D195">
            <v>-6.3548757238402054</v>
          </cell>
          <cell r="E195">
            <v>2.2776105630924901</v>
          </cell>
        </row>
        <row r="196">
          <cell r="D196">
            <v>-4.9025455765153367</v>
          </cell>
          <cell r="E196">
            <v>1.7693822989826002</v>
          </cell>
        </row>
        <row r="197">
          <cell r="D197">
            <v>-3.807375888607397</v>
          </cell>
          <cell r="E197">
            <v>1.3817479170671629</v>
          </cell>
        </row>
        <row r="198">
          <cell r="D198">
            <v>-2.9745064153776779</v>
          </cell>
          <cell r="E198">
            <v>1.0836364974319517</v>
          </cell>
        </row>
        <row r="199">
          <cell r="D199">
            <v>-2.3382157765032412</v>
          </cell>
          <cell r="E199">
            <v>0.85371143807615946</v>
          </cell>
        </row>
        <row r="200">
          <cell r="D200">
            <v>-1.1483834918493556</v>
          </cell>
          <cell r="E200">
            <v>0.41881326299262744</v>
          </cell>
        </row>
        <row r="201">
          <cell r="D201">
            <v>-0.37800120634295392</v>
          </cell>
          <cell r="E201">
            <v>0.13465895928623212</v>
          </cell>
        </row>
        <row r="202">
          <cell r="D202">
            <v>-6.9441323203348559E-2</v>
          </cell>
          <cell r="E202">
            <v>2.3457012542347513E-2</v>
          </cell>
        </row>
        <row r="203">
          <cell r="D203">
            <v>-6.6526599404286415</v>
          </cell>
          <cell r="E203">
            <v>2.3189773908923934</v>
          </cell>
        </row>
        <row r="204">
          <cell r="D204">
            <v>-5.1785535593652581</v>
          </cell>
          <cell r="E204">
            <v>1.8128532742786601</v>
          </cell>
        </row>
        <row r="205">
          <cell r="D205">
            <v>-4.0547876636494387</v>
          </cell>
          <cell r="E205">
            <v>1.4230884049402355</v>
          </cell>
        </row>
        <row r="206">
          <cell r="D206">
            <v>-3.1922020914985119</v>
          </cell>
          <cell r="E206">
            <v>1.1208020890891826</v>
          </cell>
        </row>
        <row r="207">
          <cell r="D207">
            <v>-2.5278096877880056</v>
          </cell>
          <cell r="E207">
            <v>0.88592381847648149</v>
          </cell>
        </row>
        <row r="208">
          <cell r="D208">
            <v>-1.2980502292614537</v>
          </cell>
          <cell r="E208">
            <v>0.44729943195702793</v>
          </cell>
        </row>
        <row r="209">
          <cell r="D209">
            <v>-0.4449841544926344</v>
          </cell>
          <cell r="E209">
            <v>0.1436250811078488</v>
          </cell>
        </row>
        <row r="210">
          <cell r="D210">
            <v>-8.3892456015246253E-2</v>
          </cell>
          <cell r="E210">
            <v>2.1867211985383179E-2</v>
          </cell>
        </row>
        <row r="211">
          <cell r="D211">
            <v>-5.1511664255878165</v>
          </cell>
          <cell r="E211">
            <v>2.7447783957265326</v>
          </cell>
        </row>
        <row r="212">
          <cell r="D212">
            <v>-4.1332338969658311</v>
          </cell>
          <cell r="E212">
            <v>2.2373824313815818</v>
          </cell>
        </row>
        <row r="213">
          <cell r="D213">
            <v>-3.3312862733338564</v>
          </cell>
          <cell r="E213">
            <v>1.8280400128183942</v>
          </cell>
        </row>
        <row r="214">
          <cell r="D214">
            <v>-2.6957642871582692</v>
          </cell>
          <cell r="E214">
            <v>1.4962077737916264</v>
          </cell>
        </row>
        <row r="215">
          <cell r="D215">
            <v>-2.1913224065642316</v>
          </cell>
          <cell r="E215">
            <v>1.2272949164805163</v>
          </cell>
        </row>
        <row r="216">
          <cell r="D216">
            <v>-1.2081429202718654</v>
          </cell>
          <cell r="E216">
            <v>0.68664437121290811</v>
          </cell>
        </row>
        <row r="217">
          <cell r="D217">
            <v>-0.48733420902195457</v>
          </cell>
          <cell r="E217">
            <v>0.2755089157560271</v>
          </cell>
        </row>
        <row r="218">
          <cell r="D218">
            <v>-0.10300757138550587</v>
          </cell>
          <cell r="E218">
            <v>5.7081702688431095E-2</v>
          </cell>
        </row>
        <row r="219">
          <cell r="D219">
            <v>-6.549749490021286</v>
          </cell>
          <cell r="E219">
            <v>2.3295841223101004</v>
          </cell>
        </row>
        <row r="220">
          <cell r="D220">
            <v>-5.0362551992111815</v>
          </cell>
          <cell r="E220">
            <v>1.8006444671856632</v>
          </cell>
        </row>
        <row r="221">
          <cell r="D221">
            <v>-3.9031464657189598</v>
          </cell>
          <cell r="E221">
            <v>1.4005660494485686</v>
          </cell>
        </row>
        <row r="222">
          <cell r="D222">
            <v>-3.0463017527602139</v>
          </cell>
          <cell r="E222">
            <v>1.0948628537804466</v>
          </cell>
        </row>
        <row r="223">
          <cell r="D223">
            <v>-2.3944522266406851</v>
          </cell>
          <cell r="E223">
            <v>0.86025992774027094</v>
          </cell>
        </row>
        <row r="224">
          <cell r="D224">
            <v>-1.209454881978979</v>
          </cell>
          <cell r="E224">
            <v>0.42992657700034093</v>
          </cell>
        </row>
        <row r="225">
          <cell r="D225">
            <v>-0.40301513441958858</v>
          </cell>
          <cell r="E225">
            <v>0.13688820743115518</v>
          </cell>
        </row>
        <row r="226">
          <cell r="D226">
            <v>-7.4154951860701923E-2</v>
          </cell>
          <cell r="E226">
            <v>2.2238619461337362E-2</v>
          </cell>
        </row>
        <row r="227">
          <cell r="D227">
            <v>-6.083819121108724</v>
          </cell>
          <cell r="E227">
            <v>2.5888631585194792</v>
          </cell>
        </row>
        <row r="228">
          <cell r="D228">
            <v>-4.8099739664138852</v>
          </cell>
          <cell r="E228">
            <v>2.0723454046036194</v>
          </cell>
        </row>
        <row r="229">
          <cell r="D229">
            <v>-3.8177636125706313</v>
          </cell>
          <cell r="E229">
            <v>1.6625417864468603</v>
          </cell>
        </row>
        <row r="230">
          <cell r="D230">
            <v>-3.0413898456109747</v>
          </cell>
          <cell r="E230">
            <v>1.3357056277045112</v>
          </cell>
        </row>
        <row r="231">
          <cell r="D231">
            <v>-2.4332799379497971</v>
          </cell>
          <cell r="E231">
            <v>1.0751410618405164</v>
          </cell>
        </row>
        <row r="232">
          <cell r="D232">
            <v>-1.2791317264970958</v>
          </cell>
          <cell r="E232">
            <v>0.56847989167946555</v>
          </cell>
        </row>
        <row r="233">
          <cell r="D233">
            <v>-0.48299832924127761</v>
          </cell>
          <cell r="E233">
            <v>0.21132403158473484</v>
          </cell>
        </row>
        <row r="234">
          <cell r="D234">
            <v>-0.10095681198349268</v>
          </cell>
          <cell r="E234">
            <v>4.2211627404692073E-2</v>
          </cell>
        </row>
        <row r="235">
          <cell r="D235">
            <v>-6.4457264369435086</v>
          </cell>
          <cell r="E235">
            <v>2.7151454968781481</v>
          </cell>
        </row>
        <row r="236">
          <cell r="D236">
            <v>-4.8854680272565734</v>
          </cell>
          <cell r="E236">
            <v>2.0834041654331137</v>
          </cell>
        </row>
        <row r="237">
          <cell r="D237">
            <v>-3.7348576704582781</v>
          </cell>
          <cell r="E237">
            <v>1.6080775169913835</v>
          </cell>
        </row>
        <row r="238">
          <cell r="D238">
            <v>-2.8771064058385658</v>
          </cell>
          <cell r="E238">
            <v>1.2461956253029898</v>
          </cell>
        </row>
        <row r="239">
          <cell r="D239">
            <v>-2.2334729042322277</v>
          </cell>
          <cell r="E239">
            <v>0.96942042529224093</v>
          </cell>
        </row>
        <row r="240">
          <cell r="D240">
            <v>-1.0909693871978794</v>
          </cell>
          <cell r="E240">
            <v>0.46632735038555428</v>
          </cell>
        </row>
        <row r="241">
          <cell r="D241">
            <v>-0.3803242791948791</v>
          </cell>
          <cell r="E241">
            <v>0.15015238863977112</v>
          </cell>
        </row>
        <row r="242">
          <cell r="D242">
            <v>-7.193670330510904E-2</v>
          </cell>
          <cell r="E242">
            <v>2.1132248430078677E-2</v>
          </cell>
        </row>
        <row r="243">
          <cell r="D243">
            <v>-3.2001440111538311</v>
          </cell>
          <cell r="E243">
            <v>1.2418910597490214</v>
          </cell>
        </row>
        <row r="244">
          <cell r="D244">
            <v>-2.456740250940411</v>
          </cell>
          <cell r="E244">
            <v>0.967014966068513</v>
          </cell>
        </row>
        <row r="245">
          <cell r="D245">
            <v>-1.8968417231043295</v>
          </cell>
          <cell r="E245">
            <v>0.75556503529552765</v>
          </cell>
        </row>
        <row r="246">
          <cell r="D246">
            <v>-1.4723069913114579</v>
          </cell>
          <cell r="E246">
            <v>0.59215491879842297</v>
          </cell>
        </row>
        <row r="247">
          <cell r="D247">
            <v>-1.1492627525575516</v>
          </cell>
          <cell r="E247">
            <v>0.46583859571008462</v>
          </cell>
        </row>
        <row r="248">
          <cell r="D248">
            <v>-0.56489611516517846</v>
          </cell>
          <cell r="E248">
            <v>0.2328415785498697</v>
          </cell>
        </row>
        <row r="249">
          <cell r="D249">
            <v>-0.19485032488989495</v>
          </cell>
          <cell r="E249">
            <v>8.1645065284448856E-2</v>
          </cell>
        </row>
        <row r="250">
          <cell r="D250">
            <v>-3.5441270327775755E-2</v>
          </cell>
          <cell r="E250">
            <v>1.536542500777425E-2</v>
          </cell>
        </row>
        <row r="251">
          <cell r="D251">
            <v>-2.4072682597738675</v>
          </cell>
          <cell r="E251">
            <v>1.1824379377871139</v>
          </cell>
        </row>
        <row r="252">
          <cell r="D252">
            <v>-1.9015409691691842</v>
          </cell>
          <cell r="E252">
            <v>0.9486875573272191</v>
          </cell>
        </row>
        <row r="253">
          <cell r="D253">
            <v>-1.5080697566961923</v>
          </cell>
          <cell r="E253">
            <v>0.76176319143129345</v>
          </cell>
        </row>
        <row r="254">
          <cell r="D254">
            <v>-1.2000854296916152</v>
          </cell>
          <cell r="E254">
            <v>0.61193276624720527</v>
          </cell>
        </row>
        <row r="255">
          <cell r="D255">
            <v>-0.9586392080568884</v>
          </cell>
          <cell r="E255">
            <v>0.49206564497483246</v>
          </cell>
        </row>
        <row r="256">
          <cell r="D256">
            <v>-0.49959234541743802</v>
          </cell>
          <cell r="E256">
            <v>0.25783529657293713</v>
          </cell>
        </row>
        <row r="257">
          <cell r="D257">
            <v>-0.18219276922438254</v>
          </cell>
          <cell r="E257">
            <v>9.1871237816110507E-2</v>
          </cell>
        </row>
        <row r="258">
          <cell r="D258">
            <v>-3.2484288710934395E-2</v>
          </cell>
          <cell r="E258">
            <v>1.4628526124435444E-2</v>
          </cell>
        </row>
        <row r="259">
          <cell r="D259">
            <v>-2.46382990221286</v>
          </cell>
          <cell r="E259">
            <v>1.0762213667912748</v>
          </cell>
        </row>
        <row r="260">
          <cell r="D260">
            <v>-1.9198448044495957</v>
          </cell>
          <cell r="E260">
            <v>0.85389778225574553</v>
          </cell>
        </row>
        <row r="261">
          <cell r="D261">
            <v>-1.5030383874051374</v>
          </cell>
          <cell r="E261">
            <v>0.67894851256363564</v>
          </cell>
        </row>
        <row r="262">
          <cell r="D262">
            <v>-1.1817613390739052</v>
          </cell>
          <cell r="E262">
            <v>0.54050982336676312</v>
          </cell>
        </row>
        <row r="263">
          <cell r="D263">
            <v>-0.9335712772093494</v>
          </cell>
          <cell r="E263">
            <v>0.43093277379491918</v>
          </cell>
        </row>
        <row r="264">
          <cell r="D264">
            <v>-0.47283526129083553</v>
          </cell>
          <cell r="E264">
            <v>0.22037566744198014</v>
          </cell>
        </row>
        <row r="265">
          <cell r="D265">
            <v>-0.1669253777836871</v>
          </cell>
          <cell r="E265">
            <v>7.5965734709153354E-2</v>
          </cell>
        </row>
        <row r="266">
          <cell r="D266">
            <v>-3.0101370912312242E-2</v>
          </cell>
          <cell r="E266">
            <v>1.1920514852097722E-2</v>
          </cell>
        </row>
        <row r="267">
          <cell r="D267">
            <v>-3.1670595127433572</v>
          </cell>
          <cell r="E267">
            <v>1.2254812184287434</v>
          </cell>
        </row>
        <row r="268">
          <cell r="D268">
            <v>-2.4792907128149149</v>
          </cell>
          <cell r="E268">
            <v>0.97167397737207029</v>
          </cell>
        </row>
        <row r="269">
          <cell r="D269">
            <v>-1.9502142286623467</v>
          </cell>
          <cell r="E269">
            <v>0.77254065412511519</v>
          </cell>
        </row>
        <row r="270">
          <cell r="D270">
            <v>-1.5409298796367343</v>
          </cell>
          <cell r="E270">
            <v>0.61564830414379512</v>
          </cell>
        </row>
        <row r="271">
          <cell r="D271">
            <v>-1.2235925423680201</v>
          </cell>
          <cell r="E271">
            <v>0.4920482987600947</v>
          </cell>
        </row>
        <row r="272">
          <cell r="D272">
            <v>-0.630627675644855</v>
          </cell>
          <cell r="E272">
            <v>0.25629925867102354</v>
          </cell>
        </row>
        <row r="273">
          <cell r="D273">
            <v>-0.23152132305257833</v>
          </cell>
          <cell r="E273">
            <v>9.426047405725442E-2</v>
          </cell>
        </row>
        <row r="274">
          <cell r="D274">
            <v>-4.5067937508620877E-2</v>
          </cell>
          <cell r="E274">
            <v>1.84158665104397E-2</v>
          </cell>
        </row>
        <row r="275">
          <cell r="D275">
            <v>-2.0410047905581772</v>
          </cell>
          <cell r="E275">
            <v>1.5870541601574764</v>
          </cell>
        </row>
        <row r="276">
          <cell r="D276">
            <v>-1.606707857065405</v>
          </cell>
          <cell r="E276">
            <v>1.2858631189180256</v>
          </cell>
        </row>
        <row r="277">
          <cell r="D277">
            <v>-1.2806432701413923</v>
          </cell>
          <cell r="E277">
            <v>1.0471295358016441</v>
          </cell>
        </row>
        <row r="278">
          <cell r="D278">
            <v>-1.032343988392856</v>
          </cell>
          <cell r="E278">
            <v>0.85646950506428499</v>
          </cell>
        </row>
        <row r="279">
          <cell r="D279">
            <v>-0.84146163823329445</v>
          </cell>
          <cell r="E279">
            <v>0.70377706946672058</v>
          </cell>
        </row>
        <row r="280">
          <cell r="D280">
            <v>-0.48272383397760543</v>
          </cell>
          <cell r="E280">
            <v>0.40078897664666985</v>
          </cell>
        </row>
        <row r="281">
          <cell r="D281">
            <v>-0.22187306455829459</v>
          </cell>
          <cell r="E281">
            <v>0.17058810233901583</v>
          </cell>
        </row>
        <row r="282">
          <cell r="D282">
            <v>-6.4216152691863537E-2</v>
          </cell>
          <cell r="E282">
            <v>4.2010945995187114E-2</v>
          </cell>
        </row>
        <row r="283">
          <cell r="D283">
            <v>-1.3779629258913446</v>
          </cell>
          <cell r="E283">
            <v>1.1546440777127756</v>
          </cell>
        </row>
        <row r="284">
          <cell r="D284">
            <v>-1.0536031059458659</v>
          </cell>
          <cell r="E284">
            <v>0.91585094530903799</v>
          </cell>
        </row>
        <row r="285">
          <cell r="D285">
            <v>-0.822813068674072</v>
          </cell>
          <cell r="E285">
            <v>0.73383191474232601</v>
          </cell>
        </row>
        <row r="286">
          <cell r="D286">
            <v>-0.65415542835719265</v>
          </cell>
          <cell r="E286">
            <v>0.59273375208934809</v>
          </cell>
        </row>
        <row r="287">
          <cell r="D287">
            <v>-0.52846346011831202</v>
          </cell>
          <cell r="E287">
            <v>0.48230824573280251</v>
          </cell>
        </row>
        <row r="288">
          <cell r="D288">
            <v>-0.30059323957895945</v>
          </cell>
          <cell r="E288">
            <v>0.26974386376660253</v>
          </cell>
        </row>
        <row r="289">
          <cell r="D289">
            <v>-0.13944044911884179</v>
          </cell>
          <cell r="E289">
            <v>0.11415269247498366</v>
          </cell>
        </row>
        <row r="290">
          <cell r="D290">
            <v>-4.1984547808333605E-2</v>
          </cell>
          <cell r="E290">
            <v>2.8961379935015123E-2</v>
          </cell>
        </row>
        <row r="291">
          <cell r="D291">
            <v>-0.79110651151410227</v>
          </cell>
          <cell r="E291">
            <v>0.77035067768544518</v>
          </cell>
        </row>
        <row r="292">
          <cell r="D292">
            <v>-0.62225832231215139</v>
          </cell>
          <cell r="E292">
            <v>0.625043804629833</v>
          </cell>
        </row>
        <row r="293">
          <cell r="D293">
            <v>-0.49754854383509439</v>
          </cell>
          <cell r="E293">
            <v>0.51026042086652401</v>
          </cell>
        </row>
        <row r="294">
          <cell r="D294">
            <v>-0.4035752706847604</v>
          </cell>
          <cell r="E294">
            <v>0.41863508103615443</v>
          </cell>
        </row>
        <row r="295">
          <cell r="D295">
            <v>-0.33171871417704679</v>
          </cell>
          <cell r="E295">
            <v>0.34513319197304443</v>
          </cell>
        </row>
        <row r="296">
          <cell r="D296">
            <v>-0.19606515317010464</v>
          </cell>
          <cell r="E296">
            <v>0.19840571585646416</v>
          </cell>
        </row>
        <row r="297">
          <cell r="D297">
            <v>-9.3867280525852581E-2</v>
          </cell>
          <cell r="E297">
            <v>8.5873395426353819E-2</v>
          </cell>
        </row>
        <row r="298">
          <cell r="D298">
            <v>-2.8801385870675933E-2</v>
          </cell>
          <cell r="E298">
            <v>2.2185640105386231E-2</v>
          </cell>
        </row>
        <row r="299">
          <cell r="D299">
            <v>-1.4224641903256003</v>
          </cell>
          <cell r="E299">
            <v>1.1499152665830057</v>
          </cell>
        </row>
        <row r="300">
          <cell r="D300">
            <v>-1.0872028323260892</v>
          </cell>
          <cell r="E300">
            <v>0.9139422374742121</v>
          </cell>
        </row>
        <row r="301">
          <cell r="D301">
            <v>-0.84922369106982898</v>
          </cell>
          <cell r="E301">
            <v>0.73494588947732165</v>
          </cell>
        </row>
        <row r="302">
          <cell r="D302">
            <v>-0.67525561037114912</v>
          </cell>
          <cell r="E302">
            <v>0.59631047309381047</v>
          </cell>
        </row>
        <row r="303">
          <cell r="D303">
            <v>-0.54546738501394887</v>
          </cell>
          <cell r="E303">
            <v>0.48761504933780858</v>
          </cell>
        </row>
        <row r="304">
          <cell r="D304">
            <v>-0.31003111928440297</v>
          </cell>
          <cell r="E304">
            <v>0.27670520552325428</v>
          </cell>
        </row>
        <row r="305">
          <cell r="D305">
            <v>-0.14368649529418631</v>
          </cell>
          <cell r="E305">
            <v>0.11882946084162035</v>
          </cell>
        </row>
        <row r="306">
          <cell r="D306">
            <v>-4.3172391289541395E-2</v>
          </cell>
          <cell r="E306">
            <v>3.0154223565431119E-2</v>
          </cell>
        </row>
        <row r="307">
          <cell r="D307">
            <v>-1.6530140596510283</v>
          </cell>
          <cell r="E307">
            <v>1.3027973680488403</v>
          </cell>
        </row>
        <row r="308">
          <cell r="D308">
            <v>-1.3167016602508566</v>
          </cell>
          <cell r="E308">
            <v>1.0680701536022126</v>
          </cell>
        </row>
        <row r="309">
          <cell r="D309">
            <v>-1.0341731025973178</v>
          </cell>
          <cell r="E309">
            <v>0.85912377343136892</v>
          </cell>
        </row>
        <row r="310">
          <cell r="D310">
            <v>-0.8186708050589786</v>
          </cell>
          <cell r="E310">
            <v>0.69088227679980241</v>
          </cell>
        </row>
        <row r="311">
          <cell r="D311">
            <v>-0.65861812785063867</v>
          </cell>
          <cell r="E311">
            <v>0.55998843541116239</v>
          </cell>
        </row>
        <row r="312">
          <cell r="D312">
            <v>-0.37105030119002347</v>
          </cell>
          <cell r="E312">
            <v>0.31044232608744327</v>
          </cell>
        </row>
        <row r="313">
          <cell r="D313">
            <v>-0.17107341573064205</v>
          </cell>
          <cell r="E313">
            <v>0.13017579672779964</v>
          </cell>
        </row>
        <row r="314">
          <cell r="D314">
            <v>-5.0834975683683947E-2</v>
          </cell>
          <cell r="E314">
            <v>3.2434053185636288E-2</v>
          </cell>
        </row>
        <row r="315">
          <cell r="D315">
            <v>-3.6020863621901476</v>
          </cell>
          <cell r="E315">
            <v>1.6873624755133259</v>
          </cell>
        </row>
        <row r="316">
          <cell r="D316">
            <v>-2.8558802317935408</v>
          </cell>
          <cell r="E316">
            <v>1.3521269244833631</v>
          </cell>
        </row>
        <row r="317">
          <cell r="D317">
            <v>-2.2628081362738137</v>
          </cell>
          <cell r="E317">
            <v>1.0795538919777858</v>
          </cell>
        </row>
        <row r="318">
          <cell r="D318">
            <v>-1.7944368696463298</v>
          </cell>
          <cell r="E318">
            <v>0.85986052037644112</v>
          </cell>
        </row>
        <row r="319">
          <cell r="D319">
            <v>-1.4364105218383734</v>
          </cell>
          <cell r="E319">
            <v>0.68904963501126804</v>
          </cell>
        </row>
        <row r="320">
          <cell r="D320">
            <v>-0.77277568583453227</v>
          </cell>
          <cell r="E320">
            <v>0.36633995813479669</v>
          </cell>
        </row>
        <row r="321">
          <cell r="D321">
            <v>-0.3105471002789908</v>
          </cell>
          <cell r="E321">
            <v>0.13981264990959572</v>
          </cell>
        </row>
        <row r="322">
          <cell r="D322">
            <v>-6.7416538360676681E-2</v>
          </cell>
          <cell r="E322">
            <v>2.6551477224749726E-2</v>
          </cell>
        </row>
        <row r="323">
          <cell r="D323">
            <v>-2.6363286650164595</v>
          </cell>
          <cell r="E323">
            <v>1.2937285516611334</v>
          </cell>
        </row>
        <row r="324">
          <cell r="D324">
            <v>-2.0803986691797673</v>
          </cell>
          <cell r="E324">
            <v>1.03273329194643</v>
          </cell>
        </row>
        <row r="325">
          <cell r="D325">
            <v>-1.6547645996675913</v>
          </cell>
          <cell r="E325">
            <v>0.8276966811284151</v>
          </cell>
        </row>
        <row r="326">
          <cell r="D326">
            <v>-1.3255820830983942</v>
          </cell>
          <cell r="E326">
            <v>0.66559992772731791</v>
          </cell>
        </row>
        <row r="327">
          <cell r="D327">
            <v>-1.0695949703810235</v>
          </cell>
          <cell r="E327">
            <v>0.53735556625672953</v>
          </cell>
        </row>
        <row r="328">
          <cell r="D328">
            <v>-0.5841060653657042</v>
          </cell>
          <cell r="E328">
            <v>0.28917812777526536</v>
          </cell>
        </row>
        <row r="329">
          <cell r="D329">
            <v>-0.24110774365791787</v>
          </cell>
          <cell r="E329">
            <v>0.112141129133873</v>
          </cell>
        </row>
        <row r="330">
          <cell r="D330">
            <v>-5.9726270146748806E-2</v>
          </cell>
          <cell r="E330">
            <v>2.4119495636381903E-2</v>
          </cell>
        </row>
        <row r="331">
          <cell r="D331">
            <v>-3.1001612287910376</v>
          </cell>
          <cell r="E331">
            <v>1.9656296993664533</v>
          </cell>
        </row>
        <row r="332">
          <cell r="D332">
            <v>-2.4820392960650688</v>
          </cell>
          <cell r="E332">
            <v>1.6070124658544886</v>
          </cell>
        </row>
        <row r="333">
          <cell r="D333">
            <v>-1.9988347715657251</v>
          </cell>
          <cell r="E333">
            <v>1.3151885941713102</v>
          </cell>
        </row>
        <row r="334">
          <cell r="D334">
            <v>-1.6175648280768513</v>
          </cell>
          <cell r="E334">
            <v>1.0765756523065551</v>
          </cell>
        </row>
        <row r="335">
          <cell r="D335">
            <v>-1.2641097087225792</v>
          </cell>
          <cell r="E335">
            <v>0.84802602920235592</v>
          </cell>
        </row>
        <row r="336">
          <cell r="D336">
            <v>-0.64571975850863605</v>
          </cell>
          <cell r="E336">
            <v>0.43057762624793672</v>
          </cell>
        </row>
        <row r="337">
          <cell r="D337">
            <v>-0.25486639638355757</v>
          </cell>
          <cell r="E337">
            <v>0.15957834172444635</v>
          </cell>
        </row>
        <row r="338">
          <cell r="D338">
            <v>-6.0848178600458103E-2</v>
          </cell>
          <cell r="E338">
            <v>3.3554880801670267E-2</v>
          </cell>
        </row>
        <row r="339">
          <cell r="D339">
            <v>-2.9139772024183603</v>
          </cell>
          <cell r="E339">
            <v>1.7979434485654791</v>
          </cell>
        </row>
        <row r="340">
          <cell r="D340">
            <v>-2.2914120963388216</v>
          </cell>
          <cell r="E340">
            <v>1.4460727489772964</v>
          </cell>
        </row>
        <row r="341">
          <cell r="D341">
            <v>-1.8197474540178864</v>
          </cell>
          <cell r="E341">
            <v>1.1674705667977212</v>
          </cell>
        </row>
        <row r="342">
          <cell r="D342">
            <v>-1.4580655408358414</v>
          </cell>
          <cell r="E342">
            <v>0.94563913142837885</v>
          </cell>
        </row>
        <row r="343">
          <cell r="D343">
            <v>-1.1787458747751387</v>
          </cell>
          <cell r="E343">
            <v>0.76895345366813239</v>
          </cell>
        </row>
        <row r="344">
          <cell r="D344">
            <v>-0.65261849759924973</v>
          </cell>
          <cell r="E344">
            <v>0.42358767949741605</v>
          </cell>
        </row>
        <row r="345">
          <cell r="D345">
            <v>-0.27755691470714472</v>
          </cell>
          <cell r="E345">
            <v>0.17148385279473338</v>
          </cell>
        </row>
        <row r="346">
          <cell r="D346">
            <v>-7.0353674379044162E-2</v>
          </cell>
          <cell r="E346">
            <v>3.8394934303514011E-2</v>
          </cell>
        </row>
        <row r="347">
          <cell r="D347">
            <v>-2.0888110256489885</v>
          </cell>
          <cell r="E347">
            <v>1.3952901469747316</v>
          </cell>
        </row>
        <row r="348">
          <cell r="D348">
            <v>-1.6426448579015611</v>
          </cell>
          <cell r="E348">
            <v>1.1191294454726448</v>
          </cell>
        </row>
        <row r="349">
          <cell r="D349">
            <v>-1.3053231941597145</v>
          </cell>
          <cell r="E349">
            <v>0.9020135213781334</v>
          </cell>
        </row>
        <row r="350">
          <cell r="D350">
            <v>-1.0468380847834795</v>
          </cell>
          <cell r="E350">
            <v>0.73011128734183817</v>
          </cell>
        </row>
        <row r="351">
          <cell r="D351">
            <v>-0.8470159086713136</v>
          </cell>
          <cell r="E351">
            <v>0.59370001717312582</v>
          </cell>
        </row>
        <row r="352">
          <cell r="D352">
            <v>-0.46972841581742975</v>
          </cell>
          <cell r="E352">
            <v>0.32798077587866431</v>
          </cell>
        </row>
        <row r="353">
          <cell r="D353">
            <v>-0.20004608905199051</v>
          </cell>
          <cell r="E353">
            <v>0.13341850541545552</v>
          </cell>
        </row>
        <row r="354">
          <cell r="D354">
            <v>-5.1214943256678608E-2</v>
          </cell>
          <cell r="E354">
            <v>3.0365293578390472E-2</v>
          </cell>
        </row>
        <row r="355">
          <cell r="D355">
            <v>-1.1238806923210496</v>
          </cell>
          <cell r="E355">
            <v>0.80969556291067257</v>
          </cell>
        </row>
        <row r="356">
          <cell r="D356">
            <v>-0.87586281346846695</v>
          </cell>
          <cell r="E356">
            <v>0.64726790419628077</v>
          </cell>
        </row>
        <row r="357">
          <cell r="D357">
            <v>-0.69160664240005065</v>
          </cell>
          <cell r="E357">
            <v>0.52031225719463869</v>
          </cell>
        </row>
        <row r="358">
          <cell r="D358">
            <v>-0.55252371364426556</v>
          </cell>
          <cell r="E358">
            <v>0.42023849223326476</v>
          </cell>
        </row>
        <row r="359">
          <cell r="D359">
            <v>-0.44637736176921106</v>
          </cell>
          <cell r="E359">
            <v>0.34109148150725166</v>
          </cell>
        </row>
        <row r="360">
          <cell r="D360">
            <v>-0.24909165496165087</v>
          </cell>
          <cell r="E360">
            <v>0.1875920464456477</v>
          </cell>
        </row>
        <row r="361">
          <cell r="D361">
            <v>-0.10901737166341369</v>
          </cell>
          <cell r="E361">
            <v>7.6144713663800517E-2</v>
          </cell>
        </row>
        <row r="362">
          <cell r="D362">
            <v>-2.9106669866268794E-2</v>
          </cell>
          <cell r="E362">
            <v>1.7637501681860575E-2</v>
          </cell>
        </row>
        <row r="363">
          <cell r="D363">
            <v>-1.5354134210260126</v>
          </cell>
          <cell r="E363">
            <v>0.77354511688564487</v>
          </cell>
        </row>
        <row r="364">
          <cell r="D364">
            <v>-1.1958429295923114</v>
          </cell>
          <cell r="E364">
            <v>0.60729539723484216</v>
          </cell>
        </row>
        <row r="365">
          <cell r="D365">
            <v>-0.9398316452092299</v>
          </cell>
          <cell r="E365">
            <v>0.47876378380448337</v>
          </cell>
        </row>
        <row r="366">
          <cell r="D366">
            <v>-0.74470010757900695</v>
          </cell>
          <cell r="E366">
            <v>0.37883387871071522</v>
          </cell>
        </row>
        <row r="367">
          <cell r="D367">
            <v>-0.59488605609361023</v>
          </cell>
          <cell r="E367">
            <v>0.30103984684732599</v>
          </cell>
        </row>
        <row r="368">
          <cell r="D368">
            <v>-0.31642203245644329</v>
          </cell>
          <cell r="E368">
            <v>0.15515720036010752</v>
          </cell>
        </row>
        <row r="369">
          <cell r="D369">
            <v>-0.12611505084450891</v>
          </cell>
          <cell r="E369">
            <v>5.6750742526270326E-2</v>
          </cell>
        </row>
        <row r="370">
          <cell r="D370">
            <v>-2.8306383132925786E-2</v>
          </cell>
          <cell r="E370">
            <v>1.1130126063660638E-2</v>
          </cell>
        </row>
        <row r="371">
          <cell r="D371">
            <v>-1.9776740952009604</v>
          </cell>
          <cell r="E371">
            <v>1.468511408798266</v>
          </cell>
        </row>
        <row r="372">
          <cell r="D372">
            <v>-1.6193632540668479</v>
          </cell>
          <cell r="E372">
            <v>1.2268917149328817</v>
          </cell>
        </row>
        <row r="373">
          <cell r="D373">
            <v>-1.3333489633766686</v>
          </cell>
          <cell r="E373">
            <v>1.0262757897338672</v>
          </cell>
        </row>
        <row r="374">
          <cell r="D374">
            <v>-1.1036062582402271</v>
          </cell>
          <cell r="E374">
            <v>0.85934343620550546</v>
          </cell>
        </row>
        <row r="375">
          <cell r="D375">
            <v>-0.91872484423856493</v>
          </cell>
          <cell r="E375">
            <v>0.72079516938486576</v>
          </cell>
        </row>
        <row r="376">
          <cell r="D376">
            <v>-0.54759804519884803</v>
          </cell>
          <cell r="E376">
            <v>0.43055689262387364</v>
          </cell>
        </row>
        <row r="377">
          <cell r="D377">
            <v>-0.23123921239674394</v>
          </cell>
          <cell r="E377">
            <v>0.17294227329254175</v>
          </cell>
        </row>
        <row r="378">
          <cell r="D378">
            <v>-5.8684021419516119E-2</v>
          </cell>
          <cell r="E378">
            <v>3.7825903328677267E-2</v>
          </cell>
        </row>
        <row r="379">
          <cell r="D379">
            <v>-2.8859015620260688</v>
          </cell>
          <cell r="E379">
            <v>1.2088197387222162</v>
          </cell>
        </row>
        <row r="380">
          <cell r="D380">
            <v>-2.2688129321878465</v>
          </cell>
          <cell r="E380">
            <v>0.96092230252503652</v>
          </cell>
        </row>
        <row r="381">
          <cell r="D381">
            <v>-1.7994969845040005</v>
          </cell>
          <cell r="E381">
            <v>0.76736154089666875</v>
          </cell>
        </row>
        <row r="382">
          <cell r="D382">
            <v>-1.4385303857066618</v>
          </cell>
          <cell r="E382">
            <v>0.61498659646771492</v>
          </cell>
        </row>
        <row r="383">
          <cell r="D383">
            <v>-1.1591007329686032</v>
          </cell>
          <cell r="E383">
            <v>0.49474452568154176</v>
          </cell>
        </row>
        <row r="384">
          <cell r="D384">
            <v>-0.63301228329955772</v>
          </cell>
          <cell r="E384">
            <v>0.26358367798029275</v>
          </cell>
        </row>
        <row r="385">
          <cell r="D385">
            <v>-0.26344185091310279</v>
          </cell>
          <cell r="E385">
            <v>0.10126213255375693</v>
          </cell>
        </row>
        <row r="386">
          <cell r="D386">
            <v>-6.6996745186983064E-2</v>
          </cell>
          <cell r="E386">
            <v>2.157095322458652E-2</v>
          </cell>
        </row>
        <row r="387">
          <cell r="D387">
            <v>-2.6801500680860704</v>
          </cell>
          <cell r="E387">
            <v>1.1505977219051293</v>
          </cell>
        </row>
        <row r="388">
          <cell r="D388">
            <v>-2.1480693915722648</v>
          </cell>
          <cell r="E388">
            <v>0.93032510084784148</v>
          </cell>
        </row>
        <row r="389">
          <cell r="D389">
            <v>-1.7342892024696588</v>
          </cell>
          <cell r="E389">
            <v>0.75446543946590217</v>
          </cell>
        </row>
        <row r="390">
          <cell r="D390">
            <v>-1.4095016789335295</v>
          </cell>
          <cell r="E390">
            <v>0.61321148831389993</v>
          </cell>
        </row>
        <row r="391">
          <cell r="D391">
            <v>-1.1533536325984097</v>
          </cell>
          <cell r="E391">
            <v>0.49965882409564494</v>
          </cell>
        </row>
        <row r="392">
          <cell r="D392">
            <v>-0.65618104541162658</v>
          </cell>
          <cell r="E392">
            <v>0.27430018052659744</v>
          </cell>
        </row>
        <row r="393">
          <cell r="D393">
            <v>-0.28803005018541294</v>
          </cell>
          <cell r="E393">
            <v>0.10725558980523515</v>
          </cell>
        </row>
        <row r="394">
          <cell r="D394">
            <v>-7.8122296591286056E-2</v>
          </cell>
          <cell r="E394">
            <v>2.1641033128076421E-2</v>
          </cell>
        </row>
        <row r="395">
          <cell r="D395">
            <v>-2.7893337912152605</v>
          </cell>
          <cell r="E395">
            <v>1.1809997819927385</v>
          </cell>
        </row>
        <row r="396">
          <cell r="D396">
            <v>-2.1908048642674696</v>
          </cell>
          <cell r="E396">
            <v>0.93616132692080789</v>
          </cell>
        </row>
        <row r="397">
          <cell r="D397">
            <v>-1.7354574776136342</v>
          </cell>
          <cell r="E397">
            <v>0.74502613151596986</v>
          </cell>
        </row>
        <row r="398">
          <cell r="D398">
            <v>-1.3854282922563188</v>
          </cell>
          <cell r="E398">
            <v>0.59470947050646583</v>
          </cell>
        </row>
        <row r="399">
          <cell r="D399">
            <v>-1.1146649020803343</v>
          </cell>
          <cell r="E399">
            <v>0.47625331029400542</v>
          </cell>
        </row>
        <row r="400">
          <cell r="D400">
            <v>-0.60567010176271419</v>
          </cell>
          <cell r="E400">
            <v>0.24924341354464719</v>
          </cell>
        </row>
        <row r="401">
          <cell r="D401">
            <v>-0.24982245124597102</v>
          </cell>
          <cell r="E401">
            <v>9.1549383297829023E-2</v>
          </cell>
        </row>
        <row r="402">
          <cell r="D402">
            <v>-6.3333907564066871E-2</v>
          </cell>
          <cell r="E402">
            <v>1.6819732473322958E-2</v>
          </cell>
        </row>
        <row r="403">
          <cell r="D403">
            <v>-1.8653274128895632</v>
          </cell>
          <cell r="E403">
            <v>0.73574060310332656</v>
          </cell>
        </row>
        <row r="404">
          <cell r="D404">
            <v>-1.4419565160657868</v>
          </cell>
          <cell r="E404">
            <v>0.57173641559225996</v>
          </cell>
        </row>
        <row r="405">
          <cell r="D405">
            <v>-1.1242910885394819</v>
          </cell>
          <cell r="E405">
            <v>0.44566536587417327</v>
          </cell>
        </row>
        <row r="406">
          <cell r="D406">
            <v>-0.88340953198422323</v>
          </cell>
          <cell r="E406">
            <v>0.34817747018736739</v>
          </cell>
        </row>
        <row r="407">
          <cell r="D407">
            <v>-0.69957844085106613</v>
          </cell>
          <cell r="E407">
            <v>0.27269638768343507</v>
          </cell>
        </row>
        <row r="408">
          <cell r="D408">
            <v>-0.36244326167193952</v>
          </cell>
          <cell r="E408">
            <v>0.13286509080030406</v>
          </cell>
        </row>
        <row r="409">
          <cell r="D409">
            <v>-0.13822446371079555</v>
          </cell>
          <cell r="E409">
            <v>4.2750607054712689E-2</v>
          </cell>
        </row>
        <row r="410">
          <cell r="D410">
            <v>-3.1134743534489251E-2</v>
          </cell>
          <cell r="E410">
            <v>5.9595974899633395E-3</v>
          </cell>
        </row>
        <row r="411">
          <cell r="D411">
            <v>-0.55722109979733758</v>
          </cell>
          <cell r="E411">
            <v>0.28026165115150858</v>
          </cell>
        </row>
        <row r="412">
          <cell r="D412">
            <v>-0.43434837297939666</v>
          </cell>
          <cell r="E412">
            <v>0.21828496949934101</v>
          </cell>
        </row>
        <row r="413">
          <cell r="D413">
            <v>-0.34062302695249547</v>
          </cell>
          <cell r="E413">
            <v>0.17016871589380445</v>
          </cell>
        </row>
        <row r="414">
          <cell r="D414">
            <v>-0.26883824688117319</v>
          </cell>
          <cell r="E414">
            <v>0.13275017553296128</v>
          </cell>
        </row>
        <row r="415">
          <cell r="D415">
            <v>-0.21375154104184957</v>
          </cell>
          <cell r="E415">
            <v>0.10370738667870116</v>
          </cell>
        </row>
        <row r="416">
          <cell r="D416">
            <v>-0.11232725961389789</v>
          </cell>
          <cell r="E416">
            <v>4.9990664201133676E-2</v>
          </cell>
        </row>
        <row r="417">
          <cell r="D417">
            <v>-4.4639629011915483E-2</v>
          </cell>
          <cell r="E417">
            <v>1.593293370224302E-2</v>
          </cell>
        </row>
        <row r="418">
          <cell r="D418">
            <v>-8.2901058241014458E-3</v>
          </cell>
          <cell r="E418">
            <v>2.2430427463548557E-3</v>
          </cell>
        </row>
        <row r="419">
          <cell r="D419">
            <v>-1.9434155252707224</v>
          </cell>
          <cell r="E419">
            <v>1.0085790680812508</v>
          </cell>
        </row>
        <row r="420">
          <cell r="D420">
            <v>-1.5651505891976809</v>
          </cell>
          <cell r="E420">
            <v>0.8286541242726444</v>
          </cell>
        </row>
        <row r="421">
          <cell r="D421">
            <v>-1.2674393106143595</v>
          </cell>
          <cell r="E421">
            <v>0.68150804856097325</v>
          </cell>
        </row>
        <row r="422">
          <cell r="D422">
            <v>-1.0314316378592174</v>
          </cell>
          <cell r="E422">
            <v>0.56064563403588363</v>
          </cell>
        </row>
        <row r="423">
          <cell r="D423">
            <v>-0.84378972422386145</v>
          </cell>
          <cell r="E423">
            <v>0.46151796252107868</v>
          </cell>
        </row>
        <row r="424">
          <cell r="D424">
            <v>-0.47554427315885039</v>
          </cell>
          <cell r="E424">
            <v>0.25860849414311882</v>
          </cell>
        </row>
        <row r="425">
          <cell r="D425">
            <v>-0.20112363520768151</v>
          </cell>
          <cell r="E425">
            <v>0.10180896516421993</v>
          </cell>
        </row>
        <row r="426">
          <cell r="D426">
            <v>-5.1819059297090631E-2</v>
          </cell>
          <cell r="E426">
            <v>1.9851698752469626E-2</v>
          </cell>
        </row>
        <row r="427">
          <cell r="D427">
            <v>-1.4707772831500008</v>
          </cell>
          <cell r="E427">
            <v>0.86389794903369155</v>
          </cell>
        </row>
        <row r="428">
          <cell r="D428">
            <v>-1.1897076913777798</v>
          </cell>
          <cell r="E428">
            <v>0.7108468981965187</v>
          </cell>
        </row>
        <row r="429">
          <cell r="D429">
            <v>-0.96851646675145275</v>
          </cell>
          <cell r="E429">
            <v>0.58598783430478729</v>
          </cell>
        </row>
        <row r="430">
          <cell r="D430">
            <v>-0.79326953992468674</v>
          </cell>
          <cell r="E430">
            <v>0.48400008231652558</v>
          </cell>
        </row>
        <row r="431">
          <cell r="D431">
            <v>-0.65399698916320226</v>
          </cell>
          <cell r="E431">
            <v>0.40089607367716751</v>
          </cell>
        </row>
        <row r="432">
          <cell r="D432">
            <v>-0.38014999594594467</v>
          </cell>
          <cell r="E432">
            <v>0.23203269096769541</v>
          </cell>
        </row>
        <row r="433">
          <cell r="D433">
            <v>-0.1720277623357489</v>
          </cell>
          <cell r="E433">
            <v>9.9319947955165605E-2</v>
          </cell>
        </row>
        <row r="434">
          <cell r="D434">
            <v>-4.5257427785802995E-2</v>
          </cell>
          <cell r="E434">
            <v>2.0949643576043241E-2</v>
          </cell>
        </row>
        <row r="435">
          <cell r="D435">
            <v>-1.141824339637838</v>
          </cell>
          <cell r="E435">
            <v>0.62332954029685539</v>
          </cell>
        </row>
        <row r="436">
          <cell r="D436">
            <v>-0.8991177237479766</v>
          </cell>
          <cell r="E436">
            <v>0.49488353912920535</v>
          </cell>
        </row>
        <row r="437">
          <cell r="D437">
            <v>-0.71151435548905395</v>
          </cell>
          <cell r="E437">
            <v>0.39216032219423952</v>
          </cell>
        </row>
        <row r="438">
          <cell r="D438">
            <v>-0.56541445179239069</v>
          </cell>
          <cell r="E438">
            <v>0.30999933626472487</v>
          </cell>
        </row>
        <row r="439">
          <cell r="D439">
            <v>-0.45129811613098081</v>
          </cell>
          <cell r="E439">
            <v>0.24459343871937733</v>
          </cell>
        </row>
        <row r="440">
          <cell r="D440">
            <v>-0.2353528301422716</v>
          </cell>
          <cell r="E440">
            <v>0.11883453555757652</v>
          </cell>
        </row>
        <row r="441">
          <cell r="D441">
            <v>-8.7791414133984835E-2</v>
          </cell>
          <cell r="E441">
            <v>3.4372375059993146E-2</v>
          </cell>
        </row>
        <row r="442">
          <cell r="D442">
            <v>-1.7339418417175456E-2</v>
          </cell>
          <cell r="E442">
            <v>9.8621369095941718E-4</v>
          </cell>
        </row>
        <row r="443">
          <cell r="D443">
            <v>-2.0966832597772282</v>
          </cell>
          <cell r="E443">
            <v>1.0644599411248925</v>
          </cell>
        </row>
        <row r="444">
          <cell r="D444">
            <v>-1.6821388996346136</v>
          </cell>
          <cell r="E444">
            <v>0.86368912284359778</v>
          </cell>
        </row>
        <row r="445">
          <cell r="D445">
            <v>-1.3554138903088773</v>
          </cell>
          <cell r="E445">
            <v>0.70105640946884851</v>
          </cell>
        </row>
        <row r="446">
          <cell r="D446">
            <v>-1.0965680432619567</v>
          </cell>
          <cell r="E446">
            <v>0.5689685512874475</v>
          </cell>
        </row>
        <row r="447">
          <cell r="D447">
            <v>-0.89124690909884441</v>
          </cell>
          <cell r="E447">
            <v>0.46196350011641357</v>
          </cell>
        </row>
        <row r="448">
          <cell r="D448">
            <v>-0.49164471606390858</v>
          </cell>
          <cell r="E448">
            <v>0.2482097395015197</v>
          </cell>
        </row>
        <row r="449">
          <cell r="D449">
            <v>-0.20018918256927742</v>
          </cell>
          <cell r="E449">
            <v>9.0881592875781542E-2</v>
          </cell>
        </row>
        <row r="450">
          <cell r="D450">
            <v>-4.6836299398385739E-2</v>
          </cell>
          <cell r="E450">
            <v>1.4675242369211297E-2</v>
          </cell>
        </row>
        <row r="451">
          <cell r="D451">
            <v>-2.1508268163634519</v>
          </cell>
          <cell r="E451">
            <v>1.0427963657494284</v>
          </cell>
        </row>
        <row r="452">
          <cell r="D452">
            <v>-1.7224270621149045</v>
          </cell>
          <cell r="E452">
            <v>0.84374784387456447</v>
          </cell>
        </row>
        <row r="453">
          <cell r="D453">
            <v>-1.385612399106817</v>
          </cell>
          <cell r="E453">
            <v>0.6833747897049709</v>
          </cell>
        </row>
        <row r="454">
          <cell r="D454">
            <v>-1.1019360306002035</v>
          </cell>
          <cell r="E454">
            <v>0.54522957692613794</v>
          </cell>
        </row>
        <row r="455">
          <cell r="D455">
            <v>-0.87669055997967371</v>
          </cell>
          <cell r="E455">
            <v>0.43336719294189913</v>
          </cell>
        </row>
        <row r="456">
          <cell r="D456">
            <v>-0.46121206030803075</v>
          </cell>
          <cell r="E456">
            <v>0.22246025022420451</v>
          </cell>
        </row>
        <row r="457">
          <cell r="D457">
            <v>-0.17844452383176035</v>
          </cell>
          <cell r="E457">
            <v>7.8847360029582647E-2</v>
          </cell>
        </row>
        <row r="458">
          <cell r="D458">
            <v>-3.8170770991833858E-2</v>
          </cell>
          <cell r="E458">
            <v>1.3339964981122304E-2</v>
          </cell>
        </row>
        <row r="459">
          <cell r="D459">
            <v>-3.2661458324656221</v>
          </cell>
          <cell r="E459">
            <v>1.5329289331925853</v>
          </cell>
        </row>
        <row r="460">
          <cell r="D460">
            <v>-2.5617046460616124</v>
          </cell>
          <cell r="E460">
            <v>1.2205888370363986</v>
          </cell>
        </row>
        <row r="461">
          <cell r="D461">
            <v>-2.0270853070507791</v>
          </cell>
          <cell r="E461">
            <v>0.97632841998063302</v>
          </cell>
        </row>
        <row r="462">
          <cell r="D462">
            <v>-1.6164575944938626</v>
          </cell>
          <cell r="E462">
            <v>0.78348618841317696</v>
          </cell>
        </row>
        <row r="463">
          <cell r="D463">
            <v>-1.2988561422257092</v>
          </cell>
          <cell r="E463">
            <v>0.63070468774208965</v>
          </cell>
        </row>
        <row r="464">
          <cell r="D464">
            <v>-0.70173783722142735</v>
          </cell>
          <cell r="E464">
            <v>0.33431160437489005</v>
          </cell>
        </row>
        <row r="465">
          <cell r="D465">
            <v>-0.28330157212507978</v>
          </cell>
          <cell r="E465">
            <v>0.12328580911952111</v>
          </cell>
        </row>
        <row r="466">
          <cell r="D466">
            <v>-6.6407744681819425E-2</v>
          </cell>
          <cell r="E466">
            <v>2.1835347599170309E-2</v>
          </cell>
        </row>
        <row r="467">
          <cell r="D467">
            <v>-1.2860963258156684</v>
          </cell>
          <cell r="E467">
            <v>0.86222579658258802</v>
          </cell>
        </row>
        <row r="468">
          <cell r="D468">
            <v>-1.007570222056045</v>
          </cell>
          <cell r="E468">
            <v>0.69816963069422777</v>
          </cell>
        </row>
        <row r="469">
          <cell r="D469">
            <v>-0.72601035775197742</v>
          </cell>
          <cell r="E469">
            <v>0.51926122482969805</v>
          </cell>
        </row>
        <row r="470">
          <cell r="D470">
            <v>-0.54484399573243802</v>
          </cell>
          <cell r="E470">
            <v>0.39524298166455929</v>
          </cell>
        </row>
        <row r="471">
          <cell r="D471">
            <v>-0.42203767638830314</v>
          </cell>
          <cell r="E471">
            <v>0.30635499107693809</v>
          </cell>
        </row>
        <row r="472">
          <cell r="D472">
            <v>-0.2238229988889695</v>
          </cell>
          <cell r="E472">
            <v>0.15403947394467407</v>
          </cell>
        </row>
        <row r="473">
          <cell r="D473">
            <v>-9.9528762852955865E-2</v>
          </cell>
          <cell r="E473">
            <v>5.8542082063841622E-2</v>
          </cell>
        </row>
        <row r="474">
          <cell r="D474">
            <v>-2.8693375798805099E-2</v>
          </cell>
          <cell r="E474">
            <v>1.4023820043821005E-2</v>
          </cell>
        </row>
        <row r="475">
          <cell r="D475">
            <v>-0.2039762677032364</v>
          </cell>
          <cell r="E475">
            <v>0.2188701538359111</v>
          </cell>
        </row>
        <row r="476">
          <cell r="D476">
            <v>-0.15097057912443113</v>
          </cell>
          <cell r="E476">
            <v>0.17321626106152702</v>
          </cell>
        </row>
        <row r="477">
          <cell r="D477">
            <v>-0.1122485052935831</v>
          </cell>
          <cell r="E477">
            <v>0.13637789193334254</v>
          </cell>
        </row>
        <row r="478">
          <cell r="D478">
            <v>-8.3921704864698299E-2</v>
          </cell>
          <cell r="E478">
            <v>0.10690578668378108</v>
          </cell>
        </row>
        <row r="479">
          <cell r="D479">
            <v>-6.3197595568535547E-2</v>
          </cell>
          <cell r="E479">
            <v>8.3533615673948319E-2</v>
          </cell>
        </row>
        <row r="480">
          <cell r="D480">
            <v>-2.8179111020269598E-2</v>
          </cell>
          <cell r="E480">
            <v>3.8739807456063216E-2</v>
          </cell>
        </row>
        <row r="481">
          <cell r="D481">
            <v>-8.346681456622651E-3</v>
          </cell>
          <cell r="E481">
            <v>8.8542124020286085E-3</v>
          </cell>
        </row>
        <row r="482">
          <cell r="D482">
            <v>1.1449285917397578E-4</v>
          </cell>
          <cell r="E482">
            <v>-2.0077853485737885E-3</v>
          </cell>
        </row>
        <row r="483">
          <cell r="D483">
            <v>-0.93537024901840082</v>
          </cell>
          <cell r="E483">
            <v>0.63304716665062022</v>
          </cell>
        </row>
        <row r="484">
          <cell r="D484">
            <v>-0.73857709575411956</v>
          </cell>
          <cell r="E484">
            <v>0.51717900601744138</v>
          </cell>
        </row>
        <row r="485">
          <cell r="D485">
            <v>-0.58573729886772519</v>
          </cell>
          <cell r="E485">
            <v>0.42248186385597847</v>
          </cell>
        </row>
        <row r="486">
          <cell r="D486">
            <v>-0.46641841500774461</v>
          </cell>
          <cell r="E486">
            <v>0.34503437477081927</v>
          </cell>
        </row>
        <row r="487">
          <cell r="D487">
            <v>-0.37320035264734042</v>
          </cell>
          <cell r="E487">
            <v>0.28194472450439512</v>
          </cell>
        </row>
        <row r="488">
          <cell r="D488">
            <v>-0.19680052521015901</v>
          </cell>
          <cell r="E488">
            <v>0.15465834681934065</v>
          </cell>
        </row>
        <row r="489">
          <cell r="D489">
            <v>-7.3925865660568579E-2</v>
          </cell>
          <cell r="E489">
            <v>5.8748006933670223E-2</v>
          </cell>
        </row>
        <row r="490">
          <cell r="D490">
            <v>-1.3022314284090841E-2</v>
          </cell>
          <cell r="E490">
            <v>9.9211687109683876E-3</v>
          </cell>
        </row>
        <row r="491">
          <cell r="D491">
            <v>-1.2414920412628232</v>
          </cell>
          <cell r="E491">
            <v>0.9844573650952968</v>
          </cell>
        </row>
        <row r="492">
          <cell r="D492">
            <v>-1.0324727909533231</v>
          </cell>
          <cell r="E492">
            <v>0.83103573682746223</v>
          </cell>
        </row>
        <row r="493">
          <cell r="D493">
            <v>-0.86259706870109376</v>
          </cell>
          <cell r="E493">
            <v>0.70214121017552045</v>
          </cell>
        </row>
        <row r="494">
          <cell r="D494">
            <v>-0.72367022546851256</v>
          </cell>
          <cell r="E494">
            <v>0.59364154944059533</v>
          </cell>
        </row>
        <row r="495">
          <cell r="D495">
            <v>-0.60988067290973902</v>
          </cell>
          <cell r="E495">
            <v>0.50255940542136546</v>
          </cell>
        </row>
        <row r="496">
          <cell r="D496">
            <v>-0.3744066461823401</v>
          </cell>
          <cell r="E496">
            <v>0.30780631165040673</v>
          </cell>
        </row>
        <row r="497">
          <cell r="D497">
            <v>-0.15608742586611801</v>
          </cell>
          <cell r="E497">
            <v>0.1222641023550855</v>
          </cell>
        </row>
        <row r="498">
          <cell r="D498">
            <v>-3.7943394765540428E-2</v>
          </cell>
          <cell r="E498">
            <v>2.6083154904458908E-2</v>
          </cell>
        </row>
        <row r="499">
          <cell r="D499">
            <v>-1.5263738065660328</v>
          </cell>
          <cell r="E499">
            <v>1.2125963560704909</v>
          </cell>
        </row>
        <row r="500">
          <cell r="D500">
            <v>-1.2350649226165991</v>
          </cell>
          <cell r="E500">
            <v>1.0042240324750227</v>
          </cell>
        </row>
        <row r="501">
          <cell r="D501">
            <v>-1.0066730233694954</v>
          </cell>
          <cell r="E501">
            <v>0.83315762627022028</v>
          </cell>
        </row>
        <row r="502">
          <cell r="D502">
            <v>-0.82613274202377962</v>
          </cell>
          <cell r="E502">
            <v>0.69224727828936072</v>
          </cell>
        </row>
        <row r="503">
          <cell r="D503">
            <v>-0.68287991416567495</v>
          </cell>
          <cell r="E503">
            <v>0.57636055098659855</v>
          </cell>
        </row>
        <row r="504">
          <cell r="D504">
            <v>-0.40121141852908582</v>
          </cell>
          <cell r="E504">
            <v>0.33738261874728215</v>
          </cell>
        </row>
        <row r="505">
          <cell r="D505">
            <v>-0.18472334812764502</v>
          </cell>
          <cell r="E505">
            <v>0.14682696185881849</v>
          </cell>
        </row>
        <row r="506">
          <cell r="D506">
            <v>-5.0613450978667429E-2</v>
          </cell>
          <cell r="E506">
            <v>3.4433719724041585E-2</v>
          </cell>
        </row>
        <row r="507">
          <cell r="D507">
            <v>-2.7212401845054712</v>
          </cell>
          <cell r="E507">
            <v>1.2619801835521276</v>
          </cell>
        </row>
        <row r="508">
          <cell r="D508">
            <v>-2.1332863394939983</v>
          </cell>
          <cell r="E508">
            <v>1.0011262878188096</v>
          </cell>
        </row>
        <row r="509">
          <cell r="D509">
            <v>-1.6821827280272843</v>
          </cell>
          <cell r="E509">
            <v>0.79623289221588001</v>
          </cell>
        </row>
        <row r="510">
          <cell r="D510">
            <v>-1.3335566739585554</v>
          </cell>
          <cell r="E510">
            <v>0.63450232853143285</v>
          </cell>
        </row>
        <row r="511">
          <cell r="D511">
            <v>-1.0632416004427974</v>
          </cell>
          <cell r="E511">
            <v>0.50685955635316227</v>
          </cell>
        </row>
        <row r="512">
          <cell r="D512">
            <v>-0.55675031828846455</v>
          </cell>
          <cell r="E512">
            <v>0.26267230826061838</v>
          </cell>
        </row>
        <row r="513">
          <cell r="D513">
            <v>-0.20610442659794248</v>
          </cell>
          <cell r="E513">
            <v>9.1724699295935658E-2</v>
          </cell>
        </row>
        <row r="514">
          <cell r="D514">
            <v>-4.0682995828696722E-2</v>
          </cell>
          <cell r="E514">
            <v>1.4937464545857891E-2</v>
          </cell>
        </row>
        <row r="515">
          <cell r="D515">
            <v>-1.1394385121121458</v>
          </cell>
          <cell r="E515">
            <v>0.78534766980702353</v>
          </cell>
        </row>
        <row r="516">
          <cell r="D516">
            <v>-0.92206756908004461</v>
          </cell>
          <cell r="E516">
            <v>0.64558851561857855</v>
          </cell>
        </row>
        <row r="517">
          <cell r="D517">
            <v>-0.74988855501205309</v>
          </cell>
          <cell r="E517">
            <v>0.53116811387448215</v>
          </cell>
        </row>
        <row r="518">
          <cell r="D518">
            <v>-0.6126403818513011</v>
          </cell>
          <cell r="E518">
            <v>0.4373118682303957</v>
          </cell>
        </row>
        <row r="519">
          <cell r="D519">
            <v>-0.50304158501771701</v>
          </cell>
          <cell r="E519">
            <v>0.36052797472543224</v>
          </cell>
        </row>
        <row r="520">
          <cell r="D520">
            <v>-0.286507481759531</v>
          </cell>
          <cell r="E520">
            <v>0.20415492885417652</v>
          </cell>
        </row>
        <row r="521">
          <cell r="D521">
            <v>-0.1131368020501522</v>
          </cell>
          <cell r="E521">
            <v>7.6945493665218176E-2</v>
          </cell>
        </row>
        <row r="522">
          <cell r="D522">
            <v>-1.9410508491073369E-2</v>
          </cell>
          <cell r="E522">
            <v>1.1300852920477195E-2</v>
          </cell>
        </row>
        <row r="523">
          <cell r="D523">
            <v>-0.67132432419090282</v>
          </cell>
          <cell r="E523">
            <v>0.44067577494686605</v>
          </cell>
        </row>
        <row r="524">
          <cell r="D524">
            <v>-0.54650816218418674</v>
          </cell>
          <cell r="E524">
            <v>0.36687372145042679</v>
          </cell>
        </row>
        <row r="525">
          <cell r="D525">
            <v>-0.44809548208858851</v>
          </cell>
          <cell r="E525">
            <v>0.30504373383306638</v>
          </cell>
        </row>
        <row r="526">
          <cell r="D526">
            <v>-0.37029505897501336</v>
          </cell>
          <cell r="E526">
            <v>0.25348460127182182</v>
          </cell>
        </row>
        <row r="527">
          <cell r="D527">
            <v>-0.30881904011021977</v>
          </cell>
          <cell r="E527">
            <v>0.21080888418552113</v>
          </cell>
        </row>
        <row r="528">
          <cell r="D528">
            <v>-0.18940105681177632</v>
          </cell>
          <cell r="E528">
            <v>0.12222075960278733</v>
          </cell>
        </row>
        <row r="529">
          <cell r="D529">
            <v>-9.7330605839006878E-2</v>
          </cell>
          <cell r="E529">
            <v>5.0329925405702733E-2</v>
          </cell>
        </row>
        <row r="530">
          <cell r="D530">
            <v>-3.346211598667026E-2</v>
          </cell>
          <cell r="E530">
            <v>8.4497849533351019E-3</v>
          </cell>
        </row>
        <row r="531">
          <cell r="D531">
            <v>-1.9609403288364926</v>
          </cell>
          <cell r="E531">
            <v>0.99492113005337002</v>
          </cell>
        </row>
        <row r="532">
          <cell r="D532">
            <v>-1.6149243747847168</v>
          </cell>
          <cell r="E532">
            <v>0.82867606105170877</v>
          </cell>
        </row>
        <row r="533">
          <cell r="D533">
            <v>-1.3358379301937027</v>
          </cell>
          <cell r="E533">
            <v>0.69109355298412134</v>
          </cell>
        </row>
        <row r="534">
          <cell r="D534">
            <v>-1.1094172277152916</v>
          </cell>
          <cell r="E534">
            <v>0.57693100364456029</v>
          </cell>
        </row>
        <row r="535">
          <cell r="D535">
            <v>-0.92552466013512502</v>
          </cell>
          <cell r="E535">
            <v>0.48242354981019264</v>
          </cell>
        </row>
        <row r="536">
          <cell r="D536">
            <v>-0.55138748152454298</v>
          </cell>
          <cell r="E536">
            <v>0.28484560502452066</v>
          </cell>
        </row>
        <row r="537">
          <cell r="D537">
            <v>-0.25310039265897188</v>
          </cell>
          <cell r="E537">
            <v>0.12257917911101919</v>
          </cell>
        </row>
        <row r="538">
          <cell r="D538">
            <v>-6.829089251154935E-2</v>
          </cell>
          <cell r="E538">
            <v>2.6176329968924342E-2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128A4-150A-DC43-9674-079BAC4E56CF}">
  <dimension ref="A1:DG76"/>
  <sheetViews>
    <sheetView topLeftCell="CQ1" zoomScale="92" zoomScaleNormal="97" workbookViewId="0">
      <selection activeCell="CC1" sqref="CC1"/>
    </sheetView>
  </sheetViews>
  <sheetFormatPr baseColWidth="10" defaultRowHeight="16" x14ac:dyDescent="0.2"/>
  <cols>
    <col min="3" max="3" width="0" hidden="1" customWidth="1"/>
    <col min="5" max="5" width="0" hidden="1" customWidth="1"/>
    <col min="7" max="7" width="0" hidden="1" customWidth="1"/>
    <col min="13" max="13" width="0" hidden="1" customWidth="1"/>
    <col min="15" max="15" width="0" hidden="1" customWidth="1"/>
    <col min="17" max="17" width="0" hidden="1" customWidth="1"/>
    <col min="82" max="82" width="19.33203125" bestFit="1" customWidth="1"/>
  </cols>
  <sheetData>
    <row r="1" spans="1:111" x14ac:dyDescent="0.2">
      <c r="BV1">
        <f>7^5.55/(7^5.55-6^5.55)-1</f>
        <v>0.73929735988231049</v>
      </c>
      <c r="BW1">
        <f>8^5.55/(8^5.55-7^5.55)-1</f>
        <v>0.91054720977254267</v>
      </c>
      <c r="BY1">
        <v>0.5</v>
      </c>
      <c r="BZ1">
        <v>0.5</v>
      </c>
      <c r="CA1">
        <v>0.5</v>
      </c>
      <c r="CC1" s="1">
        <f>AVERAGE(CC11:CC76)</f>
        <v>5.130085067683992</v>
      </c>
      <c r="CD1" s="1">
        <f>AVERAGE(CD11:CD26,CD28:CD35,CD37,CD39:CD50,CD54:CD76)-$CC$1</f>
        <v>-0.32572382509921294</v>
      </c>
      <c r="CE1" s="12"/>
      <c r="CF1" s="12"/>
      <c r="CG1" s="12"/>
      <c r="CH1" s="12"/>
      <c r="CI1" s="12"/>
      <c r="CJ1" s="12"/>
      <c r="CK1" s="12"/>
      <c r="CL1" s="12"/>
      <c r="CM1">
        <f>7^5.55/(7^5.55-6^5.55)-1</f>
        <v>0.73929735988231049</v>
      </c>
      <c r="CN1">
        <f>8^5.55/(8^5.55-7^5.55)-1</f>
        <v>0.91054720977254267</v>
      </c>
    </row>
    <row r="2" spans="1:111" x14ac:dyDescent="0.2">
      <c r="BV2">
        <f>7^5.55/(7^5.55-6^5.55)-1</f>
        <v>0.73929735988231049</v>
      </c>
      <c r="CC2" s="4" t="s">
        <v>103</v>
      </c>
    </row>
    <row r="3" spans="1:111" x14ac:dyDescent="0.2">
      <c r="BK3" s="10" t="s">
        <v>107</v>
      </c>
      <c r="BM3" s="10">
        <f t="shared" ref="BM3:BW3" si="0">AVERAGE(BM11:BM26,BM28:BM76)-AVERAGE($BL11:$BL26,$BL28:$BL76)</f>
        <v>-0.50441868069043938</v>
      </c>
      <c r="BN3" s="10">
        <f t="shared" si="0"/>
        <v>-0.22441216392430974</v>
      </c>
      <c r="BO3" s="10">
        <f t="shared" si="0"/>
        <v>5.8210295146791324E-2</v>
      </c>
      <c r="BP3" s="10">
        <f t="shared" si="0"/>
        <v>-1.8175567426212957E-2</v>
      </c>
      <c r="BQ3" s="10">
        <f t="shared" si="0"/>
        <v>-1.8485460581197266E-2</v>
      </c>
      <c r="BR3" s="10">
        <f t="shared" si="0"/>
        <v>-6.4004964714712287E-3</v>
      </c>
      <c r="BS3" s="10">
        <f t="shared" si="0"/>
        <v>-0.27573336626452782</v>
      </c>
      <c r="BT3" s="10">
        <f t="shared" si="0"/>
        <v>-0.12489939045103959</v>
      </c>
      <c r="BU3" s="10">
        <f t="shared" si="0"/>
        <v>-0.10405265599923386</v>
      </c>
      <c r="BV3" s="10">
        <f t="shared" si="0"/>
        <v>-1.3388230351575103E-2</v>
      </c>
      <c r="BW3" s="10">
        <f t="shared" si="0"/>
        <v>-8.5070720111277254E-2</v>
      </c>
      <c r="BY3" s="10">
        <f>AVERAGE(BY11:BY26,BY28:BY76)-AVERAGE($BL11:$BL26,$BL28:$BL76)</f>
        <v>-5.6368498712719095E-2</v>
      </c>
      <c r="BZ3" s="10">
        <f>AVERAGE(BZ11:BZ26,BZ28:BZ76)-AVERAGE($BL11:$BL26,$BL28:$BL76)</f>
        <v>-1.864040715868942E-2</v>
      </c>
      <c r="CA3" s="10">
        <f>AVERAGE(CA11:CA26,CA28:CA76)-AVERAGE($BL11:$BL26,$BL28:$BL76)</f>
        <v>-3.5801441660954225E-4</v>
      </c>
      <c r="CC3" s="11" t="s">
        <v>108</v>
      </c>
      <c r="CD3" s="9">
        <f>AVERAGE(CD11:CD76)-$CC$1</f>
        <v>-0.14045278615230039</v>
      </c>
      <c r="CE3" s="9">
        <f t="shared" ref="CE3:CN3" si="1">AVERAGE(CE11:CE76)-$CC$1</f>
        <v>-6.5261175084581069E-2</v>
      </c>
      <c r="CF3" s="9">
        <f t="shared" si="1"/>
        <v>0.1400791389080247</v>
      </c>
      <c r="CG3" s="9">
        <f t="shared" si="1"/>
        <v>4.661882475375112E-2</v>
      </c>
      <c r="CH3" s="9">
        <f t="shared" si="1"/>
        <v>3.3311915337072229E-2</v>
      </c>
      <c r="CI3" s="9">
        <f t="shared" si="1"/>
        <v>4.8592912590700976E-2</v>
      </c>
      <c r="CJ3" s="9">
        <f t="shared" si="1"/>
        <v>-0.26882287995095488</v>
      </c>
      <c r="CK3" s="9">
        <f t="shared" si="1"/>
        <v>-0.10969711940466187</v>
      </c>
      <c r="CL3" s="9">
        <f t="shared" si="1"/>
        <v>-7.8224665656037473E-2</v>
      </c>
      <c r="CM3" s="9">
        <f t="shared" si="1"/>
        <v>7.944135256479079E-3</v>
      </c>
      <c r="CN3" s="9">
        <f t="shared" si="1"/>
        <v>-4.9567510710534002E-2</v>
      </c>
    </row>
    <row r="4" spans="1:111" x14ac:dyDescent="0.2">
      <c r="BK4" s="6" t="s">
        <v>99</v>
      </c>
      <c r="BL4" s="6" t="s">
        <v>95</v>
      </c>
      <c r="BM4" s="6">
        <f t="shared" ref="BM4:BW4" si="2">SQRT(SUMXMY2(BM11:BM76,$BL11:$BL76)/COUNT($BL11:$BL76))</f>
        <v>0.59843557863363139</v>
      </c>
      <c r="BN4" s="6">
        <f t="shared" si="2"/>
        <v>0.26563287250782924</v>
      </c>
      <c r="BO4" s="6">
        <f t="shared" si="2"/>
        <v>0.21662904048783743</v>
      </c>
      <c r="BP4" s="6">
        <f t="shared" si="2"/>
        <v>6.9473338798137954E-2</v>
      </c>
      <c r="BQ4" s="6">
        <f t="shared" si="2"/>
        <v>3.0708844909193286E-2</v>
      </c>
      <c r="BR4" s="6">
        <f t="shared" si="2"/>
        <v>1.7221375794665022E-2</v>
      </c>
      <c r="BS4" s="6">
        <f t="shared" si="2"/>
        <v>0.32755764620307926</v>
      </c>
      <c r="BT4" s="6">
        <f t="shared" si="2"/>
        <v>0.15492558181855778</v>
      </c>
      <c r="BU4" s="6">
        <f t="shared" si="2"/>
        <v>0.12432545705854608</v>
      </c>
      <c r="BV4" s="6">
        <f t="shared" si="2"/>
        <v>4.8267698827764806E-2</v>
      </c>
      <c r="BW4" s="6">
        <f t="shared" si="2"/>
        <v>0.11519072751964952</v>
      </c>
      <c r="BX4" s="6"/>
      <c r="BY4" s="6">
        <f>SQRT(SUMXMY2(BY11:BY76,$BL11:$BL76)/COUNT($BL11:$BL76))</f>
        <v>6.7581876442818642E-2</v>
      </c>
      <c r="BZ4" s="6">
        <f>SQRT(SUMXMY2(BZ11:BZ76,$BL11:$BL76)/COUNT($BL11:$BL76))</f>
        <v>3.1944315252643123E-2</v>
      </c>
      <c r="CA4" s="6">
        <f>SQRT(SUMXMY2(CA11:CA76,$BL11:$BL76)/COUNT($BL11:$BL76))</f>
        <v>1.759119646383173E-2</v>
      </c>
      <c r="CB4" s="6"/>
      <c r="CC4" s="6" t="s">
        <v>99</v>
      </c>
      <c r="CD4" s="6">
        <f>SQRT(SUMXMY2(CD11:CD76,$CC11:$CC76)/COUNT($CC11:$CC76))</f>
        <v>0.16493757884345056</v>
      </c>
      <c r="CE4" s="6">
        <f>SQRT(SUMXMY2(CE11:CE76,$CC11:$CC76)/COUNT($CC11:$CC76))</f>
        <v>7.4815556143249168E-2</v>
      </c>
      <c r="CF4" s="6">
        <f t="shared" ref="CF4:CI4" si="3">SQRT(SUMXMY2(CF11:CF76,$CC11:$CC76)/COUNT($CC11:$CC76))</f>
        <v>0.26984659926235555</v>
      </c>
      <c r="CG4" s="6">
        <f t="shared" si="3"/>
        <v>0.10689499950170354</v>
      </c>
      <c r="CH4" s="6">
        <f t="shared" si="3"/>
        <v>5.1713280931700682E-2</v>
      </c>
      <c r="CI4" s="6">
        <f t="shared" si="3"/>
        <v>6.1577087910001271E-2</v>
      </c>
      <c r="CJ4" s="6">
        <f t="shared" ref="CJ4:CL4" si="4">SQRT(SUMXMY2(CJ11:CJ76,$CC11:$CC76)/COUNT($CC11:$CC76))</f>
        <v>0.31475761795734558</v>
      </c>
      <c r="CK4" s="6">
        <f>SQRT(SUMXMY2(CK11:CK76,$CC11:$CC76)/COUNT($CC11:$CC76))</f>
        <v>0.13872108607748601</v>
      </c>
      <c r="CL4" s="6">
        <f t="shared" si="4"/>
        <v>9.5095755500705759E-2</v>
      </c>
      <c r="CM4" s="6">
        <f t="shared" ref="CM4" si="5">SQRT(SUMXMY2(CM11:CM76,$CC11:$CC76)/COUNT($CC11:$CC76))</f>
        <v>4.7629690124549512E-2</v>
      </c>
      <c r="CN4" s="6">
        <f t="shared" ref="CN4" si="6">SQRT(SUMXMY2(CN11:CN76,$CC11:$CC76)/COUNT($CC11:$CC76))</f>
        <v>7.6828901382919604E-2</v>
      </c>
    </row>
    <row r="5" spans="1:111" x14ac:dyDescent="0.2">
      <c r="BK5" t="s">
        <v>98</v>
      </c>
      <c r="BL5" s="3">
        <f t="shared" ref="BL5:BW5" si="7">SQRT(SUMXMY2(BL11:BL33,$BL11:$BL33)/COUNT($BL11:$BL33))</f>
        <v>0</v>
      </c>
      <c r="BM5" s="3">
        <f t="shared" si="7"/>
        <v>0.40370924469315805</v>
      </c>
      <c r="BN5" s="3">
        <f t="shared" si="7"/>
        <v>0.1535875679786852</v>
      </c>
      <c r="BO5" s="3">
        <f t="shared" si="7"/>
        <v>0.19804811308360015</v>
      </c>
      <c r="BP5" s="3">
        <f t="shared" si="7"/>
        <v>0.10065202495683653</v>
      </c>
      <c r="BQ5" s="3">
        <f t="shared" si="7"/>
        <v>3.3145583042989007E-2</v>
      </c>
      <c r="BR5" s="3">
        <f t="shared" si="7"/>
        <v>1.0166476237630272E-2</v>
      </c>
      <c r="BS5" s="3">
        <f t="shared" si="7"/>
        <v>0.33424057764692205</v>
      </c>
      <c r="BT5" s="3">
        <f t="shared" si="7"/>
        <v>0.17169196201534445</v>
      </c>
      <c r="BU5" s="3">
        <f t="shared" si="7"/>
        <v>0.10427776920786627</v>
      </c>
      <c r="BV5" s="3">
        <f t="shared" si="7"/>
        <v>5.7152282311173939E-2</v>
      </c>
      <c r="BW5" s="3">
        <f t="shared" si="7"/>
        <v>4.7522875084871102E-2</v>
      </c>
      <c r="BY5" s="3">
        <f>SQRT(SUMXMY2(BY11:BY33,$BL11:$BL33)/COUNT($BL11:$BL33))</f>
        <v>6.2435048664646497E-2</v>
      </c>
      <c r="BZ5" s="3">
        <f>SQRT(SUMXMY2(BZ11:BZ33,$BL11:$BL33)/COUNT($BL11:$BL33))</f>
        <v>1.6344906027873356E-2</v>
      </c>
      <c r="CA5" s="3">
        <f>SQRT(SUMXMY2(CA11:CA33,$BL11:$BL33)/COUNT($BL11:$BL33))</f>
        <v>1.6175152458998407E-2</v>
      </c>
      <c r="CB5" s="3"/>
      <c r="CC5" t="s">
        <v>98</v>
      </c>
      <c r="CD5" s="3">
        <f>SQRT(SUMXMY2(CD11:CD33,$CC11:$CC33)/COUNT($CC11:$CC33))</f>
        <v>0.13900769525208975</v>
      </c>
      <c r="CE5" s="3">
        <f>SQRT(SUMXMY2(CE11:CE33,$CC11:$CC33)/COUNT($CC11:$CC33))</f>
        <v>5.2358049568186411E-2</v>
      </c>
      <c r="CF5" s="3">
        <f t="shared" ref="CF5:CI5" si="8">SQRT(SUMXMY2(CF11:CF33,$CC11:$CC33)/COUNT($CC11:$CC33))</f>
        <v>0.16321320906776657</v>
      </c>
      <c r="CG5" s="3">
        <f t="shared" si="8"/>
        <v>7.1926508593171956E-2</v>
      </c>
      <c r="CH5" s="3">
        <f t="shared" si="8"/>
        <v>1.7642759596348746E-2</v>
      </c>
      <c r="CI5" s="3">
        <f t="shared" si="8"/>
        <v>4.0243383569220373E-2</v>
      </c>
      <c r="CJ5" s="3">
        <f t="shared" ref="CJ5:CL5" si="9">SQRT(SUMXMY2(CJ11:CJ33,$CC11:$CC33)/COUNT($CC11:$CC33))</f>
        <v>0.33083031035587873</v>
      </c>
      <c r="CK5" s="3">
        <f>SQRT(SUMXMY2(CK11:CK33,$CC11:$CC33)/COUNT($CC11:$CC33))</f>
        <v>0.15956485057049044</v>
      </c>
      <c r="CL5" s="3">
        <f t="shared" si="9"/>
        <v>8.5124870921325757E-2</v>
      </c>
      <c r="CM5" s="3">
        <f t="shared" ref="CM5" si="10">SQRT(SUMXMY2(CM11:CM33,$CC11:$CC33)/COUNT($CC11:$CC33))</f>
        <v>4.1098081399324714E-2</v>
      </c>
      <c r="CN5" s="3">
        <f t="shared" ref="CN5" si="11">SQRT(SUMXMY2(CN11:CN33,$CC11:$CC33)/COUNT($CC11:$CC33))</f>
        <v>2.378539319014588E-2</v>
      </c>
      <c r="CP5" s="4" t="s">
        <v>112</v>
      </c>
    </row>
    <row r="6" spans="1:111" x14ac:dyDescent="0.2">
      <c r="BK6" t="s">
        <v>100</v>
      </c>
      <c r="BL6" s="3">
        <f t="shared" ref="BL6:BW6" si="12">SQRT(SUMXMY2(BL34:BL43,$BL34:$BL43)/COUNT($BL34:$BL43))</f>
        <v>0</v>
      </c>
      <c r="BM6" s="3">
        <f t="shared" si="12"/>
        <v>1.0228905445292074</v>
      </c>
      <c r="BN6" s="3">
        <f t="shared" si="12"/>
        <v>0.36569376961869027</v>
      </c>
      <c r="BO6" s="3">
        <f t="shared" si="12"/>
        <v>0.39712960148199422</v>
      </c>
      <c r="BP6" s="3">
        <f t="shared" si="12"/>
        <v>7.5926326121073404E-2</v>
      </c>
      <c r="BQ6" s="3">
        <f t="shared" si="12"/>
        <v>3.0245436564996512E-2</v>
      </c>
      <c r="BR6" s="3">
        <f t="shared" si="12"/>
        <v>2.180453927168962E-2</v>
      </c>
      <c r="BS6" s="3">
        <f t="shared" si="12"/>
        <v>0.47217239249618087</v>
      </c>
      <c r="BT6" s="3">
        <f t="shared" si="12"/>
        <v>0.21699571728130446</v>
      </c>
      <c r="BU6" s="3">
        <f t="shared" si="12"/>
        <v>0.18361079066547356</v>
      </c>
      <c r="BV6" s="3">
        <f t="shared" si="12"/>
        <v>3.7084472333902177E-2</v>
      </c>
      <c r="BW6" s="3">
        <f t="shared" si="12"/>
        <v>0.15711800641842558</v>
      </c>
      <c r="BY6" s="3">
        <f>SQRT(SUMXMY2(BY34:BY43,$BL34:$BL43)/COUNT($BL34:$BL43))</f>
        <v>9.6143661483733031E-2</v>
      </c>
      <c r="BZ6" s="3">
        <f>SQRT(SUMXMY2(BZ34:BZ43,$BL34:$BL43)/COUNT($BL34:$BL43))</f>
        <v>2.9950607620037182E-2</v>
      </c>
      <c r="CA6" s="3">
        <f>SQRT(SUMXMY2(CA34:CA43,$BL34:$BL43)/COUNT($BL34:$BL43))</f>
        <v>2.4747069388938472E-2</v>
      </c>
      <c r="CB6" s="3"/>
      <c r="CC6" t="s">
        <v>100</v>
      </c>
      <c r="CD6" s="3">
        <f>SQRT(SUMXMY2(CD34:CD43,$CC34:$CC43)/COUNT($CC34:$CC43))</f>
        <v>0.26887459564334576</v>
      </c>
      <c r="CE6" s="3">
        <f>SQRT(SUMXMY2(CE34:CE43,$CC34:$CC43)/COUNT($CC34:$CC43))</f>
        <v>0.11936927059654186</v>
      </c>
      <c r="CF6" s="3">
        <f t="shared" ref="CF6:CI6" si="13">SQRT(SUMXMY2(CF34:CF43,$CC34:$CC43)/COUNT($CC34:$CC43))</f>
        <v>0.43944031898879965</v>
      </c>
      <c r="CG6" s="3">
        <f t="shared" si="13"/>
        <v>0.10830193240145355</v>
      </c>
      <c r="CH6" s="3">
        <f t="shared" si="13"/>
        <v>5.7950039544299996E-2</v>
      </c>
      <c r="CI6" s="3">
        <f t="shared" si="13"/>
        <v>6.5850938117480232E-2</v>
      </c>
      <c r="CJ6" s="3">
        <f t="shared" ref="CJ6:CL6" si="14">SQRT(SUMXMY2(CJ34:CJ43,$CC34:$CC43)/COUNT($CC34:$CC43))</f>
        <v>0.46628102125902804</v>
      </c>
      <c r="CK6" s="3">
        <f>SQRT(SUMXMY2(CK34:CK43,$CC34:$CC43)/COUNT($CC34:$CC43))</f>
        <v>0.20718920545618885</v>
      </c>
      <c r="CL6" s="3">
        <f t="shared" si="14"/>
        <v>0.15393176433233119</v>
      </c>
      <c r="CM6" s="3">
        <f t="shared" ref="CM6" si="15">SQRT(SUMXMY2(CM34:CM43,$CC34:$CC43)/COUNT($CC34:$CC43))</f>
        <v>2.3180013933709533E-2</v>
      </c>
      <c r="CN6" s="3">
        <f t="shared" ref="CN6" si="16">SQRT(SUMXMY2(CN34:CN43,$CC34:$CC43)/COUNT($CC34:$CC43))</f>
        <v>0.10793145624608914</v>
      </c>
    </row>
    <row r="7" spans="1:111" s="6" customFormat="1" x14ac:dyDescent="0.2">
      <c r="BK7" t="s">
        <v>101</v>
      </c>
      <c r="BL7" s="3">
        <f t="shared" ref="BL7:BW7" si="17">SQRT(SUMXMY2(BL44:BL56,$BL44:$BL56)/COUNT($BL44:$BL56))</f>
        <v>0</v>
      </c>
      <c r="BM7" s="3">
        <f t="shared" si="17"/>
        <v>0.63508596829835195</v>
      </c>
      <c r="BN7" s="3">
        <f t="shared" si="17"/>
        <v>0.36850407349778613</v>
      </c>
      <c r="BO7" s="3">
        <f t="shared" si="17"/>
        <v>0.16478484640264093</v>
      </c>
      <c r="BP7" s="3">
        <f t="shared" si="17"/>
        <v>3.2007532976851501E-2</v>
      </c>
      <c r="BQ7" s="3">
        <f t="shared" si="17"/>
        <v>3.7328600384709774E-2</v>
      </c>
      <c r="BR7" s="3">
        <f t="shared" si="17"/>
        <v>2.5859689289270963E-2</v>
      </c>
      <c r="BS7" s="3">
        <f t="shared" si="17"/>
        <v>0.31173604531364946</v>
      </c>
      <c r="BT7" s="3">
        <f t="shared" si="17"/>
        <v>0.13502176230036028</v>
      </c>
      <c r="BU7" s="3">
        <f t="shared" si="17"/>
        <v>0.13997331341141164</v>
      </c>
      <c r="BV7" s="3">
        <f t="shared" si="17"/>
        <v>4.1185285779556886E-2</v>
      </c>
      <c r="BW7" s="3">
        <f t="shared" si="17"/>
        <v>0.15534173488852335</v>
      </c>
      <c r="BX7"/>
      <c r="BY7" s="3">
        <f>SQRT(SUMXMY2(BY44:BY56,$BL44:$BL56)/COUNT($BL44:$BL56))</f>
        <v>7.1054929444455836E-2</v>
      </c>
      <c r="BZ7" s="3">
        <f>SQRT(SUMXMY2(BZ44:BZ56,$BL44:$BL56)/COUNT($BL44:$BL56))</f>
        <v>5.3387261431672821E-2</v>
      </c>
      <c r="CA7" s="3">
        <f>SQRT(SUMXMY2(CA44:CA56,$BL44:$BL56)/COUNT($BL44:$BL56))</f>
        <v>2.1500980433264438E-2</v>
      </c>
      <c r="CB7" s="3"/>
      <c r="CC7" t="s">
        <v>101</v>
      </c>
      <c r="CD7" s="3">
        <f>SQRT(SUMXMY2(CD44:CD56,$CC44:$CC56)/COUNT($CC44:$CC56))</f>
        <v>0.14719502286606823</v>
      </c>
      <c r="CE7" s="3">
        <f>SQRT(SUMXMY2(CE44:CE56,$CC44:$CC56)/COUNT($CC44:$CC56))</f>
        <v>8.0745894069285631E-2</v>
      </c>
      <c r="CF7" s="3">
        <f t="shared" ref="CF7:CI7" si="18">SQRT(SUMXMY2(CF44:CF56,$CC44:$CC56)/COUNT($CC44:$CC56))</f>
        <v>0.32087524026693603</v>
      </c>
      <c r="CG7" s="3">
        <f t="shared" si="18"/>
        <v>0.1744317439368254</v>
      </c>
      <c r="CH7" s="3">
        <f t="shared" si="18"/>
        <v>8.759197258454586E-2</v>
      </c>
      <c r="CI7" s="3">
        <f t="shared" si="18"/>
        <v>9.7957736630218742E-2</v>
      </c>
      <c r="CJ7" s="3">
        <f t="shared" ref="CJ7:CL7" si="19">SQRT(SUMXMY2(CJ44:CJ56,$CC44:$CC56)/COUNT($CC44:$CC56))</f>
        <v>0.27486545211331587</v>
      </c>
      <c r="CK7" s="3">
        <f>SQRT(SUMXMY2(CK44:CK56,$CC44:$CC56)/COUNT($CC44:$CC56))</f>
        <v>9.55665616642178E-2</v>
      </c>
      <c r="CL7" s="3">
        <f t="shared" si="19"/>
        <v>9.3941096563659746E-2</v>
      </c>
      <c r="CM7" s="3">
        <f t="shared" ref="CM7" si="20">SQRT(SUMXMY2(CM44:CM56,$CC44:$CC56)/COUNT($CC44:$CC56))</f>
        <v>5.4003332055282023E-2</v>
      </c>
      <c r="CN7" s="3">
        <f t="shared" ref="CN7" si="21">SQRT(SUMXMY2(CN44:CN56,$CC44:$CC56)/COUNT($CC44:$CC56))</f>
        <v>0.10564761208482598</v>
      </c>
      <c r="CP7" t="s">
        <v>114</v>
      </c>
      <c r="CQ7" s="9">
        <f t="shared" ref="CQ7:CZ7" si="22">AVERAGE(CQ11:CQ26,CQ28:CQ35,CQ37:CQ38,CQ39:CQ50,CQ54:CQ76)</f>
        <v>0.36079224489518436</v>
      </c>
      <c r="CR7" s="9">
        <f t="shared" si="22"/>
        <v>0.55151851102996563</v>
      </c>
      <c r="CS7" s="9">
        <f t="shared" si="22"/>
        <v>0.69671396076451431</v>
      </c>
      <c r="CT7" s="9">
        <f t="shared" si="22"/>
        <v>0.61419405702073571</v>
      </c>
      <c r="CU7" s="9">
        <f t="shared" si="22"/>
        <v>0.63524525195004189</v>
      </c>
      <c r="CV7" s="9">
        <f t="shared" si="22"/>
        <v>0.64964597775201749</v>
      </c>
      <c r="CW7" s="9">
        <f t="shared" si="22"/>
        <v>0.64767693523735226</v>
      </c>
      <c r="CX7" s="9">
        <f t="shared" si="22"/>
        <v>0.68522010852903936</v>
      </c>
      <c r="CY7" s="9">
        <f t="shared" si="22"/>
        <v>0.6788258895960505</v>
      </c>
      <c r="CZ7" s="9">
        <f t="shared" si="22"/>
        <v>0.67032663346469656</v>
      </c>
    </row>
    <row r="8" spans="1:111" x14ac:dyDescent="0.2">
      <c r="BK8" t="s">
        <v>102</v>
      </c>
      <c r="BL8" s="3">
        <f t="shared" ref="BL8:BW8" si="23">SQRT(SUMXMY2(BL57:BL76,$BL57:$BL76)/COUNT($BL57:$BL76))</f>
        <v>0</v>
      </c>
      <c r="BM8" s="3">
        <f t="shared" si="23"/>
        <v>0.45723613788717049</v>
      </c>
      <c r="BN8" s="3">
        <f t="shared" si="23"/>
        <v>0.22492292696654537</v>
      </c>
      <c r="BO8" s="3">
        <f t="shared" si="23"/>
        <v>0.11510978548017067</v>
      </c>
      <c r="BP8" s="3">
        <f t="shared" si="23"/>
        <v>2.6996783094822525E-2</v>
      </c>
      <c r="BQ8" s="3">
        <f t="shared" si="23"/>
        <v>2.2033297671310969E-2</v>
      </c>
      <c r="BR8" s="3">
        <f t="shared" si="23"/>
        <v>1.3691238150470865E-2</v>
      </c>
      <c r="BS8" s="3">
        <f t="shared" si="23"/>
        <v>0.2257343362066912</v>
      </c>
      <c r="BT8" s="3">
        <f t="shared" si="23"/>
        <v>9.9563542180135606E-2</v>
      </c>
      <c r="BU8" s="3">
        <f t="shared" si="23"/>
        <v>9.4397922373797405E-2</v>
      </c>
      <c r="BV8" s="3">
        <f t="shared" si="23"/>
        <v>4.6278780286582659E-2</v>
      </c>
      <c r="BW8" s="3">
        <f t="shared" si="23"/>
        <v>0.11472565348440339</v>
      </c>
      <c r="BY8" s="3">
        <f>SQRT(SUMXMY2(BY57:BY76,$BL57:$BL76)/COUNT($BL57:$BL76))</f>
        <v>5.1824161449612778E-2</v>
      </c>
      <c r="BZ8" s="3">
        <f>SQRT(SUMXMY2(BZ57:BZ76,$BL57:$BL76)/COUNT($BL57:$BL76))</f>
        <v>2.7551243628593836E-2</v>
      </c>
      <c r="CA8" s="3">
        <f>SQRT(SUMXMY2(CA57:CA76,$BL57:$BL76)/COUNT($BL57:$BL76))</f>
        <v>1.0658617216059329E-2</v>
      </c>
      <c r="CB8" s="3"/>
      <c r="CC8" t="s">
        <v>102</v>
      </c>
      <c r="CD8" s="3">
        <f>SQRT(SUMXMY2(CD57:CD76,$CC57:$CC76)/COUNT($CC57:$CC76))</f>
        <v>0.13161689973369223</v>
      </c>
      <c r="CE8" s="3">
        <f>SQRT(SUMXMY2(CE57:CE76,$CC57:$CC76)/COUNT($CC57:$CC76))</f>
        <v>6.2899096975625443E-2</v>
      </c>
      <c r="CF8" s="3">
        <f t="shared" ref="CF8:CI8" si="24">SQRT(SUMXMY2(CF57:CF76,$CC57:$CC76)/COUNT($CC57:$CC76))</f>
        <v>0.21490437019046058</v>
      </c>
      <c r="CG8" s="3">
        <f t="shared" si="24"/>
        <v>7.8206860795535266E-2</v>
      </c>
      <c r="CH8" s="3">
        <f t="shared" si="24"/>
        <v>4.2437941385885976E-2</v>
      </c>
      <c r="CI8" s="3">
        <f t="shared" si="24"/>
        <v>4.7380221090825785E-2</v>
      </c>
      <c r="CJ8" s="3">
        <f t="shared" ref="CJ8:CL8" si="25">SQRT(SUMXMY2(CJ57:CJ76,$CC57:$CC76)/COUNT($CC57:$CC76))</f>
        <v>0.20797987144620789</v>
      </c>
      <c r="CK8" s="3">
        <f>SQRT(SUMXMY2(CK57:CK76,$CC57:$CC76)/COUNT($CC57:$CC76))</f>
        <v>8.2604393811072388E-2</v>
      </c>
      <c r="CL8" s="3">
        <f t="shared" si="25"/>
        <v>6.265533073638492E-2</v>
      </c>
      <c r="CM8" s="3">
        <f t="shared" ref="CM8" si="26">SQRT(SUMXMY2(CM57:CM76,$CC57:$CC76)/COUNT($CC57:$CC76))</f>
        <v>5.8134652137066194E-2</v>
      </c>
      <c r="CN8" s="3">
        <f t="shared" ref="CN8" si="27">SQRT(SUMXMY2(CN57:CN76,$CC57:$CC76)/COUNT($CC57:$CC76))</f>
        <v>7.5820289742536781E-2</v>
      </c>
      <c r="CP8" t="s">
        <v>113</v>
      </c>
      <c r="CQ8" s="9"/>
      <c r="CR8" s="9"/>
      <c r="CS8" s="9"/>
    </row>
    <row r="9" spans="1:111" x14ac:dyDescent="0.2">
      <c r="B9" t="s">
        <v>66</v>
      </c>
      <c r="L9" t="s">
        <v>67</v>
      </c>
      <c r="V9" t="s">
        <v>96</v>
      </c>
      <c r="AB9" t="s">
        <v>73</v>
      </c>
      <c r="AG9" t="s">
        <v>79</v>
      </c>
      <c r="AL9" t="s">
        <v>80</v>
      </c>
      <c r="AQ9" t="s">
        <v>81</v>
      </c>
      <c r="AV9" t="s">
        <v>91</v>
      </c>
      <c r="BA9" t="s">
        <v>89</v>
      </c>
      <c r="BF9" t="s">
        <v>90</v>
      </c>
      <c r="BL9" s="4" t="s">
        <v>71</v>
      </c>
      <c r="BM9" t="s">
        <v>68</v>
      </c>
      <c r="BN9" t="s">
        <v>68</v>
      </c>
      <c r="BO9" t="s">
        <v>82</v>
      </c>
      <c r="BP9" t="s">
        <v>82</v>
      </c>
      <c r="BQ9" t="s">
        <v>82</v>
      </c>
      <c r="BR9" t="s">
        <v>82</v>
      </c>
      <c r="BS9" t="s">
        <v>92</v>
      </c>
      <c r="BT9" t="s">
        <v>92</v>
      </c>
      <c r="BU9" t="s">
        <v>92</v>
      </c>
      <c r="BV9" t="s">
        <v>92</v>
      </c>
      <c r="BW9" t="s">
        <v>92</v>
      </c>
      <c r="BY9" t="s">
        <v>82</v>
      </c>
      <c r="BZ9" t="s">
        <v>82</v>
      </c>
      <c r="CA9" t="s">
        <v>82</v>
      </c>
      <c r="CC9" s="4" t="s">
        <v>71</v>
      </c>
      <c r="CD9" t="s">
        <v>68</v>
      </c>
      <c r="CE9" t="s">
        <v>68</v>
      </c>
      <c r="CF9" t="s">
        <v>82</v>
      </c>
      <c r="CG9" t="s">
        <v>82</v>
      </c>
      <c r="CH9" t="s">
        <v>82</v>
      </c>
      <c r="CI9" t="s">
        <v>82</v>
      </c>
      <c r="CJ9" t="s">
        <v>92</v>
      </c>
      <c r="CK9" t="s">
        <v>92</v>
      </c>
      <c r="CL9" t="s">
        <v>92</v>
      </c>
      <c r="CM9" t="s">
        <v>92</v>
      </c>
      <c r="CN9" t="s">
        <v>92</v>
      </c>
      <c r="CQ9" t="s">
        <v>68</v>
      </c>
      <c r="CR9" t="s">
        <v>68</v>
      </c>
      <c r="CS9" t="s">
        <v>71</v>
      </c>
      <c r="CT9" t="s">
        <v>82</v>
      </c>
      <c r="CU9" t="s">
        <v>82</v>
      </c>
      <c r="CV9" t="s">
        <v>82</v>
      </c>
      <c r="CW9" t="s">
        <v>82</v>
      </c>
      <c r="CX9" t="s">
        <v>92</v>
      </c>
      <c r="CY9" t="s">
        <v>92</v>
      </c>
      <c r="CZ9" t="s">
        <v>92</v>
      </c>
    </row>
    <row r="10" spans="1:111" x14ac:dyDescent="0.2">
      <c r="D10" t="s">
        <v>74</v>
      </c>
      <c r="E10" t="s">
        <v>77</v>
      </c>
      <c r="F10" t="s">
        <v>77</v>
      </c>
      <c r="H10" t="s">
        <v>78</v>
      </c>
      <c r="I10" t="s">
        <v>75</v>
      </c>
      <c r="J10" t="s">
        <v>76</v>
      </c>
      <c r="N10" t="s">
        <v>74</v>
      </c>
      <c r="O10" t="s">
        <v>77</v>
      </c>
      <c r="P10" t="s">
        <v>77</v>
      </c>
      <c r="R10" t="s">
        <v>78</v>
      </c>
      <c r="S10" t="s">
        <v>75</v>
      </c>
      <c r="T10" t="s">
        <v>76</v>
      </c>
      <c r="W10" t="s">
        <v>74</v>
      </c>
      <c r="X10" t="s">
        <v>77</v>
      </c>
      <c r="Y10" t="s">
        <v>78</v>
      </c>
      <c r="Z10" t="s">
        <v>75</v>
      </c>
      <c r="AA10" t="s">
        <v>76</v>
      </c>
      <c r="AB10" t="s">
        <v>74</v>
      </c>
      <c r="AC10" t="s">
        <v>77</v>
      </c>
      <c r="AD10" t="s">
        <v>78</v>
      </c>
      <c r="AG10" t="s">
        <v>74</v>
      </c>
      <c r="AH10" t="s">
        <v>77</v>
      </c>
      <c r="AI10" t="s">
        <v>78</v>
      </c>
      <c r="AL10" t="s">
        <v>74</v>
      </c>
      <c r="AM10" t="s">
        <v>77</v>
      </c>
      <c r="AN10" t="s">
        <v>78</v>
      </c>
      <c r="AQ10" t="s">
        <v>74</v>
      </c>
      <c r="AR10" t="s">
        <v>77</v>
      </c>
      <c r="AS10" t="s">
        <v>78</v>
      </c>
      <c r="AV10" t="s">
        <v>74</v>
      </c>
      <c r="AW10" t="s">
        <v>77</v>
      </c>
      <c r="AX10" t="s">
        <v>78</v>
      </c>
      <c r="AY10" t="s">
        <v>75</v>
      </c>
      <c r="AZ10" t="s">
        <v>76</v>
      </c>
      <c r="BA10" t="s">
        <v>74</v>
      </c>
      <c r="BB10" t="s">
        <v>77</v>
      </c>
      <c r="BC10" t="s">
        <v>78</v>
      </c>
      <c r="BD10" t="s">
        <v>75</v>
      </c>
      <c r="BE10" t="s">
        <v>76</v>
      </c>
      <c r="BF10" t="s">
        <v>74</v>
      </c>
      <c r="BG10" t="s">
        <v>77</v>
      </c>
      <c r="BH10" t="s">
        <v>78</v>
      </c>
      <c r="BI10" t="s">
        <v>75</v>
      </c>
      <c r="BJ10" t="s">
        <v>76</v>
      </c>
      <c r="BL10" s="4" t="s">
        <v>72</v>
      </c>
      <c r="BM10" t="s">
        <v>69</v>
      </c>
      <c r="BN10" t="s">
        <v>70</v>
      </c>
      <c r="BO10" t="s">
        <v>86</v>
      </c>
      <c r="BP10" t="s">
        <v>83</v>
      </c>
      <c r="BQ10" t="s">
        <v>84</v>
      </c>
      <c r="BR10" t="s">
        <v>85</v>
      </c>
      <c r="BS10" t="s">
        <v>91</v>
      </c>
      <c r="BT10" t="s">
        <v>83</v>
      </c>
      <c r="BU10" t="s">
        <v>90</v>
      </c>
      <c r="BV10" t="s">
        <v>93</v>
      </c>
      <c r="BW10" t="s">
        <v>94</v>
      </c>
      <c r="BY10" t="s">
        <v>97</v>
      </c>
      <c r="BZ10" t="s">
        <v>87</v>
      </c>
      <c r="CA10" t="s">
        <v>88</v>
      </c>
      <c r="CC10" s="4" t="s">
        <v>72</v>
      </c>
      <c r="CD10" t="s">
        <v>69</v>
      </c>
      <c r="CE10" t="s">
        <v>70</v>
      </c>
      <c r="CF10" t="s">
        <v>104</v>
      </c>
      <c r="CG10" t="s">
        <v>83</v>
      </c>
      <c r="CH10" t="s">
        <v>84</v>
      </c>
      <c r="CI10" t="s">
        <v>85</v>
      </c>
      <c r="CJ10" t="s">
        <v>105</v>
      </c>
      <c r="CK10" t="s">
        <v>83</v>
      </c>
      <c r="CL10" t="s">
        <v>106</v>
      </c>
      <c r="CM10" t="s">
        <v>93</v>
      </c>
      <c r="CN10" t="s">
        <v>94</v>
      </c>
      <c r="CQ10" t="s">
        <v>104</v>
      </c>
      <c r="CR10" t="s">
        <v>70</v>
      </c>
      <c r="CS10" t="s">
        <v>72</v>
      </c>
      <c r="CT10" t="s">
        <v>104</v>
      </c>
      <c r="CU10" t="s">
        <v>70</v>
      </c>
      <c r="CV10" t="s">
        <v>84</v>
      </c>
      <c r="CW10" t="s">
        <v>85</v>
      </c>
      <c r="CX10" t="s">
        <v>109</v>
      </c>
      <c r="CY10" t="s">
        <v>110</v>
      </c>
      <c r="CZ10" t="s">
        <v>111</v>
      </c>
    </row>
    <row r="11" spans="1:111" x14ac:dyDescent="0.2">
      <c r="A11">
        <v>4.9459999999999997</v>
      </c>
      <c r="B11" t="s">
        <v>0</v>
      </c>
      <c r="C11">
        <v>-152.12637799999999</v>
      </c>
      <c r="D11">
        <v>-152.69086160000001</v>
      </c>
      <c r="E11">
        <v>-76.060085150000006</v>
      </c>
      <c r="F11">
        <v>-76.341534569999993</v>
      </c>
      <c r="G11">
        <v>-76.060268210000004</v>
      </c>
      <c r="H11">
        <v>-76.341553880000006</v>
      </c>
      <c r="I11" s="4">
        <v>-76.341751869999996</v>
      </c>
      <c r="J11" s="4">
        <v>-76.341700799999998</v>
      </c>
      <c r="L11" t="s">
        <v>0</v>
      </c>
      <c r="M11">
        <v>-152.12637799999999</v>
      </c>
      <c r="N11">
        <v>-152.69093340000001</v>
      </c>
      <c r="O11">
        <v>-76.060085150000006</v>
      </c>
      <c r="P11">
        <v>-76.341490100000001</v>
      </c>
      <c r="Q11">
        <v>-76.060268210000004</v>
      </c>
      <c r="R11">
        <v>-76.34150932</v>
      </c>
      <c r="S11">
        <v>-76.341791130000004</v>
      </c>
      <c r="T11">
        <v>-76.341721059999998</v>
      </c>
      <c r="V11" t="s">
        <v>0</v>
      </c>
      <c r="W11">
        <v>-152.690989435521</v>
      </c>
      <c r="X11">
        <v>-76.341498348618998</v>
      </c>
      <c r="Y11">
        <v>-76.341517545222004</v>
      </c>
      <c r="Z11">
        <v>-76.341799641451999</v>
      </c>
      <c r="AA11">
        <v>-76.341732694287003</v>
      </c>
      <c r="AB11">
        <v>-152.6908177</v>
      </c>
      <c r="AC11">
        <v>-76.341446160000004</v>
      </c>
      <c r="AD11">
        <v>-76.341465499999998</v>
      </c>
      <c r="AE11">
        <v>-76.341738509999999</v>
      </c>
      <c r="AF11">
        <v>-76.341665210000002</v>
      </c>
      <c r="AG11">
        <v>-152.6908798</v>
      </c>
      <c r="AH11">
        <v>-76.341465700000001</v>
      </c>
      <c r="AI11">
        <v>-76.341484940000001</v>
      </c>
      <c r="AJ11">
        <v>-76.341760010000002</v>
      </c>
      <c r="AK11">
        <v>-76.341701569999998</v>
      </c>
      <c r="AL11">
        <v>-152.69096060000001</v>
      </c>
      <c r="AM11">
        <v>-76.341495409999993</v>
      </c>
      <c r="AN11">
        <v>-76.341514610000004</v>
      </c>
      <c r="AO11">
        <v>-76.341792269999999</v>
      </c>
      <c r="AP11">
        <v>-76.341727539999994</v>
      </c>
      <c r="AQ11">
        <v>-152.6909943</v>
      </c>
      <c r="AR11">
        <v>-76.341498279999996</v>
      </c>
      <c r="AS11">
        <v>-76.341517460000006</v>
      </c>
      <c r="AT11">
        <v>-76.341797990000003</v>
      </c>
      <c r="AU11">
        <v>-76.341730659999996</v>
      </c>
      <c r="AV11">
        <v>-152.69100209999999</v>
      </c>
      <c r="AW11">
        <v>-76.341587349999998</v>
      </c>
      <c r="AX11">
        <v>-76.341606830000003</v>
      </c>
      <c r="AY11">
        <v>-76.341891090000004</v>
      </c>
      <c r="AZ11">
        <v>-76.34182586</v>
      </c>
      <c r="BA11">
        <v>-152.6909785</v>
      </c>
      <c r="BB11">
        <v>-76.341533830000003</v>
      </c>
      <c r="BC11">
        <v>-76.341552859999993</v>
      </c>
      <c r="BD11">
        <v>-76.341831499999998</v>
      </c>
      <c r="BE11">
        <v>-76.341767110000006</v>
      </c>
      <c r="BF11">
        <v>-152.6910398</v>
      </c>
      <c r="BG11">
        <v>-76.341541750000005</v>
      </c>
      <c r="BH11">
        <v>-76.341561049999996</v>
      </c>
      <c r="BI11">
        <v>-76.341837659999996</v>
      </c>
      <c r="BJ11">
        <v>-76.341773500000002</v>
      </c>
      <c r="BK11" t="str">
        <f t="shared" ref="BK11:BK42" si="28">B11</f>
        <v>01_Water-Water_1.00_dimer.out</v>
      </c>
      <c r="BL11" s="5">
        <f t="shared" ref="BL11:BL27" si="29">627.5095*(X11+Y11-W11)</f>
        <v>5.0034731528471976</v>
      </c>
      <c r="BM11" s="1">
        <f t="shared" ref="BM11:BM42" si="30">627.5095*(F11+H11-D11)</f>
        <v>4.8777254699195698</v>
      </c>
      <c r="BN11" s="1">
        <f t="shared" ref="BN11:BN42" si="31">627.5095*(P11+R11-N11)</f>
        <v>4.9786478228215696</v>
      </c>
      <c r="BO11" s="1">
        <f t="shared" ref="BO11:BO42" si="32">627.5095*(AC11+AD11-AB11)</f>
        <v>4.9611152073766229</v>
      </c>
      <c r="BP11" s="1">
        <f t="shared" ref="BP11:BP42" si="33">627.5095*(AH11+AI11-AG11)</f>
        <v>4.9756232270220844</v>
      </c>
      <c r="BQ11" s="1">
        <f t="shared" ref="BQ11:BQ42" si="34">627.5095*(AM11+AN11-AL11)</f>
        <v>4.9890644805273725</v>
      </c>
      <c r="BR11" s="1">
        <f t="shared" ref="BR11:BR42" si="35">627.5095*(AR11+AS11-AQ11)</f>
        <v>5.0066221963187258</v>
      </c>
      <c r="BS11" s="1">
        <f t="shared" ref="BS11:BS42" si="36">627.5095*(AW11+AX11-AV11)</f>
        <v>4.8995439752429757</v>
      </c>
      <c r="BT11" s="1">
        <f t="shared" ref="BT11:BT42" si="37">627.5095*(BB11+BC11-BA11)</f>
        <v>4.9521857472063209</v>
      </c>
      <c r="BU11" s="1">
        <f t="shared" ref="BU11:BU42" si="38">627.5095*(BG11+BH11-BF11)</f>
        <v>4.9805429014989375</v>
      </c>
      <c r="BV11" s="1">
        <f t="shared" ref="BV11:BV42" si="39">BT11+(BT11-BS11)*BV$1</f>
        <v>4.9911036702383482</v>
      </c>
      <c r="BW11" s="1">
        <f t="shared" ref="BW11:BW42" si="40">BU11+(BU11-BT11)*BW$1</f>
        <v>5.0063634292171688</v>
      </c>
      <c r="BX11" s="7">
        <f t="shared" ref="BX11:BX42" si="41">BU11-BR11</f>
        <v>-2.6079294819788323E-2</v>
      </c>
      <c r="BY11" s="1">
        <f t="shared" ref="BY11:BY42" si="42">BP11+(BP11-BO11)*BY$1</f>
        <v>4.9828772368448151</v>
      </c>
      <c r="BZ11" s="1">
        <f t="shared" ref="BZ11:BZ42" si="43">BQ11+(BQ11-BP11)*BZ$1</f>
        <v>4.9957851072800166</v>
      </c>
      <c r="CA11" s="1">
        <f t="shared" ref="CA11:CA42" si="44">BR11+(BR11-BQ11)*CA$1</f>
        <v>5.0154010542144025</v>
      </c>
      <c r="CB11" t="str">
        <f>BK11</f>
        <v>01_Water-Water_1.00_dimer.out</v>
      </c>
      <c r="CC11" s="5">
        <f t="shared" ref="CC11:CC25" si="45">627.5095*(Z11+AA11-W11)</f>
        <v>4.6794009556451535</v>
      </c>
      <c r="CD11" s="1">
        <f t="shared" ref="CD11:CD42" si="46">627.5095*(I11+J11-D11)</f>
        <v>4.6491739598330373</v>
      </c>
      <c r="CE11" s="1">
        <f t="shared" ref="CE11:CE42" si="47">627.5095*(S11+T11-N11)</f>
        <v>4.6568797765063978</v>
      </c>
      <c r="CF11" s="1">
        <f t="shared" ref="CF11:CF42" si="48">627.5095*(AF11+AE11-AB11)</f>
        <v>4.6523428828071705</v>
      </c>
      <c r="CG11" s="1">
        <f t="shared" ref="CG11:CG42" si="49">627.5095*(AK11+AJ11-AG11)</f>
        <v>4.6550035230932938</v>
      </c>
      <c r="CH11" s="1">
        <f t="shared" ref="CH11:CH42" si="50">627.5095*(AP11+AO11-AL11)</f>
        <v>4.6691664125074928</v>
      </c>
      <c r="CI11" s="1">
        <f t="shared" ref="CI11:CI42" si="51">627.5095*(AU11+AT11-AQ11)</f>
        <v>4.6847662986752026</v>
      </c>
      <c r="CJ11" s="1">
        <f t="shared" ref="CJ11:CJ42" si="52">627.5095*(AY11+AZ11-AV11)</f>
        <v>4.5715008339079777</v>
      </c>
      <c r="CK11" s="1">
        <f t="shared" ref="CK11:CK42" si="53">627.5095*(BD11+BE11-BA11)</f>
        <v>4.6309510839612349</v>
      </c>
      <c r="CL11" s="1">
        <f t="shared" ref="CL11:CL42" si="54">627.5095*(BI11+BJ11-BF11)</f>
        <v>4.6615421720803401</v>
      </c>
      <c r="CM11" s="1">
        <f>CK11+(CK11-CJ11)*CM$1</f>
        <v>4.6749024968699509</v>
      </c>
      <c r="CN11" s="1">
        <f>CL11+(CL11-CK11)*CN$1</f>
        <v>4.689396802011097</v>
      </c>
      <c r="CP11" t="str">
        <f>CB11</f>
        <v>01_Water-Water_1.00_dimer.out</v>
      </c>
      <c r="CQ11" s="3">
        <f>627.5095*(F11+H11-I11-J11)</f>
        <v>0.22855151007761562</v>
      </c>
      <c r="CR11" s="3">
        <f>627.5095*(P11+R11-S11-T11)</f>
        <v>0.32176804632408895</v>
      </c>
      <c r="CS11" s="3">
        <f>627.5095*(X11+Y11-Z11-AA11)</f>
        <v>0.32407219719312691</v>
      </c>
      <c r="CT11" s="3">
        <f>627.5095*(AC11+AD11-AE11-AF11)</f>
        <v>0.30877232456945292</v>
      </c>
      <c r="CU11" s="3">
        <f>627.5095*(AH11+AI11-AJ11-AK11)</f>
        <v>0.32061970392879041</v>
      </c>
      <c r="CV11" s="3">
        <f>627.5095*(AM11+AN11-AO11-AP11)</f>
        <v>0.31989806801096282</v>
      </c>
      <c r="CW11" s="3">
        <f>627.5095*(AR11+AS11-AT11-AU11)</f>
        <v>0.3218558976435229</v>
      </c>
      <c r="CX11" s="3">
        <f>627.5095*(AW11+AX11-AY11-AZ11)</f>
        <v>0.32804314132608076</v>
      </c>
      <c r="CY11" s="3">
        <f>627.5095*(BB11+BC11-BD11-BE11)</f>
        <v>0.32123466325400257</v>
      </c>
      <c r="CZ11" s="3">
        <f>627.5095*(BG11+BH11-BI11-BJ11)</f>
        <v>0.31900072941859753</v>
      </c>
      <c r="DB11" s="3">
        <f>627.5095*(AW11+AX11-AY11-AZ11)</f>
        <v>0.32804314132608076</v>
      </c>
      <c r="DG11" s="3">
        <f>627.5095*(BB11+BC11-BD11-BE11)</f>
        <v>0.32123466325400257</v>
      </c>
    </row>
    <row r="12" spans="1:111" x14ac:dyDescent="0.2">
      <c r="A12">
        <v>5.6269999999999998</v>
      </c>
      <c r="B12" t="s">
        <v>1</v>
      </c>
      <c r="C12">
        <v>-191.1579959</v>
      </c>
      <c r="D12">
        <v>-191.91146620000001</v>
      </c>
      <c r="E12">
        <v>-76.060028349999996</v>
      </c>
      <c r="F12">
        <v>-76.341527029999995</v>
      </c>
      <c r="G12">
        <v>-115.09180240000001</v>
      </c>
      <c r="H12">
        <v>-115.5610923</v>
      </c>
      <c r="I12">
        <v>-115.5613348</v>
      </c>
      <c r="J12">
        <v>-76.341728880000005</v>
      </c>
      <c r="L12" t="s">
        <v>1</v>
      </c>
      <c r="M12">
        <v>-191.1579959</v>
      </c>
      <c r="N12">
        <v>-191.91159440000001</v>
      </c>
      <c r="O12">
        <v>-76.060028349999996</v>
      </c>
      <c r="P12">
        <v>-76.341482439999993</v>
      </c>
      <c r="Q12">
        <v>-115.09180240000001</v>
      </c>
      <c r="R12">
        <v>-115.5610465</v>
      </c>
      <c r="S12">
        <v>-115.5613838</v>
      </c>
      <c r="T12">
        <v>-76.341802819999998</v>
      </c>
      <c r="V12" t="s">
        <v>1</v>
      </c>
      <c r="W12">
        <v>-191.91172865883999</v>
      </c>
      <c r="X12">
        <v>-76.341490736924001</v>
      </c>
      <c r="Y12">
        <v>-115.561126530859</v>
      </c>
      <c r="Z12">
        <v>-115.56145901958401</v>
      </c>
      <c r="AA12">
        <v>-76.341825128158007</v>
      </c>
      <c r="AB12">
        <v>-191.91147380000001</v>
      </c>
      <c r="AC12">
        <v>-76.341438589999996</v>
      </c>
      <c r="AD12">
        <v>-115.5610088</v>
      </c>
      <c r="AE12">
        <v>-115.5613274</v>
      </c>
      <c r="AF12">
        <v>-76.341760399999998</v>
      </c>
      <c r="AG12">
        <v>-191.91159619999999</v>
      </c>
      <c r="AH12">
        <v>-76.341458079999995</v>
      </c>
      <c r="AI12">
        <v>-115.5611026</v>
      </c>
      <c r="AJ12">
        <v>-115.56142680000001</v>
      </c>
      <c r="AK12">
        <v>-76.341774540000003</v>
      </c>
      <c r="AL12">
        <v>-191.91169429999999</v>
      </c>
      <c r="AM12">
        <v>-76.341487819999998</v>
      </c>
      <c r="AN12">
        <v>-115.5611297</v>
      </c>
      <c r="AO12">
        <v>-115.5614468</v>
      </c>
      <c r="AP12">
        <v>-76.341814600000006</v>
      </c>
      <c r="AQ12">
        <v>-191.91172409999999</v>
      </c>
      <c r="AR12">
        <v>-76.341490669999999</v>
      </c>
      <c r="AS12">
        <v>-115.5611243</v>
      </c>
      <c r="AT12">
        <v>-115.5614427</v>
      </c>
      <c r="AU12">
        <v>-76.341818090000004</v>
      </c>
      <c r="AV12">
        <v>-191.9115765</v>
      </c>
      <c r="AW12">
        <v>-76.34157974</v>
      </c>
      <c r="AX12">
        <v>-115.5611121</v>
      </c>
      <c r="AY12">
        <v>-115.56145119999999</v>
      </c>
      <c r="AZ12">
        <v>-76.341917800000004</v>
      </c>
      <c r="BA12">
        <v>-191.91165580000001</v>
      </c>
      <c r="BB12">
        <v>-76.341526169999995</v>
      </c>
      <c r="BC12">
        <v>-115.5611457</v>
      </c>
      <c r="BD12">
        <v>-115.56147559999999</v>
      </c>
      <c r="BE12">
        <v>-76.341850190000002</v>
      </c>
      <c r="BF12">
        <v>-191.91177400000001</v>
      </c>
      <c r="BG12">
        <v>-76.341534159999995</v>
      </c>
      <c r="BH12">
        <v>-115.5611859</v>
      </c>
      <c r="BI12">
        <v>-115.56151300000001</v>
      </c>
      <c r="BJ12">
        <v>-76.341863779999997</v>
      </c>
      <c r="BK12" t="str">
        <f t="shared" si="28"/>
        <v>02_Water-MeOH_1.00_dimer.out</v>
      </c>
      <c r="BL12" s="5">
        <f t="shared" si="29"/>
        <v>5.7174844464764014</v>
      </c>
      <c r="BM12" s="1">
        <f t="shared" si="30"/>
        <v>5.5514949702734686</v>
      </c>
      <c r="BN12" s="1">
        <f t="shared" si="31"/>
        <v>5.6886622718802915</v>
      </c>
      <c r="BO12" s="1">
        <f t="shared" si="32"/>
        <v>5.6641580259065201</v>
      </c>
      <c r="BP12" s="1">
        <f t="shared" si="33"/>
        <v>5.6698746374385145</v>
      </c>
      <c r="BQ12" s="1">
        <f t="shared" si="34"/>
        <v>5.6957656794194786</v>
      </c>
      <c r="BR12" s="1">
        <f t="shared" si="35"/>
        <v>5.7160656117253295</v>
      </c>
      <c r="BS12" s="1">
        <f t="shared" si="36"/>
        <v>5.5752085542742424</v>
      </c>
      <c r="BT12" s="1">
        <f t="shared" si="37"/>
        <v>5.6375014223346351</v>
      </c>
      <c r="BU12" s="1">
        <f t="shared" si="38"/>
        <v>5.6814333624485558</v>
      </c>
      <c r="BV12" s="1">
        <f t="shared" si="39"/>
        <v>5.6835543752311803</v>
      </c>
      <c r="BW12" s="1">
        <f t="shared" si="40"/>
        <v>5.7214354679391803</v>
      </c>
      <c r="BX12" s="7">
        <f t="shared" si="41"/>
        <v>-3.4632249276773663E-2</v>
      </c>
      <c r="BY12" s="1">
        <f t="shared" si="42"/>
        <v>5.6727329432045117</v>
      </c>
      <c r="BZ12" s="1">
        <f t="shared" si="43"/>
        <v>5.7087112004099607</v>
      </c>
      <c r="CA12" s="1">
        <f t="shared" si="44"/>
        <v>5.7262155778782553</v>
      </c>
      <c r="CB12" t="str">
        <f t="shared" ref="CB12:CB75" si="55">BK12</f>
        <v>02_Water-MeOH_1.00_dimer.out</v>
      </c>
      <c r="CC12" s="5">
        <f t="shared" si="45"/>
        <v>5.299010936845022</v>
      </c>
      <c r="CD12" s="1">
        <f t="shared" si="46"/>
        <v>5.272661123942628</v>
      </c>
      <c r="CE12" s="1">
        <f t="shared" si="47"/>
        <v>5.2759618239271227</v>
      </c>
      <c r="CF12" s="1">
        <f t="shared" si="48"/>
        <v>5.2622946670188133</v>
      </c>
      <c r="CG12" s="1">
        <f t="shared" si="49"/>
        <v>5.2678544011583677</v>
      </c>
      <c r="CH12" s="1">
        <f t="shared" si="50"/>
        <v>5.2917248625337461</v>
      </c>
      <c r="CI12" s="1">
        <f t="shared" si="51"/>
        <v>5.3108074264426319</v>
      </c>
      <c r="CJ12" s="1">
        <f t="shared" si="52"/>
        <v>5.1502842212484188</v>
      </c>
      <c r="CK12" s="1">
        <f t="shared" si="53"/>
        <v>5.2271604101005034</v>
      </c>
      <c r="CL12" s="1">
        <f t="shared" si="54"/>
        <v>5.2693353235938911</v>
      </c>
      <c r="CM12" s="1">
        <f t="shared" ref="CM12:CN75" si="56">CK12+(CK12-CJ12)*CM$1</f>
        <v>5.283994773556663</v>
      </c>
      <c r="CN12" s="1">
        <f t="shared" si="56"/>
        <v>5.3077375733976933</v>
      </c>
      <c r="CP12" t="str">
        <f t="shared" ref="CP12:CP75" si="57">CB12</f>
        <v>02_Water-MeOH_1.00_dimer.out</v>
      </c>
      <c r="CQ12" s="3">
        <f t="shared" ref="CQ12:CQ75" si="58">627.5095*(F12+H12-I12-J12)</f>
        <v>0.27883384633084096</v>
      </c>
      <c r="CR12" s="3">
        <f t="shared" ref="CR12:CR75" si="59">627.5095*(P12+R12-S12-T12)</f>
        <v>0.41270044796208616</v>
      </c>
      <c r="CS12" s="3">
        <f t="shared" ref="CS12:CS75" si="60">627.5095*(X12+Y12-Z12-AA12)</f>
        <v>0.41847350964029623</v>
      </c>
      <c r="CT12" s="3">
        <f t="shared" ref="CT12:CT75" si="61">627.5095*(AC12+AD12-AE12-AF12)</f>
        <v>0.40186335889662472</v>
      </c>
      <c r="CU12" s="3">
        <f t="shared" ref="CU12:CU75" si="62">627.5095*(AH12+AI12-AJ12-AK12)</f>
        <v>0.4020202362801461</v>
      </c>
      <c r="CV12" s="3">
        <f t="shared" ref="CV12:CV75" si="63">627.5095*(AM12+AN12-AO12-AP12)</f>
        <v>0.40404081687681564</v>
      </c>
      <c r="CW12" s="3">
        <f t="shared" ref="CW12:CW75" si="64">627.5095*(AR12+AS12-AT12-AU12)</f>
        <v>0.40525818529161439</v>
      </c>
      <c r="CX12" s="3">
        <f t="shared" ref="CX12:CX75" si="65">627.5095*(AW12+AX12-AY12-AZ12)</f>
        <v>0.4249243330258235</v>
      </c>
      <c r="CY12" s="3">
        <f t="shared" ref="CY12:CY75" si="66">627.5095*(BB12+BC12-BD12-BE12)</f>
        <v>0.41034101223413194</v>
      </c>
      <c r="CZ12" s="3">
        <f t="shared" ref="CZ12:CZ75" si="67">627.5095*(BG12+BH12-BI12-BJ12)</f>
        <v>0.41209803885466473</v>
      </c>
    </row>
    <row r="13" spans="1:111" x14ac:dyDescent="0.2">
      <c r="A13">
        <v>6.9409999999999998</v>
      </c>
      <c r="B13" t="s">
        <v>2</v>
      </c>
      <c r="C13">
        <v>-171.32266150000001</v>
      </c>
      <c r="D13">
        <v>-172.05692880000001</v>
      </c>
      <c r="E13">
        <v>-76.059752340000003</v>
      </c>
      <c r="F13">
        <v>-76.341456789999995</v>
      </c>
      <c r="G13">
        <v>-95.255265469999998</v>
      </c>
      <c r="H13">
        <v>-95.704607289999998</v>
      </c>
      <c r="I13">
        <v>-95.7048092</v>
      </c>
      <c r="J13">
        <v>-76.341686949999996</v>
      </c>
      <c r="L13" t="s">
        <v>2</v>
      </c>
      <c r="M13">
        <v>-171.32266150000001</v>
      </c>
      <c r="N13">
        <v>-172.0570108</v>
      </c>
      <c r="O13">
        <v>-76.059752340000003</v>
      </c>
      <c r="P13">
        <v>-76.341412020000007</v>
      </c>
      <c r="Q13">
        <v>-95.255265469999998</v>
      </c>
      <c r="R13">
        <v>-95.70453594</v>
      </c>
      <c r="S13">
        <v>-95.704811190000001</v>
      </c>
      <c r="T13">
        <v>-76.341737050000006</v>
      </c>
      <c r="V13" t="s">
        <v>2</v>
      </c>
      <c r="W13">
        <v>-172.05715990585301</v>
      </c>
      <c r="X13">
        <v>-76.341420699232003</v>
      </c>
      <c r="Y13">
        <v>-95.704593602955001</v>
      </c>
      <c r="Z13">
        <v>-95.704878432464994</v>
      </c>
      <c r="AA13">
        <v>-76.341782361407994</v>
      </c>
      <c r="AB13">
        <v>-172.0569567</v>
      </c>
      <c r="AC13">
        <v>-76.341368509999995</v>
      </c>
      <c r="AD13">
        <v>-95.704541890000002</v>
      </c>
      <c r="AE13">
        <v>-95.704828480000003</v>
      </c>
      <c r="AF13">
        <v>-76.341693079999999</v>
      </c>
      <c r="AG13">
        <v>-172.05705520000001</v>
      </c>
      <c r="AH13">
        <v>-76.341387960000006</v>
      </c>
      <c r="AI13">
        <v>-95.704587320000002</v>
      </c>
      <c r="AJ13">
        <v>-95.704867460000003</v>
      </c>
      <c r="AK13">
        <v>-76.341742400000001</v>
      </c>
      <c r="AL13">
        <v>-172.05713359999999</v>
      </c>
      <c r="AM13">
        <v>-76.341417750000005</v>
      </c>
      <c r="AN13">
        <v>-95.704591530000002</v>
      </c>
      <c r="AO13">
        <v>-95.704874290000006</v>
      </c>
      <c r="AP13">
        <v>-76.341765210000005</v>
      </c>
      <c r="AQ13">
        <v>-172.05715290000001</v>
      </c>
      <c r="AR13">
        <v>-76.341420600000006</v>
      </c>
      <c r="AS13">
        <v>-95.704587970000006</v>
      </c>
      <c r="AT13">
        <v>-95.704870720000002</v>
      </c>
      <c r="AU13">
        <v>-76.341768189999996</v>
      </c>
      <c r="AV13">
        <v>-172.057129</v>
      </c>
      <c r="AW13">
        <v>-76.341509590000001</v>
      </c>
      <c r="AX13">
        <v>-95.70468004</v>
      </c>
      <c r="AY13">
        <v>-95.704967490000001</v>
      </c>
      <c r="AZ13">
        <v>-76.341877109999999</v>
      </c>
      <c r="BA13">
        <v>-172.05710629999999</v>
      </c>
      <c r="BB13">
        <v>-76.341456070000007</v>
      </c>
      <c r="BC13">
        <v>-95.704606029999994</v>
      </c>
      <c r="BD13">
        <v>-95.704888740000001</v>
      </c>
      <c r="BE13">
        <v>-76.341809769999998</v>
      </c>
      <c r="BF13">
        <v>-172.05719199999999</v>
      </c>
      <c r="BG13">
        <v>-76.341464119999998</v>
      </c>
      <c r="BH13">
        <v>-95.704634530000007</v>
      </c>
      <c r="BI13">
        <v>-95.704917530000003</v>
      </c>
      <c r="BJ13">
        <v>-76.341823259999998</v>
      </c>
      <c r="BK13" t="str">
        <f t="shared" si="28"/>
        <v>03_Water-MeNH2_1.00_dimer.out</v>
      </c>
      <c r="BL13" s="5">
        <f t="shared" si="29"/>
        <v>6.9939721836463669</v>
      </c>
      <c r="BM13" s="1">
        <f t="shared" si="30"/>
        <v>6.8177150148404495</v>
      </c>
      <c r="BN13" s="1">
        <f t="shared" si="31"/>
        <v>6.9420371969761794</v>
      </c>
      <c r="BO13" s="1">
        <f t="shared" si="32"/>
        <v>6.931658189852409</v>
      </c>
      <c r="BP13" s="1">
        <f t="shared" si="33"/>
        <v>6.9527550592490703</v>
      </c>
      <c r="BQ13" s="1">
        <f t="shared" si="34"/>
        <v>6.9806164810179636</v>
      </c>
      <c r="BR13" s="1">
        <f t="shared" si="35"/>
        <v>6.9931729461219252</v>
      </c>
      <c r="BS13" s="1">
        <f t="shared" si="36"/>
        <v>6.8645585990077569</v>
      </c>
      <c r="BT13" s="1">
        <f t="shared" si="37"/>
        <v>6.9303404198914684</v>
      </c>
      <c r="BU13" s="1">
        <f t="shared" si="38"/>
        <v>6.9611825118135062</v>
      </c>
      <c r="BV13" s="1">
        <f t="shared" si="39"/>
        <v>6.9789727463990472</v>
      </c>
      <c r="BW13" s="1">
        <f t="shared" si="40"/>
        <v>6.9892656925566659</v>
      </c>
      <c r="BX13" s="7">
        <f t="shared" si="41"/>
        <v>-3.1990434308418969E-2</v>
      </c>
      <c r="BY13" s="1">
        <f t="shared" si="42"/>
        <v>6.963303493947401</v>
      </c>
      <c r="BZ13" s="1">
        <f t="shared" si="43"/>
        <v>6.9945471919024103</v>
      </c>
      <c r="CA13" s="1">
        <f t="shared" si="44"/>
        <v>6.9994511786739064</v>
      </c>
      <c r="CB13" t="str">
        <f t="shared" si="55"/>
        <v>03_Water-MeNH2_1.00_dimer.out</v>
      </c>
      <c r="CC13" s="5">
        <f t="shared" si="45"/>
        <v>6.5882925090203432</v>
      </c>
      <c r="CD13" s="1">
        <f t="shared" si="46"/>
        <v>6.5465869851829694</v>
      </c>
      <c r="CE13" s="1">
        <f t="shared" si="47"/>
        <v>6.5653557943248133</v>
      </c>
      <c r="CF13" s="1">
        <f t="shared" si="48"/>
        <v>6.5481494838290306</v>
      </c>
      <c r="CG13" s="1">
        <f t="shared" si="49"/>
        <v>6.5545500807414063</v>
      </c>
      <c r="CH13" s="1">
        <f t="shared" si="50"/>
        <v>6.5851474439248188</v>
      </c>
      <c r="CI13" s="1">
        <f t="shared" si="51"/>
        <v>6.5976286079003854</v>
      </c>
      <c r="CJ13" s="1">
        <f t="shared" si="52"/>
        <v>6.4535587018109899</v>
      </c>
      <c r="CK13" s="1">
        <f t="shared" si="53"/>
        <v>6.5309870989974241</v>
      </c>
      <c r="CL13" s="1">
        <f t="shared" si="54"/>
        <v>6.5582335614856921</v>
      </c>
      <c r="CM13" s="1">
        <f t="shared" si="56"/>
        <v>6.5882297086172743</v>
      </c>
      <c r="CN13" s="1">
        <f t="shared" si="56"/>
        <v>6.5830427518805568</v>
      </c>
      <c r="CP13" t="str">
        <f t="shared" si="57"/>
        <v>03_Water-MeNH2_1.00_dimer.out</v>
      </c>
      <c r="CQ13" s="3">
        <f t="shared" si="58"/>
        <v>0.27112802965748006</v>
      </c>
      <c r="CR13" s="3">
        <f t="shared" si="59"/>
        <v>0.37668140266028405</v>
      </c>
      <c r="CS13" s="3">
        <f t="shared" si="60"/>
        <v>0.40567967461710591</v>
      </c>
      <c r="CT13" s="3">
        <f t="shared" si="61"/>
        <v>0.38350870602337855</v>
      </c>
      <c r="CU13" s="3">
        <f t="shared" si="62"/>
        <v>0.39820497851658088</v>
      </c>
      <c r="CV13" s="3">
        <f t="shared" si="63"/>
        <v>0.39546903708422682</v>
      </c>
      <c r="CW13" s="3">
        <f t="shared" si="64"/>
        <v>0.39554433821262236</v>
      </c>
      <c r="CX13" s="3">
        <f t="shared" si="65"/>
        <v>0.41099989720568492</v>
      </c>
      <c r="CY13" s="3">
        <f t="shared" si="66"/>
        <v>0.39935332089404452</v>
      </c>
      <c r="CZ13" s="3">
        <f t="shared" si="67"/>
        <v>0.4029489503278138</v>
      </c>
    </row>
    <row r="14" spans="1:111" x14ac:dyDescent="0.2">
      <c r="A14">
        <v>8.1280000000000001</v>
      </c>
      <c r="B14" t="s">
        <v>3</v>
      </c>
      <c r="C14">
        <v>-323.17146480000002</v>
      </c>
      <c r="D14">
        <v>-324.49409830000002</v>
      </c>
      <c r="E14">
        <v>-76.059833380000001</v>
      </c>
      <c r="F14">
        <v>-76.341481470000005</v>
      </c>
      <c r="G14">
        <v>-247.10212440000001</v>
      </c>
      <c r="H14">
        <v>-248.13993429999999</v>
      </c>
      <c r="I14">
        <v>-248.14014589999999</v>
      </c>
      <c r="J14">
        <v>-76.341806820000002</v>
      </c>
      <c r="L14" t="s">
        <v>3</v>
      </c>
      <c r="M14">
        <v>-323.17146480000002</v>
      </c>
      <c r="N14">
        <v>-324.49463589999999</v>
      </c>
      <c r="O14">
        <v>-76.059833380000001</v>
      </c>
      <c r="P14">
        <v>-76.341436799999997</v>
      </c>
      <c r="Q14">
        <v>-247.10212440000001</v>
      </c>
      <c r="R14">
        <v>-248.14022069999999</v>
      </c>
      <c r="S14">
        <v>-248.14054039999999</v>
      </c>
      <c r="T14">
        <v>-76.341877370000006</v>
      </c>
      <c r="V14" t="s">
        <v>3</v>
      </c>
      <c r="W14">
        <v>-324.49505821631197</v>
      </c>
      <c r="X14">
        <v>-76.341445092396</v>
      </c>
      <c r="Y14">
        <v>-248.14050570501001</v>
      </c>
      <c r="Z14">
        <v>-248.14084578261401</v>
      </c>
      <c r="AA14">
        <v>-76.341937559583997</v>
      </c>
      <c r="AB14">
        <v>-324.49427450000002</v>
      </c>
      <c r="AC14">
        <v>-76.341392929999998</v>
      </c>
      <c r="AD14">
        <v>-248.1399447</v>
      </c>
      <c r="AE14">
        <v>-248.1402842</v>
      </c>
      <c r="AF14">
        <v>-76.341835599999996</v>
      </c>
      <c r="AG14">
        <v>-324.49471190000003</v>
      </c>
      <c r="AH14">
        <v>-76.34141237</v>
      </c>
      <c r="AI14">
        <v>-248.14030790000001</v>
      </c>
      <c r="AJ14">
        <v>-248.1406112</v>
      </c>
      <c r="AK14">
        <v>-76.34186047</v>
      </c>
      <c r="AL14">
        <v>-324.4949823</v>
      </c>
      <c r="AM14">
        <v>-76.341442139999998</v>
      </c>
      <c r="AN14">
        <v>-248.14046060000001</v>
      </c>
      <c r="AO14">
        <v>-248.140781</v>
      </c>
      <c r="AP14">
        <v>-76.341907219999996</v>
      </c>
      <c r="AQ14">
        <v>-324.49504009999998</v>
      </c>
      <c r="AR14">
        <v>-76.341444989999999</v>
      </c>
      <c r="AS14">
        <v>-248.1404939</v>
      </c>
      <c r="AT14">
        <v>-248.14081160000001</v>
      </c>
      <c r="AU14">
        <v>-76.34190984</v>
      </c>
      <c r="AV14">
        <v>-324.4936002</v>
      </c>
      <c r="AW14">
        <v>-76.341534260000003</v>
      </c>
      <c r="AX14">
        <v>-248.13934370000001</v>
      </c>
      <c r="AY14">
        <v>-248.1396805</v>
      </c>
      <c r="AZ14">
        <v>-76.342019989999997</v>
      </c>
      <c r="BA14">
        <v>-324.4945563</v>
      </c>
      <c r="BB14">
        <v>-76.341480660000002</v>
      </c>
      <c r="BC14">
        <v>-248.14016620000001</v>
      </c>
      <c r="BD14">
        <v>-248.14050710000001</v>
      </c>
      <c r="BE14">
        <v>-76.341955260000006</v>
      </c>
      <c r="BF14">
        <v>-324.4950245</v>
      </c>
      <c r="BG14">
        <v>-76.341488709999993</v>
      </c>
      <c r="BH14">
        <v>-248.14051850000001</v>
      </c>
      <c r="BI14">
        <v>-248.14085549999999</v>
      </c>
      <c r="BJ14">
        <v>-76.341967620000005</v>
      </c>
      <c r="BK14" t="str">
        <f t="shared" si="28"/>
        <v>04_Water-Peptide_1.00_dimer.out</v>
      </c>
      <c r="BL14" s="5">
        <f t="shared" si="29"/>
        <v>8.2250298839786407</v>
      </c>
      <c r="BM14" s="1">
        <f t="shared" si="30"/>
        <v>7.958408059039022</v>
      </c>
      <c r="BN14" s="1">
        <f t="shared" si="31"/>
        <v>8.1440692948053997</v>
      </c>
      <c r="BO14" s="1">
        <f t="shared" si="32"/>
        <v>8.1180088252855445</v>
      </c>
      <c r="BP14" s="1">
        <f t="shared" si="33"/>
        <v>8.1523712455129562</v>
      </c>
      <c r="BQ14" s="1">
        <f t="shared" si="34"/>
        <v>8.2075481558163705</v>
      </c>
      <c r="BR14" s="1">
        <f t="shared" si="35"/>
        <v>8.2211337364963075</v>
      </c>
      <c r="BS14" s="1">
        <f t="shared" si="36"/>
        <v>7.983326461254638</v>
      </c>
      <c r="BT14" s="1">
        <f t="shared" si="37"/>
        <v>8.1007962396719506</v>
      </c>
      <c r="BU14" s="1">
        <f t="shared" si="38"/>
        <v>8.1684731392508638</v>
      </c>
      <c r="BV14" s="1">
        <f t="shared" si="39"/>
        <v>8.1876413367218301</v>
      </c>
      <c r="BW14" s="1">
        <f t="shared" si="40"/>
        <v>8.2300961513284996</v>
      </c>
      <c r="BX14" s="7">
        <f t="shared" si="41"/>
        <v>-5.2660597245443697E-2</v>
      </c>
      <c r="BY14" s="1">
        <f t="shared" si="42"/>
        <v>8.1695524556266612</v>
      </c>
      <c r="BZ14" s="1">
        <f t="shared" si="43"/>
        <v>8.2351366109680768</v>
      </c>
      <c r="CA14" s="1">
        <f t="shared" si="44"/>
        <v>8.227926526836276</v>
      </c>
      <c r="CB14" t="str">
        <f t="shared" si="55"/>
        <v>04_Water-Peptide_1.00_dimer.out</v>
      </c>
      <c r="CC14" s="5">
        <f t="shared" si="45"/>
        <v>7.7026001178293093</v>
      </c>
      <c r="CD14" s="1">
        <f t="shared" si="46"/>
        <v>7.6214668330336108</v>
      </c>
      <c r="CE14" s="1">
        <f t="shared" si="47"/>
        <v>7.6669926472399776</v>
      </c>
      <c r="CF14" s="1">
        <f t="shared" si="48"/>
        <v>7.6271897196834173</v>
      </c>
      <c r="CG14" s="1">
        <f t="shared" si="49"/>
        <v>7.6808606072049015</v>
      </c>
      <c r="CH14" s="1">
        <f t="shared" si="50"/>
        <v>7.7146519937623594</v>
      </c>
      <c r="CI14" s="1">
        <f t="shared" si="51"/>
        <v>7.730076177273367</v>
      </c>
      <c r="CJ14" s="1">
        <f t="shared" si="52"/>
        <v>7.4671810722593568</v>
      </c>
      <c r="CK14" s="1">
        <f t="shared" si="53"/>
        <v>7.5890622424298417</v>
      </c>
      <c r="CL14" s="1">
        <f t="shared" si="54"/>
        <v>7.6564818631236795</v>
      </c>
      <c r="CM14" s="1">
        <f t="shared" si="56"/>
        <v>7.6791686697562476</v>
      </c>
      <c r="CN14" s="1">
        <f t="shared" si="56"/>
        <v>7.7178706106303769</v>
      </c>
      <c r="CP14" t="str">
        <f t="shared" si="57"/>
        <v>04_Water-Peptide_1.00_dimer.out</v>
      </c>
      <c r="CQ14" s="3">
        <f t="shared" si="58"/>
        <v>0.33694122601432863</v>
      </c>
      <c r="CR14" s="3">
        <f t="shared" si="59"/>
        <v>0.47707664757434004</v>
      </c>
      <c r="CS14" s="3">
        <f t="shared" si="60"/>
        <v>0.52242976615824843</v>
      </c>
      <c r="CT14" s="3">
        <f t="shared" si="61"/>
        <v>0.490819105619963</v>
      </c>
      <c r="CU14" s="3">
        <f t="shared" si="62"/>
        <v>0.47151063830805484</v>
      </c>
      <c r="CV14" s="3">
        <f t="shared" si="63"/>
        <v>0.49289616205401177</v>
      </c>
      <c r="CW14" s="3">
        <f t="shared" si="64"/>
        <v>0.49105755924077527</v>
      </c>
      <c r="CX14" s="3">
        <f t="shared" si="65"/>
        <v>0.51614538900419937</v>
      </c>
      <c r="CY14" s="3">
        <f t="shared" si="66"/>
        <v>0.51173399725102553</v>
      </c>
      <c r="CZ14" s="3">
        <f t="shared" si="67"/>
        <v>0.51199127613610185</v>
      </c>
    </row>
    <row r="15" spans="1:111" x14ac:dyDescent="0.2">
      <c r="A15">
        <v>5.8040000000000003</v>
      </c>
      <c r="B15" t="s">
        <v>4</v>
      </c>
      <c r="C15">
        <v>-230.18929199999999</v>
      </c>
      <c r="D15">
        <v>-231.13112480000001</v>
      </c>
      <c r="E15">
        <v>-115.0915947</v>
      </c>
      <c r="F15">
        <v>-115.5609302</v>
      </c>
      <c r="G15">
        <v>-115.0918296</v>
      </c>
      <c r="H15">
        <v>-115.56109480000001</v>
      </c>
      <c r="I15">
        <v>-115.5613798</v>
      </c>
      <c r="J15">
        <v>-115.5611438</v>
      </c>
      <c r="L15" t="s">
        <v>4</v>
      </c>
      <c r="M15">
        <v>-230.18929199999999</v>
      </c>
      <c r="N15">
        <v>-231.1312887</v>
      </c>
      <c r="O15">
        <v>-115.0915947</v>
      </c>
      <c r="P15">
        <v>-115.5608857</v>
      </c>
      <c r="Q15">
        <v>-115.0918296</v>
      </c>
      <c r="R15">
        <v>-115.5610489</v>
      </c>
      <c r="S15">
        <v>-115.5614305</v>
      </c>
      <c r="T15">
        <v>-115.56120660000001</v>
      </c>
      <c r="V15" t="s">
        <v>4</v>
      </c>
      <c r="W15">
        <v>-231.131539263566</v>
      </c>
      <c r="X15">
        <v>-115.56096683604601</v>
      </c>
      <c r="Y15">
        <v>-115.56112874183501</v>
      </c>
      <c r="Z15">
        <v>-115.561523254766</v>
      </c>
      <c r="AA15">
        <v>-115.561307528255</v>
      </c>
      <c r="AB15">
        <v>-231.13122720000001</v>
      </c>
      <c r="AC15">
        <v>-115.56084610000001</v>
      </c>
      <c r="AD15">
        <v>-115.5610111</v>
      </c>
      <c r="AE15">
        <v>-115.5613958</v>
      </c>
      <c r="AF15">
        <v>-115.5611644</v>
      </c>
      <c r="AG15">
        <v>-231.13140089999999</v>
      </c>
      <c r="AH15">
        <v>-115.5609494</v>
      </c>
      <c r="AI15">
        <v>-115.561104</v>
      </c>
      <c r="AJ15">
        <v>-115.5614829</v>
      </c>
      <c r="AK15">
        <v>-115.56126639999999</v>
      </c>
      <c r="AL15">
        <v>-231.13151189999999</v>
      </c>
      <c r="AM15">
        <v>-115.5609702</v>
      </c>
      <c r="AN15">
        <v>-115.56113190000001</v>
      </c>
      <c r="AO15">
        <v>-115.5615111</v>
      </c>
      <c r="AP15">
        <v>-115.561288</v>
      </c>
      <c r="AQ15">
        <v>-231.13153199999999</v>
      </c>
      <c r="AR15">
        <v>-115.5609649</v>
      </c>
      <c r="AS15">
        <v>-115.5611265</v>
      </c>
      <c r="AT15">
        <v>-115.5615064</v>
      </c>
      <c r="AU15">
        <v>-115.5612821</v>
      </c>
      <c r="AV15">
        <v>-231.1312331</v>
      </c>
      <c r="AW15">
        <v>-115.5609592</v>
      </c>
      <c r="AX15">
        <v>-115.5611153</v>
      </c>
      <c r="AY15">
        <v>-115.5615167</v>
      </c>
      <c r="AZ15">
        <v>-115.5613005</v>
      </c>
      <c r="BA15">
        <v>-231.13141730000001</v>
      </c>
      <c r="BB15">
        <v>-115.5609864</v>
      </c>
      <c r="BC15">
        <v>-115.56114890000001</v>
      </c>
      <c r="BD15">
        <v>-115.56153810000001</v>
      </c>
      <c r="BE15">
        <v>-115.5613171</v>
      </c>
      <c r="BF15">
        <v>-231.13158749999999</v>
      </c>
      <c r="BG15">
        <v>-115.5610294</v>
      </c>
      <c r="BH15">
        <v>-115.5611892</v>
      </c>
      <c r="BI15">
        <v>-115.5615765</v>
      </c>
      <c r="BJ15">
        <v>-115.5613657</v>
      </c>
      <c r="BK15" t="str">
        <f t="shared" si="28"/>
        <v>05_MeOH-MeOH_1.00_dimer.out</v>
      </c>
      <c r="BL15" s="5">
        <f t="shared" si="29"/>
        <v>5.9260024823512163</v>
      </c>
      <c r="BM15" s="1">
        <f t="shared" si="30"/>
        <v>5.7102109481008307</v>
      </c>
      <c r="BN15" s="1">
        <f t="shared" si="31"/>
        <v>5.8697866139474426</v>
      </c>
      <c r="BO15" s="1">
        <f t="shared" si="32"/>
        <v>5.8797640149936541</v>
      </c>
      <c r="BP15" s="1">
        <f t="shared" si="33"/>
        <v>5.8656450512436304</v>
      </c>
      <c r="BQ15" s="1">
        <f t="shared" si="34"/>
        <v>5.9047388930912366</v>
      </c>
      <c r="BR15" s="1">
        <f t="shared" si="35"/>
        <v>5.9240661857030785</v>
      </c>
      <c r="BS15" s="1">
        <f t="shared" si="36"/>
        <v>5.7471085067039818</v>
      </c>
      <c r="BT15" s="1">
        <f t="shared" si="37"/>
        <v>5.8245431789903934</v>
      </c>
      <c r="BU15" s="1">
        <f t="shared" si="38"/>
        <v>5.8790737545489637</v>
      </c>
      <c r="BV15" s="1">
        <f t="shared" si="39"/>
        <v>5.8817904277750896</v>
      </c>
      <c r="BW15" s="1">
        <f t="shared" si="40"/>
        <v>5.9287264179711112</v>
      </c>
      <c r="BX15" s="7">
        <f t="shared" si="41"/>
        <v>-4.4992431154114776E-2</v>
      </c>
      <c r="BY15" s="1">
        <f t="shared" si="42"/>
        <v>5.8585855693686186</v>
      </c>
      <c r="BZ15" s="1">
        <f t="shared" si="43"/>
        <v>5.9242858140150396</v>
      </c>
      <c r="CA15" s="1">
        <f t="shared" si="44"/>
        <v>5.9337298320089999</v>
      </c>
      <c r="CB15" t="str">
        <f t="shared" si="55"/>
        <v>05_MeOH-MeOH_1.00_dimer.out</v>
      </c>
      <c r="CC15" s="5">
        <f t="shared" si="45"/>
        <v>5.4646542725413614</v>
      </c>
      <c r="CD15" s="1">
        <f t="shared" si="46"/>
        <v>5.3973347114095986</v>
      </c>
      <c r="CE15" s="1">
        <f t="shared" si="47"/>
        <v>5.4289611901868211</v>
      </c>
      <c r="CF15" s="1">
        <f t="shared" si="48"/>
        <v>5.4386248365016598</v>
      </c>
      <c r="CG15" s="1">
        <f t="shared" si="49"/>
        <v>5.4289611901868211</v>
      </c>
      <c r="CH15" s="1">
        <f t="shared" si="50"/>
        <v>5.4673647715897369</v>
      </c>
      <c r="CI15" s="1">
        <f t="shared" si="51"/>
        <v>5.4866293132374695</v>
      </c>
      <c r="CJ15" s="1">
        <f t="shared" si="52"/>
        <v>5.2810572010606789</v>
      </c>
      <c r="CK15" s="1">
        <f t="shared" si="53"/>
        <v>5.372799089953773</v>
      </c>
      <c r="CL15" s="1">
        <f t="shared" si="54"/>
        <v>5.4250078803396686</v>
      </c>
      <c r="CM15" s="1">
        <f t="shared" si="56"/>
        <v>5.4406236262030534</v>
      </c>
      <c r="CN15" s="1">
        <f t="shared" si="56"/>
        <v>5.472546448751145</v>
      </c>
      <c r="CP15" t="str">
        <f t="shared" si="57"/>
        <v>05_MeOH-MeOH_1.00_dimer.out</v>
      </c>
      <c r="CQ15" s="3">
        <f t="shared" si="58"/>
        <v>0.31287623669123171</v>
      </c>
      <c r="CR15" s="3">
        <f t="shared" si="59"/>
        <v>0.44082542375170358</v>
      </c>
      <c r="CS15" s="3">
        <f t="shared" si="60"/>
        <v>0.46134820980093766</v>
      </c>
      <c r="CT15" s="3">
        <f t="shared" si="61"/>
        <v>0.44113917848307654</v>
      </c>
      <c r="CU15" s="3">
        <f t="shared" si="62"/>
        <v>0.43668386104789214</v>
      </c>
      <c r="CV15" s="3">
        <f t="shared" si="63"/>
        <v>0.43737412150149985</v>
      </c>
      <c r="CW15" s="3">
        <f t="shared" si="64"/>
        <v>0.43743687245669188</v>
      </c>
      <c r="CX15" s="3">
        <f t="shared" si="65"/>
        <v>0.46605130565221997</v>
      </c>
      <c r="CY15" s="3">
        <f t="shared" si="66"/>
        <v>0.45174408903662105</v>
      </c>
      <c r="CZ15" s="3">
        <f t="shared" si="67"/>
        <v>0.45406587420037747</v>
      </c>
    </row>
    <row r="16" spans="1:111" x14ac:dyDescent="0.2">
      <c r="A16">
        <v>7.601</v>
      </c>
      <c r="B16" t="s">
        <v>5</v>
      </c>
      <c r="C16">
        <v>-210.3534635</v>
      </c>
      <c r="D16">
        <v>-211.27717010000001</v>
      </c>
      <c r="E16">
        <v>-115.0911158</v>
      </c>
      <c r="F16">
        <v>-115.5607134</v>
      </c>
      <c r="G16">
        <v>-95.255262549999998</v>
      </c>
      <c r="H16">
        <v>-95.704613109999997</v>
      </c>
      <c r="I16">
        <v>-95.704861350000002</v>
      </c>
      <c r="J16">
        <v>-115.5609312</v>
      </c>
      <c r="L16" t="s">
        <v>5</v>
      </c>
      <c r="M16">
        <v>-210.3534635</v>
      </c>
      <c r="N16">
        <v>-211.27737189999999</v>
      </c>
      <c r="O16">
        <v>-115.0911158</v>
      </c>
      <c r="P16">
        <v>-115.56067349999999</v>
      </c>
      <c r="Q16">
        <v>-95.255262549999998</v>
      </c>
      <c r="R16">
        <v>-95.70454153</v>
      </c>
      <c r="S16">
        <v>-95.704938040000002</v>
      </c>
      <c r="T16">
        <v>-115.5610149</v>
      </c>
      <c r="V16" t="s">
        <v>5</v>
      </c>
      <c r="W16">
        <v>-211.27764237186099</v>
      </c>
      <c r="X16">
        <v>-115.56075445433601</v>
      </c>
      <c r="Y16">
        <v>-95.704599202341996</v>
      </c>
      <c r="Z16">
        <v>-95.705019268200004</v>
      </c>
      <c r="AA16">
        <v>-115.56113923282101</v>
      </c>
      <c r="AB16">
        <v>-211.27741399999999</v>
      </c>
      <c r="AC16">
        <v>-115.56063229999999</v>
      </c>
      <c r="AD16">
        <v>-95.704547509999998</v>
      </c>
      <c r="AE16">
        <v>-95.704921889999994</v>
      </c>
      <c r="AF16">
        <v>-115.56097699999999</v>
      </c>
      <c r="AG16">
        <v>-211.27752580000001</v>
      </c>
      <c r="AH16">
        <v>-115.560737</v>
      </c>
      <c r="AI16">
        <v>-95.704592869999999</v>
      </c>
      <c r="AJ16">
        <v>-95.704981610000004</v>
      </c>
      <c r="AK16">
        <v>-115.5610891</v>
      </c>
      <c r="AL16">
        <v>-211.27761820000001</v>
      </c>
      <c r="AM16">
        <v>-115.5607582</v>
      </c>
      <c r="AN16">
        <v>-95.704597109999995</v>
      </c>
      <c r="AO16">
        <v>-95.705003469999994</v>
      </c>
      <c r="AP16">
        <v>-115.56112229999999</v>
      </c>
      <c r="AQ16">
        <v>-211.2776302</v>
      </c>
      <c r="AR16">
        <v>-115.56075269999999</v>
      </c>
      <c r="AS16">
        <v>-95.704593560000006</v>
      </c>
      <c r="AT16">
        <v>-95.70500054</v>
      </c>
      <c r="AU16">
        <v>-115.561117</v>
      </c>
      <c r="AV16">
        <v>-211.27738729999999</v>
      </c>
      <c r="AW16">
        <v>-115.5607449</v>
      </c>
      <c r="AX16">
        <v>-95.704685839999996</v>
      </c>
      <c r="AY16">
        <v>-95.705110450000006</v>
      </c>
      <c r="AZ16">
        <v>-115.5611341</v>
      </c>
      <c r="BA16">
        <v>-211.27751670000001</v>
      </c>
      <c r="BB16">
        <v>-115.56077380000001</v>
      </c>
      <c r="BC16">
        <v>-95.704611670000006</v>
      </c>
      <c r="BD16">
        <v>-95.705031360000007</v>
      </c>
      <c r="BE16">
        <v>-115.56115370000001</v>
      </c>
      <c r="BF16">
        <v>-211.27766159999999</v>
      </c>
      <c r="BG16">
        <v>-115.56081759999999</v>
      </c>
      <c r="BH16">
        <v>-95.704640100000006</v>
      </c>
      <c r="BI16">
        <v>-95.705058510000001</v>
      </c>
      <c r="BJ16">
        <v>-115.5611961</v>
      </c>
      <c r="BK16" t="str">
        <f t="shared" si="28"/>
        <v>06_MeOH-MeNH2_1.00_dimer.out</v>
      </c>
      <c r="BL16" s="5">
        <f t="shared" si="29"/>
        <v>7.7112855201204749</v>
      </c>
      <c r="BM16" s="1">
        <f t="shared" si="30"/>
        <v>7.4319652391126727</v>
      </c>
      <c r="BN16" s="1">
        <f t="shared" si="31"/>
        <v>7.628551415272864</v>
      </c>
      <c r="BO16" s="1">
        <f t="shared" si="32"/>
        <v>7.6770704497966609</v>
      </c>
      <c r="BP16" s="1">
        <f t="shared" si="33"/>
        <v>7.6530619363287782</v>
      </c>
      <c r="BQ16" s="1">
        <f t="shared" si="34"/>
        <v>7.6950799724653969</v>
      </c>
      <c r="BR16" s="1">
        <f t="shared" si="35"/>
        <v>7.7082890474320163</v>
      </c>
      <c r="BS16" s="1">
        <f t="shared" si="36"/>
        <v>7.5028549873120607</v>
      </c>
      <c r="BT16" s="1">
        <f t="shared" si="37"/>
        <v>7.6124620716814073</v>
      </c>
      <c r="BU16" s="1">
        <f t="shared" si="38"/>
        <v>7.6580631870340046</v>
      </c>
      <c r="BV16" s="1">
        <f t="shared" si="39"/>
        <v>7.6934942997800633</v>
      </c>
      <c r="BW16" s="1">
        <f t="shared" si="40"/>
        <v>7.6995851553808281</v>
      </c>
      <c r="BX16" s="7">
        <f t="shared" si="41"/>
        <v>-5.022586039801169E-2</v>
      </c>
      <c r="BY16" s="1">
        <f t="shared" si="42"/>
        <v>7.6410576795948373</v>
      </c>
      <c r="BZ16" s="1">
        <f t="shared" si="43"/>
        <v>7.7160889905337058</v>
      </c>
      <c r="CA16" s="1">
        <f t="shared" si="44"/>
        <v>7.714893584915326</v>
      </c>
      <c r="CB16" t="str">
        <f t="shared" si="55"/>
        <v>06_MeOH-MeNH2_1.00_dimer.out</v>
      </c>
      <c r="CC16" s="5">
        <f t="shared" si="45"/>
        <v>7.2062380488614286</v>
      </c>
      <c r="CD16" s="1">
        <f t="shared" si="46"/>
        <v>7.1395207117198183</v>
      </c>
      <c r="CE16" s="1">
        <f t="shared" si="47"/>
        <v>7.1655058801112776</v>
      </c>
      <c r="CF16" s="1">
        <f t="shared" si="48"/>
        <v>7.2258409185480277</v>
      </c>
      <c r="CG16" s="1">
        <f t="shared" si="49"/>
        <v>7.1881777983539559</v>
      </c>
      <c r="CH16" s="1">
        <f t="shared" si="50"/>
        <v>7.2116090031054112</v>
      </c>
      <c r="CI16" s="1">
        <f t="shared" si="51"/>
        <v>7.2243035202840433</v>
      </c>
      <c r="CJ16" s="1">
        <f t="shared" si="52"/>
        <v>6.9921814811101477</v>
      </c>
      <c r="CK16" s="1">
        <f t="shared" si="53"/>
        <v>7.1107117505854891</v>
      </c>
      <c r="CL16" s="1">
        <f t="shared" si="54"/>
        <v>7.1579945913945533</v>
      </c>
      <c r="CM16" s="1">
        <f t="shared" si="56"/>
        <v>7.1983408658747479</v>
      </c>
      <c r="CN16" s="1">
        <f t="shared" si="56"/>
        <v>7.2010478501633663</v>
      </c>
      <c r="CP16" t="str">
        <f t="shared" si="57"/>
        <v>06_MeOH-MeNH2_1.00_dimer.out</v>
      </c>
      <c r="CQ16" s="3">
        <f t="shared" si="58"/>
        <v>0.29244452738393678</v>
      </c>
      <c r="CR16" s="3">
        <f t="shared" si="59"/>
        <v>0.46304553516158609</v>
      </c>
      <c r="CS16" s="3">
        <f t="shared" si="60"/>
        <v>0.50504747125904603</v>
      </c>
      <c r="CT16" s="3">
        <f t="shared" si="61"/>
        <v>0.45122953124863358</v>
      </c>
      <c r="CU16" s="3">
        <f t="shared" si="62"/>
        <v>0.46488413797482253</v>
      </c>
      <c r="CV16" s="3">
        <f t="shared" si="63"/>
        <v>0.4834709693689031</v>
      </c>
      <c r="CW16" s="3">
        <f t="shared" si="64"/>
        <v>0.48398552715689058</v>
      </c>
      <c r="CX16" s="3">
        <f t="shared" si="65"/>
        <v>0.51067350620191332</v>
      </c>
      <c r="CY16" s="3">
        <f t="shared" si="66"/>
        <v>0.50175032110483631</v>
      </c>
      <c r="CZ16" s="3">
        <f t="shared" si="67"/>
        <v>0.50006859563945139</v>
      </c>
    </row>
    <row r="17" spans="1:104" x14ac:dyDescent="0.2">
      <c r="A17">
        <v>8.2889999999999997</v>
      </c>
      <c r="B17" t="s">
        <v>6</v>
      </c>
      <c r="C17">
        <v>-362.20235919999999</v>
      </c>
      <c r="D17">
        <v>-363.7137075</v>
      </c>
      <c r="E17">
        <v>-115.0912905</v>
      </c>
      <c r="F17">
        <v>-115.5608065</v>
      </c>
      <c r="G17">
        <v>-247.10247989999999</v>
      </c>
      <c r="H17">
        <v>-248.13998520000001</v>
      </c>
      <c r="I17">
        <v>-248.14025380000001</v>
      </c>
      <c r="J17">
        <v>-115.5611399</v>
      </c>
      <c r="L17" t="s">
        <v>6</v>
      </c>
      <c r="M17">
        <v>-362.20235919999999</v>
      </c>
      <c r="N17">
        <v>-363.71424560000003</v>
      </c>
      <c r="O17">
        <v>-115.0912905</v>
      </c>
      <c r="P17">
        <v>-115.56076880000001</v>
      </c>
      <c r="Q17">
        <v>-247.10247989999999</v>
      </c>
      <c r="R17">
        <v>-248.14025269999999</v>
      </c>
      <c r="S17">
        <v>-248.1406274</v>
      </c>
      <c r="T17">
        <v>-115.5612122</v>
      </c>
      <c r="V17" t="s">
        <v>6</v>
      </c>
      <c r="W17">
        <v>-363.714804271297</v>
      </c>
      <c r="X17">
        <v>-115.560849110601</v>
      </c>
      <c r="Y17">
        <v>-248.14055003348699</v>
      </c>
      <c r="Z17">
        <v>-248.14096844815899</v>
      </c>
      <c r="AA17">
        <v>-115.56135785200701</v>
      </c>
      <c r="AB17">
        <v>-363.71391740000001</v>
      </c>
      <c r="AC17">
        <v>-115.5607273</v>
      </c>
      <c r="AD17">
        <v>-248.14004</v>
      </c>
      <c r="AE17">
        <v>-248.1403736</v>
      </c>
      <c r="AF17">
        <v>-115.5611711</v>
      </c>
      <c r="AG17">
        <v>-363.71441829999998</v>
      </c>
      <c r="AH17">
        <v>-115.560832</v>
      </c>
      <c r="AI17">
        <v>-248.1403588</v>
      </c>
      <c r="AJ17">
        <v>-248.14075120000001</v>
      </c>
      <c r="AK17">
        <v>-115.561271</v>
      </c>
      <c r="AL17">
        <v>-363.71470729999999</v>
      </c>
      <c r="AM17">
        <v>-115.5608525</v>
      </c>
      <c r="AN17">
        <v>-248.1404958</v>
      </c>
      <c r="AO17">
        <v>-248.14088839999999</v>
      </c>
      <c r="AP17">
        <v>-115.5613286</v>
      </c>
      <c r="AQ17">
        <v>-363.7147635</v>
      </c>
      <c r="AR17">
        <v>-115.560847</v>
      </c>
      <c r="AS17">
        <v>-248.14053100000001</v>
      </c>
      <c r="AT17">
        <v>-248.14092260000001</v>
      </c>
      <c r="AU17">
        <v>-115.56132340000001</v>
      </c>
      <c r="AV17">
        <v>-363.7131622</v>
      </c>
      <c r="AW17">
        <v>-115.56084</v>
      </c>
      <c r="AX17">
        <v>-248.13941170000001</v>
      </c>
      <c r="AY17">
        <v>-248.13982240000001</v>
      </c>
      <c r="AZ17">
        <v>-115.56134539999999</v>
      </c>
      <c r="BA17">
        <v>-363.71423199999998</v>
      </c>
      <c r="BB17">
        <v>-115.5608677</v>
      </c>
      <c r="BC17">
        <v>-248.14020930000001</v>
      </c>
      <c r="BD17">
        <v>-248.14061960000001</v>
      </c>
      <c r="BE17">
        <v>-115.561358</v>
      </c>
      <c r="BF17">
        <v>-363.71474610000001</v>
      </c>
      <c r="BG17">
        <v>-115.5609116</v>
      </c>
      <c r="BH17">
        <v>-248.1405585</v>
      </c>
      <c r="BI17">
        <v>-248.14095950000001</v>
      </c>
      <c r="BJ17">
        <v>-115.561408</v>
      </c>
      <c r="BK17" t="str">
        <f t="shared" si="28"/>
        <v>07_MeOH-Peptide_1.00_dimer.out</v>
      </c>
      <c r="BL17" s="5">
        <f t="shared" si="29"/>
        <v>8.4118446723634399</v>
      </c>
      <c r="BM17" s="1">
        <f t="shared" si="30"/>
        <v>8.104787200083301</v>
      </c>
      <c r="BN17" s="1">
        <f t="shared" si="31"/>
        <v>8.298248378951369</v>
      </c>
      <c r="BO17" s="1">
        <f t="shared" si="32"/>
        <v>8.2518126759615988</v>
      </c>
      <c r="BP17" s="1">
        <f t="shared" si="33"/>
        <v>8.3003819112317139</v>
      </c>
      <c r="BQ17" s="1">
        <f t="shared" si="34"/>
        <v>8.3828994104873971</v>
      </c>
      <c r="BR17" s="1">
        <f t="shared" si="35"/>
        <v>8.3995284122667524</v>
      </c>
      <c r="BS17" s="1">
        <f t="shared" si="36"/>
        <v>8.1014613997345641</v>
      </c>
      <c r="BT17" s="1">
        <f t="shared" si="37"/>
        <v>8.2548874724895676</v>
      </c>
      <c r="BU17" s="1">
        <f t="shared" si="38"/>
        <v>8.3308161220118855</v>
      </c>
      <c r="BV17" s="1">
        <f t="shared" si="39"/>
        <v>8.368314963014452</v>
      </c>
      <c r="BW17" s="1">
        <f t="shared" si="40"/>
        <v>8.3999527419762288</v>
      </c>
      <c r="BX17" s="7">
        <f t="shared" si="41"/>
        <v>-6.8712290254866915E-2</v>
      </c>
      <c r="BY17" s="1">
        <f t="shared" si="42"/>
        <v>8.3246665288667714</v>
      </c>
      <c r="BZ17" s="1">
        <f t="shared" si="43"/>
        <v>8.4241581601152387</v>
      </c>
      <c r="CA17" s="1">
        <f t="shared" si="44"/>
        <v>8.4078429131564292</v>
      </c>
      <c r="CB17" t="str">
        <f t="shared" si="55"/>
        <v>07_MeOH-Peptide_1.00_dimer.out</v>
      </c>
      <c r="CC17" s="5">
        <f t="shared" si="45"/>
        <v>7.830045425449506</v>
      </c>
      <c r="CD17" s="1">
        <f t="shared" si="46"/>
        <v>7.7270264810739704</v>
      </c>
      <c r="CE17" s="1">
        <f t="shared" si="47"/>
        <v>7.7848828570347814</v>
      </c>
      <c r="CF17" s="1">
        <f t="shared" si="48"/>
        <v>7.7639867906590654</v>
      </c>
      <c r="CG17" s="1">
        <f t="shared" si="49"/>
        <v>7.7786705129433944</v>
      </c>
      <c r="CH17" s="1">
        <f t="shared" si="50"/>
        <v>7.8377819078296982</v>
      </c>
      <c r="CI17" s="1">
        <f t="shared" si="51"/>
        <v>7.8548501662508103</v>
      </c>
      <c r="CJ17" s="1">
        <f t="shared" si="52"/>
        <v>7.5265999467948896</v>
      </c>
      <c r="CK17" s="1">
        <f t="shared" si="53"/>
        <v>7.6897524167753373</v>
      </c>
      <c r="CL17" s="1">
        <f t="shared" si="54"/>
        <v>7.7676890966854506</v>
      </c>
      <c r="CM17" s="1">
        <f t="shared" si="56"/>
        <v>7.8103706070901602</v>
      </c>
      <c r="CN17" s="1">
        <f t="shared" si="56"/>
        <v>7.8386541231165401</v>
      </c>
      <c r="CP17" t="str">
        <f t="shared" si="57"/>
        <v>07_MeOH-Peptide_1.00_dimer.out</v>
      </c>
      <c r="CQ17" s="3">
        <f t="shared" si="58"/>
        <v>0.37776071899149516</v>
      </c>
      <c r="CR17" s="3">
        <f t="shared" si="59"/>
        <v>0.51336552193442198</v>
      </c>
      <c r="CS17" s="3">
        <f t="shared" si="60"/>
        <v>0.5817992469317691</v>
      </c>
      <c r="CT17" s="3">
        <f t="shared" si="61"/>
        <v>0.48782588530253262</v>
      </c>
      <c r="CU17" s="3">
        <f t="shared" si="62"/>
        <v>0.52171139830615443</v>
      </c>
      <c r="CV17" s="3">
        <f t="shared" si="63"/>
        <v>0.54511750263986336</v>
      </c>
      <c r="CW17" s="3">
        <f t="shared" si="64"/>
        <v>0.5446782460248587</v>
      </c>
      <c r="CX17" s="3">
        <f t="shared" si="65"/>
        <v>0.57486145293967372</v>
      </c>
      <c r="CY17" s="3">
        <f t="shared" si="66"/>
        <v>0.56513505570531308</v>
      </c>
      <c r="CZ17" s="3">
        <f t="shared" si="67"/>
        <v>0.56312702530859937</v>
      </c>
    </row>
    <row r="18" spans="1:104" x14ac:dyDescent="0.2">
      <c r="A18">
        <v>5.0449999999999999</v>
      </c>
      <c r="B18" t="s">
        <v>7</v>
      </c>
      <c r="C18">
        <v>-191.1577039</v>
      </c>
      <c r="D18">
        <v>-191.9104705</v>
      </c>
      <c r="E18">
        <v>-115.09167789999999</v>
      </c>
      <c r="F18">
        <v>-115.56095139999999</v>
      </c>
      <c r="G18">
        <v>-76.060276999999999</v>
      </c>
      <c r="H18">
        <v>-76.341555189999994</v>
      </c>
      <c r="I18">
        <v>-76.341781800000007</v>
      </c>
      <c r="J18">
        <v>-115.561103</v>
      </c>
      <c r="L18" t="s">
        <v>7</v>
      </c>
      <c r="M18">
        <v>-191.1577039</v>
      </c>
      <c r="N18">
        <v>-191.91055969999999</v>
      </c>
      <c r="O18">
        <v>-115.09167789999999</v>
      </c>
      <c r="P18">
        <v>-115.5609061</v>
      </c>
      <c r="Q18">
        <v>-76.060276999999999</v>
      </c>
      <c r="R18">
        <v>-76.341510580000005</v>
      </c>
      <c r="S18">
        <v>-76.341857239999996</v>
      </c>
      <c r="T18">
        <v>-115.5611349</v>
      </c>
      <c r="V18" t="s">
        <v>7</v>
      </c>
      <c r="W18">
        <v>-191.91070264204399</v>
      </c>
      <c r="X18">
        <v>-115.560986877544</v>
      </c>
      <c r="Y18">
        <v>-76.341518807647006</v>
      </c>
      <c r="Z18">
        <v>-76.341874956829997</v>
      </c>
      <c r="AA18">
        <v>-115.56122179540399</v>
      </c>
      <c r="AB18">
        <v>-191.91047599999999</v>
      </c>
      <c r="AC18">
        <v>-115.56086639999999</v>
      </c>
      <c r="AD18">
        <v>-76.34146681</v>
      </c>
      <c r="AE18">
        <v>-76.341806610000006</v>
      </c>
      <c r="AF18">
        <v>-115.5610817</v>
      </c>
      <c r="AG18">
        <v>-191.91058570000001</v>
      </c>
      <c r="AH18">
        <v>-115.56096890000001</v>
      </c>
      <c r="AI18">
        <v>-76.341486200000006</v>
      </c>
      <c r="AJ18">
        <v>-76.341827039999998</v>
      </c>
      <c r="AK18">
        <v>-115.5611868</v>
      </c>
      <c r="AL18">
        <v>-191.91068110000001</v>
      </c>
      <c r="AM18">
        <v>-115.5609906</v>
      </c>
      <c r="AN18">
        <v>-76.341515880000003</v>
      </c>
      <c r="AO18">
        <v>-76.341854789999999</v>
      </c>
      <c r="AP18">
        <v>-115.56120540000001</v>
      </c>
      <c r="AQ18">
        <v>-191.91070540000001</v>
      </c>
      <c r="AR18">
        <v>-115.560985</v>
      </c>
      <c r="AS18">
        <v>-76.341518730000004</v>
      </c>
      <c r="AT18">
        <v>-76.341861159999993</v>
      </c>
      <c r="AU18">
        <v>-115.5611997</v>
      </c>
      <c r="AV18">
        <v>-191.9105691</v>
      </c>
      <c r="AW18">
        <v>-115.5609771</v>
      </c>
      <c r="AX18">
        <v>-76.341608399999998</v>
      </c>
      <c r="AY18">
        <v>-76.341966900000003</v>
      </c>
      <c r="AZ18">
        <v>-115.5612162</v>
      </c>
      <c r="BA18">
        <v>-191.91063439999999</v>
      </c>
      <c r="BB18">
        <v>-115.56100720000001</v>
      </c>
      <c r="BC18">
        <v>-76.341554389999999</v>
      </c>
      <c r="BD18">
        <v>-76.341902250000004</v>
      </c>
      <c r="BE18">
        <v>-115.56123719999999</v>
      </c>
      <c r="BF18">
        <v>-191.9107482</v>
      </c>
      <c r="BG18">
        <v>-115.5610492</v>
      </c>
      <c r="BH18">
        <v>-76.341562620000005</v>
      </c>
      <c r="BI18">
        <v>-76.341912539999996</v>
      </c>
      <c r="BJ18">
        <v>-115.5612812</v>
      </c>
      <c r="BK18" t="str">
        <f t="shared" si="28"/>
        <v>08_MeOH-Water_1.00_dimer.out</v>
      </c>
      <c r="BL18" s="5">
        <f t="shared" si="29"/>
        <v>5.1436682963466511</v>
      </c>
      <c r="BM18" s="1">
        <f t="shared" si="30"/>
        <v>4.9974291821633692</v>
      </c>
      <c r="BN18" s="1">
        <f t="shared" si="31"/>
        <v>5.109822408693554</v>
      </c>
      <c r="BO18" s="1">
        <f t="shared" si="32"/>
        <v>5.1096780815010705</v>
      </c>
      <c r="BP18" s="1">
        <f t="shared" si="33"/>
        <v>5.1020287407096765</v>
      </c>
      <c r="BQ18" s="1">
        <f t="shared" si="34"/>
        <v>5.1296517088934275</v>
      </c>
      <c r="BR18" s="1">
        <f t="shared" si="35"/>
        <v>5.1466258408683752</v>
      </c>
      <c r="BS18" s="1">
        <f t="shared" si="36"/>
        <v>5.0097848442107162</v>
      </c>
      <c r="BT18" s="1">
        <f t="shared" si="37"/>
        <v>5.0657649666870839</v>
      </c>
      <c r="BU18" s="1">
        <f t="shared" si="38"/>
        <v>5.105655745607665</v>
      </c>
      <c r="BV18" s="1">
        <f t="shared" si="39"/>
        <v>5.1071509234397512</v>
      </c>
      <c r="BW18" s="1">
        <f t="shared" si="40"/>
        <v>5.1419781830494538</v>
      </c>
      <c r="BX18" s="7">
        <f t="shared" si="41"/>
        <v>-4.097009526071016E-2</v>
      </c>
      <c r="BY18" s="1">
        <f t="shared" si="42"/>
        <v>5.0982040703139795</v>
      </c>
      <c r="BZ18" s="1">
        <f t="shared" si="43"/>
        <v>5.143463192985303</v>
      </c>
      <c r="CA18" s="1">
        <f t="shared" si="44"/>
        <v>5.155112906855849</v>
      </c>
      <c r="CB18" t="str">
        <f t="shared" si="55"/>
        <v>08_MeOH-Water_1.00_dimer.out</v>
      </c>
      <c r="CC18" s="5">
        <f t="shared" si="45"/>
        <v>4.7727681117336216</v>
      </c>
      <c r="CD18" s="1">
        <f t="shared" si="46"/>
        <v>4.7600988141454899</v>
      </c>
      <c r="CE18" s="1">
        <f t="shared" si="47"/>
        <v>4.7487157918278209</v>
      </c>
      <c r="CF18" s="1">
        <f t="shared" si="48"/>
        <v>4.7613475580423428</v>
      </c>
      <c r="CG18" s="1">
        <f t="shared" si="49"/>
        <v>4.7514140826781421</v>
      </c>
      <c r="CH18" s="1">
        <f t="shared" si="50"/>
        <v>4.7821934236360706</v>
      </c>
      <c r="CI18" s="1">
        <f t="shared" si="51"/>
        <v>4.7970214731485523</v>
      </c>
      <c r="CJ18" s="1">
        <f t="shared" si="52"/>
        <v>4.6347851669979816</v>
      </c>
      <c r="CK18" s="1">
        <f t="shared" si="53"/>
        <v>4.703152327021586</v>
      </c>
      <c r="CL18" s="1">
        <f t="shared" si="54"/>
        <v>4.7404954173664722</v>
      </c>
      <c r="CM18" s="1">
        <f t="shared" si="56"/>
        <v>4.7536959879296878</v>
      </c>
      <c r="CN18" s="1">
        <f t="shared" si="56"/>
        <v>4.774498064084292</v>
      </c>
      <c r="CP18" t="str">
        <f t="shared" si="57"/>
        <v>08_MeOH-Water_1.00_dimer.out</v>
      </c>
      <c r="CQ18" s="3">
        <f t="shared" si="58"/>
        <v>0.23733036801787949</v>
      </c>
      <c r="CR18" s="3">
        <f t="shared" si="59"/>
        <v>0.36110661687465023</v>
      </c>
      <c r="CS18" s="3">
        <f t="shared" si="60"/>
        <v>0.37090018462194707</v>
      </c>
      <c r="CT18" s="3">
        <f t="shared" si="61"/>
        <v>0.34833052345872761</v>
      </c>
      <c r="CU18" s="3">
        <f t="shared" si="62"/>
        <v>0.35061465803153397</v>
      </c>
      <c r="CV18" s="3">
        <f t="shared" si="63"/>
        <v>0.34745828524843914</v>
      </c>
      <c r="CW18" s="3">
        <f t="shared" si="64"/>
        <v>0.34960436772874043</v>
      </c>
      <c r="CX18" s="3">
        <f t="shared" si="65"/>
        <v>0.37499967721273408</v>
      </c>
      <c r="CY18" s="3">
        <f t="shared" si="66"/>
        <v>0.36261263966549739</v>
      </c>
      <c r="CZ18" s="3">
        <f t="shared" si="67"/>
        <v>0.3651603282322754</v>
      </c>
    </row>
    <row r="19" spans="1:104" x14ac:dyDescent="0.2">
      <c r="A19">
        <v>3.0369999999999999</v>
      </c>
      <c r="B19" t="s">
        <v>8</v>
      </c>
      <c r="C19">
        <v>-210.34888169999999</v>
      </c>
      <c r="D19">
        <v>-211.2704066</v>
      </c>
      <c r="E19">
        <v>-95.255180339999995</v>
      </c>
      <c r="F19">
        <v>-95.704551359999996</v>
      </c>
      <c r="G19">
        <v>-115.0918628</v>
      </c>
      <c r="H19">
        <v>-115.5610813</v>
      </c>
      <c r="I19">
        <v>-115.56129319999999</v>
      </c>
      <c r="J19">
        <v>-95.704646109999999</v>
      </c>
      <c r="L19" t="s">
        <v>8</v>
      </c>
      <c r="M19">
        <v>-210.34888169999999</v>
      </c>
      <c r="N19">
        <v>-211.27044960000001</v>
      </c>
      <c r="O19">
        <v>-95.255180339999995</v>
      </c>
      <c r="P19">
        <v>-95.704478789999996</v>
      </c>
      <c r="Q19">
        <v>-115.0918628</v>
      </c>
      <c r="R19">
        <v>-115.5610351</v>
      </c>
      <c r="S19">
        <v>-115.5613141</v>
      </c>
      <c r="T19">
        <v>-95.704629600000004</v>
      </c>
      <c r="V19" t="s">
        <v>8</v>
      </c>
      <c r="W19">
        <v>-211.27071160658599</v>
      </c>
      <c r="X19">
        <v>-95.704537163246997</v>
      </c>
      <c r="Y19">
        <v>-115.561115546835</v>
      </c>
      <c r="Z19">
        <v>-115.561436414003</v>
      </c>
      <c r="AA19">
        <v>-95.704729258114</v>
      </c>
      <c r="AB19">
        <v>-211.2705459</v>
      </c>
      <c r="AC19">
        <v>-95.704485550000001</v>
      </c>
      <c r="AD19">
        <v>-115.5609973</v>
      </c>
      <c r="AE19">
        <v>-115.56128339999999</v>
      </c>
      <c r="AF19">
        <v>-95.704629569999994</v>
      </c>
      <c r="AG19">
        <v>-211.270623</v>
      </c>
      <c r="AH19">
        <v>-95.704531660000001</v>
      </c>
      <c r="AI19">
        <v>-115.56109069999999</v>
      </c>
      <c r="AJ19">
        <v>-115.5613803</v>
      </c>
      <c r="AK19">
        <v>-95.704682719999994</v>
      </c>
      <c r="AL19">
        <v>-211.27067500000001</v>
      </c>
      <c r="AM19">
        <v>-95.704535269999994</v>
      </c>
      <c r="AN19">
        <v>-115.5611184</v>
      </c>
      <c r="AO19">
        <v>-115.5614111</v>
      </c>
      <c r="AP19">
        <v>-95.704714359999997</v>
      </c>
      <c r="AQ19">
        <v>-211.27069180000001</v>
      </c>
      <c r="AR19">
        <v>-95.704531579999994</v>
      </c>
      <c r="AS19">
        <v>-115.56111319999999</v>
      </c>
      <c r="AT19">
        <v>-115.5614066</v>
      </c>
      <c r="AU19">
        <v>-95.70471062</v>
      </c>
      <c r="AV19">
        <v>-211.27055110000001</v>
      </c>
      <c r="AW19">
        <v>-95.704620259999999</v>
      </c>
      <c r="AX19">
        <v>-115.56110289999999</v>
      </c>
      <c r="AY19">
        <v>-115.5614267</v>
      </c>
      <c r="AZ19">
        <v>-95.704811570000004</v>
      </c>
      <c r="BA19">
        <v>-211.27061140000001</v>
      </c>
      <c r="BB19">
        <v>-95.704549110000002</v>
      </c>
      <c r="BC19">
        <v>-115.5611361</v>
      </c>
      <c r="BD19">
        <v>-115.56145069999999</v>
      </c>
      <c r="BE19">
        <v>-95.704736819999994</v>
      </c>
      <c r="BF19">
        <v>-211.27075350000001</v>
      </c>
      <c r="BG19">
        <v>-95.704579679999995</v>
      </c>
      <c r="BH19">
        <v>-115.56117690000001</v>
      </c>
      <c r="BI19">
        <v>-115.5614903</v>
      </c>
      <c r="BJ19">
        <v>-95.704768979999997</v>
      </c>
      <c r="BK19" t="str">
        <f t="shared" si="28"/>
        <v>09_MeNH2-MeOH_1.00_dimer.out</v>
      </c>
      <c r="BL19" s="5">
        <f t="shared" si="29"/>
        <v>3.1745056157655989</v>
      </c>
      <c r="BM19" s="1">
        <f t="shared" si="30"/>
        <v>2.9956927024343045</v>
      </c>
      <c r="BN19" s="1">
        <f t="shared" si="31"/>
        <v>3.097204914252687</v>
      </c>
      <c r="BO19" s="1">
        <f t="shared" si="32"/>
        <v>3.177111973968564</v>
      </c>
      <c r="BP19" s="1">
        <f t="shared" si="33"/>
        <v>3.1379491060747058</v>
      </c>
      <c r="BQ19" s="1">
        <f t="shared" si="34"/>
        <v>3.1509322776383031</v>
      </c>
      <c r="BR19" s="1">
        <f t="shared" si="35"/>
        <v>3.1670529966939793</v>
      </c>
      <c r="BS19" s="1">
        <f t="shared" si="36"/>
        <v>3.0295782154379265</v>
      </c>
      <c r="BT19" s="1">
        <f t="shared" si="37"/>
        <v>3.0912310237999474</v>
      </c>
      <c r="BU19" s="1">
        <f t="shared" si="38"/>
        <v>3.1356147707377455</v>
      </c>
      <c r="BV19" s="1">
        <f t="shared" si="39"/>
        <v>3.1368107822513194</v>
      </c>
      <c r="BW19" s="1">
        <f t="shared" si="40"/>
        <v>3.1760282676712084</v>
      </c>
      <c r="BX19" s="7">
        <f t="shared" si="41"/>
        <v>-3.1438225956233801E-2</v>
      </c>
      <c r="BY19" s="1">
        <f t="shared" si="42"/>
        <v>3.1183676721277767</v>
      </c>
      <c r="BZ19" s="1">
        <f t="shared" si="43"/>
        <v>3.1574238634201017</v>
      </c>
      <c r="CA19" s="1">
        <f t="shared" si="44"/>
        <v>3.1751133562218175</v>
      </c>
      <c r="CB19" t="str">
        <f t="shared" si="55"/>
        <v>09_MeNH2-MeOH_1.00_dimer.out</v>
      </c>
      <c r="CC19" s="5">
        <f t="shared" si="45"/>
        <v>2.8526170656795404</v>
      </c>
      <c r="CD19" s="1">
        <f t="shared" si="46"/>
        <v>2.8032669142600239</v>
      </c>
      <c r="CE19" s="1">
        <f t="shared" si="47"/>
        <v>2.8274950560487855</v>
      </c>
      <c r="CF19" s="1">
        <f t="shared" si="48"/>
        <v>2.9072075878436956</v>
      </c>
      <c r="CG19" s="1">
        <f t="shared" si="49"/>
        <v>2.8614307698165606</v>
      </c>
      <c r="CH19" s="1">
        <f t="shared" si="50"/>
        <v>2.8548795706295587</v>
      </c>
      <c r="CI19" s="1">
        <f t="shared" si="51"/>
        <v>2.8705924085076977</v>
      </c>
      <c r="CJ19" s="1">
        <f t="shared" si="52"/>
        <v>2.7063417968871879</v>
      </c>
      <c r="CK19" s="1">
        <f t="shared" si="53"/>
        <v>2.7760267268717334</v>
      </c>
      <c r="CL19" s="1">
        <f t="shared" si="54"/>
        <v>2.8201657451065767</v>
      </c>
      <c r="CM19" s="1">
        <f t="shared" si="56"/>
        <v>2.8275446116328915</v>
      </c>
      <c r="CN19" s="1">
        <f t="shared" si="56"/>
        <v>2.8603564050024128</v>
      </c>
      <c r="CP19" t="str">
        <f t="shared" si="57"/>
        <v>09_MeNH2-MeOH_1.00_dimer.out</v>
      </c>
      <c r="CQ19" s="3">
        <f t="shared" si="58"/>
        <v>0.19242578817428066</v>
      </c>
      <c r="CR19" s="3">
        <f t="shared" si="59"/>
        <v>0.2697098582039017</v>
      </c>
      <c r="CS19" s="3">
        <f t="shared" si="60"/>
        <v>0.32188855009497563</v>
      </c>
      <c r="CT19" s="3">
        <f t="shared" si="61"/>
        <v>0.2699043861248685</v>
      </c>
      <c r="CU19" s="3">
        <f t="shared" si="62"/>
        <v>0.27651833625814498</v>
      </c>
      <c r="CV19" s="3">
        <f t="shared" si="63"/>
        <v>0.296052706999827</v>
      </c>
      <c r="CW19" s="3">
        <f t="shared" si="64"/>
        <v>0.2964605881773642</v>
      </c>
      <c r="CX19" s="3">
        <f t="shared" si="65"/>
        <v>0.32323641855073837</v>
      </c>
      <c r="CY19" s="3">
        <f t="shared" si="66"/>
        <v>0.31520429692821378</v>
      </c>
      <c r="CZ19" s="3">
        <f t="shared" si="67"/>
        <v>0.31544902564008653</v>
      </c>
    </row>
    <row r="20" spans="1:104" x14ac:dyDescent="0.2">
      <c r="A20">
        <v>4.1529999999999996</v>
      </c>
      <c r="B20" t="s">
        <v>9</v>
      </c>
      <c r="C20">
        <v>-190.51207959999999</v>
      </c>
      <c r="D20">
        <v>-191.41550380000001</v>
      </c>
      <c r="E20">
        <v>-95.255122900000003</v>
      </c>
      <c r="F20">
        <v>-95.704553059999995</v>
      </c>
      <c r="G20">
        <v>-95.255210529999999</v>
      </c>
      <c r="H20">
        <v>-95.704591690000001</v>
      </c>
      <c r="I20">
        <v>-95.704731179999996</v>
      </c>
      <c r="J20">
        <v>-95.704677509999996</v>
      </c>
      <c r="L20" t="s">
        <v>9</v>
      </c>
      <c r="M20">
        <v>-190.51207959999999</v>
      </c>
      <c r="N20">
        <v>-191.41559580000001</v>
      </c>
      <c r="O20">
        <v>-95.255122900000003</v>
      </c>
      <c r="P20">
        <v>-95.704480349999997</v>
      </c>
      <c r="Q20">
        <v>-95.255210529999999</v>
      </c>
      <c r="R20">
        <v>-95.704521479999997</v>
      </c>
      <c r="S20">
        <v>-95.704762130000006</v>
      </c>
      <c r="T20">
        <v>-95.704692190000003</v>
      </c>
      <c r="V20" t="s">
        <v>9</v>
      </c>
      <c r="W20">
        <v>-191.415838792633</v>
      </c>
      <c r="X20">
        <v>-95.704538990795001</v>
      </c>
      <c r="Y20">
        <v>-95.704579809717998</v>
      </c>
      <c r="Z20">
        <v>-95.704869253275007</v>
      </c>
      <c r="AA20">
        <v>-95.704783627077006</v>
      </c>
      <c r="AB20">
        <v>-191.41570129999999</v>
      </c>
      <c r="AC20">
        <v>-95.704487209999996</v>
      </c>
      <c r="AD20">
        <v>-95.704529059999999</v>
      </c>
      <c r="AE20">
        <v>-95.704759409999994</v>
      </c>
      <c r="AF20">
        <v>-95.704696190000007</v>
      </c>
      <c r="AG20">
        <v>-191.41575349999999</v>
      </c>
      <c r="AH20">
        <v>-95.704533409999996</v>
      </c>
      <c r="AI20">
        <v>-95.704573760000002</v>
      </c>
      <c r="AJ20">
        <v>-95.704826370000006</v>
      </c>
      <c r="AK20">
        <v>-95.704736870000005</v>
      </c>
      <c r="AL20">
        <v>-191.41580389999999</v>
      </c>
      <c r="AM20">
        <v>-95.704537090000002</v>
      </c>
      <c r="AN20">
        <v>-95.704577639999997</v>
      </c>
      <c r="AO20">
        <v>-95.70485266</v>
      </c>
      <c r="AP20">
        <v>-95.704763069999998</v>
      </c>
      <c r="AQ20">
        <v>-191.41582</v>
      </c>
      <c r="AR20">
        <v>-95.704533389999995</v>
      </c>
      <c r="AS20">
        <v>-95.704574179999994</v>
      </c>
      <c r="AT20">
        <v>-95.704849359999997</v>
      </c>
      <c r="AU20">
        <v>-95.704758909999995</v>
      </c>
      <c r="AV20">
        <v>-191.4157276</v>
      </c>
      <c r="AW20">
        <v>-95.704624129999999</v>
      </c>
      <c r="AX20">
        <v>-95.704666979999999</v>
      </c>
      <c r="AY20">
        <v>-95.704954209999997</v>
      </c>
      <c r="AZ20">
        <v>-95.704866940000002</v>
      </c>
      <c r="BA20">
        <v>-191.4157362</v>
      </c>
      <c r="BB20">
        <v>-95.70455192</v>
      </c>
      <c r="BC20">
        <v>-95.704592480000002</v>
      </c>
      <c r="BD20">
        <v>-95.704878100000002</v>
      </c>
      <c r="BE20">
        <v>-95.704789689999998</v>
      </c>
      <c r="BF20">
        <v>-191.41587519999999</v>
      </c>
      <c r="BG20">
        <v>-95.704582180000003</v>
      </c>
      <c r="BH20">
        <v>-95.704621270000004</v>
      </c>
      <c r="BI20">
        <v>-95.704906890000004</v>
      </c>
      <c r="BJ20">
        <v>-95.704821809999999</v>
      </c>
      <c r="BK20" t="str">
        <f t="shared" si="28"/>
        <v>10_MeNH2-MeNH2_1.00_dimer.out</v>
      </c>
      <c r="BL20" s="5">
        <f t="shared" si="29"/>
        <v>4.2168588952233748</v>
      </c>
      <c r="BM20" s="1">
        <f t="shared" si="30"/>
        <v>3.9903642859841471</v>
      </c>
      <c r="BN20" s="1">
        <f t="shared" si="31"/>
        <v>4.1377788177222135</v>
      </c>
      <c r="BO20" s="1">
        <f t="shared" si="32"/>
        <v>4.194919832784918</v>
      </c>
      <c r="BP20" s="1">
        <f t="shared" si="33"/>
        <v>4.1706352151320258</v>
      </c>
      <c r="BQ20" s="1">
        <f t="shared" si="34"/>
        <v>4.1975177221069329</v>
      </c>
      <c r="BR20" s="1">
        <f t="shared" si="35"/>
        <v>4.212113593080745</v>
      </c>
      <c r="BS20" s="1">
        <f t="shared" si="36"/>
        <v>4.0389586216541744</v>
      </c>
      <c r="BT20" s="1">
        <f t="shared" si="37"/>
        <v>4.1364171220970967</v>
      </c>
      <c r="BU20" s="1">
        <f t="shared" si="38"/>
        <v>4.1865865066131418</v>
      </c>
      <c r="BV20" s="1">
        <f t="shared" si="39"/>
        <v>4.2084679341726376</v>
      </c>
      <c r="BW20" s="1">
        <f t="shared" si="40"/>
        <v>4.2322680997002324</v>
      </c>
      <c r="BX20" s="7">
        <f t="shared" si="41"/>
        <v>-2.5527086467603155E-2</v>
      </c>
      <c r="BY20" s="1">
        <f t="shared" si="42"/>
        <v>4.1584929063055798</v>
      </c>
      <c r="BZ20" s="1">
        <f t="shared" si="43"/>
        <v>4.2109589755943864</v>
      </c>
      <c r="CA20" s="1">
        <f t="shared" si="44"/>
        <v>4.219411528567651</v>
      </c>
      <c r="CB20" t="str">
        <f t="shared" si="55"/>
        <v>10_MeNH2-MeNH2_1.00_dimer.out</v>
      </c>
      <c r="CC20" s="5">
        <f t="shared" si="45"/>
        <v>3.8817187224838343</v>
      </c>
      <c r="CD20" s="1">
        <f t="shared" si="46"/>
        <v>3.8247394285563998</v>
      </c>
      <c r="CE20" s="1">
        <f t="shared" si="47"/>
        <v>3.8538370440578609</v>
      </c>
      <c r="CF20" s="1">
        <f t="shared" si="48"/>
        <v>3.9192360841461116</v>
      </c>
      <c r="CG20" s="1">
        <f t="shared" si="49"/>
        <v>3.8844469574590641</v>
      </c>
      <c r="CH20" s="1">
        <f t="shared" si="50"/>
        <v>3.883135462615936</v>
      </c>
      <c r="CI20" s="1">
        <f t="shared" si="51"/>
        <v>3.8979195864464073</v>
      </c>
      <c r="CJ20" s="1">
        <f t="shared" si="52"/>
        <v>3.7063534862735419</v>
      </c>
      <c r="CK20" s="1">
        <f t="shared" si="53"/>
        <v>3.8079849248844955</v>
      </c>
      <c r="CL20" s="1">
        <f t="shared" si="54"/>
        <v>3.85698714173206</v>
      </c>
      <c r="CM20" s="1">
        <f t="shared" si="56"/>
        <v>3.8831207791306146</v>
      </c>
      <c r="CN20" s="1">
        <f t="shared" si="56"/>
        <v>3.901605973555279</v>
      </c>
      <c r="CP20" t="str">
        <f t="shared" si="57"/>
        <v>10_MeNH2-MeNH2_1.00_dimer.out</v>
      </c>
      <c r="CQ20" s="3">
        <f t="shared" si="58"/>
        <v>0.16562485742774713</v>
      </c>
      <c r="CR20" s="3">
        <f t="shared" si="59"/>
        <v>0.28394177366435275</v>
      </c>
      <c r="CS20" s="3">
        <f t="shared" si="60"/>
        <v>0.33514017273954039</v>
      </c>
      <c r="CT20" s="3">
        <f t="shared" si="61"/>
        <v>0.27568374863880662</v>
      </c>
      <c r="CU20" s="3">
        <f t="shared" si="62"/>
        <v>0.2861882576729613</v>
      </c>
      <c r="CV20" s="3">
        <f t="shared" si="63"/>
        <v>0.31438225949991383</v>
      </c>
      <c r="CW20" s="3">
        <f t="shared" si="64"/>
        <v>0.31419400664325514</v>
      </c>
      <c r="CX20" s="3">
        <f t="shared" si="65"/>
        <v>0.33260513538063291</v>
      </c>
      <c r="CY20" s="3">
        <f t="shared" si="66"/>
        <v>0.32843219720368416</v>
      </c>
      <c r="CZ20" s="3">
        <f t="shared" si="67"/>
        <v>0.32959936487216412</v>
      </c>
    </row>
    <row r="21" spans="1:104" x14ac:dyDescent="0.2">
      <c r="A21">
        <v>5.3970000000000002</v>
      </c>
      <c r="B21" t="s">
        <v>10</v>
      </c>
      <c r="C21">
        <v>-342.36055779999998</v>
      </c>
      <c r="D21">
        <v>-343.85301220000002</v>
      </c>
      <c r="E21">
        <v>-95.255105310000005</v>
      </c>
      <c r="F21">
        <v>-95.704533799999993</v>
      </c>
      <c r="G21">
        <v>-247.10266799999999</v>
      </c>
      <c r="H21">
        <v>-248.1401353</v>
      </c>
      <c r="I21">
        <v>-248.14039959999999</v>
      </c>
      <c r="J21">
        <v>-95.704695229999999</v>
      </c>
      <c r="L21" t="s">
        <v>10</v>
      </c>
      <c r="M21">
        <v>-342.36055779999998</v>
      </c>
      <c r="N21">
        <v>-343.85358739999998</v>
      </c>
      <c r="O21">
        <v>-95.255105310000005</v>
      </c>
      <c r="P21">
        <v>-95.704461379999998</v>
      </c>
      <c r="Q21">
        <v>-247.10266799999999</v>
      </c>
      <c r="R21">
        <v>-248.14041219999999</v>
      </c>
      <c r="S21">
        <v>-248.1408284</v>
      </c>
      <c r="T21">
        <v>-95.704749250000006</v>
      </c>
      <c r="V21" t="s">
        <v>10</v>
      </c>
      <c r="W21">
        <v>-343.85414521944602</v>
      </c>
      <c r="X21">
        <v>-95.704519794652001</v>
      </c>
      <c r="Y21">
        <v>-248.140711276654</v>
      </c>
      <c r="Z21">
        <v>-248.141177871472</v>
      </c>
      <c r="AA21">
        <v>-95.704872659100999</v>
      </c>
      <c r="AB21">
        <v>-343.8535387</v>
      </c>
      <c r="AC21">
        <v>-95.704467969999996</v>
      </c>
      <c r="AD21">
        <v>-248.1401626</v>
      </c>
      <c r="AE21">
        <v>-248.1405728</v>
      </c>
      <c r="AF21">
        <v>-95.704741100000007</v>
      </c>
      <c r="AG21">
        <v>-343.8538653</v>
      </c>
      <c r="AH21">
        <v>-95.704514140000001</v>
      </c>
      <c r="AI21">
        <v>-248.1405188</v>
      </c>
      <c r="AJ21">
        <v>-248.1409166</v>
      </c>
      <c r="AK21">
        <v>-95.704788429999994</v>
      </c>
      <c r="AL21">
        <v>-343.85404160000002</v>
      </c>
      <c r="AM21">
        <v>-95.704517859999996</v>
      </c>
      <c r="AN21">
        <v>-248.14065909999999</v>
      </c>
      <c r="AO21">
        <v>-248.1410779</v>
      </c>
      <c r="AP21">
        <v>-95.704798859999997</v>
      </c>
      <c r="AQ21">
        <v>-343.85410130000002</v>
      </c>
      <c r="AR21">
        <v>-95.704514169999996</v>
      </c>
      <c r="AS21">
        <v>-248.1406934</v>
      </c>
      <c r="AT21">
        <v>-248.1411094</v>
      </c>
      <c r="AU21">
        <v>-95.704794590000006</v>
      </c>
      <c r="AV21">
        <v>-343.85266660000002</v>
      </c>
      <c r="AW21">
        <v>-95.704604599999996</v>
      </c>
      <c r="AX21">
        <v>-248.13958909999999</v>
      </c>
      <c r="AY21">
        <v>-248.14003600000001</v>
      </c>
      <c r="AZ21">
        <v>-95.704952000000006</v>
      </c>
      <c r="BA21">
        <v>-343.85360559999998</v>
      </c>
      <c r="BB21">
        <v>-95.704531349999996</v>
      </c>
      <c r="BC21">
        <v>-248.14036530000001</v>
      </c>
      <c r="BD21">
        <v>-248.1408175</v>
      </c>
      <c r="BE21">
        <v>-95.704874169999997</v>
      </c>
      <c r="BF21">
        <v>-343.8540673</v>
      </c>
      <c r="BG21">
        <v>-95.704562839999994</v>
      </c>
      <c r="BH21">
        <v>-248.1407198</v>
      </c>
      <c r="BI21">
        <v>-248.1411722</v>
      </c>
      <c r="BJ21">
        <v>-95.70490332</v>
      </c>
      <c r="BK21" t="str">
        <f t="shared" si="28"/>
        <v>11_MeNH2-Peptide_1.00_dimer.out</v>
      </c>
      <c r="BL21" s="5">
        <f t="shared" si="29"/>
        <v>5.5937126422799857</v>
      </c>
      <c r="BM21" s="1">
        <f t="shared" si="30"/>
        <v>5.2353745094797084</v>
      </c>
      <c r="BN21" s="1">
        <f t="shared" si="31"/>
        <v>5.4680048312702736</v>
      </c>
      <c r="BO21" s="1">
        <f t="shared" si="32"/>
        <v>5.5899362022405823</v>
      </c>
      <c r="BP21" s="1">
        <f t="shared" si="33"/>
        <v>5.5423898074107933</v>
      </c>
      <c r="BQ21" s="1">
        <f t="shared" si="34"/>
        <v>5.5626458140881381</v>
      </c>
      <c r="BR21" s="1">
        <f t="shared" si="35"/>
        <v>5.5809000654419947</v>
      </c>
      <c r="BS21" s="1">
        <f t="shared" si="36"/>
        <v>5.3168252425595481</v>
      </c>
      <c r="BT21" s="1">
        <f t="shared" si="37"/>
        <v>5.4649488600065688</v>
      </c>
      <c r="BU21" s="1">
        <f t="shared" si="38"/>
        <v>5.5124576042721598</v>
      </c>
      <c r="BV21" s="1">
        <f t="shared" si="39"/>
        <v>5.5744562593213685</v>
      </c>
      <c r="BW21" s="1">
        <f t="shared" si="40"/>
        <v>5.5557165588029909</v>
      </c>
      <c r="BX21" s="7">
        <f t="shared" si="41"/>
        <v>-6.8442461169834878E-2</v>
      </c>
      <c r="BY21" s="1">
        <f t="shared" si="42"/>
        <v>5.5186166099958989</v>
      </c>
      <c r="BZ21" s="1">
        <f t="shared" si="43"/>
        <v>5.5727738174268104</v>
      </c>
      <c r="CA21" s="1">
        <f t="shared" si="44"/>
        <v>5.5900271911189225</v>
      </c>
      <c r="CB21" t="str">
        <f t="shared" si="55"/>
        <v>11_MeNH2-Peptide_1.00_dimer.out</v>
      </c>
      <c r="CC21" s="5">
        <f t="shared" si="45"/>
        <v>5.0794941673703393</v>
      </c>
      <c r="CD21" s="1">
        <f t="shared" si="46"/>
        <v>4.968224890033623</v>
      </c>
      <c r="CE21" s="1">
        <f t="shared" si="47"/>
        <v>5.0261942176156884</v>
      </c>
      <c r="CF21" s="1">
        <f t="shared" si="48"/>
        <v>5.1611401355959794</v>
      </c>
      <c r="CG21" s="1">
        <f t="shared" si="49"/>
        <v>5.1206469475768941</v>
      </c>
      <c r="CH21" s="1">
        <f t="shared" si="50"/>
        <v>5.1235146659839401</v>
      </c>
      <c r="CI21" s="1">
        <f t="shared" si="51"/>
        <v>5.143889899453856</v>
      </c>
      <c r="CJ21" s="1">
        <f t="shared" si="52"/>
        <v>4.8183944467123885</v>
      </c>
      <c r="CK21" s="1">
        <f t="shared" si="53"/>
        <v>4.9660662573176957</v>
      </c>
      <c r="CL21" s="1">
        <f t="shared" si="54"/>
        <v>5.0149178719084695</v>
      </c>
      <c r="CM21" s="1">
        <f t="shared" si="56"/>
        <v>5.0752396370272397</v>
      </c>
      <c r="CN21" s="1">
        <f t="shared" si="56"/>
        <v>5.0593995732669823</v>
      </c>
      <c r="CP21" t="str">
        <f t="shared" si="57"/>
        <v>11_MeNH2-Peptide_1.00_dimer.out</v>
      </c>
      <c r="CQ21" s="3">
        <f t="shared" si="58"/>
        <v>0.26714961944608534</v>
      </c>
      <c r="CR21" s="3">
        <f t="shared" si="59"/>
        <v>0.44181061366350283</v>
      </c>
      <c r="CS21" s="3">
        <f t="shared" si="60"/>
        <v>0.51421847490964689</v>
      </c>
      <c r="CT21" s="3">
        <f t="shared" si="61"/>
        <v>0.42879606664460285</v>
      </c>
      <c r="CU21" s="3">
        <f t="shared" si="62"/>
        <v>0.42174285984281701</v>
      </c>
      <c r="CV21" s="3">
        <f t="shared" si="63"/>
        <v>0.43913114809528031</v>
      </c>
      <c r="CW21" s="3">
        <f t="shared" si="64"/>
        <v>0.43701016598813835</v>
      </c>
      <c r="CX21" s="3">
        <f t="shared" si="65"/>
        <v>0.49843079585607708</v>
      </c>
      <c r="CY21" s="3">
        <f t="shared" si="66"/>
        <v>0.4988826026799551</v>
      </c>
      <c r="CZ21" s="3">
        <f t="shared" si="67"/>
        <v>0.49753973236368976</v>
      </c>
    </row>
    <row r="22" spans="1:104" x14ac:dyDescent="0.2">
      <c r="A22">
        <v>7.3120000000000003</v>
      </c>
      <c r="B22" t="s">
        <v>11</v>
      </c>
      <c r="C22">
        <v>-171.32250149999999</v>
      </c>
      <c r="D22">
        <v>-172.057524</v>
      </c>
      <c r="E22">
        <v>-95.255249910000003</v>
      </c>
      <c r="F22">
        <v>-95.704602589999993</v>
      </c>
      <c r="G22">
        <v>-76.059729809999993</v>
      </c>
      <c r="H22">
        <v>-76.341449119999993</v>
      </c>
      <c r="I22">
        <v>-76.341719350000005</v>
      </c>
      <c r="J22">
        <v>-95.704869889999998</v>
      </c>
      <c r="L22" t="s">
        <v>11</v>
      </c>
      <c r="M22">
        <v>-171.32250149999999</v>
      </c>
      <c r="N22">
        <v>-172.0576441</v>
      </c>
      <c r="O22">
        <v>-95.255249910000003</v>
      </c>
      <c r="P22">
        <v>-95.70453268</v>
      </c>
      <c r="Q22">
        <v>-76.059729809999993</v>
      </c>
      <c r="R22">
        <v>-76.341404299999994</v>
      </c>
      <c r="S22">
        <v>-76.341772160000005</v>
      </c>
      <c r="T22">
        <v>-95.704875799999996</v>
      </c>
      <c r="V22" t="s">
        <v>11</v>
      </c>
      <c r="W22">
        <v>-172.05777127147201</v>
      </c>
      <c r="X22">
        <v>-95.704590280803998</v>
      </c>
      <c r="Y22">
        <v>-76.341412987740995</v>
      </c>
      <c r="Z22">
        <v>-76.341789501720001</v>
      </c>
      <c r="AA22">
        <v>-95.704938117904007</v>
      </c>
      <c r="AB22">
        <v>-172.05756030000001</v>
      </c>
      <c r="AC22">
        <v>-95.704538709999994</v>
      </c>
      <c r="AD22">
        <v>-76.341360820000006</v>
      </c>
      <c r="AE22">
        <v>-76.34171053</v>
      </c>
      <c r="AF22">
        <v>-95.704889879999996</v>
      </c>
      <c r="AG22">
        <v>-172.05765790000001</v>
      </c>
      <c r="AH22">
        <v>-95.704583869999993</v>
      </c>
      <c r="AI22">
        <v>-76.341380240000007</v>
      </c>
      <c r="AJ22">
        <v>-76.341742539999998</v>
      </c>
      <c r="AK22">
        <v>-95.704934350000002</v>
      </c>
      <c r="AL22">
        <v>-172.05774149999999</v>
      </c>
      <c r="AM22">
        <v>-95.704588099999995</v>
      </c>
      <c r="AN22">
        <v>-76.341410049999993</v>
      </c>
      <c r="AO22">
        <v>-76.341764760000004</v>
      </c>
      <c r="AP22">
        <v>-95.704934679999994</v>
      </c>
      <c r="AQ22">
        <v>-172.05776209999999</v>
      </c>
      <c r="AR22">
        <v>-95.704584609999998</v>
      </c>
      <c r="AS22">
        <v>-76.341412890000001</v>
      </c>
      <c r="AT22">
        <v>-76.341768599999995</v>
      </c>
      <c r="AU22">
        <v>-95.704931139999999</v>
      </c>
      <c r="AV22">
        <v>-172.05767990000001</v>
      </c>
      <c r="AW22">
        <v>-95.704676190000001</v>
      </c>
      <c r="AX22">
        <v>-76.341501960000002</v>
      </c>
      <c r="AY22">
        <v>-76.341879230000004</v>
      </c>
      <c r="AZ22">
        <v>-95.705025910000003</v>
      </c>
      <c r="BA22">
        <v>-172.05769570000001</v>
      </c>
      <c r="BB22">
        <v>-95.704602289999997</v>
      </c>
      <c r="BC22">
        <v>-76.341448369999995</v>
      </c>
      <c r="BD22">
        <v>-76.341814999999997</v>
      </c>
      <c r="BE22">
        <v>-95.704951699999995</v>
      </c>
      <c r="BF22">
        <v>-172.05779759999999</v>
      </c>
      <c r="BG22">
        <v>-95.704630789999996</v>
      </c>
      <c r="BH22">
        <v>-76.341456539999996</v>
      </c>
      <c r="BI22">
        <v>-76.341829149999995</v>
      </c>
      <c r="BJ22">
        <v>-95.704975840000003</v>
      </c>
      <c r="BK22" t="str">
        <f t="shared" si="28"/>
        <v>12_MeNH2-Water_1.00_dimer.out</v>
      </c>
      <c r="BL22" s="5">
        <f t="shared" si="29"/>
        <v>7.3845336327197346</v>
      </c>
      <c r="BM22" s="1">
        <f t="shared" si="30"/>
        <v>7.1989709617730764</v>
      </c>
      <c r="BN22" s="1">
        <f t="shared" si="31"/>
        <v>7.3463290176470109</v>
      </c>
      <c r="BO22" s="1">
        <f t="shared" si="32"/>
        <v>7.3172439523276713</v>
      </c>
      <c r="BP22" s="1">
        <f t="shared" si="33"/>
        <v>7.3379643160110151</v>
      </c>
      <c r="BQ22" s="1">
        <f t="shared" si="34"/>
        <v>7.3690636868181292</v>
      </c>
      <c r="BR22" s="1">
        <f t="shared" si="35"/>
        <v>7.3823982636951317</v>
      </c>
      <c r="BS22" s="1">
        <f t="shared" si="36"/>
        <v>7.2174573916299325</v>
      </c>
      <c r="BT22" s="1">
        <f t="shared" si="37"/>
        <v>7.3073732278919099</v>
      </c>
      <c r="BU22" s="1">
        <f t="shared" si="38"/>
        <v>7.3483056725705875</v>
      </c>
      <c r="BV22" s="1">
        <f t="shared" si="39"/>
        <v>7.3738477682520003</v>
      </c>
      <c r="BW22" s="1">
        <f t="shared" si="40"/>
        <v>7.3855765958619264</v>
      </c>
      <c r="BX22" s="7">
        <f t="shared" si="41"/>
        <v>-3.4092591124544214E-2</v>
      </c>
      <c r="BY22" s="1">
        <f t="shared" si="42"/>
        <v>7.3483244978526869</v>
      </c>
      <c r="BZ22" s="1">
        <f t="shared" si="43"/>
        <v>7.3846133722216862</v>
      </c>
      <c r="CA22" s="1">
        <f t="shared" si="44"/>
        <v>7.3890655521336335</v>
      </c>
      <c r="CB22" t="str">
        <f t="shared" si="55"/>
        <v>12_MeNH2-Water_1.00_dimer.out</v>
      </c>
      <c r="CC22" s="5">
        <f t="shared" si="45"/>
        <v>6.9299964493205968</v>
      </c>
      <c r="CD22" s="1">
        <f t="shared" si="46"/>
        <v>6.861665780218634</v>
      </c>
      <c r="CE22" s="1">
        <f t="shared" si="47"/>
        <v>6.9001823133319782</v>
      </c>
      <c r="CF22" s="1">
        <f t="shared" si="48"/>
        <v>6.8774350939609041</v>
      </c>
      <c r="CG22" s="1">
        <f t="shared" si="49"/>
        <v>6.8906880945916988</v>
      </c>
      <c r="CH22" s="1">
        <f t="shared" si="50"/>
        <v>6.9289975495662857</v>
      </c>
      <c r="CI22" s="1">
        <f t="shared" si="51"/>
        <v>6.9417359924090931</v>
      </c>
      <c r="CJ22" s="1">
        <f t="shared" si="52"/>
        <v>6.7612642602224344</v>
      </c>
      <c r="CK22" s="1">
        <f t="shared" si="53"/>
        <v>6.8580513255206004</v>
      </c>
      <c r="CL22" s="1">
        <f t="shared" si="54"/>
        <v>6.8979672047875891</v>
      </c>
      <c r="CM22" s="1">
        <f t="shared" si="56"/>
        <v>6.9296057473662911</v>
      </c>
      <c r="CN22" s="1">
        <f t="shared" si="56"/>
        <v>6.9343124972797634</v>
      </c>
      <c r="CP22" t="str">
        <f t="shared" si="57"/>
        <v>12_MeNH2-Water_1.00_dimer.out</v>
      </c>
      <c r="CQ22" s="3">
        <f t="shared" si="58"/>
        <v>0.33730518155444245</v>
      </c>
      <c r="CR22" s="3">
        <f t="shared" si="59"/>
        <v>0.44614670431503345</v>
      </c>
      <c r="CS22" s="3">
        <f t="shared" si="60"/>
        <v>0.45453718340805471</v>
      </c>
      <c r="CT22" s="3">
        <f t="shared" si="61"/>
        <v>0.43980885836676703</v>
      </c>
      <c r="CU22" s="3">
        <f t="shared" si="62"/>
        <v>0.44727622141039819</v>
      </c>
      <c r="CV22" s="3">
        <f t="shared" si="63"/>
        <v>0.44006613725184335</v>
      </c>
      <c r="CW22" s="3">
        <f t="shared" si="64"/>
        <v>0.44066227127712176</v>
      </c>
      <c r="CX22" s="3">
        <f t="shared" si="65"/>
        <v>0.45619313140749734</v>
      </c>
      <c r="CY22" s="3">
        <f t="shared" si="66"/>
        <v>0.44932190238022712</v>
      </c>
      <c r="CZ22" s="3">
        <f t="shared" si="67"/>
        <v>0.45033846778299857</v>
      </c>
    </row>
    <row r="23" spans="1:104" x14ac:dyDescent="0.2">
      <c r="A23">
        <v>6.22</v>
      </c>
      <c r="B23" t="s">
        <v>12</v>
      </c>
      <c r="C23">
        <v>-362.1998059</v>
      </c>
      <c r="D23">
        <v>-363.7108796</v>
      </c>
      <c r="E23">
        <v>-247.1026305</v>
      </c>
      <c r="F23">
        <v>-248.1400524</v>
      </c>
      <c r="G23">
        <v>-115.09187799999999</v>
      </c>
      <c r="H23">
        <v>-115.5611023</v>
      </c>
      <c r="I23">
        <v>-115.56137529999999</v>
      </c>
      <c r="J23">
        <v>-248.1402669</v>
      </c>
      <c r="L23" t="s">
        <v>12</v>
      </c>
      <c r="M23">
        <v>-362.1998059</v>
      </c>
      <c r="N23">
        <v>-363.71145239999998</v>
      </c>
      <c r="O23">
        <v>-247.1026305</v>
      </c>
      <c r="P23">
        <v>-248.1403751</v>
      </c>
      <c r="Q23">
        <v>-115.09187799999999</v>
      </c>
      <c r="R23">
        <v>-115.5610563</v>
      </c>
      <c r="S23">
        <v>-115.5614389</v>
      </c>
      <c r="T23">
        <v>-248.1406892</v>
      </c>
      <c r="V23" t="s">
        <v>12</v>
      </c>
      <c r="W23">
        <v>-363.71208603297202</v>
      </c>
      <c r="X23">
        <v>-248.14068102178399</v>
      </c>
      <c r="Y23">
        <v>-115.56113629126899</v>
      </c>
      <c r="Z23">
        <v>-115.561599902578</v>
      </c>
      <c r="AA23">
        <v>-248.14107697192199</v>
      </c>
      <c r="AB23">
        <v>-363.71129669999999</v>
      </c>
      <c r="AC23">
        <v>-248.14013919999999</v>
      </c>
      <c r="AD23">
        <v>-115.5610188</v>
      </c>
      <c r="AE23">
        <v>-115.56143659999999</v>
      </c>
      <c r="AF23">
        <v>-248.1404708</v>
      </c>
      <c r="AG23">
        <v>-363.7117677</v>
      </c>
      <c r="AH23">
        <v>-248.14048489999999</v>
      </c>
      <c r="AI23">
        <v>-115.5611122</v>
      </c>
      <c r="AJ23">
        <v>-115.5615337</v>
      </c>
      <c r="AK23">
        <v>-248.14082200000001</v>
      </c>
      <c r="AL23">
        <v>-363.71197100000001</v>
      </c>
      <c r="AM23">
        <v>-248.14062340000001</v>
      </c>
      <c r="AN23">
        <v>-115.5611392</v>
      </c>
      <c r="AO23">
        <v>-115.56156129999999</v>
      </c>
      <c r="AP23">
        <v>-248.14098379999999</v>
      </c>
      <c r="AQ23">
        <v>-363.7120453</v>
      </c>
      <c r="AR23">
        <v>-248.1406581</v>
      </c>
      <c r="AS23">
        <v>-115.5611339</v>
      </c>
      <c r="AT23">
        <v>-115.5615555</v>
      </c>
      <c r="AU23">
        <v>-248.1410151</v>
      </c>
      <c r="AV23">
        <v>-363.7105621</v>
      </c>
      <c r="AW23">
        <v>-248.13956200000001</v>
      </c>
      <c r="AX23">
        <v>-115.56112280000001</v>
      </c>
      <c r="AY23">
        <v>-115.5615809</v>
      </c>
      <c r="AZ23">
        <v>-248.1399395</v>
      </c>
      <c r="BA23">
        <v>-363.71159030000001</v>
      </c>
      <c r="BB23">
        <v>-248.1403464</v>
      </c>
      <c r="BC23">
        <v>-115.56115699999999</v>
      </c>
      <c r="BD23">
        <v>-115.56160680000001</v>
      </c>
      <c r="BE23">
        <v>-248.1407221</v>
      </c>
      <c r="BF23">
        <v>-363.7120395</v>
      </c>
      <c r="BG23">
        <v>-248.14069599999999</v>
      </c>
      <c r="BH23">
        <v>-115.5611969</v>
      </c>
      <c r="BI23">
        <v>-115.5616428</v>
      </c>
      <c r="BJ23">
        <v>-248.141075</v>
      </c>
      <c r="BK23" t="str">
        <f t="shared" si="28"/>
        <v>13_Peptide-MeOH_1.00_dimer.out</v>
      </c>
      <c r="BL23" s="5">
        <f t="shared" si="29"/>
        <v>6.4437193020456736</v>
      </c>
      <c r="BM23" s="1">
        <f t="shared" si="30"/>
        <v>6.1024671365378307</v>
      </c>
      <c r="BN23" s="1">
        <f t="shared" si="31"/>
        <v>6.2882726994966918</v>
      </c>
      <c r="BO23" s="1">
        <f t="shared" si="32"/>
        <v>6.3621305676671041</v>
      </c>
      <c r="BP23" s="1">
        <f t="shared" si="33"/>
        <v>6.3821481207236364</v>
      </c>
      <c r="BQ23" s="1">
        <f t="shared" si="34"/>
        <v>6.405867979806553</v>
      </c>
      <c r="BR23" s="1">
        <f t="shared" si="35"/>
        <v>6.4340431563424891</v>
      </c>
      <c r="BS23" s="1">
        <f t="shared" si="36"/>
        <v>6.1980995843318025</v>
      </c>
      <c r="BT23" s="1">
        <f t="shared" si="37"/>
        <v>6.3296255755706978</v>
      </c>
      <c r="BU23" s="1">
        <f t="shared" si="38"/>
        <v>6.3670878927259897</v>
      </c>
      <c r="BV23" s="1">
        <f t="shared" si="39"/>
        <v>6.4268623936495173</v>
      </c>
      <c r="BW23" s="1">
        <f t="shared" si="40"/>
        <v>6.4011991010833551</v>
      </c>
      <c r="BX23" s="7">
        <f t="shared" si="41"/>
        <v>-6.6955263616499394E-2</v>
      </c>
      <c r="BY23" s="1">
        <f t="shared" si="42"/>
        <v>6.3921568972519029</v>
      </c>
      <c r="BZ23" s="1">
        <f t="shared" si="43"/>
        <v>6.4177279093480113</v>
      </c>
      <c r="CA23" s="1">
        <f t="shared" si="44"/>
        <v>6.4481307446104577</v>
      </c>
      <c r="CB23" t="str">
        <f t="shared" si="55"/>
        <v>13_Peptide-MeOH_1.00_dimer.out</v>
      </c>
      <c r="CC23" s="5">
        <f t="shared" si="45"/>
        <v>5.9043363282276822</v>
      </c>
      <c r="CD23" s="1">
        <f t="shared" si="46"/>
        <v>5.7965562553111161</v>
      </c>
      <c r="CE23" s="1">
        <f t="shared" si="47"/>
        <v>5.8510868308518509</v>
      </c>
      <c r="CF23" s="1">
        <f t="shared" si="48"/>
        <v>5.8918749483558805</v>
      </c>
      <c r="CG23" s="1">
        <f t="shared" si="49"/>
        <v>5.9061194139984519</v>
      </c>
      <c r="CH23" s="1">
        <f t="shared" si="50"/>
        <v>5.9148417960835022</v>
      </c>
      <c r="CI23" s="1">
        <f t="shared" si="51"/>
        <v>5.9454642596489915</v>
      </c>
      <c r="CJ23" s="1">
        <f t="shared" si="52"/>
        <v>5.6737526461572712</v>
      </c>
      <c r="CK23" s="1">
        <f t="shared" si="53"/>
        <v>5.8116164833087627</v>
      </c>
      <c r="CL23" s="1">
        <f t="shared" si="54"/>
        <v>5.8494553061417021</v>
      </c>
      <c r="CM23" s="1">
        <f t="shared" si="56"/>
        <v>5.9135388541381051</v>
      </c>
      <c r="CN23" s="1">
        <f t="shared" si="56"/>
        <v>5.8839093406933127</v>
      </c>
      <c r="CP23" t="str">
        <f t="shared" si="57"/>
        <v>13_Peptide-MeOH_1.00_dimer.out</v>
      </c>
      <c r="CQ23" s="3">
        <f t="shared" si="58"/>
        <v>0.30591088124454968</v>
      </c>
      <c r="CR23" s="3">
        <f t="shared" si="59"/>
        <v>0.43718586864484116</v>
      </c>
      <c r="CS23" s="3">
        <f t="shared" si="60"/>
        <v>0.53938297383582656</v>
      </c>
      <c r="CT23" s="3">
        <f t="shared" si="61"/>
        <v>0.47025561931122351</v>
      </c>
      <c r="CU23" s="3">
        <f t="shared" si="62"/>
        <v>0.47602870672518366</v>
      </c>
      <c r="CV23" s="3">
        <f t="shared" si="63"/>
        <v>0.49102618374088564</v>
      </c>
      <c r="CW23" s="3">
        <f t="shared" si="64"/>
        <v>0.48857889669349747</v>
      </c>
      <c r="CX23" s="3">
        <f t="shared" si="65"/>
        <v>0.52434693817453149</v>
      </c>
      <c r="CY23" s="3">
        <f t="shared" si="66"/>
        <v>0.51800909226193481</v>
      </c>
      <c r="CZ23" s="3">
        <f t="shared" si="67"/>
        <v>0.51763258658428724</v>
      </c>
    </row>
    <row r="24" spans="1:104" x14ac:dyDescent="0.2">
      <c r="A24">
        <v>7.5</v>
      </c>
      <c r="B24" t="s">
        <v>13</v>
      </c>
      <c r="C24">
        <v>-342.36319529999997</v>
      </c>
      <c r="D24">
        <v>-343.85618599999998</v>
      </c>
      <c r="E24">
        <v>-247.10222229999999</v>
      </c>
      <c r="F24">
        <v>-248.13987119999999</v>
      </c>
      <c r="G24">
        <v>-95.25519457</v>
      </c>
      <c r="H24">
        <v>-95.704604540000005</v>
      </c>
      <c r="I24">
        <v>-95.704881279999995</v>
      </c>
      <c r="J24">
        <v>-248.1400917</v>
      </c>
      <c r="L24" t="s">
        <v>13</v>
      </c>
      <c r="M24">
        <v>-342.36319529999997</v>
      </c>
      <c r="N24">
        <v>-343.85671200000002</v>
      </c>
      <c r="O24">
        <v>-247.10222229999999</v>
      </c>
      <c r="P24">
        <v>-248.14019189999999</v>
      </c>
      <c r="Q24">
        <v>-95.25519457</v>
      </c>
      <c r="R24">
        <v>-95.704534870000003</v>
      </c>
      <c r="S24">
        <v>-95.704904979999995</v>
      </c>
      <c r="T24">
        <v>-248.14052710000001</v>
      </c>
      <c r="V24" t="s">
        <v>13</v>
      </c>
      <c r="W24">
        <v>-343.85739291199798</v>
      </c>
      <c r="X24">
        <v>-248.140497644768</v>
      </c>
      <c r="Y24">
        <v>-95.704592578770004</v>
      </c>
      <c r="Z24">
        <v>-95.705088671561001</v>
      </c>
      <c r="AA24">
        <v>-248.140929569013</v>
      </c>
      <c r="AB24">
        <v>-343.85669360000003</v>
      </c>
      <c r="AC24">
        <v>-248.13997079999999</v>
      </c>
      <c r="AD24">
        <v>-95.704540820000005</v>
      </c>
      <c r="AE24">
        <v>-95.704986680000005</v>
      </c>
      <c r="AF24">
        <v>-248.1402971</v>
      </c>
      <c r="AG24">
        <v>-343.85709600000001</v>
      </c>
      <c r="AH24">
        <v>-248.1403033</v>
      </c>
      <c r="AI24">
        <v>-95.704585649999999</v>
      </c>
      <c r="AJ24">
        <v>-95.705047969999995</v>
      </c>
      <c r="AK24">
        <v>-248.14066679999999</v>
      </c>
      <c r="AL24">
        <v>-343.85727759999997</v>
      </c>
      <c r="AM24">
        <v>-248.14044139999999</v>
      </c>
      <c r="AN24">
        <v>-95.704590460000006</v>
      </c>
      <c r="AO24">
        <v>-95.705046490000001</v>
      </c>
      <c r="AP24">
        <v>-248.14085030000001</v>
      </c>
      <c r="AQ24">
        <v>-343.85733800000003</v>
      </c>
      <c r="AR24">
        <v>-248.1404747</v>
      </c>
      <c r="AS24">
        <v>-95.704586919999997</v>
      </c>
      <c r="AT24">
        <v>-95.705044389999998</v>
      </c>
      <c r="AU24">
        <v>-248.14088039999999</v>
      </c>
      <c r="AV24">
        <v>-343.8559224</v>
      </c>
      <c r="AW24">
        <v>-248.13937530000001</v>
      </c>
      <c r="AX24">
        <v>-95.704678599999994</v>
      </c>
      <c r="AY24">
        <v>-95.705167160000002</v>
      </c>
      <c r="AZ24">
        <v>-248.13977850000001</v>
      </c>
      <c r="BA24">
        <v>-343.85686729999998</v>
      </c>
      <c r="BB24">
        <v>-248.14016140000001</v>
      </c>
      <c r="BC24">
        <v>-95.704604599999996</v>
      </c>
      <c r="BD24">
        <v>-95.705087090000006</v>
      </c>
      <c r="BE24">
        <v>-248.1405614</v>
      </c>
      <c r="BF24">
        <v>-343.8573164</v>
      </c>
      <c r="BG24">
        <v>-248.14051499999999</v>
      </c>
      <c r="BH24">
        <v>-95.704633299999998</v>
      </c>
      <c r="BI24">
        <v>-95.705111090000003</v>
      </c>
      <c r="BJ24">
        <v>-248.1409213</v>
      </c>
      <c r="BK24" t="str">
        <f t="shared" si="28"/>
        <v>14_Peptide-MeNH2_1.00_dimer.out</v>
      </c>
      <c r="BL24" s="5">
        <f t="shared" si="29"/>
        <v>7.7200538841614854</v>
      </c>
      <c r="BM24" s="1">
        <f t="shared" si="30"/>
        <v>7.3482993974527746</v>
      </c>
      <c r="BN24" s="1">
        <f t="shared" si="31"/>
        <v>7.5208456847165328</v>
      </c>
      <c r="BO24" s="1">
        <f t="shared" si="32"/>
        <v>7.6443081788330129</v>
      </c>
      <c r="BP24" s="1">
        <f t="shared" si="33"/>
        <v>7.6600398419932514</v>
      </c>
      <c r="BQ24" s="1">
        <f t="shared" si="34"/>
        <v>7.684318184510496</v>
      </c>
      <c r="BR24" s="1">
        <f t="shared" si="35"/>
        <v>7.7035450756118662</v>
      </c>
      <c r="BS24" s="1">
        <f t="shared" si="36"/>
        <v>7.447596500744603</v>
      </c>
      <c r="BT24" s="1">
        <f t="shared" si="37"/>
        <v>7.5936807123396077</v>
      </c>
      <c r="BU24" s="1">
        <f t="shared" si="38"/>
        <v>7.6355983469479192</v>
      </c>
      <c r="BV24" s="1">
        <f t="shared" si="39"/>
        <v>7.7016803842922839</v>
      </c>
      <c r="BW24" s="1">
        <f t="shared" si="40"/>
        <v>7.6737663321807821</v>
      </c>
      <c r="BX24" s="7">
        <f t="shared" si="41"/>
        <v>-6.794672866394702E-2</v>
      </c>
      <c r="BY24" s="1">
        <f t="shared" si="42"/>
        <v>7.6679056735733706</v>
      </c>
      <c r="BZ24" s="1">
        <f t="shared" si="43"/>
        <v>7.6964573557691178</v>
      </c>
      <c r="CA24" s="1">
        <f t="shared" si="44"/>
        <v>7.7131585211625513</v>
      </c>
      <c r="CB24" t="str">
        <f t="shared" si="55"/>
        <v>14_Peptide-MeNH2_1.00_dimer.out</v>
      </c>
      <c r="CC24" s="5">
        <f t="shared" si="45"/>
        <v>7.1377143779345946</v>
      </c>
      <c r="CD24" s="1">
        <f t="shared" si="46"/>
        <v>7.0362765736986503</v>
      </c>
      <c r="CE24" s="1">
        <f t="shared" si="47"/>
        <v>7.078256959235401</v>
      </c>
      <c r="CF24" s="1">
        <f t="shared" si="48"/>
        <v>7.1597704433150202</v>
      </c>
      <c r="CG24" s="1">
        <f t="shared" si="49"/>
        <v>7.1418299467103719</v>
      </c>
      <c r="CH24" s="1">
        <f t="shared" si="50"/>
        <v>7.1415663926896471</v>
      </c>
      <c r="CI24" s="1">
        <f t="shared" si="51"/>
        <v>7.1618977005310578</v>
      </c>
      <c r="CJ24" s="1">
        <f t="shared" si="52"/>
        <v>6.888008629023477</v>
      </c>
      <c r="CK24" s="1">
        <f t="shared" si="53"/>
        <v>7.039909853660947</v>
      </c>
      <c r="CL24" s="1">
        <f t="shared" si="54"/>
        <v>7.0808234730931954</v>
      </c>
      <c r="CM24" s="1">
        <f t="shared" si="56"/>
        <v>7.1522100279983185</v>
      </c>
      <c r="CN24" s="1">
        <f t="shared" si="56"/>
        <v>7.1180772551089246</v>
      </c>
      <c r="CP24" t="str">
        <f t="shared" si="57"/>
        <v>14_Peptide-MeNH2_1.00_dimer.out</v>
      </c>
      <c r="CQ24" s="3">
        <f t="shared" si="58"/>
        <v>0.31202282377195961</v>
      </c>
      <c r="CR24" s="3">
        <f t="shared" si="59"/>
        <v>0.44258872546329686</v>
      </c>
      <c r="CS24" s="3">
        <f t="shared" si="60"/>
        <v>0.58233950622689101</v>
      </c>
      <c r="CT24" s="3">
        <f t="shared" si="61"/>
        <v>0.48453773551799328</v>
      </c>
      <c r="CU24" s="3">
        <f t="shared" si="62"/>
        <v>0.51820989530071448</v>
      </c>
      <c r="CV24" s="3">
        <f t="shared" si="63"/>
        <v>0.54275179183868361</v>
      </c>
      <c r="CW24" s="3">
        <f t="shared" si="64"/>
        <v>0.54164737509864336</v>
      </c>
      <c r="CX24" s="3">
        <f t="shared" si="65"/>
        <v>0.55958787172112678</v>
      </c>
      <c r="CY24" s="3">
        <f t="shared" si="66"/>
        <v>0.55377085866082576</v>
      </c>
      <c r="CZ24" s="3">
        <f t="shared" si="67"/>
        <v>0.5547748738547239</v>
      </c>
    </row>
    <row r="25" spans="1:104" x14ac:dyDescent="0.2">
      <c r="A25">
        <v>8.6590000000000007</v>
      </c>
      <c r="B25" t="s">
        <v>14</v>
      </c>
      <c r="C25">
        <v>-494.21161119999999</v>
      </c>
      <c r="D25">
        <v>-496.29326509999999</v>
      </c>
      <c r="E25">
        <v>-247.1017885</v>
      </c>
      <c r="F25">
        <v>-248.13984110000001</v>
      </c>
      <c r="G25">
        <v>-247.10215020000001</v>
      </c>
      <c r="H25">
        <v>-248.1399285</v>
      </c>
      <c r="I25">
        <v>-248.14021729999999</v>
      </c>
      <c r="J25">
        <v>-248.14014900000001</v>
      </c>
      <c r="L25" t="s">
        <v>14</v>
      </c>
      <c r="M25">
        <v>-494.21161119999999</v>
      </c>
      <c r="N25">
        <v>-496.29424740000002</v>
      </c>
      <c r="O25">
        <v>-247.1017885</v>
      </c>
      <c r="P25">
        <v>-248.14012579999999</v>
      </c>
      <c r="Q25">
        <v>-247.10215020000001</v>
      </c>
      <c r="R25">
        <v>-248.140198</v>
      </c>
      <c r="S25">
        <v>-248.1406341</v>
      </c>
      <c r="T25">
        <v>-248.14056249999999</v>
      </c>
      <c r="V25" t="s">
        <v>14</v>
      </c>
      <c r="W25">
        <v>-496.29521222720598</v>
      </c>
      <c r="X25">
        <v>-248.14040911410899</v>
      </c>
      <c r="Y25">
        <v>-248.140487142106</v>
      </c>
      <c r="Z25">
        <v>-248.14107195455</v>
      </c>
      <c r="AA25">
        <v>-248.14099536229699</v>
      </c>
      <c r="AB25">
        <v>-496.2938704</v>
      </c>
      <c r="AC25">
        <v>-248.13985059999999</v>
      </c>
      <c r="AD25">
        <v>-248.1399275</v>
      </c>
      <c r="AE25">
        <v>-248.1404387</v>
      </c>
      <c r="AF25">
        <v>-248.1403085</v>
      </c>
      <c r="AG25">
        <v>-496.29462039999999</v>
      </c>
      <c r="AH25">
        <v>-248.14020869999999</v>
      </c>
      <c r="AI25">
        <v>-248.14028740000001</v>
      </c>
      <c r="AJ25">
        <v>-248.14079359999999</v>
      </c>
      <c r="AK25">
        <v>-248.1407117</v>
      </c>
      <c r="AL25">
        <v>-496.29505089999998</v>
      </c>
      <c r="AM25">
        <v>-248.1403664</v>
      </c>
      <c r="AN25">
        <v>-248.14044150000001</v>
      </c>
      <c r="AO25">
        <v>-248.1409558</v>
      </c>
      <c r="AP25">
        <v>-248.1408888</v>
      </c>
      <c r="AQ25">
        <v>-496.29515650000002</v>
      </c>
      <c r="AR25">
        <v>-248.14039880000001</v>
      </c>
      <c r="AS25">
        <v>-248.1404761</v>
      </c>
      <c r="AT25">
        <v>-248.14098670000001</v>
      </c>
      <c r="AU25">
        <v>-248.1409219</v>
      </c>
      <c r="AV25">
        <v>-496.29225250000002</v>
      </c>
      <c r="AW25">
        <v>-248.1392419</v>
      </c>
      <c r="AX25">
        <v>-248.1393253</v>
      </c>
      <c r="AY25">
        <v>-248.13988169999999</v>
      </c>
      <c r="AZ25">
        <v>-248.13979649999999</v>
      </c>
      <c r="BA25">
        <v>-496.29423270000001</v>
      </c>
      <c r="BB25">
        <v>-248.14006610000001</v>
      </c>
      <c r="BC25">
        <v>-248.140151</v>
      </c>
      <c r="BD25">
        <v>-248.1407025</v>
      </c>
      <c r="BE25">
        <v>-248.14062150000001</v>
      </c>
      <c r="BF25">
        <v>-496.29501749999997</v>
      </c>
      <c r="BG25">
        <v>-248.14042259999999</v>
      </c>
      <c r="BH25">
        <v>-248.14049610000001</v>
      </c>
      <c r="BI25">
        <v>-248.14104409999999</v>
      </c>
      <c r="BJ25">
        <v>-248.1409725</v>
      </c>
      <c r="BK25" t="str">
        <f t="shared" si="28"/>
        <v>15_Peptide-Peptide_1.00_dimer.out</v>
      </c>
      <c r="BL25" s="5">
        <f t="shared" si="29"/>
        <v>8.9834077985721166</v>
      </c>
      <c r="BM25" s="1">
        <f t="shared" si="30"/>
        <v>8.4685544572351574</v>
      </c>
      <c r="BN25" s="1">
        <f t="shared" si="31"/>
        <v>8.7371912741989082</v>
      </c>
      <c r="BO25" s="1">
        <f t="shared" si="32"/>
        <v>8.8430521268598596</v>
      </c>
      <c r="BP25" s="1">
        <f t="shared" si="33"/>
        <v>8.863132430844832</v>
      </c>
      <c r="BQ25" s="1">
        <f t="shared" si="34"/>
        <v>8.937617808477988</v>
      </c>
      <c r="BR25" s="1">
        <f t="shared" si="35"/>
        <v>8.961839675202441</v>
      </c>
      <c r="BS25" s="1">
        <f t="shared" si="36"/>
        <v>8.5876557603626171</v>
      </c>
      <c r="BT25" s="1">
        <f t="shared" si="37"/>
        <v>8.7949221481958304</v>
      </c>
      <c r="BU25" s="1">
        <f t="shared" si="38"/>
        <v>8.8471309385638914</v>
      </c>
      <c r="BV25" s="1">
        <f t="shared" si="39"/>
        <v>8.9481536415132688</v>
      </c>
      <c r="BW25" s="1">
        <f t="shared" si="40"/>
        <v>8.8946695069591293</v>
      </c>
      <c r="BX25" s="7">
        <f t="shared" si="41"/>
        <v>-0.11470873663854952</v>
      </c>
      <c r="BY25" s="1">
        <f t="shared" si="42"/>
        <v>8.8731725828373182</v>
      </c>
      <c r="BZ25" s="1">
        <f t="shared" si="43"/>
        <v>8.974860497294566</v>
      </c>
      <c r="CA25" s="1">
        <f t="shared" si="44"/>
        <v>8.9739506085646674</v>
      </c>
      <c r="CB25" t="str">
        <f t="shared" si="55"/>
        <v>15_Peptide-Peptide_1.00_dimer.out</v>
      </c>
      <c r="CC25" s="5">
        <f t="shared" si="45"/>
        <v>8.2485561268959735</v>
      </c>
      <c r="CD25" s="1">
        <f t="shared" si="46"/>
        <v>8.0941195386102329</v>
      </c>
      <c r="CE25" s="1">
        <f t="shared" si="47"/>
        <v>8.1895009826191068</v>
      </c>
      <c r="CF25" s="1">
        <f t="shared" si="48"/>
        <v>8.2349326703971446</v>
      </c>
      <c r="CG25" s="1">
        <f t="shared" si="49"/>
        <v>8.2298498434457095</v>
      </c>
      <c r="CH25" s="1">
        <f t="shared" si="50"/>
        <v>8.2870787098367664</v>
      </c>
      <c r="CI25" s="1">
        <f t="shared" si="51"/>
        <v>8.3131831050564653</v>
      </c>
      <c r="CJ25" s="1">
        <f t="shared" si="52"/>
        <v>7.8904927058749648</v>
      </c>
      <c r="CK25" s="1">
        <f t="shared" si="53"/>
        <v>8.1003318826302806</v>
      </c>
      <c r="CL25" s="1">
        <f t="shared" si="54"/>
        <v>8.1581882585197523</v>
      </c>
      <c r="CM25" s="1">
        <f t="shared" si="56"/>
        <v>8.2554654320053622</v>
      </c>
      <c r="CN25" s="1">
        <f t="shared" si="56"/>
        <v>8.2108692201534623</v>
      </c>
      <c r="CP25" t="str">
        <f t="shared" si="57"/>
        <v>15_Peptide-Peptide_1.00_dimer.out</v>
      </c>
      <c r="CQ25" s="3">
        <f t="shared" si="58"/>
        <v>0.37443491864275807</v>
      </c>
      <c r="CR25" s="3">
        <f t="shared" si="59"/>
        <v>0.54769029157980076</v>
      </c>
      <c r="CS25" s="3">
        <f t="shared" si="60"/>
        <v>0.734851671658309</v>
      </c>
      <c r="CT25" s="3">
        <f t="shared" si="61"/>
        <v>0.6081194564627147</v>
      </c>
      <c r="CU25" s="3">
        <f t="shared" si="62"/>
        <v>0.63328258739912158</v>
      </c>
      <c r="CV25" s="3">
        <f t="shared" si="63"/>
        <v>0.65053909864122283</v>
      </c>
      <c r="CW25" s="3">
        <f t="shared" si="64"/>
        <v>0.64865657014597577</v>
      </c>
      <c r="CX25" s="3">
        <f t="shared" si="65"/>
        <v>0.69716305448765203</v>
      </c>
      <c r="CY25" s="3">
        <f t="shared" si="66"/>
        <v>0.69459026554771464</v>
      </c>
      <c r="CZ25" s="3">
        <f t="shared" si="67"/>
        <v>0.68894268002630366</v>
      </c>
    </row>
    <row r="26" spans="1:104" x14ac:dyDescent="0.2">
      <c r="A26">
        <v>5.15</v>
      </c>
      <c r="B26" t="s">
        <v>15</v>
      </c>
      <c r="C26">
        <v>-323.16808170000002</v>
      </c>
      <c r="D26">
        <v>-324.48964389999998</v>
      </c>
      <c r="E26">
        <v>-247.10212920000001</v>
      </c>
      <c r="F26">
        <v>-248.13997180000001</v>
      </c>
      <c r="G26">
        <v>-76.060294049999996</v>
      </c>
      <c r="H26">
        <v>-76.341554529999996</v>
      </c>
      <c r="I26">
        <v>-76.34181006</v>
      </c>
      <c r="J26">
        <v>-248.14009830000001</v>
      </c>
      <c r="L26" t="s">
        <v>15</v>
      </c>
      <c r="M26">
        <v>-323.16808170000002</v>
      </c>
      <c r="N26">
        <v>-324.49004120000001</v>
      </c>
      <c r="O26">
        <v>-247.10212920000001</v>
      </c>
      <c r="P26">
        <v>-248.14026000000001</v>
      </c>
      <c r="Q26">
        <v>-76.060294049999996</v>
      </c>
      <c r="R26">
        <v>-76.341509909999999</v>
      </c>
      <c r="S26">
        <v>-76.341820100000007</v>
      </c>
      <c r="T26">
        <v>-248.1404349</v>
      </c>
      <c r="V26" t="s">
        <v>15</v>
      </c>
      <c r="W26">
        <v>-324.49055716439398</v>
      </c>
      <c r="X26">
        <v>-248.14054274964701</v>
      </c>
      <c r="Y26">
        <v>-76.341518134482001</v>
      </c>
      <c r="Z26">
        <v>-76.341941782971006</v>
      </c>
      <c r="AA26">
        <v>-248.14077839792901</v>
      </c>
      <c r="AB26">
        <v>-324.48984810000002</v>
      </c>
      <c r="AC26">
        <v>-248.13998939999999</v>
      </c>
      <c r="AD26">
        <v>-76.341466170000004</v>
      </c>
      <c r="AE26">
        <v>-76.341854190000006</v>
      </c>
      <c r="AF26">
        <v>-248.14019210000001</v>
      </c>
      <c r="AG26">
        <v>-324.4902654</v>
      </c>
      <c r="AH26">
        <v>-248.14033850000001</v>
      </c>
      <c r="AI26">
        <v>-76.341485539999994</v>
      </c>
      <c r="AJ26">
        <v>-76.341872870000003</v>
      </c>
      <c r="AK26">
        <v>-248.1405311</v>
      </c>
      <c r="AL26">
        <v>-324.49046670000001</v>
      </c>
      <c r="AM26">
        <v>-248.14049969999999</v>
      </c>
      <c r="AN26">
        <v>-76.341515209999997</v>
      </c>
      <c r="AO26">
        <v>-76.341907379999995</v>
      </c>
      <c r="AP26">
        <v>-248.14072440000001</v>
      </c>
      <c r="AQ26">
        <v>-324.4905511</v>
      </c>
      <c r="AR26">
        <v>-248.14053200000001</v>
      </c>
      <c r="AS26">
        <v>-76.341518050000005</v>
      </c>
      <c r="AT26">
        <v>-76.341911800000005</v>
      </c>
      <c r="AU26">
        <v>-248.14075740000001</v>
      </c>
      <c r="AV26">
        <v>-324.48921560000002</v>
      </c>
      <c r="AW26">
        <v>-248.13937630000001</v>
      </c>
      <c r="AX26">
        <v>-76.341607249999996</v>
      </c>
      <c r="AY26">
        <v>-76.34202415</v>
      </c>
      <c r="AZ26">
        <v>-248.13961370000001</v>
      </c>
      <c r="BA26">
        <v>-324.49009999999998</v>
      </c>
      <c r="BB26">
        <v>-248.14019400000001</v>
      </c>
      <c r="BC26">
        <v>-76.341553270000006</v>
      </c>
      <c r="BD26">
        <v>-76.341955999999996</v>
      </c>
      <c r="BE26">
        <v>-248.1404283</v>
      </c>
      <c r="BF26">
        <v>-324.49053700000002</v>
      </c>
      <c r="BG26">
        <v>-248.1405575</v>
      </c>
      <c r="BH26">
        <v>-76.341561499999997</v>
      </c>
      <c r="BI26">
        <v>-76.341965310000006</v>
      </c>
      <c r="BJ26">
        <v>-248.14078480000001</v>
      </c>
      <c r="BK26" t="str">
        <f t="shared" si="28"/>
        <v>16_Peptide-Water_1.00_dimer.out</v>
      </c>
      <c r="BL26" s="5">
        <f t="shared" si="29"/>
        <v>5.3314965809364603</v>
      </c>
      <c r="BM26" s="1">
        <f t="shared" si="30"/>
        <v>5.0938522918946685</v>
      </c>
      <c r="BN26" s="1">
        <f t="shared" si="31"/>
        <v>5.1903130522436705</v>
      </c>
      <c r="BO26" s="1">
        <f t="shared" si="32"/>
        <v>5.2663923040584493</v>
      </c>
      <c r="BP26" s="1">
        <f t="shared" si="33"/>
        <v>5.2970335929238725</v>
      </c>
      <c r="BQ26" s="1">
        <f t="shared" si="34"/>
        <v>5.3035785170287308</v>
      </c>
      <c r="BR26" s="1">
        <f t="shared" si="35"/>
        <v>5.3344896349791862</v>
      </c>
      <c r="BS26" s="1">
        <f t="shared" si="36"/>
        <v>5.1656895794773279</v>
      </c>
      <c r="BT26" s="1">
        <f t="shared" si="37"/>
        <v>5.2414174259073611</v>
      </c>
      <c r="BU26" s="1">
        <f t="shared" si="38"/>
        <v>5.2823749710037848</v>
      </c>
      <c r="BV26" s="1">
        <f t="shared" si="39"/>
        <v>5.297402822842658</v>
      </c>
      <c r="BW26" s="1">
        <f t="shared" si="40"/>
        <v>5.3196687494104662</v>
      </c>
      <c r="BX26" s="7">
        <f t="shared" si="41"/>
        <v>-5.2114663975401321E-2</v>
      </c>
      <c r="BY26" s="1">
        <f t="shared" si="42"/>
        <v>5.3123542373565842</v>
      </c>
      <c r="BZ26" s="1">
        <f t="shared" si="43"/>
        <v>5.30685097908116</v>
      </c>
      <c r="CA26" s="1">
        <f t="shared" si="44"/>
        <v>5.3499451939544134</v>
      </c>
      <c r="CB26" t="str">
        <f t="shared" si="55"/>
        <v>16_Peptide-Water_1.00_dimer.out</v>
      </c>
      <c r="CC26" s="5">
        <f t="shared" ref="CC26:CC67" si="68">627.5095*(Z26+AA26-W26)</f>
        <v>4.9177815938115943</v>
      </c>
      <c r="CD26" s="1">
        <f t="shared" si="46"/>
        <v>4.8541248375935542</v>
      </c>
      <c r="CE26" s="1">
        <f t="shared" si="47"/>
        <v>4.8859144688988634</v>
      </c>
      <c r="CF26" s="1">
        <f t="shared" si="48"/>
        <v>4.8957098921883944</v>
      </c>
      <c r="CG26" s="1">
        <f t="shared" si="49"/>
        <v>4.9331220085795326</v>
      </c>
      <c r="CH26" s="1">
        <f t="shared" si="50"/>
        <v>4.9164867317358691</v>
      </c>
      <c r="CI26" s="1">
        <f t="shared" si="51"/>
        <v>4.9459671280327901</v>
      </c>
      <c r="CJ26" s="1">
        <f t="shared" si="52"/>
        <v>4.7551101136223837</v>
      </c>
      <c r="CK26" s="1">
        <f t="shared" si="53"/>
        <v>4.8416750491535483</v>
      </c>
      <c r="CL26" s="1">
        <f t="shared" si="54"/>
        <v>4.8863474504763129</v>
      </c>
      <c r="CM26" s="1">
        <f t="shared" si="56"/>
        <v>4.9056722774501207</v>
      </c>
      <c r="CN26" s="1">
        <f t="shared" si="56"/>
        <v>4.9270237808545954</v>
      </c>
      <c r="CP26" t="str">
        <f t="shared" si="57"/>
        <v>16_Peptide-Water_1.00_dimer.out</v>
      </c>
      <c r="CQ26" s="3">
        <f t="shared" si="58"/>
        <v>0.23972745428327913</v>
      </c>
      <c r="CR26" s="3">
        <f t="shared" si="59"/>
        <v>0.30439858334480707</v>
      </c>
      <c r="CS26" s="3">
        <f t="shared" si="60"/>
        <v>0.41371498712486604</v>
      </c>
      <c r="CT26" s="3">
        <f t="shared" si="61"/>
        <v>0.37068241185221978</v>
      </c>
      <c r="CU26" s="3">
        <f t="shared" si="62"/>
        <v>0.3639115843443394</v>
      </c>
      <c r="CV26" s="3">
        <f t="shared" si="63"/>
        <v>0.38709178529286176</v>
      </c>
      <c r="CW26" s="3">
        <f t="shared" si="64"/>
        <v>0.38852250692856105</v>
      </c>
      <c r="CX26" s="3">
        <f t="shared" si="65"/>
        <v>0.41057946583710936</v>
      </c>
      <c r="CY26" s="3">
        <f t="shared" si="66"/>
        <v>0.39974237675381302</v>
      </c>
      <c r="CZ26" s="3">
        <f t="shared" si="67"/>
        <v>0.39602752054530743</v>
      </c>
    </row>
    <row r="27" spans="1:104" x14ac:dyDescent="0.2">
      <c r="A27">
        <v>17.405000000000001</v>
      </c>
      <c r="B27" t="s">
        <v>16</v>
      </c>
      <c r="C27">
        <v>-825.26580130000002</v>
      </c>
      <c r="D27">
        <v>-828.43498409999995</v>
      </c>
      <c r="E27">
        <v>-412.62236180000002</v>
      </c>
      <c r="F27">
        <v>-414.20382030000002</v>
      </c>
      <c r="G27">
        <v>-412.62262750000002</v>
      </c>
      <c r="H27">
        <v>-414.20401049999998</v>
      </c>
      <c r="I27">
        <v>-414.2046067</v>
      </c>
      <c r="J27">
        <v>-414.2044401</v>
      </c>
      <c r="L27" t="s">
        <v>16</v>
      </c>
      <c r="M27">
        <v>-825.26580130000002</v>
      </c>
      <c r="N27">
        <v>-828.43749830000002</v>
      </c>
      <c r="O27">
        <v>-412.62236180000002</v>
      </c>
      <c r="P27">
        <v>-414.20467760000002</v>
      </c>
      <c r="Q27">
        <v>-412.62262750000002</v>
      </c>
      <c r="R27">
        <v>-414.20487580000002</v>
      </c>
      <c r="S27">
        <v>-414.20568800000001</v>
      </c>
      <c r="T27">
        <v>-414.20553539999997</v>
      </c>
      <c r="V27" t="s">
        <v>16</v>
      </c>
      <c r="W27" s="22">
        <v>-828.43942989661002</v>
      </c>
      <c r="X27">
        <v>-414.205359091395</v>
      </c>
      <c r="Y27">
        <v>-414.20554976712299</v>
      </c>
      <c r="Z27">
        <v>-414.20656369302299</v>
      </c>
      <c r="AA27">
        <v>-414.20642453471999</v>
      </c>
      <c r="AB27">
        <v>-828.43643899999995</v>
      </c>
      <c r="AC27">
        <v>-414.20426179999998</v>
      </c>
      <c r="AD27">
        <v>-414.20439140000002</v>
      </c>
      <c r="AE27">
        <v>-414.20537489999998</v>
      </c>
      <c r="AF27">
        <v>-414.2052185</v>
      </c>
      <c r="AG27">
        <v>-828.43798600000002</v>
      </c>
      <c r="AH27">
        <v>-414.2048155</v>
      </c>
      <c r="AI27">
        <v>-414.20499519999998</v>
      </c>
      <c r="AJ27">
        <v>-414.20598039999999</v>
      </c>
      <c r="AK27">
        <v>-414.20580039999999</v>
      </c>
      <c r="AL27">
        <v>-828.43902149999997</v>
      </c>
      <c r="AM27">
        <v>-414.20521070000001</v>
      </c>
      <c r="AN27">
        <v>-414.20539969999999</v>
      </c>
      <c r="AO27">
        <v>-414.20634719999998</v>
      </c>
      <c r="AP27">
        <v>-414.20621260000001</v>
      </c>
      <c r="AQ27">
        <v>-828.43935699999997</v>
      </c>
      <c r="AR27">
        <v>-414.20531490000002</v>
      </c>
      <c r="AS27">
        <v>-414.20550320000001</v>
      </c>
      <c r="AT27">
        <v>-414.20644759999999</v>
      </c>
      <c r="AU27">
        <v>-414.2063172</v>
      </c>
      <c r="AV27">
        <v>-828.43213200000002</v>
      </c>
      <c r="AW27">
        <v>-414.20225779999998</v>
      </c>
      <c r="AX27">
        <v>-414.20247719999998</v>
      </c>
      <c r="AY27">
        <v>-414.2034567</v>
      </c>
      <c r="AZ27">
        <v>-414.2032921</v>
      </c>
      <c r="BA27">
        <v>-828.43676089999997</v>
      </c>
      <c r="BB27">
        <v>-414.2043438</v>
      </c>
      <c r="BC27">
        <v>-414.20454799999999</v>
      </c>
      <c r="BD27">
        <v>-414.20552600000002</v>
      </c>
      <c r="BE27">
        <v>-414.20536650000003</v>
      </c>
      <c r="BF27">
        <v>-828.43870660000005</v>
      </c>
      <c r="BG27">
        <v>-414.205173</v>
      </c>
      <c r="BH27">
        <v>-414.20538579999999</v>
      </c>
      <c r="BI27">
        <v>-414.20635870000001</v>
      </c>
      <c r="BJ27">
        <v>-414.20620229999997</v>
      </c>
      <c r="BK27" t="str">
        <f t="shared" si="28"/>
        <v>17_Uracil-Uracil_BP_1.00_dimer.out</v>
      </c>
      <c r="BL27" s="5">
        <f t="shared" si="29"/>
        <v>17.897222352579764</v>
      </c>
      <c r="BM27" s="1">
        <f t="shared" si="30"/>
        <v>17.038953706284332</v>
      </c>
      <c r="BN27" s="1">
        <f t="shared" si="31"/>
        <v>17.535690226528573</v>
      </c>
      <c r="BO27" s="1">
        <f t="shared" si="32"/>
        <v>17.435853465066682</v>
      </c>
      <c r="BP27" s="1">
        <f t="shared" si="33"/>
        <v>17.68026841537732</v>
      </c>
      <c r="BQ27" s="1">
        <f t="shared" si="34"/>
        <v>17.828235155431901</v>
      </c>
      <c r="BR27" s="1">
        <f t="shared" si="35"/>
        <v>17.908430869514909</v>
      </c>
      <c r="BS27" s="1">
        <f t="shared" si="36"/>
        <v>17.191877771540479</v>
      </c>
      <c r="BT27" s="1">
        <f t="shared" si="37"/>
        <v>17.488125006434522</v>
      </c>
      <c r="BU27" s="1">
        <f t="shared" si="38"/>
        <v>17.663011904135217</v>
      </c>
      <c r="BV27" s="1">
        <f t="shared" si="39"/>
        <v>17.707139805064124</v>
      </c>
      <c r="BW27" s="1">
        <f t="shared" si="40"/>
        <v>17.822254680862361</v>
      </c>
      <c r="BX27" s="7">
        <f t="shared" si="41"/>
        <v>-0.24541896537969166</v>
      </c>
      <c r="BY27" s="1">
        <f t="shared" si="42"/>
        <v>17.802475890532641</v>
      </c>
      <c r="BZ27" s="1">
        <f t="shared" si="43"/>
        <v>17.90221852545919</v>
      </c>
      <c r="CA27" s="1">
        <f t="shared" si="44"/>
        <v>17.948528726556411</v>
      </c>
      <c r="CB27" t="str">
        <f t="shared" si="55"/>
        <v>17_Uracil-Uracil_BP_1.00_dimer.out</v>
      </c>
      <c r="CC27" s="5">
        <f t="shared" si="68"/>
        <v>16.592398409928609</v>
      </c>
      <c r="CD27" s="1">
        <f t="shared" si="46"/>
        <v>16.275902154356025</v>
      </c>
      <c r="CE27" s="1">
        <f t="shared" si="47"/>
        <v>16.487749361606145</v>
      </c>
      <c r="CF27" s="1">
        <f t="shared" si="48"/>
        <v>16.218359533215761</v>
      </c>
      <c r="CG27" s="1">
        <f t="shared" si="49"/>
        <v>16.444011949431026</v>
      </c>
      <c r="CH27" s="1">
        <f t="shared" si="50"/>
        <v>16.604968136095678</v>
      </c>
      <c r="CI27" s="1">
        <f t="shared" si="51"/>
        <v>16.686858125888616</v>
      </c>
      <c r="CJ27" s="1">
        <f t="shared" si="52"/>
        <v>15.928199140377878</v>
      </c>
      <c r="CK27" s="1">
        <f t="shared" si="53"/>
        <v>16.2326667497511</v>
      </c>
      <c r="CL27" s="1">
        <f t="shared" si="54"/>
        <v>16.406612383239846</v>
      </c>
      <c r="CM27" s="1">
        <f t="shared" si="56"/>
        <v>16.457758849530403</v>
      </c>
      <c r="CN27" s="1">
        <f t="shared" si="56"/>
        <v>16.564998094465142</v>
      </c>
      <c r="CP27" t="str">
        <f t="shared" si="57"/>
        <v>17_Uracil-Uracil_BP_1.00_dimer.out</v>
      </c>
      <c r="CQ27" s="3">
        <f t="shared" si="58"/>
        <v>0.76305155196397867</v>
      </c>
      <c r="CR27" s="3">
        <f t="shared" si="59"/>
        <v>1.0479408649580979</v>
      </c>
      <c r="CS27" s="3">
        <f t="shared" si="60"/>
        <v>1.3048239426511525</v>
      </c>
      <c r="CT27" s="3">
        <f t="shared" si="61"/>
        <v>1.2174939318865909</v>
      </c>
      <c r="CU27" s="3">
        <f t="shared" si="62"/>
        <v>1.2362564659462918</v>
      </c>
      <c r="CV27" s="3">
        <f t="shared" si="63"/>
        <v>1.223267019300551</v>
      </c>
      <c r="CW27" s="3">
        <f t="shared" si="64"/>
        <v>1.2215727436262929</v>
      </c>
      <c r="CX27" s="3">
        <f t="shared" si="65"/>
        <v>1.2636786311269328</v>
      </c>
      <c r="CY27" s="3">
        <f t="shared" si="66"/>
        <v>1.2554582566834194</v>
      </c>
      <c r="CZ27" s="3">
        <f t="shared" si="67"/>
        <v>1.2563995208953731</v>
      </c>
    </row>
    <row r="28" spans="1:104" x14ac:dyDescent="0.2">
      <c r="A28">
        <v>6.8789999999999996</v>
      </c>
      <c r="B28" t="s">
        <v>17</v>
      </c>
      <c r="C28">
        <v>-322.84571560000001</v>
      </c>
      <c r="D28">
        <v>-324.19886760000003</v>
      </c>
      <c r="E28">
        <v>-76.059766100000004</v>
      </c>
      <c r="F28">
        <v>-76.341466780000005</v>
      </c>
      <c r="G28">
        <v>-246.7785269</v>
      </c>
      <c r="H28">
        <v>-247.84646470000001</v>
      </c>
      <c r="I28">
        <v>-247.84669149999999</v>
      </c>
      <c r="J28">
        <v>-76.341760899999997</v>
      </c>
      <c r="L28" t="s">
        <v>17</v>
      </c>
      <c r="M28">
        <v>-322.84571560000001</v>
      </c>
      <c r="N28">
        <v>-324.19929309999998</v>
      </c>
      <c r="O28">
        <v>-76.059766100000004</v>
      </c>
      <c r="P28">
        <v>-76.341422179999995</v>
      </c>
      <c r="Q28">
        <v>-246.7785269</v>
      </c>
      <c r="R28">
        <v>-247.84667870000001</v>
      </c>
      <c r="S28">
        <v>-247.84698130000001</v>
      </c>
      <c r="T28">
        <v>-76.341853110000002</v>
      </c>
      <c r="V28" t="s">
        <v>17</v>
      </c>
      <c r="W28">
        <v>-324.200013223795</v>
      </c>
      <c r="X28">
        <v>-76.341430489255998</v>
      </c>
      <c r="Y28">
        <v>-247.84719628371499</v>
      </c>
      <c r="Z28">
        <v>-247.84751941780999</v>
      </c>
      <c r="AA28">
        <v>-76.341988314008006</v>
      </c>
      <c r="AB28">
        <v>-324.19996040000001</v>
      </c>
      <c r="AC28">
        <v>-76.34137819</v>
      </c>
      <c r="AD28">
        <v>-247.84730060000001</v>
      </c>
      <c r="AE28">
        <v>-247.84761409999999</v>
      </c>
      <c r="AF28">
        <v>-76.341849960000005</v>
      </c>
      <c r="AG28">
        <v>-324.20010480000002</v>
      </c>
      <c r="AH28">
        <v>-76.341397760000007</v>
      </c>
      <c r="AI28">
        <v>-247.84739110000001</v>
      </c>
      <c r="AJ28">
        <v>-247.8477188</v>
      </c>
      <c r="AK28">
        <v>-76.341865979999994</v>
      </c>
      <c r="AL28">
        <v>-324.20011340000002</v>
      </c>
      <c r="AM28">
        <v>-76.341427519999996</v>
      </c>
      <c r="AN28">
        <v>-247.8473443</v>
      </c>
      <c r="AO28">
        <v>-247.84766780000001</v>
      </c>
      <c r="AP28">
        <v>-76.341889780000002</v>
      </c>
      <c r="AQ28">
        <v>-324.20007349999997</v>
      </c>
      <c r="AR28">
        <v>-76.341430399999993</v>
      </c>
      <c r="AS28">
        <v>-247.8472749</v>
      </c>
      <c r="AT28">
        <v>-247.84759769999999</v>
      </c>
      <c r="AU28">
        <v>-76.341892860000002</v>
      </c>
      <c r="AV28">
        <v>-324.1989408</v>
      </c>
      <c r="AW28">
        <v>-76.341519289999994</v>
      </c>
      <c r="AX28">
        <v>-247.84631569999999</v>
      </c>
      <c r="AY28">
        <v>-247.84664810000001</v>
      </c>
      <c r="AZ28">
        <v>-76.342082099999999</v>
      </c>
      <c r="BA28">
        <v>-324.19945319999999</v>
      </c>
      <c r="BB28">
        <v>-76.341465900000003</v>
      </c>
      <c r="BC28">
        <v>-247.84673720000001</v>
      </c>
      <c r="BD28">
        <v>-247.84705819999999</v>
      </c>
      <c r="BE28">
        <v>-76.342009619999999</v>
      </c>
      <c r="BF28">
        <v>-324.19993529999999</v>
      </c>
      <c r="BG28">
        <v>-76.341473820000004</v>
      </c>
      <c r="BH28">
        <v>-247.84716649999999</v>
      </c>
      <c r="BI28">
        <v>-247.84748149999999</v>
      </c>
      <c r="BJ28">
        <v>-76.342020579999996</v>
      </c>
      <c r="BK28" t="str">
        <f t="shared" si="28"/>
        <v>18_Water-Pyridine_1.00_dimer.out</v>
      </c>
      <c r="BL28" s="5">
        <f t="shared" ref="BL28:BL59" si="69">627.5095*(X28+Y28-W28)</f>
        <v>7.1451060633284937</v>
      </c>
      <c r="BM28" s="1">
        <f t="shared" si="30"/>
        <v>6.8625191931379064</v>
      </c>
      <c r="BN28" s="1">
        <f t="shared" si="31"/>
        <v>7.0232243760888</v>
      </c>
      <c r="BO28" s="1">
        <f t="shared" si="32"/>
        <v>7.079317450275596</v>
      </c>
      <c r="BP28" s="1">
        <f t="shared" si="33"/>
        <v>7.1008598514139916</v>
      </c>
      <c r="BQ28" s="1">
        <f t="shared" si="34"/>
        <v>7.1169491950232828</v>
      </c>
      <c r="BR28" s="1">
        <f t="shared" si="35"/>
        <v>7.1336534978953638</v>
      </c>
      <c r="BS28" s="1">
        <f t="shared" si="36"/>
        <v>6.9690012801972951</v>
      </c>
      <c r="BT28" s="1">
        <f t="shared" si="37"/>
        <v>7.0595446259398544</v>
      </c>
      <c r="BU28" s="1">
        <f t="shared" si="38"/>
        <v>7.0877072523115041</v>
      </c>
      <c r="BV28" s="1">
        <f t="shared" si="39"/>
        <v>7.12648308240224</v>
      </c>
      <c r="BW28" s="1">
        <f t="shared" si="40"/>
        <v>7.1133506531740762</v>
      </c>
      <c r="BX28" s="7">
        <f t="shared" si="41"/>
        <v>-4.5946245583859735E-2</v>
      </c>
      <c r="BY28" s="1">
        <f t="shared" si="42"/>
        <v>7.1116310519831893</v>
      </c>
      <c r="BZ28" s="1">
        <f t="shared" si="43"/>
        <v>7.1249938668279285</v>
      </c>
      <c r="CA28" s="1">
        <f t="shared" si="44"/>
        <v>7.1420056493314039</v>
      </c>
      <c r="CB28" t="str">
        <f t="shared" si="55"/>
        <v>18_Water-Pyridine_1.00_dimer.out</v>
      </c>
      <c r="CC28" s="5">
        <f t="shared" si="68"/>
        <v>6.5922960177233163</v>
      </c>
      <c r="CD28" s="1">
        <f t="shared" si="46"/>
        <v>6.5356369444427491</v>
      </c>
      <c r="CE28" s="1">
        <f t="shared" si="47"/>
        <v>6.562927332523854</v>
      </c>
      <c r="CF28" s="1">
        <f t="shared" si="48"/>
        <v>6.586553065249781</v>
      </c>
      <c r="CG28" s="1">
        <f t="shared" si="49"/>
        <v>6.6014124901908131</v>
      </c>
      <c r="CH28" s="1">
        <f t="shared" si="50"/>
        <v>6.6238773302768985</v>
      </c>
      <c r="CI28" s="1">
        <f t="shared" si="51"/>
        <v>6.640895387933857</v>
      </c>
      <c r="CJ28" s="1">
        <f t="shared" si="52"/>
        <v>6.4072485006959337</v>
      </c>
      <c r="CK28" s="1">
        <f t="shared" si="53"/>
        <v>6.5169246111115324</v>
      </c>
      <c r="CL28" s="1">
        <f t="shared" si="54"/>
        <v>6.5469446655785175</v>
      </c>
      <c r="CM28" s="1">
        <f t="shared" si="56"/>
        <v>6.5980078699839453</v>
      </c>
      <c r="CN28" s="1">
        <f t="shared" si="56"/>
        <v>6.5742793424106507</v>
      </c>
      <c r="CP28" t="str">
        <f t="shared" si="57"/>
        <v>18_Water-Pyridine_1.00_dimer.out</v>
      </c>
      <c r="CQ28" s="3">
        <f t="shared" si="58"/>
        <v>0.32688224871299143</v>
      </c>
      <c r="CR28" s="3">
        <f t="shared" si="59"/>
        <v>0.46029704355602846</v>
      </c>
      <c r="CS28" s="3">
        <f t="shared" si="60"/>
        <v>0.55281004558734248</v>
      </c>
      <c r="CT28" s="3">
        <f t="shared" si="61"/>
        <v>0.4927643850347323</v>
      </c>
      <c r="CU28" s="3">
        <f t="shared" si="62"/>
        <v>0.49944736120534383</v>
      </c>
      <c r="CV28" s="3">
        <f t="shared" si="63"/>
        <v>0.49307186472854947</v>
      </c>
      <c r="CW28" s="3">
        <f t="shared" si="64"/>
        <v>0.49275810997934161</v>
      </c>
      <c r="CX28" s="3">
        <f t="shared" si="65"/>
        <v>0.56175277950136182</v>
      </c>
      <c r="CY28" s="3">
        <f t="shared" si="66"/>
        <v>0.54262001482832156</v>
      </c>
      <c r="CZ28" s="3">
        <f t="shared" si="67"/>
        <v>0.54076258671515132</v>
      </c>
    </row>
    <row r="29" spans="1:104" x14ac:dyDescent="0.2">
      <c r="A29">
        <v>7.4480000000000004</v>
      </c>
      <c r="B29" t="s">
        <v>18</v>
      </c>
      <c r="C29">
        <v>-361.8767325</v>
      </c>
      <c r="D29">
        <v>-363.41898550000002</v>
      </c>
      <c r="E29">
        <v>-115.0911353</v>
      </c>
      <c r="F29">
        <v>-115.5607347</v>
      </c>
      <c r="G29">
        <v>-246.7785231</v>
      </c>
      <c r="H29">
        <v>-247.8464549</v>
      </c>
      <c r="I29">
        <v>-247.8467435</v>
      </c>
      <c r="J29">
        <v>-115.56105789999999</v>
      </c>
      <c r="L29" t="s">
        <v>18</v>
      </c>
      <c r="M29">
        <v>-361.8767325</v>
      </c>
      <c r="N29">
        <v>-363.41948189999999</v>
      </c>
      <c r="O29">
        <v>-115.0911353</v>
      </c>
      <c r="P29">
        <v>-115.5606949</v>
      </c>
      <c r="Q29">
        <v>-246.7785231</v>
      </c>
      <c r="R29">
        <v>-247.84667099999999</v>
      </c>
      <c r="S29">
        <v>-247.84706460000001</v>
      </c>
      <c r="T29">
        <v>-115.5611165</v>
      </c>
      <c r="V29" t="s">
        <v>18</v>
      </c>
      <c r="W29">
        <v>-363.42032862650802</v>
      </c>
      <c r="X29">
        <v>-115.560775684549</v>
      </c>
      <c r="Y29">
        <v>-247.84718866580599</v>
      </c>
      <c r="Z29">
        <v>-247.84763973166901</v>
      </c>
      <c r="AA29">
        <v>-115.561315685522</v>
      </c>
      <c r="AB29">
        <v>-363.42024709999998</v>
      </c>
      <c r="AC29">
        <v>-115.5606535</v>
      </c>
      <c r="AD29">
        <v>-247.84729250000001</v>
      </c>
      <c r="AE29">
        <v>-247.84771559999999</v>
      </c>
      <c r="AF29">
        <v>-115.561143</v>
      </c>
      <c r="AG29">
        <v>-363.42041130000001</v>
      </c>
      <c r="AH29">
        <v>-115.5607581</v>
      </c>
      <c r="AI29">
        <v>-247.84738340000001</v>
      </c>
      <c r="AJ29">
        <v>-247.8478021</v>
      </c>
      <c r="AK29">
        <v>-115.5612363</v>
      </c>
      <c r="AL29">
        <v>-363.42044199999998</v>
      </c>
      <c r="AM29">
        <v>-115.56077929999999</v>
      </c>
      <c r="AN29">
        <v>-247.84733679999999</v>
      </c>
      <c r="AO29">
        <v>-247.84778109999999</v>
      </c>
      <c r="AP29">
        <v>-115.5612596</v>
      </c>
      <c r="AQ29">
        <v>-363.42039210000002</v>
      </c>
      <c r="AR29">
        <v>-115.5607739</v>
      </c>
      <c r="AS29">
        <v>-247.8472672</v>
      </c>
      <c r="AT29">
        <v>-247.84771069999999</v>
      </c>
      <c r="AU29">
        <v>-115.5612538</v>
      </c>
      <c r="AV29">
        <v>-363.41906</v>
      </c>
      <c r="AW29">
        <v>-115.56076539999999</v>
      </c>
      <c r="AX29">
        <v>-247.8463089</v>
      </c>
      <c r="AY29">
        <v>-247.84676820000001</v>
      </c>
      <c r="AZ29">
        <v>-115.5613063</v>
      </c>
      <c r="BA29">
        <v>-363.4197241</v>
      </c>
      <c r="BB29">
        <v>-115.560794</v>
      </c>
      <c r="BC29">
        <v>-247.84672939999999</v>
      </c>
      <c r="BD29">
        <v>-247.8471754</v>
      </c>
      <c r="BE29">
        <v>-115.56132049999999</v>
      </c>
      <c r="BF29">
        <v>-363.42022919999999</v>
      </c>
      <c r="BG29">
        <v>-115.56083839999999</v>
      </c>
      <c r="BH29">
        <v>-247.8471548</v>
      </c>
      <c r="BI29">
        <v>-247.84759729999999</v>
      </c>
      <c r="BJ29">
        <v>-115.56136909999999</v>
      </c>
      <c r="BK29" t="str">
        <f t="shared" si="28"/>
        <v>19_MeOH-Pyridine_1.00_dimer.out</v>
      </c>
      <c r="BL29" s="5">
        <f t="shared" si="69"/>
        <v>7.7587007466626234</v>
      </c>
      <c r="BM29" s="1">
        <f t="shared" si="30"/>
        <v>7.4020393110740166</v>
      </c>
      <c r="BN29" s="1">
        <f t="shared" si="31"/>
        <v>7.6029051019948541</v>
      </c>
      <c r="BO29" s="1">
        <f t="shared" si="32"/>
        <v>7.7190571104155552</v>
      </c>
      <c r="BP29" s="1">
        <f t="shared" si="33"/>
        <v>7.6994160631080097</v>
      </c>
      <c r="BQ29" s="1">
        <f t="shared" si="34"/>
        <v>7.7346193460547381</v>
      </c>
      <c r="BR29" s="1">
        <f t="shared" si="35"/>
        <v>7.7503698345149097</v>
      </c>
      <c r="BS29" s="1">
        <f t="shared" si="36"/>
        <v>7.521140614165807</v>
      </c>
      <c r="BT29" s="1">
        <f t="shared" si="37"/>
        <v>7.6560551566462083</v>
      </c>
      <c r="BU29" s="1">
        <f t="shared" si="38"/>
        <v>7.6782062420187565</v>
      </c>
      <c r="BV29" s="1">
        <f t="shared" si="39"/>
        <v>7.7557971217116988</v>
      </c>
      <c r="BW29" s="1">
        <f t="shared" si="40"/>
        <v>7.6983758509981639</v>
      </c>
      <c r="BX29" s="7">
        <f t="shared" si="41"/>
        <v>-7.2163592496153228E-2</v>
      </c>
      <c r="BY29" s="1">
        <f t="shared" si="42"/>
        <v>7.6895955394542366</v>
      </c>
      <c r="BZ29" s="1">
        <f t="shared" si="43"/>
        <v>7.7522209875281023</v>
      </c>
      <c r="CA29" s="1">
        <f t="shared" si="44"/>
        <v>7.758245078744995</v>
      </c>
      <c r="CB29" t="str">
        <f t="shared" si="55"/>
        <v>19_MeOH-Pyridine_1.00_dimer.out</v>
      </c>
      <c r="CC29" s="5">
        <f t="shared" si="68"/>
        <v>7.1367968919149494</v>
      </c>
      <c r="CD29" s="1">
        <f t="shared" si="46"/>
        <v>7.0181289989730793</v>
      </c>
      <c r="CE29" s="1">
        <f t="shared" si="47"/>
        <v>7.0913593576094049</v>
      </c>
      <c r="CF29" s="1">
        <f t="shared" si="48"/>
        <v>7.1463919407560059</v>
      </c>
      <c r="CG29" s="1">
        <f t="shared" si="49"/>
        <v>7.1366027925664532</v>
      </c>
      <c r="CH29" s="1">
        <f t="shared" si="50"/>
        <v>7.1544240623428612</v>
      </c>
      <c r="CI29" s="1">
        <f t="shared" si="51"/>
        <v>7.1709275621939979</v>
      </c>
      <c r="CJ29" s="1">
        <f t="shared" si="52"/>
        <v>6.8935056122524268</v>
      </c>
      <c r="CK29" s="1">
        <f t="shared" si="53"/>
        <v>7.0458021679031484</v>
      </c>
      <c r="CL29" s="1">
        <f t="shared" si="54"/>
        <v>7.0675139965982687</v>
      </c>
      <c r="CM29" s="1">
        <f t="shared" si="56"/>
        <v>7.1583946094148967</v>
      </c>
      <c r="CN29" s="1">
        <f t="shared" si="56"/>
        <v>7.0872836416356702</v>
      </c>
      <c r="CP29" t="str">
        <f t="shared" si="57"/>
        <v>19_MeOH-Pyridine_1.00_dimer.out</v>
      </c>
      <c r="CQ29" s="3">
        <f t="shared" si="58"/>
        <v>0.38391031210985527</v>
      </c>
      <c r="CR29" s="3">
        <f t="shared" si="59"/>
        <v>0.51154574440328437</v>
      </c>
      <c r="CS29" s="3">
        <f t="shared" si="60"/>
        <v>0.62190385474767362</v>
      </c>
      <c r="CT29" s="3">
        <f t="shared" si="61"/>
        <v>0.57266516966846648</v>
      </c>
      <c r="CU29" s="3">
        <f t="shared" si="62"/>
        <v>0.56281327055047403</v>
      </c>
      <c r="CV29" s="3">
        <f t="shared" si="63"/>
        <v>0.5801952837118769</v>
      </c>
      <c r="CW29" s="3">
        <f t="shared" si="64"/>
        <v>0.5794422723030771</v>
      </c>
      <c r="CX29" s="3">
        <f t="shared" si="65"/>
        <v>0.62763500192229782</v>
      </c>
      <c r="CY29" s="3">
        <f t="shared" si="66"/>
        <v>0.61025298874306011</v>
      </c>
      <c r="CZ29" s="3">
        <f t="shared" si="67"/>
        <v>0.61069224541156941</v>
      </c>
    </row>
    <row r="30" spans="1:104" x14ac:dyDescent="0.2">
      <c r="A30">
        <v>19.396999999999998</v>
      </c>
      <c r="B30" t="s">
        <v>19</v>
      </c>
      <c r="C30">
        <v>-455.82990189999998</v>
      </c>
      <c r="D30">
        <v>-457.56624199999999</v>
      </c>
      <c r="E30">
        <v>-227.9024043</v>
      </c>
      <c r="F30">
        <v>-228.76805949999999</v>
      </c>
      <c r="G30">
        <v>-227.9023957</v>
      </c>
      <c r="H30">
        <v>-228.76806260000001</v>
      </c>
      <c r="I30">
        <v>-228.76869970000001</v>
      </c>
      <c r="J30">
        <v>-228.7686989</v>
      </c>
      <c r="L30" t="s">
        <v>19</v>
      </c>
      <c r="M30">
        <v>-455.82990189999998</v>
      </c>
      <c r="N30">
        <v>-457.56713559999997</v>
      </c>
      <c r="O30">
        <v>-227.9024043</v>
      </c>
      <c r="P30">
        <v>-228.76817740000001</v>
      </c>
      <c r="Q30">
        <v>-227.9023957</v>
      </c>
      <c r="R30">
        <v>-228.7681786</v>
      </c>
      <c r="S30">
        <v>-228.76903179999999</v>
      </c>
      <c r="T30">
        <v>-228.76903129999999</v>
      </c>
      <c r="V30" t="s">
        <v>19</v>
      </c>
      <c r="W30">
        <v>-457.56775719715699</v>
      </c>
      <c r="X30">
        <v>-228.76836222431601</v>
      </c>
      <c r="Y30">
        <v>-228.768363161774</v>
      </c>
      <c r="Z30">
        <v>-228.76928370487201</v>
      </c>
      <c r="AA30">
        <v>-228.769282768582</v>
      </c>
      <c r="AB30">
        <v>-457.56625380000003</v>
      </c>
      <c r="AC30">
        <v>-228.76792649999999</v>
      </c>
      <c r="AD30">
        <v>-228.7679278</v>
      </c>
      <c r="AE30">
        <v>-228.76877150000001</v>
      </c>
      <c r="AF30">
        <v>-228.7687722</v>
      </c>
      <c r="AG30">
        <v>-457.56717070000002</v>
      </c>
      <c r="AH30">
        <v>-228.76821240000001</v>
      </c>
      <c r="AI30">
        <v>-228.76822129999999</v>
      </c>
      <c r="AJ30">
        <v>-228.76912799999999</v>
      </c>
      <c r="AK30">
        <v>-228.76912709999999</v>
      </c>
      <c r="AL30">
        <v>-457.56762620000001</v>
      </c>
      <c r="AM30">
        <v>-228.7683394</v>
      </c>
      <c r="AN30">
        <v>-228.76834030000001</v>
      </c>
      <c r="AO30">
        <v>-228.7692481</v>
      </c>
      <c r="AP30">
        <v>-228.76924740000001</v>
      </c>
      <c r="AQ30">
        <v>-457.56773900000002</v>
      </c>
      <c r="AR30">
        <v>-228.76836410000001</v>
      </c>
      <c r="AS30">
        <v>-228.76836499999999</v>
      </c>
      <c r="AT30">
        <v>-228.7692677</v>
      </c>
      <c r="AU30">
        <v>-228.76926710000001</v>
      </c>
      <c r="AV30">
        <v>-457.56503029999999</v>
      </c>
      <c r="AW30">
        <v>-228.76740459999999</v>
      </c>
      <c r="AX30">
        <v>-228.76740580000001</v>
      </c>
      <c r="AY30">
        <v>-228.768362</v>
      </c>
      <c r="AZ30">
        <v>-228.7683609</v>
      </c>
      <c r="BA30">
        <v>-457.5669145</v>
      </c>
      <c r="BB30">
        <v>-228.76812029999999</v>
      </c>
      <c r="BC30">
        <v>-228.7681225</v>
      </c>
      <c r="BD30">
        <v>-228.76907</v>
      </c>
      <c r="BE30">
        <v>-228.76906880000001</v>
      </c>
      <c r="BF30">
        <v>-457.56767769999999</v>
      </c>
      <c r="BG30">
        <v>-228.7684376</v>
      </c>
      <c r="BH30">
        <v>-228.76843869999999</v>
      </c>
      <c r="BI30">
        <v>-228.76935829999999</v>
      </c>
      <c r="BJ30">
        <v>-228.7693582</v>
      </c>
      <c r="BK30" t="str">
        <f t="shared" si="28"/>
        <v>20_AcOH-AcOH_1.00_dimer.out</v>
      </c>
      <c r="BL30" s="5">
        <f t="shared" si="69"/>
        <v>19.472756246753651</v>
      </c>
      <c r="BM30" s="1">
        <f t="shared" si="30"/>
        <v>18.900523389042672</v>
      </c>
      <c r="BN30" s="1">
        <f t="shared" si="31"/>
        <v>19.314491406174792</v>
      </c>
      <c r="BO30" s="1">
        <f t="shared" si="32"/>
        <v>19.075975045277673</v>
      </c>
      <c r="BP30" s="1">
        <f t="shared" si="33"/>
        <v>19.287759501528015</v>
      </c>
      <c r="BQ30" s="1">
        <f t="shared" si="34"/>
        <v>19.41922274173146</v>
      </c>
      <c r="BR30" s="1">
        <f t="shared" si="35"/>
        <v>19.459006844059427</v>
      </c>
      <c r="BS30" s="1">
        <f t="shared" si="36"/>
        <v>18.96327433906259</v>
      </c>
      <c r="BT30" s="1">
        <f t="shared" si="37"/>
        <v>19.246783131167327</v>
      </c>
      <c r="BU30" s="1">
        <f t="shared" si="38"/>
        <v>19.328171113283059</v>
      </c>
      <c r="BV30" s="1">
        <f t="shared" si="39"/>
        <v>19.456380432673782</v>
      </c>
      <c r="BW30" s="1">
        <f t="shared" si="40"/>
        <v>19.402278713307556</v>
      </c>
      <c r="BX30" s="7">
        <f t="shared" si="41"/>
        <v>-0.13083573077636856</v>
      </c>
      <c r="BY30" s="1">
        <f t="shared" si="42"/>
        <v>19.393651729653186</v>
      </c>
      <c r="BZ30" s="1">
        <f t="shared" si="43"/>
        <v>19.484954361833182</v>
      </c>
      <c r="CA30" s="1">
        <f t="shared" si="44"/>
        <v>19.478898895223409</v>
      </c>
      <c r="CB30" t="str">
        <f t="shared" si="55"/>
        <v>20_AcOH-AcOH_1.00_dimer.out</v>
      </c>
      <c r="CC30" s="5">
        <f t="shared" si="68"/>
        <v>18.317456435496265</v>
      </c>
      <c r="CD30" s="1">
        <f t="shared" si="46"/>
        <v>18.099507512281864</v>
      </c>
      <c r="CE30" s="1">
        <f t="shared" si="47"/>
        <v>18.243269938739864</v>
      </c>
      <c r="CF30" s="1">
        <f t="shared" si="48"/>
        <v>18.015860495957568</v>
      </c>
      <c r="CG30" s="1">
        <f t="shared" si="49"/>
        <v>18.14481369820302</v>
      </c>
      <c r="CH30" s="1">
        <f t="shared" si="50"/>
        <v>18.279790991647534</v>
      </c>
      <c r="CI30" s="1">
        <f t="shared" si="51"/>
        <v>18.325912939923764</v>
      </c>
      <c r="CJ30" s="1">
        <f t="shared" si="52"/>
        <v>17.76316242031065</v>
      </c>
      <c r="CK30" s="1">
        <f t="shared" si="53"/>
        <v>18.057025119139247</v>
      </c>
      <c r="CL30" s="1">
        <f t="shared" si="54"/>
        <v>18.173428131416383</v>
      </c>
      <c r="CM30" s="1">
        <f t="shared" si="56"/>
        <v>18.274277036551119</v>
      </c>
      <c r="CN30" s="1">
        <f t="shared" si="56"/>
        <v>18.27941856945445</v>
      </c>
      <c r="CP30" t="str">
        <f t="shared" si="57"/>
        <v>20_AcOH-AcOH_1.00_dimer.out</v>
      </c>
      <c r="CQ30" s="3">
        <f t="shared" si="58"/>
        <v>0.8010158767608071</v>
      </c>
      <c r="CR30" s="3">
        <f t="shared" si="59"/>
        <v>1.0712214674349276</v>
      </c>
      <c r="CS30" s="3">
        <f t="shared" si="60"/>
        <v>1.1552998112573849</v>
      </c>
      <c r="CT30" s="3">
        <f t="shared" si="61"/>
        <v>1.0601145493201038</v>
      </c>
      <c r="CU30" s="3">
        <f t="shared" si="62"/>
        <v>1.1429458033071589</v>
      </c>
      <c r="CV30" s="3">
        <f t="shared" si="63"/>
        <v>1.1394317500839282</v>
      </c>
      <c r="CW30" s="3">
        <f t="shared" si="64"/>
        <v>1.1330939041534966</v>
      </c>
      <c r="CX30" s="3">
        <f t="shared" si="65"/>
        <v>1.2001119187697753</v>
      </c>
      <c r="CY30" s="3">
        <f t="shared" si="66"/>
        <v>1.1897580120280815</v>
      </c>
      <c r="CZ30" s="3">
        <f t="shared" si="67"/>
        <v>1.1547429818845079</v>
      </c>
    </row>
    <row r="31" spans="1:104" x14ac:dyDescent="0.2">
      <c r="A31">
        <v>16.472000000000001</v>
      </c>
      <c r="B31" t="s">
        <v>20</v>
      </c>
      <c r="C31">
        <v>-416.14201739999999</v>
      </c>
      <c r="D31">
        <v>-417.83677089999998</v>
      </c>
      <c r="E31">
        <v>-208.06106560000001</v>
      </c>
      <c r="F31">
        <v>-208.90561450000001</v>
      </c>
      <c r="G31">
        <v>-208.0610715</v>
      </c>
      <c r="H31">
        <v>-208.90561640000001</v>
      </c>
      <c r="I31">
        <v>-208.90606779999999</v>
      </c>
      <c r="J31">
        <v>-208.90606489999999</v>
      </c>
      <c r="L31" t="s">
        <v>20</v>
      </c>
      <c r="M31">
        <v>-416.14201739999999</v>
      </c>
      <c r="N31">
        <v>-417.83761939999999</v>
      </c>
      <c r="O31">
        <v>-208.06106560000001</v>
      </c>
      <c r="P31">
        <v>-208.90572610000001</v>
      </c>
      <c r="Q31">
        <v>-208.0610715</v>
      </c>
      <c r="R31">
        <v>-208.90572879999999</v>
      </c>
      <c r="S31">
        <v>-208.9063945</v>
      </c>
      <c r="T31">
        <v>-208.9063912</v>
      </c>
      <c r="V31" t="s">
        <v>20</v>
      </c>
      <c r="W31">
        <v>-417.83821313173098</v>
      </c>
      <c r="X31">
        <v>-208.90591110179599</v>
      </c>
      <c r="Y31">
        <v>-208.90591374504501</v>
      </c>
      <c r="Z31">
        <v>-208.90663406852599</v>
      </c>
      <c r="AA31">
        <v>-208.90663135381899</v>
      </c>
      <c r="AB31">
        <v>-417.836859</v>
      </c>
      <c r="AC31">
        <v>-208.90550870000001</v>
      </c>
      <c r="AD31">
        <v>-208.90551110000001</v>
      </c>
      <c r="AE31">
        <v>-208.90621709999999</v>
      </c>
      <c r="AF31">
        <v>-208.90621400000001</v>
      </c>
      <c r="AG31">
        <v>-417.8377405</v>
      </c>
      <c r="AH31">
        <v>-208.90578199999999</v>
      </c>
      <c r="AI31">
        <v>-208.9057846</v>
      </c>
      <c r="AJ31">
        <v>-208.90648139999999</v>
      </c>
      <c r="AK31">
        <v>-208.90647860000001</v>
      </c>
      <c r="AL31">
        <v>-417.83812710000001</v>
      </c>
      <c r="AM31">
        <v>-208.90587959999999</v>
      </c>
      <c r="AN31">
        <v>-208.90588220000001</v>
      </c>
      <c r="AO31">
        <v>-208.90658830000001</v>
      </c>
      <c r="AP31">
        <v>-208.90658529999999</v>
      </c>
      <c r="AQ31">
        <v>-417.83821979999999</v>
      </c>
      <c r="AR31">
        <v>-208.90589969999999</v>
      </c>
      <c r="AS31">
        <v>-208.9059025</v>
      </c>
      <c r="AT31">
        <v>-208.90660399999999</v>
      </c>
      <c r="AU31">
        <v>-208.90660130000001</v>
      </c>
      <c r="AV31">
        <v>-417.83585499999998</v>
      </c>
      <c r="AW31">
        <v>-208.9051159</v>
      </c>
      <c r="AX31">
        <v>-208.9051193</v>
      </c>
      <c r="AY31">
        <v>-208.9058345</v>
      </c>
      <c r="AZ31">
        <v>-208.90583419999999</v>
      </c>
      <c r="BA31">
        <v>-417.8374369</v>
      </c>
      <c r="BB31">
        <v>-208.9057062</v>
      </c>
      <c r="BC31">
        <v>-208.9057104</v>
      </c>
      <c r="BD31">
        <v>-208.9064195</v>
      </c>
      <c r="BE31">
        <v>-208.90641669999999</v>
      </c>
      <c r="BF31">
        <v>-417.8381061</v>
      </c>
      <c r="BG31">
        <v>-208.90597779999999</v>
      </c>
      <c r="BH31">
        <v>-208.9059795</v>
      </c>
      <c r="BI31">
        <v>-208.90667880000001</v>
      </c>
      <c r="BJ31">
        <v>-208.90667550000001</v>
      </c>
      <c r="BK31" t="str">
        <f t="shared" si="28"/>
        <v>21_AcNH2-AcNH2_1.00_dimer.out</v>
      </c>
      <c r="BL31" s="5">
        <f t="shared" si="69"/>
        <v>16.558899457183895</v>
      </c>
      <c r="BM31" s="1">
        <f t="shared" si="30"/>
        <v>16.02659262995061</v>
      </c>
      <c r="BN31" s="1">
        <f t="shared" si="31"/>
        <v>16.418472312745632</v>
      </c>
      <c r="BO31" s="1">
        <f t="shared" si="32"/>
        <v>16.214343472368828</v>
      </c>
      <c r="BP31" s="1">
        <f t="shared" si="33"/>
        <v>16.424370902052143</v>
      </c>
      <c r="BQ31" s="1">
        <f t="shared" si="34"/>
        <v>16.544476220355666</v>
      </c>
      <c r="BR31" s="1">
        <f t="shared" si="35"/>
        <v>16.577294967201279</v>
      </c>
      <c r="BS31" s="1">
        <f t="shared" si="36"/>
        <v>16.076667888109665</v>
      </c>
      <c r="BT31" s="1">
        <f t="shared" si="37"/>
        <v>16.327985442831537</v>
      </c>
      <c r="BU31" s="1">
        <f t="shared" si="38"/>
        <v>16.408620413591972</v>
      </c>
      <c r="BV31" s="1">
        <f t="shared" si="39"/>
        <v>16.513783847529496</v>
      </c>
      <c r="BW31" s="1">
        <f t="shared" si="40"/>
        <v>16.482042361227979</v>
      </c>
      <c r="BX31" s="7">
        <f t="shared" si="41"/>
        <v>-0.16867455360930705</v>
      </c>
      <c r="BY31" s="1">
        <f t="shared" si="42"/>
        <v>16.5293846168938</v>
      </c>
      <c r="BZ31" s="1">
        <f t="shared" si="43"/>
        <v>16.604528879507427</v>
      </c>
      <c r="CA31" s="1">
        <f t="shared" si="44"/>
        <v>16.593704340624086</v>
      </c>
      <c r="CB31" t="str">
        <f t="shared" si="55"/>
        <v>21_AcNH2-AcNH2_1.00_dimer.out</v>
      </c>
      <c r="CC31" s="5">
        <f t="shared" si="68"/>
        <v>15.654924642935075</v>
      </c>
      <c r="CD31" s="1">
        <f t="shared" si="46"/>
        <v>15.460704562881086</v>
      </c>
      <c r="CE31" s="1">
        <f t="shared" si="47"/>
        <v>15.583382670142381</v>
      </c>
      <c r="CF31" s="1">
        <f t="shared" si="48"/>
        <v>15.328739315036103</v>
      </c>
      <c r="CG31" s="1">
        <f t="shared" si="49"/>
        <v>15.549999164762459</v>
      </c>
      <c r="CH31" s="1">
        <f t="shared" si="50"/>
        <v>15.658558308238064</v>
      </c>
      <c r="CI31" s="1">
        <f t="shared" si="51"/>
        <v>15.69683638774843</v>
      </c>
      <c r="CJ31" s="1">
        <f t="shared" si="52"/>
        <v>15.177133019847906</v>
      </c>
      <c r="CK31" s="1">
        <f t="shared" si="53"/>
        <v>15.437172956654827</v>
      </c>
      <c r="CL31" s="1">
        <f t="shared" si="54"/>
        <v>15.531989642093723</v>
      </c>
      <c r="CM31" s="1">
        <f t="shared" si="56"/>
        <v>15.629419795400146</v>
      </c>
      <c r="CN31" s="1">
        <f t="shared" si="56"/>
        <v>15.618324710459991</v>
      </c>
      <c r="CP31" t="str">
        <f t="shared" si="57"/>
        <v>21_AcNH2-AcNH2_1.00_dimer.out</v>
      </c>
      <c r="CQ31" s="3">
        <f t="shared" si="58"/>
        <v>0.5658880670516907</v>
      </c>
      <c r="CR31" s="3">
        <f t="shared" si="59"/>
        <v>0.83508964260325258</v>
      </c>
      <c r="CS31" s="3">
        <f t="shared" si="60"/>
        <v>0.90397481423098536</v>
      </c>
      <c r="CT31" s="3">
        <f t="shared" si="61"/>
        <v>0.88560415731489017</v>
      </c>
      <c r="CU31" s="3">
        <f t="shared" si="62"/>
        <v>0.87437173730751727</v>
      </c>
      <c r="CV31" s="3">
        <f t="shared" si="63"/>
        <v>0.88591791209976789</v>
      </c>
      <c r="CW31" s="3">
        <f t="shared" si="64"/>
        <v>0.88045857945285044</v>
      </c>
      <c r="CX31" s="3">
        <f t="shared" si="65"/>
        <v>0.8995348682617591</v>
      </c>
      <c r="CY31" s="3">
        <f t="shared" si="66"/>
        <v>0.89081248617670927</v>
      </c>
      <c r="CZ31" s="3">
        <f t="shared" si="67"/>
        <v>0.87663077149824675</v>
      </c>
    </row>
    <row r="32" spans="1:104" x14ac:dyDescent="0.2">
      <c r="A32">
        <v>19.759</v>
      </c>
      <c r="B32" t="s">
        <v>21</v>
      </c>
      <c r="C32">
        <v>-640.55007699999999</v>
      </c>
      <c r="D32">
        <v>-643.00248710000005</v>
      </c>
      <c r="E32">
        <v>-227.9024163</v>
      </c>
      <c r="F32">
        <v>-228.76796759999999</v>
      </c>
      <c r="G32">
        <v>-412.62233709999998</v>
      </c>
      <c r="H32">
        <v>-414.20375739999997</v>
      </c>
      <c r="I32">
        <v>-414.2043582</v>
      </c>
      <c r="J32">
        <v>-228.76860350000001</v>
      </c>
      <c r="L32" t="s">
        <v>21</v>
      </c>
      <c r="M32">
        <v>-640.55007699999999</v>
      </c>
      <c r="N32">
        <v>-643.0042009</v>
      </c>
      <c r="O32">
        <v>-227.9024163</v>
      </c>
      <c r="P32">
        <v>-228.76808370000001</v>
      </c>
      <c r="Q32">
        <v>-412.62233709999998</v>
      </c>
      <c r="R32">
        <v>-414.20462670000001</v>
      </c>
      <c r="S32">
        <v>-414.2054306</v>
      </c>
      <c r="T32">
        <v>-228.76894999999999</v>
      </c>
      <c r="V32" t="s">
        <v>21</v>
      </c>
      <c r="W32">
        <v>-643.00546898780306</v>
      </c>
      <c r="X32">
        <v>-228.76826847029201</v>
      </c>
      <c r="Y32">
        <v>-414.20530060403502</v>
      </c>
      <c r="Z32">
        <v>-414.206238222482</v>
      </c>
      <c r="AA32">
        <v>-228.769279766068</v>
      </c>
      <c r="AB32">
        <v>-643.00321359999998</v>
      </c>
      <c r="AC32">
        <v>-228.76783219999999</v>
      </c>
      <c r="AD32">
        <v>-414.20414140000003</v>
      </c>
      <c r="AE32">
        <v>-414.2050448</v>
      </c>
      <c r="AF32">
        <v>-228.76877669999999</v>
      </c>
      <c r="AG32">
        <v>-643.00445200000001</v>
      </c>
      <c r="AH32">
        <v>-228.76811040000001</v>
      </c>
      <c r="AI32">
        <v>-414.20474380000002</v>
      </c>
      <c r="AJ32">
        <v>-414.20569490000003</v>
      </c>
      <c r="AK32">
        <v>-228.76906959999999</v>
      </c>
      <c r="AL32">
        <v>-643.00520540000002</v>
      </c>
      <c r="AM32">
        <v>-228.7682466</v>
      </c>
      <c r="AN32">
        <v>-414.20514989999998</v>
      </c>
      <c r="AO32">
        <v>-414.20605440000003</v>
      </c>
      <c r="AP32">
        <v>-228.76919659999999</v>
      </c>
      <c r="AQ32">
        <v>-643.00540149999995</v>
      </c>
      <c r="AR32">
        <v>-228.76827019999999</v>
      </c>
      <c r="AS32">
        <v>-414.20525379999998</v>
      </c>
      <c r="AT32">
        <v>-414.20615329999998</v>
      </c>
      <c r="AU32">
        <v>-228.76921479999999</v>
      </c>
      <c r="AV32">
        <v>-643.00047110000003</v>
      </c>
      <c r="AW32">
        <v>-228.76730660000001</v>
      </c>
      <c r="AX32">
        <v>-414.20219750000001</v>
      </c>
      <c r="AY32">
        <v>-414.2031417</v>
      </c>
      <c r="AZ32">
        <v>-228.76834360000001</v>
      </c>
      <c r="BA32">
        <v>-643.00372249999998</v>
      </c>
      <c r="BB32">
        <v>-228.76802950000001</v>
      </c>
      <c r="BC32">
        <v>-414.2042864</v>
      </c>
      <c r="BD32">
        <v>-414.20522119999998</v>
      </c>
      <c r="BE32">
        <v>-228.76905120000001</v>
      </c>
      <c r="BF32">
        <v>-643.00506570000005</v>
      </c>
      <c r="BG32">
        <v>-228.7683581</v>
      </c>
      <c r="BH32">
        <v>-414.2051318</v>
      </c>
      <c r="BI32">
        <v>-414.2060482</v>
      </c>
      <c r="BJ32">
        <v>-228.7693457</v>
      </c>
      <c r="BK32" t="str">
        <f t="shared" si="28"/>
        <v>22_AcOH-Uracil_1.00_dimer.out</v>
      </c>
      <c r="BL32" s="5">
        <f t="shared" si="69"/>
        <v>20.017498755347866</v>
      </c>
      <c r="BM32" s="1">
        <f t="shared" si="30"/>
        <v>19.303509989988186</v>
      </c>
      <c r="BN32" s="1">
        <f t="shared" si="31"/>
        <v>19.760587909761341</v>
      </c>
      <c r="BO32" s="1">
        <f t="shared" si="32"/>
        <v>19.603396780015842</v>
      </c>
      <c r="BP32" s="1">
        <f t="shared" si="33"/>
        <v>19.82791967909116</v>
      </c>
      <c r="BQ32" s="1">
        <f t="shared" si="34"/>
        <v>19.960386934542008</v>
      </c>
      <c r="BR32" s="1">
        <f t="shared" si="35"/>
        <v>20.003434086218931</v>
      </c>
      <c r="BS32" s="1">
        <f t="shared" si="36"/>
        <v>19.432086686520321</v>
      </c>
      <c r="BT32" s="1">
        <f t="shared" si="37"/>
        <v>19.707939862680185</v>
      </c>
      <c r="BU32" s="1">
        <f t="shared" si="38"/>
        <v>19.814114470126015</v>
      </c>
      <c r="BV32" s="1">
        <f t="shared" si="39"/>
        <v>19.911877387530321</v>
      </c>
      <c r="BW32" s="1">
        <f t="shared" si="40"/>
        <v>19.910791462684511</v>
      </c>
      <c r="BX32" s="7">
        <f t="shared" si="41"/>
        <v>-0.18931961609291648</v>
      </c>
      <c r="BY32" s="1">
        <f t="shared" si="42"/>
        <v>19.940181128628819</v>
      </c>
      <c r="BZ32" s="1">
        <f t="shared" si="43"/>
        <v>20.026620562267432</v>
      </c>
      <c r="CA32" s="1">
        <f t="shared" si="44"/>
        <v>20.024957662057393</v>
      </c>
      <c r="CB32" t="str">
        <f t="shared" si="55"/>
        <v>22_AcOH-Uracil_1.00_dimer.out</v>
      </c>
      <c r="CC32" s="5">
        <f t="shared" si="68"/>
        <v>18.794536565788192</v>
      </c>
      <c r="CD32" s="1">
        <f t="shared" si="46"/>
        <v>18.527468991307128</v>
      </c>
      <c r="CE32" s="1">
        <f t="shared" si="47"/>
        <v>18.712521542839355</v>
      </c>
      <c r="CF32" s="1">
        <f t="shared" si="48"/>
        <v>18.443821974947163</v>
      </c>
      <c r="CG32" s="1">
        <f t="shared" si="49"/>
        <v>18.62918828126427</v>
      </c>
      <c r="CH32" s="1">
        <f t="shared" si="50"/>
        <v>18.796670566769517</v>
      </c>
      <c r="CI32" s="1">
        <f t="shared" si="51"/>
        <v>18.846243817287036</v>
      </c>
      <c r="CJ32" s="1">
        <f t="shared" si="52"/>
        <v>18.188864865091677</v>
      </c>
      <c r="CK32" s="1">
        <f t="shared" si="53"/>
        <v>18.480217525926612</v>
      </c>
      <c r="CL32" s="1">
        <f t="shared" si="54"/>
        <v>18.619336382146276</v>
      </c>
      <c r="CM32" s="1">
        <f t="shared" si="56"/>
        <v>18.695613778876567</v>
      </c>
      <c r="CN32" s="1">
        <f t="shared" si="56"/>
        <v>18.746010668503839</v>
      </c>
      <c r="CP32" t="str">
        <f t="shared" si="57"/>
        <v>22_AcOH-Uracil_1.00_dimer.out</v>
      </c>
      <c r="CQ32" s="3">
        <f t="shared" si="58"/>
        <v>0.77604099866322396</v>
      </c>
      <c r="CR32" s="3">
        <f t="shared" si="59"/>
        <v>1.0480663669041519</v>
      </c>
      <c r="CS32" s="3">
        <f t="shared" si="60"/>
        <v>1.2229621895596747</v>
      </c>
      <c r="CT32" s="3">
        <f t="shared" si="61"/>
        <v>1.1595748050686794</v>
      </c>
      <c r="CU32" s="3">
        <f t="shared" si="62"/>
        <v>1.1987313978447249</v>
      </c>
      <c r="CV32" s="3">
        <f t="shared" si="63"/>
        <v>1.163716367736821</v>
      </c>
      <c r="CW32" s="3">
        <f t="shared" si="64"/>
        <v>1.157190268931896</v>
      </c>
      <c r="CX32" s="3">
        <f t="shared" si="65"/>
        <v>1.2432218214108086</v>
      </c>
      <c r="CY32" s="3">
        <f t="shared" si="66"/>
        <v>1.2277223367357355</v>
      </c>
      <c r="CZ32" s="3">
        <f t="shared" si="67"/>
        <v>1.1947780879975722</v>
      </c>
    </row>
    <row r="33" spans="1:104" x14ac:dyDescent="0.2">
      <c r="A33">
        <v>19.431999999999999</v>
      </c>
      <c r="B33" t="s">
        <v>22</v>
      </c>
      <c r="C33">
        <v>-620.70755829999996</v>
      </c>
      <c r="D33">
        <v>-623.13940249999996</v>
      </c>
      <c r="E33">
        <v>-208.06094820000001</v>
      </c>
      <c r="F33">
        <v>-208.90551880000001</v>
      </c>
      <c r="G33">
        <v>-412.62196649999998</v>
      </c>
      <c r="H33">
        <v>-414.20363149999997</v>
      </c>
      <c r="I33">
        <v>-414.20416449999999</v>
      </c>
      <c r="J33">
        <v>-208.9060886</v>
      </c>
      <c r="L33" t="s">
        <v>22</v>
      </c>
      <c r="M33">
        <v>-620.70755829999996</v>
      </c>
      <c r="N33">
        <v>-623.14110870000002</v>
      </c>
      <c r="O33">
        <v>-208.06094820000001</v>
      </c>
      <c r="P33">
        <v>-208.90562790000001</v>
      </c>
      <c r="Q33">
        <v>-412.62196649999998</v>
      </c>
      <c r="R33">
        <v>-414.20449680000002</v>
      </c>
      <c r="S33">
        <v>-414.20524019999999</v>
      </c>
      <c r="T33">
        <v>-208.90644030000001</v>
      </c>
      <c r="V33" t="s">
        <v>22</v>
      </c>
      <c r="W33">
        <v>-623.14233631811305</v>
      </c>
      <c r="X33">
        <v>-208.905814272958</v>
      </c>
      <c r="Y33">
        <v>-414.20517013751498</v>
      </c>
      <c r="Z33">
        <v>-414.20603492681801</v>
      </c>
      <c r="AA33">
        <v>-208.906735837822</v>
      </c>
      <c r="AB33">
        <v>-623.1401697</v>
      </c>
      <c r="AC33">
        <v>-208.90541339999999</v>
      </c>
      <c r="AD33">
        <v>-414.20400979999999</v>
      </c>
      <c r="AE33">
        <v>-414.20487639999999</v>
      </c>
      <c r="AF33">
        <v>-208.9062849</v>
      </c>
      <c r="AG33">
        <v>-623.14137800000003</v>
      </c>
      <c r="AH33">
        <v>-208.90568579999999</v>
      </c>
      <c r="AI33">
        <v>-414.2046148</v>
      </c>
      <c r="AJ33">
        <v>-414.2054723</v>
      </c>
      <c r="AK33">
        <v>-208.90654749999999</v>
      </c>
      <c r="AL33">
        <v>-623.14207859999999</v>
      </c>
      <c r="AM33">
        <v>-208.9057814</v>
      </c>
      <c r="AN33">
        <v>-414.20501949999999</v>
      </c>
      <c r="AO33">
        <v>-414.20583649999998</v>
      </c>
      <c r="AP33">
        <v>-208.90665390000001</v>
      </c>
      <c r="AQ33">
        <v>-623.14228649999995</v>
      </c>
      <c r="AR33">
        <v>-208.9058024</v>
      </c>
      <c r="AS33">
        <v>-414.20512239999999</v>
      </c>
      <c r="AT33">
        <v>-414.2059375</v>
      </c>
      <c r="AU33">
        <v>-208.90666899999999</v>
      </c>
      <c r="AV33">
        <v>-623.13746249999997</v>
      </c>
      <c r="AW33">
        <v>-208.90501850000001</v>
      </c>
      <c r="AX33">
        <v>-414.20207169999998</v>
      </c>
      <c r="AY33">
        <v>-414.20293839999999</v>
      </c>
      <c r="AZ33">
        <v>-208.9059192</v>
      </c>
      <c r="BA33">
        <v>-623.14060519999998</v>
      </c>
      <c r="BB33">
        <v>-208.90561149999999</v>
      </c>
      <c r="BC33">
        <v>-414.20415750000001</v>
      </c>
      <c r="BD33">
        <v>-414.20500900000002</v>
      </c>
      <c r="BE33">
        <v>-208.90650110000001</v>
      </c>
      <c r="BF33">
        <v>-623.14192820000005</v>
      </c>
      <c r="BG33">
        <v>-208.90588299999999</v>
      </c>
      <c r="BH33">
        <v>-414.20500040000002</v>
      </c>
      <c r="BI33">
        <v>-414.20583959999999</v>
      </c>
      <c r="BJ33">
        <v>-208.90676690000001</v>
      </c>
      <c r="BK33" t="str">
        <f t="shared" si="28"/>
        <v>23_AcNH2-Uracil_1.00_dimer.out</v>
      </c>
      <c r="BL33" s="5">
        <f t="shared" si="69"/>
        <v>19.67361988728581</v>
      </c>
      <c r="BM33" s="1">
        <f t="shared" si="30"/>
        <v>18.983542895868549</v>
      </c>
      <c r="BN33" s="1">
        <f t="shared" si="31"/>
        <v>19.44275434799339</v>
      </c>
      <c r="BO33" s="1">
        <f t="shared" si="32"/>
        <v>19.293720841727296</v>
      </c>
      <c r="BP33" s="1">
        <f t="shared" si="33"/>
        <v>19.501363735345166</v>
      </c>
      <c r="BQ33" s="1">
        <f t="shared" si="34"/>
        <v>19.62705388817032</v>
      </c>
      <c r="BR33" s="1">
        <f t="shared" si="35"/>
        <v>19.679764686108577</v>
      </c>
      <c r="BS33" s="1">
        <f t="shared" si="36"/>
        <v>19.058906786820891</v>
      </c>
      <c r="BT33" s="1">
        <f t="shared" si="37"/>
        <v>19.350008443870728</v>
      </c>
      <c r="BU33" s="1">
        <f t="shared" si="38"/>
        <v>19.480906925611205</v>
      </c>
      <c r="BV33" s="1">
        <f t="shared" si="39"/>
        <v>19.565219130385039</v>
      </c>
      <c r="BW33" s="1">
        <f t="shared" si="40"/>
        <v>19.600096172923458</v>
      </c>
      <c r="BX33" s="7">
        <f t="shared" si="41"/>
        <v>-0.19885776049737203</v>
      </c>
      <c r="BY33" s="1">
        <f t="shared" si="42"/>
        <v>19.605185182154102</v>
      </c>
      <c r="BZ33" s="1">
        <f t="shared" si="43"/>
        <v>19.689898964582895</v>
      </c>
      <c r="CA33" s="1">
        <f t="shared" si="44"/>
        <v>19.706120085077707</v>
      </c>
      <c r="CB33" t="str">
        <f t="shared" si="55"/>
        <v>23_AcNH2-Uracil_1.00_dimer.out</v>
      </c>
      <c r="CC33" s="5">
        <f t="shared" si="68"/>
        <v>18.55266567709597</v>
      </c>
      <c r="CD33" s="1">
        <f t="shared" si="46"/>
        <v>18.291525419260772</v>
      </c>
      <c r="CE33" s="1">
        <f t="shared" si="47"/>
        <v>18.46647506788991</v>
      </c>
      <c r="CF33" s="1">
        <f t="shared" si="48"/>
        <v>18.203046579770142</v>
      </c>
      <c r="CG33" s="1">
        <f t="shared" si="49"/>
        <v>18.422549402929469</v>
      </c>
      <c r="CH33" s="1">
        <f t="shared" si="50"/>
        <v>18.566876587921776</v>
      </c>
      <c r="CI33" s="1">
        <f t="shared" si="51"/>
        <v>18.624481959990479</v>
      </c>
      <c r="CJ33" s="1">
        <f t="shared" si="52"/>
        <v>17.949846496553022</v>
      </c>
      <c r="CK33" s="1">
        <f t="shared" si="53"/>
        <v>18.257451653418325</v>
      </c>
      <c r="CL33" s="1">
        <f t="shared" si="54"/>
        <v>18.399645306201627</v>
      </c>
      <c r="CM33" s="1">
        <f t="shared" si="56"/>
        <v>18.484863333775028</v>
      </c>
      <c r="CN33" s="1">
        <f t="shared" si="56"/>
        <v>18.529119339990828</v>
      </c>
      <c r="CP33" t="str">
        <f t="shared" si="57"/>
        <v>23_AcNH2-Uracil_1.00_dimer.out</v>
      </c>
      <c r="CQ33" s="3">
        <f t="shared" si="58"/>
        <v>0.69201747658994239</v>
      </c>
      <c r="CR33" s="3">
        <f t="shared" si="59"/>
        <v>0.97627928008564602</v>
      </c>
      <c r="CS33" s="3">
        <f t="shared" si="60"/>
        <v>1.1209542101898395</v>
      </c>
      <c r="CT33" s="3">
        <f t="shared" si="61"/>
        <v>1.0906742619214838</v>
      </c>
      <c r="CU33" s="3">
        <f t="shared" si="62"/>
        <v>1.0788143324156951</v>
      </c>
      <c r="CV33" s="3">
        <f t="shared" si="63"/>
        <v>1.0601773002663784</v>
      </c>
      <c r="CW33" s="3">
        <f t="shared" si="64"/>
        <v>1.0552827261359323</v>
      </c>
      <c r="CX33" s="3">
        <f t="shared" si="65"/>
        <v>1.1090602902857021</v>
      </c>
      <c r="CY33" s="3">
        <f t="shared" si="66"/>
        <v>1.0925567904524007</v>
      </c>
      <c r="CZ33" s="3">
        <f t="shared" si="67"/>
        <v>1.0812616194274136</v>
      </c>
    </row>
    <row r="34" spans="1:104" x14ac:dyDescent="0.2">
      <c r="A34">
        <v>2.5209999999999999</v>
      </c>
      <c r="B34" t="s">
        <v>23</v>
      </c>
      <c r="C34">
        <v>-461.55413340000001</v>
      </c>
      <c r="D34">
        <v>-463.64010810000002</v>
      </c>
      <c r="E34">
        <v>-230.78106349999999</v>
      </c>
      <c r="F34">
        <v>-231.81791910000001</v>
      </c>
      <c r="G34">
        <v>-230.7810633</v>
      </c>
      <c r="H34">
        <v>-231.81791899999999</v>
      </c>
      <c r="I34">
        <v>-231.81840529999999</v>
      </c>
      <c r="J34">
        <v>-231.81840539999999</v>
      </c>
      <c r="L34" t="s">
        <v>23</v>
      </c>
      <c r="M34">
        <v>-461.55413340000001</v>
      </c>
      <c r="N34">
        <v>-463.6413245</v>
      </c>
      <c r="O34">
        <v>-230.78106349999999</v>
      </c>
      <c r="P34">
        <v>-231.81809179999999</v>
      </c>
      <c r="Q34">
        <v>-230.7810633</v>
      </c>
      <c r="R34">
        <v>-231.81809179999999</v>
      </c>
      <c r="S34">
        <v>-231.81888749999999</v>
      </c>
      <c r="T34">
        <v>-231.8188877</v>
      </c>
      <c r="V34" t="s">
        <v>23</v>
      </c>
      <c r="W34">
        <v>-463.64299554036501</v>
      </c>
      <c r="X34">
        <v>-231.818591640352</v>
      </c>
      <c r="Y34">
        <v>-231.81859157420899</v>
      </c>
      <c r="Z34">
        <v>-231.81961747934099</v>
      </c>
      <c r="AA34">
        <v>-231.81961764790199</v>
      </c>
      <c r="AB34">
        <v>-463.64406910000002</v>
      </c>
      <c r="AC34">
        <v>-231.81877489999999</v>
      </c>
      <c r="AD34">
        <v>-231.8187748</v>
      </c>
      <c r="AE34">
        <v>-231.81977079999999</v>
      </c>
      <c r="AF34">
        <v>-231.819771</v>
      </c>
      <c r="AG34">
        <v>-463.64353970000002</v>
      </c>
      <c r="AH34">
        <v>-231.8187939</v>
      </c>
      <c r="AI34">
        <v>-231.8187939</v>
      </c>
      <c r="AJ34">
        <v>-231.8197897</v>
      </c>
      <c r="AK34">
        <v>-231.81978989999999</v>
      </c>
      <c r="AL34">
        <v>-463.64336489999999</v>
      </c>
      <c r="AM34">
        <v>-231.8187413</v>
      </c>
      <c r="AN34">
        <v>-231.8187413</v>
      </c>
      <c r="AO34">
        <v>-231.81974589999999</v>
      </c>
      <c r="AP34">
        <v>-231.8197461</v>
      </c>
      <c r="AQ34">
        <v>-463.64320179999999</v>
      </c>
      <c r="AR34">
        <v>-231.81867560000001</v>
      </c>
      <c r="AS34">
        <v>-231.81867550000001</v>
      </c>
      <c r="AT34">
        <v>-231.8196777</v>
      </c>
      <c r="AU34">
        <v>-231.81967789999999</v>
      </c>
      <c r="AV34">
        <v>-463.64162520000002</v>
      </c>
      <c r="AW34">
        <v>-231.81815069999999</v>
      </c>
      <c r="AX34">
        <v>-231.818152</v>
      </c>
      <c r="AY34">
        <v>-231.81915190000001</v>
      </c>
      <c r="AZ34">
        <v>-231.81915169999999</v>
      </c>
      <c r="BA34">
        <v>-463.6419884</v>
      </c>
      <c r="BB34">
        <v>-231.81819770000001</v>
      </c>
      <c r="BC34">
        <v>-231.8181979</v>
      </c>
      <c r="BD34">
        <v>-231.8192018</v>
      </c>
      <c r="BE34">
        <v>-231.81920070000001</v>
      </c>
      <c r="BF34">
        <v>-463.64271280000003</v>
      </c>
      <c r="BG34">
        <v>-231.8185805</v>
      </c>
      <c r="BH34">
        <v>-231.81858109999999</v>
      </c>
      <c r="BI34">
        <v>-231.81956439999999</v>
      </c>
      <c r="BJ34">
        <v>-231.8195637</v>
      </c>
      <c r="BK34" t="str">
        <f t="shared" si="28"/>
        <v>24_Benzene-Benzene_pi-pi_1.00_dimer.out</v>
      </c>
      <c r="BL34" s="5">
        <f t="shared" si="69"/>
        <v>3.6472896591148469</v>
      </c>
      <c r="BM34" s="1">
        <f t="shared" si="30"/>
        <v>2.6794655650122592</v>
      </c>
      <c r="BN34" s="1">
        <f t="shared" si="31"/>
        <v>3.2259635885593378</v>
      </c>
      <c r="BO34" s="1">
        <f t="shared" si="32"/>
        <v>4.0909854343012242</v>
      </c>
      <c r="BP34" s="1">
        <f t="shared" si="33"/>
        <v>3.7348737930585756</v>
      </c>
      <c r="BQ34" s="1">
        <f t="shared" si="34"/>
        <v>3.6911991318475659</v>
      </c>
      <c r="BR34" s="1">
        <f t="shared" si="35"/>
        <v>3.6713698316120227</v>
      </c>
      <c r="BS34" s="1">
        <f t="shared" si="36"/>
        <v>3.3399193137712535</v>
      </c>
      <c r="BT34" s="1">
        <f t="shared" si="37"/>
        <v>3.5095351315925165</v>
      </c>
      <c r="BU34" s="1">
        <f t="shared" si="38"/>
        <v>3.483430736408486</v>
      </c>
      <c r="BV34" s="1">
        <f t="shared" si="39"/>
        <v>3.6349316579020554</v>
      </c>
      <c r="BW34" s="1">
        <f t="shared" si="40"/>
        <v>3.4596614522108671</v>
      </c>
      <c r="BX34" s="7">
        <f t="shared" si="41"/>
        <v>-0.18793909520353669</v>
      </c>
      <c r="BY34" s="1">
        <f t="shared" si="42"/>
        <v>3.5568179724372513</v>
      </c>
      <c r="BZ34" s="1">
        <f t="shared" si="43"/>
        <v>3.669361801242061</v>
      </c>
      <c r="CA34" s="1">
        <f t="shared" si="44"/>
        <v>3.6614551814942509</v>
      </c>
      <c r="CB34" t="str">
        <f t="shared" si="55"/>
        <v>24_Benzene-Benzene_pi-pi_1.00_dimer.out</v>
      </c>
      <c r="CC34" s="5">
        <f t="shared" si="68"/>
        <v>2.3596949580122182</v>
      </c>
      <c r="CD34" s="1">
        <f t="shared" si="46"/>
        <v>2.0691498253407592</v>
      </c>
      <c r="CE34" s="1">
        <f t="shared" si="47"/>
        <v>2.2272194683697712</v>
      </c>
      <c r="CF34" s="1">
        <f t="shared" si="48"/>
        <v>2.8409237593897876</v>
      </c>
      <c r="CG34" s="1">
        <f t="shared" si="49"/>
        <v>2.4850003709681272</v>
      </c>
      <c r="CH34" s="1">
        <f t="shared" si="50"/>
        <v>2.4302815425350643</v>
      </c>
      <c r="CI34" s="1">
        <f t="shared" si="51"/>
        <v>2.4135270388988292</v>
      </c>
      <c r="CJ34" s="1">
        <f t="shared" si="52"/>
        <v>2.0843355552309548</v>
      </c>
      <c r="CK34" s="1">
        <f t="shared" si="53"/>
        <v>2.2501863160617233</v>
      </c>
      <c r="CL34" s="1">
        <f t="shared" si="54"/>
        <v>2.2494333046707586</v>
      </c>
      <c r="CM34" s="1">
        <f t="shared" si="56"/>
        <v>2.3727993456783829</v>
      </c>
      <c r="CN34" s="1">
        <f t="shared" si="56"/>
        <v>2.2487476522497887</v>
      </c>
      <c r="CP34" t="str">
        <f t="shared" si="57"/>
        <v>24_Benzene-Benzene_pi-pi_1.00_dimer.out</v>
      </c>
      <c r="CQ34" s="3">
        <f t="shared" si="58"/>
        <v>0.61031573968933472</v>
      </c>
      <c r="CR34" s="3">
        <f t="shared" si="59"/>
        <v>0.99874412020740133</v>
      </c>
      <c r="CS34" s="3">
        <f t="shared" si="60"/>
        <v>1.2875947011204636</v>
      </c>
      <c r="CT34" s="3">
        <f t="shared" si="61"/>
        <v>1.2500616749292719</v>
      </c>
      <c r="CU34" s="3">
        <f t="shared" si="62"/>
        <v>1.2498734220904479</v>
      </c>
      <c r="CV34" s="3">
        <f t="shared" si="63"/>
        <v>1.2609175892946669</v>
      </c>
      <c r="CW34" s="3">
        <f t="shared" si="64"/>
        <v>1.2578427927131934</v>
      </c>
      <c r="CX34" s="3">
        <f t="shared" si="65"/>
        <v>1.2555837585581335</v>
      </c>
      <c r="CY34" s="3">
        <f t="shared" si="66"/>
        <v>1.2593488155486279</v>
      </c>
      <c r="CZ34" s="3">
        <f t="shared" si="67"/>
        <v>1.2339974317377274</v>
      </c>
    </row>
    <row r="35" spans="1:104" x14ac:dyDescent="0.2">
      <c r="A35">
        <v>3.61</v>
      </c>
      <c r="B35" t="s">
        <v>24</v>
      </c>
      <c r="C35">
        <v>-493.5501218</v>
      </c>
      <c r="D35">
        <v>-495.69898990000002</v>
      </c>
      <c r="E35">
        <v>-246.77841749999999</v>
      </c>
      <c r="F35">
        <v>-247.8465272</v>
      </c>
      <c r="G35">
        <v>-246.7784202</v>
      </c>
      <c r="H35">
        <v>-247.84652689999999</v>
      </c>
      <c r="I35">
        <v>-247.84698320000001</v>
      </c>
      <c r="J35">
        <v>-247.84698330000001</v>
      </c>
      <c r="L35" t="s">
        <v>24</v>
      </c>
      <c r="M35">
        <v>-493.5501218</v>
      </c>
      <c r="N35">
        <v>-495.70035239999999</v>
      </c>
      <c r="O35">
        <v>-246.77841749999999</v>
      </c>
      <c r="P35">
        <v>-247.8467383</v>
      </c>
      <c r="Q35">
        <v>-246.7784202</v>
      </c>
      <c r="R35">
        <v>-247.84673810000001</v>
      </c>
      <c r="S35">
        <v>-247.8475565</v>
      </c>
      <c r="T35">
        <v>-247.847566</v>
      </c>
      <c r="V35" t="s">
        <v>24</v>
      </c>
      <c r="W35">
        <v>-495.70198256357003</v>
      </c>
      <c r="X35">
        <v>-247.84725378098599</v>
      </c>
      <c r="Y35">
        <v>-247.84725354692901</v>
      </c>
      <c r="Z35">
        <v>-247.848275661157</v>
      </c>
      <c r="AA35">
        <v>-247.84827504072501</v>
      </c>
      <c r="AB35">
        <v>-495.70294630000001</v>
      </c>
      <c r="AC35">
        <v>-247.84735459999999</v>
      </c>
      <c r="AD35">
        <v>-247.8473544</v>
      </c>
      <c r="AE35">
        <v>-247.848375</v>
      </c>
      <c r="AF35">
        <v>-247.84837440000001</v>
      </c>
      <c r="AG35">
        <v>-495.7025198</v>
      </c>
      <c r="AH35">
        <v>-247.84744850000001</v>
      </c>
      <c r="AI35">
        <v>-247.8474483</v>
      </c>
      <c r="AJ35">
        <v>-247.84845999999999</v>
      </c>
      <c r="AK35">
        <v>-247.84846189999999</v>
      </c>
      <c r="AL35">
        <v>-495.70234119999998</v>
      </c>
      <c r="AM35">
        <v>-247.84740579999999</v>
      </c>
      <c r="AN35">
        <v>-247.8474056</v>
      </c>
      <c r="AO35">
        <v>-247.84840159999999</v>
      </c>
      <c r="AP35">
        <v>-247.8484019</v>
      </c>
      <c r="AQ35">
        <v>-495.70216599999998</v>
      </c>
      <c r="AR35">
        <v>-247.84733560000001</v>
      </c>
      <c r="AS35">
        <v>-247.84733539999999</v>
      </c>
      <c r="AT35">
        <v>-247.84832929999999</v>
      </c>
      <c r="AU35">
        <v>-247.8483296</v>
      </c>
      <c r="AV35">
        <v>-495.69965619999999</v>
      </c>
      <c r="AW35">
        <v>-247.84636639999999</v>
      </c>
      <c r="AX35">
        <v>-247.84636829999999</v>
      </c>
      <c r="AY35">
        <v>-247.84739709999999</v>
      </c>
      <c r="AZ35">
        <v>-247.84739519999999</v>
      </c>
      <c r="BA35">
        <v>-495.70076979999999</v>
      </c>
      <c r="BB35">
        <v>-247.8467929</v>
      </c>
      <c r="BC35">
        <v>-247.8467934</v>
      </c>
      <c r="BD35">
        <v>-247.847802</v>
      </c>
      <c r="BE35">
        <v>-247.84779889999999</v>
      </c>
      <c r="BF35">
        <v>-495.70165450000002</v>
      </c>
      <c r="BG35">
        <v>-247.84722339999999</v>
      </c>
      <c r="BH35">
        <v>-247.84722199999999</v>
      </c>
      <c r="BI35">
        <v>-247.84821840000001</v>
      </c>
      <c r="BJ35">
        <v>-247.8482166</v>
      </c>
      <c r="BK35" t="str">
        <f t="shared" si="28"/>
        <v>25_Pyridine-Pyridine_pi-pi_1.00_dimer.out</v>
      </c>
      <c r="BL35" s="5">
        <f t="shared" si="69"/>
        <v>4.6907813882650657</v>
      </c>
      <c r="BM35" s="1">
        <f t="shared" si="30"/>
        <v>3.7247708901198147</v>
      </c>
      <c r="BN35" s="1">
        <f t="shared" si="31"/>
        <v>4.314755321985575</v>
      </c>
      <c r="BO35" s="1">
        <f t="shared" si="32"/>
        <v>5.1689840043618451</v>
      </c>
      <c r="BP35" s="1">
        <f t="shared" si="33"/>
        <v>4.7835049184791982</v>
      </c>
      <c r="BQ35" s="1">
        <f t="shared" si="34"/>
        <v>4.7250210330913109</v>
      </c>
      <c r="BR35" s="1">
        <f t="shared" si="35"/>
        <v>4.7031837025036412</v>
      </c>
      <c r="BS35" s="1">
        <f t="shared" si="36"/>
        <v>4.343307004270498</v>
      </c>
      <c r="BT35" s="1">
        <f t="shared" si="37"/>
        <v>4.5077144932477768</v>
      </c>
      <c r="BU35" s="1">
        <f t="shared" si="38"/>
        <v>4.5237787364928259</v>
      </c>
      <c r="BV35" s="1">
        <f t="shared" si="39"/>
        <v>4.6292605157935593</v>
      </c>
      <c r="BW35" s="1">
        <f t="shared" si="40"/>
        <v>4.5384059883567129</v>
      </c>
      <c r="BX35" s="7">
        <f t="shared" si="41"/>
        <v>-0.17940496601081524</v>
      </c>
      <c r="BY35" s="1">
        <f t="shared" si="42"/>
        <v>4.5907653755378748</v>
      </c>
      <c r="BZ35" s="1">
        <f t="shared" si="43"/>
        <v>4.6957790903973677</v>
      </c>
      <c r="CA35" s="1">
        <f t="shared" si="44"/>
        <v>4.6922650372098058</v>
      </c>
      <c r="CB35" t="str">
        <f t="shared" si="55"/>
        <v>25_Pyridine-Pyridine_pi-pi_1.00_dimer.out</v>
      </c>
      <c r="CC35" s="5">
        <f t="shared" si="68"/>
        <v>3.4085448119120452</v>
      </c>
      <c r="CD35" s="1">
        <f t="shared" si="46"/>
        <v>3.1522312223171451</v>
      </c>
      <c r="CE35" s="1">
        <f t="shared" si="47"/>
        <v>3.2818119340253435</v>
      </c>
      <c r="CF35" s="1">
        <f t="shared" si="48"/>
        <v>3.8886136205271176</v>
      </c>
      <c r="CG35" s="1">
        <f t="shared" si="49"/>
        <v>3.5127354300487044</v>
      </c>
      <c r="CH35" s="1">
        <f t="shared" si="50"/>
        <v>3.4749593581442042</v>
      </c>
      <c r="CI35" s="1">
        <f t="shared" si="51"/>
        <v>3.4557575674427463</v>
      </c>
      <c r="CJ35" s="1">
        <f t="shared" si="52"/>
        <v>3.0521434570344841</v>
      </c>
      <c r="CK35" s="1">
        <f t="shared" si="53"/>
        <v>3.2435338545506469</v>
      </c>
      <c r="CL35" s="1">
        <f t="shared" si="54"/>
        <v>3.2752858352560885</v>
      </c>
      <c r="CM35" s="1">
        <f t="shared" si="56"/>
        <v>3.3850282701411718</v>
      </c>
      <c r="CN35" s="1">
        <f t="shared" si="56"/>
        <v>3.3041975126921801</v>
      </c>
      <c r="CP35" t="str">
        <f t="shared" si="57"/>
        <v>25_Pyridine-Pyridine_pi-pi_1.00_dimer.out</v>
      </c>
      <c r="CQ35" s="3">
        <f t="shared" si="58"/>
        <v>0.57253966782050447</v>
      </c>
      <c r="CR35" s="3">
        <f t="shared" si="59"/>
        <v>1.0329433879423959</v>
      </c>
      <c r="CS35" s="3">
        <f t="shared" si="60"/>
        <v>1.282236576353021</v>
      </c>
      <c r="CT35" s="3">
        <f t="shared" si="61"/>
        <v>1.2803703838168929</v>
      </c>
      <c r="CU35" s="3">
        <f t="shared" si="62"/>
        <v>1.2707694884126595</v>
      </c>
      <c r="CV35" s="3">
        <f t="shared" si="63"/>
        <v>1.2500616749471067</v>
      </c>
      <c r="CW35" s="3">
        <f t="shared" si="64"/>
        <v>1.2474261350608948</v>
      </c>
      <c r="CX35" s="3">
        <f t="shared" si="65"/>
        <v>1.2911635472181786</v>
      </c>
      <c r="CY35" s="3">
        <f t="shared" si="66"/>
        <v>1.2641806386971295</v>
      </c>
      <c r="CZ35" s="3">
        <f t="shared" si="67"/>
        <v>1.2484929012367372</v>
      </c>
    </row>
    <row r="36" spans="1:104" x14ac:dyDescent="0.2">
      <c r="A36">
        <v>9.6189999999999998</v>
      </c>
      <c r="B36" t="s">
        <v>25</v>
      </c>
      <c r="C36">
        <v>-825.24756420000006</v>
      </c>
      <c r="D36">
        <v>-828.42428289999998</v>
      </c>
      <c r="E36">
        <v>-412.62347440000002</v>
      </c>
      <c r="F36">
        <v>-414.20434870000003</v>
      </c>
      <c r="G36">
        <v>-412.62347440000002</v>
      </c>
      <c r="H36">
        <v>-414.20434870000003</v>
      </c>
      <c r="I36">
        <v>-414.20510460000003</v>
      </c>
      <c r="J36">
        <v>-414.20510460000003</v>
      </c>
      <c r="L36" t="s">
        <v>25</v>
      </c>
      <c r="M36">
        <v>-825.24756420000006</v>
      </c>
      <c r="N36">
        <v>-828.42771949999997</v>
      </c>
      <c r="O36">
        <v>-412.62347440000002</v>
      </c>
      <c r="P36">
        <v>-414.2052041</v>
      </c>
      <c r="Q36">
        <v>-412.62347440000002</v>
      </c>
      <c r="R36">
        <v>-414.2052041</v>
      </c>
      <c r="S36">
        <v>-414.20663789999998</v>
      </c>
      <c r="T36">
        <v>-414.20663789999998</v>
      </c>
      <c r="V36" t="s">
        <v>25</v>
      </c>
      <c r="W36">
        <v>-828.43008297462404</v>
      </c>
      <c r="X36">
        <v>-414.205878368095</v>
      </c>
      <c r="Y36">
        <v>-414.20587836809398</v>
      </c>
      <c r="Z36">
        <v>-414.20766406044498</v>
      </c>
      <c r="AA36">
        <v>-414.20766406044601</v>
      </c>
      <c r="AB36">
        <v>-828.42871830000001</v>
      </c>
      <c r="AC36">
        <v>-414.20479139999998</v>
      </c>
      <c r="AD36">
        <v>-414.20479139999998</v>
      </c>
      <c r="AE36">
        <v>-414.20651240000001</v>
      </c>
      <c r="AF36">
        <v>-414.20651240000001</v>
      </c>
      <c r="AG36">
        <v>-828.42907690000004</v>
      </c>
      <c r="AH36">
        <v>-414.20533469999998</v>
      </c>
      <c r="AI36">
        <v>-414.20533469999998</v>
      </c>
      <c r="AJ36">
        <v>-414.20705880000003</v>
      </c>
      <c r="AK36">
        <v>-414.20705880000003</v>
      </c>
      <c r="AL36">
        <v>-828.42975090000004</v>
      </c>
      <c r="AM36">
        <v>-414.20573350000001</v>
      </c>
      <c r="AN36">
        <v>-414.20573350000001</v>
      </c>
      <c r="AO36">
        <v>-414.2074533</v>
      </c>
      <c r="AP36">
        <v>-414.2074533</v>
      </c>
      <c r="AQ36">
        <v>-828.43004250000001</v>
      </c>
      <c r="AR36">
        <v>-414.20583599999998</v>
      </c>
      <c r="AS36">
        <v>-414.20583599999998</v>
      </c>
      <c r="AT36">
        <v>-414.20754720000002</v>
      </c>
      <c r="AU36">
        <v>-414.20754720000002</v>
      </c>
      <c r="AV36">
        <v>-828.42247080000004</v>
      </c>
      <c r="AW36">
        <v>-414.20280309999998</v>
      </c>
      <c r="AX36">
        <v>-414.20280309999998</v>
      </c>
      <c r="AY36">
        <v>-414.2045804</v>
      </c>
      <c r="AZ36">
        <v>-414.20458050000002</v>
      </c>
      <c r="BA36">
        <v>-828.42735809999999</v>
      </c>
      <c r="BB36">
        <v>-414.20484699999997</v>
      </c>
      <c r="BC36">
        <v>-414.20484699999997</v>
      </c>
      <c r="BD36">
        <v>-414.20662859999999</v>
      </c>
      <c r="BE36">
        <v>-414.20662879999998</v>
      </c>
      <c r="BF36">
        <v>-828.42924049999999</v>
      </c>
      <c r="BG36">
        <v>-414.20571890000002</v>
      </c>
      <c r="BH36">
        <v>-414.20571890000002</v>
      </c>
      <c r="BI36">
        <v>-414.20747640000002</v>
      </c>
      <c r="BJ36">
        <v>-414.20747660000001</v>
      </c>
      <c r="BK36" t="str">
        <f t="shared" si="28"/>
        <v>26_Uracil-Uracil_pi-pi_1.00_dimer.out</v>
      </c>
      <c r="BL36" s="5">
        <f t="shared" si="69"/>
        <v>11.499888717268755</v>
      </c>
      <c r="BM36" s="1">
        <f t="shared" si="30"/>
        <v>9.7800493122055716</v>
      </c>
      <c r="BN36" s="1">
        <f t="shared" si="31"/>
        <v>10.863005207325077</v>
      </c>
      <c r="BO36" s="1">
        <f t="shared" si="32"/>
        <v>12.007708037288438</v>
      </c>
      <c r="BP36" s="1">
        <f t="shared" si="33"/>
        <v>11.550881121300383</v>
      </c>
      <c r="BQ36" s="1">
        <f t="shared" si="34"/>
        <v>11.473320947067917</v>
      </c>
      <c r="BR36" s="1">
        <f t="shared" si="35"/>
        <v>11.527663269787663</v>
      </c>
      <c r="BS36" s="1">
        <f t="shared" si="36"/>
        <v>10.582696713747866</v>
      </c>
      <c r="BT36" s="1">
        <f t="shared" si="37"/>
        <v>11.084390558979653</v>
      </c>
      <c r="BU36" s="1">
        <f t="shared" si="38"/>
        <v>11.171363375617016</v>
      </c>
      <c r="BV36" s="1">
        <f t="shared" si="39"/>
        <v>11.455291494228717</v>
      </c>
      <c r="BW36" s="1">
        <f t="shared" si="40"/>
        <v>11.250556231132226</v>
      </c>
      <c r="BX36" s="7">
        <f t="shared" si="41"/>
        <v>-0.35629989417064678</v>
      </c>
      <c r="BY36" s="1">
        <f t="shared" si="42"/>
        <v>11.322467663306355</v>
      </c>
      <c r="BZ36" s="1">
        <f t="shared" si="43"/>
        <v>11.434540859951683</v>
      </c>
      <c r="CA36" s="1">
        <f t="shared" si="44"/>
        <v>11.554834431147537</v>
      </c>
      <c r="CB36" t="str">
        <f t="shared" si="55"/>
        <v>26_Uracil-Uracil_pi-pi_1.00_dimer.out</v>
      </c>
      <c r="CC36" s="5">
        <f t="shared" si="68"/>
        <v>9.2588108886007117</v>
      </c>
      <c r="CD36" s="1">
        <f t="shared" si="46"/>
        <v>8.8313804501037207</v>
      </c>
      <c r="CE36" s="1">
        <f t="shared" si="47"/>
        <v>9.0635589651595811</v>
      </c>
      <c r="CF36" s="1">
        <f t="shared" si="48"/>
        <v>9.8478203382484839</v>
      </c>
      <c r="CG36" s="1">
        <f t="shared" si="49"/>
        <v>9.3871028633417151</v>
      </c>
      <c r="CH36" s="1">
        <f t="shared" si="50"/>
        <v>9.3149392708812311</v>
      </c>
      <c r="CI36" s="1">
        <f t="shared" si="51"/>
        <v>9.3800747569309237</v>
      </c>
      <c r="CJ36" s="1">
        <f t="shared" si="52"/>
        <v>8.3520886941009174</v>
      </c>
      <c r="CK36" s="1">
        <f t="shared" si="53"/>
        <v>8.8483232066322834</v>
      </c>
      <c r="CL36" s="1">
        <f t="shared" si="54"/>
        <v>8.9655419812644954</v>
      </c>
      <c r="CM36" s="1">
        <f t="shared" si="56"/>
        <v>9.2151880716292069</v>
      </c>
      <c r="CN36" s="1">
        <f t="shared" si="56"/>
        <v>9.0722752094388124</v>
      </c>
      <c r="CP36" t="str">
        <f t="shared" si="57"/>
        <v>26_Uracil-Uracil_pi-pi_1.00_dimer.out</v>
      </c>
      <c r="CQ36" s="3">
        <f t="shared" si="58"/>
        <v>0.94866886210185097</v>
      </c>
      <c r="CR36" s="3">
        <f t="shared" si="59"/>
        <v>1.7994462421654958</v>
      </c>
      <c r="CS36" s="3">
        <f t="shared" si="60"/>
        <v>2.2410778286680446</v>
      </c>
      <c r="CT36" s="3">
        <f t="shared" si="61"/>
        <v>2.1598876990399547</v>
      </c>
      <c r="CU36" s="3">
        <f t="shared" si="62"/>
        <v>2.163778257958668</v>
      </c>
      <c r="CV36" s="3">
        <f t="shared" si="63"/>
        <v>2.1583816761866856</v>
      </c>
      <c r="CW36" s="3">
        <f t="shared" si="64"/>
        <v>2.1475885128567391</v>
      </c>
      <c r="CX36" s="3">
        <f t="shared" si="65"/>
        <v>2.2306080196826179</v>
      </c>
      <c r="CY36" s="3">
        <f t="shared" si="66"/>
        <v>2.2360673523117005</v>
      </c>
      <c r="CZ36" s="3">
        <f t="shared" si="67"/>
        <v>2.205821394388189</v>
      </c>
    </row>
    <row r="37" spans="1:104" x14ac:dyDescent="0.2">
      <c r="A37">
        <v>3.1560000000000001</v>
      </c>
      <c r="B37" t="s">
        <v>26</v>
      </c>
      <c r="C37">
        <v>-477.5523159</v>
      </c>
      <c r="D37">
        <v>-479.6697011</v>
      </c>
      <c r="E37">
        <v>-230.78103229999999</v>
      </c>
      <c r="F37">
        <v>-231.8179279</v>
      </c>
      <c r="G37">
        <v>-246.77846510000001</v>
      </c>
      <c r="H37">
        <v>-247.8465162</v>
      </c>
      <c r="I37">
        <v>-247.8469632</v>
      </c>
      <c r="J37">
        <v>-231.81842750000001</v>
      </c>
      <c r="L37" t="s">
        <v>26</v>
      </c>
      <c r="M37">
        <v>-477.5523159</v>
      </c>
      <c r="N37">
        <v>-479.67107529999998</v>
      </c>
      <c r="O37">
        <v>-230.78103229999999</v>
      </c>
      <c r="P37">
        <v>-231.8180998</v>
      </c>
      <c r="Q37">
        <v>-246.77846510000001</v>
      </c>
      <c r="R37">
        <v>-247.84672979999999</v>
      </c>
      <c r="S37">
        <v>-247.84753409999999</v>
      </c>
      <c r="T37">
        <v>-231.8189998</v>
      </c>
      <c r="V37" t="s">
        <v>26</v>
      </c>
      <c r="W37">
        <v>-479.67264967966503</v>
      </c>
      <c r="X37">
        <v>-231.81860018011301</v>
      </c>
      <c r="Y37">
        <v>-247.84724576404901</v>
      </c>
      <c r="Z37">
        <v>-247.84823068295</v>
      </c>
      <c r="AA37">
        <v>-231.81967930721601</v>
      </c>
      <c r="AB37">
        <v>-479.67368959999999</v>
      </c>
      <c r="AC37">
        <v>-231.81878399999999</v>
      </c>
      <c r="AD37">
        <v>-247.84734610000001</v>
      </c>
      <c r="AE37">
        <v>-247.84834140000001</v>
      </c>
      <c r="AF37">
        <v>-231.81984869999999</v>
      </c>
      <c r="AG37">
        <v>-479.67319400000002</v>
      </c>
      <c r="AH37">
        <v>-231.8188036</v>
      </c>
      <c r="AI37">
        <v>-247.84744019999999</v>
      </c>
      <c r="AJ37">
        <v>-247.84842570000001</v>
      </c>
      <c r="AK37">
        <v>-231.8198587</v>
      </c>
      <c r="AL37">
        <v>-479.67300779999999</v>
      </c>
      <c r="AM37">
        <v>-231.81875009999999</v>
      </c>
      <c r="AN37">
        <v>-247.84739479999999</v>
      </c>
      <c r="AO37">
        <v>-247.84836630000001</v>
      </c>
      <c r="AP37">
        <v>-231.8198132</v>
      </c>
      <c r="AQ37">
        <v>-479.67284119999999</v>
      </c>
      <c r="AR37">
        <v>-231.8186848</v>
      </c>
      <c r="AS37">
        <v>-247.84732539999999</v>
      </c>
      <c r="AT37">
        <v>-247.8482927</v>
      </c>
      <c r="AU37">
        <v>-231.8197448</v>
      </c>
      <c r="AV37">
        <v>-479.67078770000001</v>
      </c>
      <c r="AW37">
        <v>-231.81816610000001</v>
      </c>
      <c r="AX37">
        <v>-247.84636040000001</v>
      </c>
      <c r="AY37">
        <v>-247.84734789999999</v>
      </c>
      <c r="AZ37">
        <v>-231.8192244</v>
      </c>
      <c r="BA37">
        <v>-479.67153450000001</v>
      </c>
      <c r="BB37">
        <v>-231.81820630000001</v>
      </c>
      <c r="BC37">
        <v>-247.84678640000001</v>
      </c>
      <c r="BD37">
        <v>-247.84775550000001</v>
      </c>
      <c r="BE37">
        <v>-231.8192713</v>
      </c>
      <c r="BF37">
        <v>-479.67235369999997</v>
      </c>
      <c r="BG37">
        <v>-231.81859080000001</v>
      </c>
      <c r="BH37">
        <v>-247.84721569999999</v>
      </c>
      <c r="BI37">
        <v>-247.84816960000001</v>
      </c>
      <c r="BJ37">
        <v>-231.81962949999999</v>
      </c>
      <c r="BK37" t="str">
        <f t="shared" si="28"/>
        <v>27_Benzene-Pyridine_pi-pi_1.00_dimer.out</v>
      </c>
      <c r="BL37" s="5">
        <f t="shared" si="69"/>
        <v>4.2694086636278303</v>
      </c>
      <c r="BM37" s="1">
        <f t="shared" si="30"/>
        <v>3.2988174415180165</v>
      </c>
      <c r="BN37" s="1">
        <f t="shared" si="31"/>
        <v>3.9192360841639466</v>
      </c>
      <c r="BO37" s="1">
        <f t="shared" si="32"/>
        <v>4.7436580652227924</v>
      </c>
      <c r="BP37" s="1">
        <f t="shared" si="33"/>
        <v>4.361316526939234</v>
      </c>
      <c r="BQ37" s="1">
        <f t="shared" si="34"/>
        <v>4.306534947577731</v>
      </c>
      <c r="BR37" s="1">
        <f t="shared" si="35"/>
        <v>4.2865173945211987</v>
      </c>
      <c r="BS37" s="1">
        <f t="shared" si="36"/>
        <v>3.9289624813893895</v>
      </c>
      <c r="BT37" s="1">
        <f t="shared" si="37"/>
        <v>4.1050416470871376</v>
      </c>
      <c r="BU37" s="1">
        <f t="shared" si="38"/>
        <v>4.1084301983643146</v>
      </c>
      <c r="BV37" s="1">
        <f t="shared" si="39"/>
        <v>4.2352165094177625</v>
      </c>
      <c r="BW37" s="1">
        <f t="shared" si="40"/>
        <v>4.1115156342749195</v>
      </c>
      <c r="BX37" s="7">
        <f t="shared" si="41"/>
        <v>-0.17808719615688418</v>
      </c>
      <c r="BY37" s="1">
        <f t="shared" si="42"/>
        <v>4.1701457577974548</v>
      </c>
      <c r="BZ37" s="1">
        <f t="shared" si="43"/>
        <v>4.2791441578969796</v>
      </c>
      <c r="CA37" s="1">
        <f t="shared" si="44"/>
        <v>4.276508617992933</v>
      </c>
      <c r="CB37" t="str">
        <f t="shared" si="55"/>
        <v>27_Benzene-Pyridine_pi-pi_1.00_dimer.out</v>
      </c>
      <c r="CC37" s="5">
        <f t="shared" si="68"/>
        <v>2.9742001877022441</v>
      </c>
      <c r="CD37" s="1">
        <f t="shared" si="46"/>
        <v>2.7048169488053246</v>
      </c>
      <c r="CE37" s="1">
        <f t="shared" si="47"/>
        <v>2.8497716432960472</v>
      </c>
      <c r="CF37" s="1">
        <f t="shared" si="48"/>
        <v>3.4509884952405194</v>
      </c>
      <c r="CG37" s="1">
        <f t="shared" si="49"/>
        <v>3.0808206412119565</v>
      </c>
      <c r="CH37" s="1">
        <f t="shared" si="50"/>
        <v>3.0298041188409481</v>
      </c>
      <c r="CI37" s="1">
        <f t="shared" si="51"/>
        <v>3.0143673851656541</v>
      </c>
      <c r="CJ37" s="1">
        <f t="shared" si="52"/>
        <v>2.6452035463131547</v>
      </c>
      <c r="CK37" s="1">
        <f t="shared" si="53"/>
        <v>2.8286245731352326</v>
      </c>
      <c r="CL37" s="1">
        <f t="shared" si="54"/>
        <v>2.858054768668</v>
      </c>
      <c r="CM37" s="1">
        <f t="shared" si="56"/>
        <v>2.9642272540116972</v>
      </c>
      <c r="CN37" s="1">
        <f t="shared" si="56"/>
        <v>2.8848523510934219</v>
      </c>
      <c r="CP37" t="str">
        <f t="shared" si="57"/>
        <v>27_Benzene-Pyridine_pi-pi_1.00_dimer.out</v>
      </c>
      <c r="CQ37" s="3">
        <f t="shared" si="58"/>
        <v>0.59400049273052669</v>
      </c>
      <c r="CR37" s="3">
        <f t="shared" si="59"/>
        <v>1.0694644408678995</v>
      </c>
      <c r="CS37" s="3">
        <f t="shared" si="60"/>
        <v>1.2952084759434206</v>
      </c>
      <c r="CT37" s="3">
        <f t="shared" si="61"/>
        <v>1.2926695699822734</v>
      </c>
      <c r="CU37" s="3">
        <f t="shared" si="62"/>
        <v>1.280495885727277</v>
      </c>
      <c r="CV37" s="3">
        <f t="shared" si="63"/>
        <v>1.2767308287367829</v>
      </c>
      <c r="CW37" s="3">
        <f t="shared" si="64"/>
        <v>1.2721500093733795</v>
      </c>
      <c r="CX37" s="3">
        <f t="shared" si="65"/>
        <v>1.2837589350762348</v>
      </c>
      <c r="CY37" s="3">
        <f t="shared" si="66"/>
        <v>1.2764170739340703</v>
      </c>
      <c r="CZ37" s="3">
        <f t="shared" si="67"/>
        <v>1.2503754296784797</v>
      </c>
    </row>
    <row r="38" spans="1:104" x14ac:dyDescent="0.2">
      <c r="A38">
        <v>5.4649999999999999</v>
      </c>
      <c r="B38" t="s">
        <v>27</v>
      </c>
      <c r="C38">
        <v>-643.39975010000001</v>
      </c>
      <c r="D38">
        <v>-646.03174179999996</v>
      </c>
      <c r="E38">
        <v>-230.78098449999999</v>
      </c>
      <c r="F38">
        <v>-231.81792469999999</v>
      </c>
      <c r="G38">
        <v>-412.62426820000002</v>
      </c>
      <c r="H38">
        <v>-414.20472699999999</v>
      </c>
      <c r="I38">
        <v>-414.20535260000003</v>
      </c>
      <c r="J38">
        <v>-231.8186015</v>
      </c>
      <c r="L38" t="s">
        <v>27</v>
      </c>
      <c r="M38">
        <v>-643.39975010000001</v>
      </c>
      <c r="N38">
        <v>-646.03424459999997</v>
      </c>
      <c r="O38">
        <v>-230.78098449999999</v>
      </c>
      <c r="P38">
        <v>-231.8180954</v>
      </c>
      <c r="Q38">
        <v>-412.62426820000002</v>
      </c>
      <c r="R38">
        <v>-414.20558979999998</v>
      </c>
      <c r="S38">
        <v>-414.20678509999999</v>
      </c>
      <c r="T38">
        <v>-231.81935100000001</v>
      </c>
      <c r="V38" t="s">
        <v>27</v>
      </c>
      <c r="W38">
        <v>-646.03609330694098</v>
      </c>
      <c r="X38">
        <v>-231.81859586645399</v>
      </c>
      <c r="Y38">
        <v>-414.20626547427003</v>
      </c>
      <c r="Z38">
        <v>-414.20769729066097</v>
      </c>
      <c r="AA38">
        <v>-231.82007057567401</v>
      </c>
      <c r="AB38">
        <v>-646.03608780000002</v>
      </c>
      <c r="AC38">
        <v>-231.81877650000001</v>
      </c>
      <c r="AD38">
        <v>-414.20515990000001</v>
      </c>
      <c r="AE38">
        <v>-414.20651079999999</v>
      </c>
      <c r="AF38">
        <v>-231.8202249</v>
      </c>
      <c r="AG38">
        <v>-646.03596379999999</v>
      </c>
      <c r="AH38">
        <v>-231.8187987</v>
      </c>
      <c r="AI38">
        <v>-414.2057135</v>
      </c>
      <c r="AJ38">
        <v>-414.20707900000002</v>
      </c>
      <c r="AK38">
        <v>-231.8202575</v>
      </c>
      <c r="AL38">
        <v>-646.0361494</v>
      </c>
      <c r="AM38">
        <v>-231.81874579999999</v>
      </c>
      <c r="AN38">
        <v>-414.20611630000002</v>
      </c>
      <c r="AO38">
        <v>-414.20747690000002</v>
      </c>
      <c r="AP38">
        <v>-231.82019879999999</v>
      </c>
      <c r="AQ38">
        <v>-646.03619189999995</v>
      </c>
      <c r="AR38">
        <v>-231.81868299999999</v>
      </c>
      <c r="AS38">
        <v>-414.20622100000003</v>
      </c>
      <c r="AT38">
        <v>-414.20757379999998</v>
      </c>
      <c r="AU38">
        <v>-231.8201305</v>
      </c>
      <c r="AV38">
        <v>-646.03160649999995</v>
      </c>
      <c r="AW38">
        <v>-231.81815270000001</v>
      </c>
      <c r="AX38">
        <v>-414.20322149999998</v>
      </c>
      <c r="AY38">
        <v>-414.20462370000001</v>
      </c>
      <c r="AZ38">
        <v>-231.8196063</v>
      </c>
      <c r="BA38">
        <v>-646.03427099999999</v>
      </c>
      <c r="BB38">
        <v>-231.81819759999999</v>
      </c>
      <c r="BC38">
        <v>-414.20526919999998</v>
      </c>
      <c r="BD38">
        <v>-414.20667600000002</v>
      </c>
      <c r="BE38">
        <v>-231.8196562</v>
      </c>
      <c r="BF38">
        <v>-646.0355174</v>
      </c>
      <c r="BG38">
        <v>-231.81858399999999</v>
      </c>
      <c r="BH38">
        <v>-414.20609580000001</v>
      </c>
      <c r="BI38">
        <v>-414.2075049</v>
      </c>
      <c r="BJ38">
        <v>-231.820007</v>
      </c>
      <c r="BK38" t="str">
        <f t="shared" si="28"/>
        <v>28_Benzene-Uracil_pi-pi_1.00_dimer.out</v>
      </c>
      <c r="BL38" s="5">
        <f t="shared" si="69"/>
        <v>7.0481655048444436</v>
      </c>
      <c r="BM38" s="1">
        <f t="shared" si="30"/>
        <v>5.7041241059376624</v>
      </c>
      <c r="BN38" s="1">
        <f t="shared" si="31"/>
        <v>6.6261238142498371</v>
      </c>
      <c r="BO38" s="1">
        <f t="shared" si="32"/>
        <v>7.6251189382958415</v>
      </c>
      <c r="BP38" s="1">
        <f t="shared" si="33"/>
        <v>7.1859877901916436</v>
      </c>
      <c r="BQ38" s="1">
        <f t="shared" si="34"/>
        <v>7.0828879793094535</v>
      </c>
      <c r="BR38" s="1">
        <f t="shared" si="35"/>
        <v>7.0832644850227711</v>
      </c>
      <c r="BS38" s="1">
        <f t="shared" si="36"/>
        <v>6.4208654568400894</v>
      </c>
      <c r="BT38" s="1">
        <f t="shared" si="37"/>
        <v>6.7797381399328396</v>
      </c>
      <c r="BU38" s="1">
        <f t="shared" si="38"/>
        <v>6.8006969571656555</v>
      </c>
      <c r="BV38" s="1">
        <f t="shared" si="39"/>
        <v>7.0450517670771911</v>
      </c>
      <c r="BW38" s="1">
        <f t="shared" si="40"/>
        <v>6.8197809497171287</v>
      </c>
      <c r="BX38" s="7">
        <f t="shared" si="41"/>
        <v>-0.28256752785711559</v>
      </c>
      <c r="BY38" s="1">
        <f t="shared" si="42"/>
        <v>6.966422216139545</v>
      </c>
      <c r="BZ38" s="1">
        <f t="shared" si="43"/>
        <v>7.0313380738683584</v>
      </c>
      <c r="CA38" s="1">
        <f t="shared" si="44"/>
        <v>7.0834527378794299</v>
      </c>
      <c r="CB38" t="str">
        <f t="shared" si="55"/>
        <v>28_Benzene-Uracil_pi-pi_1.00_dimer.out</v>
      </c>
      <c r="CC38" s="5">
        <f t="shared" si="68"/>
        <v>5.2242930719333689</v>
      </c>
      <c r="CD38" s="1">
        <f t="shared" si="46"/>
        <v>4.8868557330751479</v>
      </c>
      <c r="CE38" s="1">
        <f t="shared" si="47"/>
        <v>5.0881607807090816</v>
      </c>
      <c r="CF38" s="1">
        <f t="shared" si="48"/>
        <v>5.8685315949506105</v>
      </c>
      <c r="CG38" s="1">
        <f t="shared" si="49"/>
        <v>5.4137127093146811</v>
      </c>
      <c r="CH38" s="1">
        <f t="shared" si="50"/>
        <v>5.3173272501297442</v>
      </c>
      <c r="CI38" s="1">
        <f t="shared" si="51"/>
        <v>5.3260496321791244</v>
      </c>
      <c r="CJ38" s="1">
        <f t="shared" si="52"/>
        <v>4.6288238267273627</v>
      </c>
      <c r="CK38" s="1">
        <f t="shared" si="53"/>
        <v>4.9816724185497145</v>
      </c>
      <c r="CL38" s="1">
        <f t="shared" si="54"/>
        <v>5.0235273022295868</v>
      </c>
      <c r="CM38" s="1">
        <f t="shared" si="56"/>
        <v>5.2425324509221705</v>
      </c>
      <c r="CN38" s="1">
        <f t="shared" si="56"/>
        <v>5.0616381497796485</v>
      </c>
      <c r="CP38" t="str">
        <f t="shared" si="57"/>
        <v>28_Benzene-Uracil_pi-pi_1.00_dimer.out</v>
      </c>
      <c r="CQ38" s="3">
        <f t="shared" si="58"/>
        <v>0.81726837282684517</v>
      </c>
      <c r="CR38" s="3">
        <f t="shared" si="59"/>
        <v>1.5379630335229204</v>
      </c>
      <c r="CS38" s="3">
        <f t="shared" si="60"/>
        <v>1.8238724328932403</v>
      </c>
      <c r="CT38" s="3">
        <f t="shared" si="61"/>
        <v>1.7565873433273957</v>
      </c>
      <c r="CU38" s="3">
        <f t="shared" si="62"/>
        <v>1.7722750808591277</v>
      </c>
      <c r="CV38" s="3">
        <f t="shared" si="63"/>
        <v>1.765560729161874</v>
      </c>
      <c r="CW38" s="3">
        <f t="shared" si="64"/>
        <v>1.7572148528436464</v>
      </c>
      <c r="CX38" s="3">
        <f t="shared" si="65"/>
        <v>1.7920416301305615</v>
      </c>
      <c r="CY38" s="3">
        <f t="shared" si="66"/>
        <v>1.7980657213474549</v>
      </c>
      <c r="CZ38" s="3">
        <f t="shared" si="67"/>
        <v>1.7771696549182341</v>
      </c>
    </row>
    <row r="39" spans="1:104" x14ac:dyDescent="0.2">
      <c r="A39">
        <v>6.5759999999999996</v>
      </c>
      <c r="B39" t="s">
        <v>28</v>
      </c>
      <c r="C39">
        <v>-659.3991906</v>
      </c>
      <c r="D39">
        <v>-662.06189619999998</v>
      </c>
      <c r="E39">
        <v>-246.7782972</v>
      </c>
      <c r="F39">
        <v>-247.8465262</v>
      </c>
      <c r="G39">
        <v>-412.62411320000001</v>
      </c>
      <c r="H39">
        <v>-414.20465410000003</v>
      </c>
      <c r="I39">
        <v>-414.20527709999999</v>
      </c>
      <c r="J39">
        <v>-247.84709290000001</v>
      </c>
      <c r="L39" t="s">
        <v>28</v>
      </c>
      <c r="M39">
        <v>-659.3991906</v>
      </c>
      <c r="N39">
        <v>-662.06440950000001</v>
      </c>
      <c r="O39">
        <v>-246.7782972</v>
      </c>
      <c r="P39">
        <v>-247.84673939999999</v>
      </c>
      <c r="Q39">
        <v>-412.62411320000001</v>
      </c>
      <c r="R39">
        <v>-414.2055153</v>
      </c>
      <c r="S39">
        <v>-414.2067103</v>
      </c>
      <c r="T39">
        <v>-247.8478619</v>
      </c>
      <c r="V39" t="s">
        <v>28</v>
      </c>
      <c r="W39">
        <v>-662.06631955780404</v>
      </c>
      <c r="X39">
        <v>-247.84725527816801</v>
      </c>
      <c r="Y39">
        <v>-414.20619221177299</v>
      </c>
      <c r="Z39">
        <v>-414.207622060924</v>
      </c>
      <c r="AA39">
        <v>-247.84861466041701</v>
      </c>
      <c r="AB39">
        <v>-662.06611539999994</v>
      </c>
      <c r="AC39">
        <v>-247.84735570000001</v>
      </c>
      <c r="AD39">
        <v>-414.20509509999999</v>
      </c>
      <c r="AE39">
        <v>-414.20639569999997</v>
      </c>
      <c r="AF39">
        <v>-247.84870509999999</v>
      </c>
      <c r="AG39">
        <v>-662.06613340000001</v>
      </c>
      <c r="AH39">
        <v>-247.84745050000001</v>
      </c>
      <c r="AI39">
        <v>-414.20564309999997</v>
      </c>
      <c r="AJ39">
        <v>-414.20697339999998</v>
      </c>
      <c r="AK39">
        <v>-247.84881780000001</v>
      </c>
      <c r="AL39">
        <v>-662.06637439999997</v>
      </c>
      <c r="AM39">
        <v>-247.8474047</v>
      </c>
      <c r="AN39">
        <v>-414.20604450000002</v>
      </c>
      <c r="AO39">
        <v>-414.2073858</v>
      </c>
      <c r="AP39">
        <v>-247.8487571</v>
      </c>
      <c r="AQ39">
        <v>-662.0664137</v>
      </c>
      <c r="AR39">
        <v>-247.84733489999999</v>
      </c>
      <c r="AS39">
        <v>-414.2061483</v>
      </c>
      <c r="AT39">
        <v>-414.2074811</v>
      </c>
      <c r="AU39">
        <v>-247.84868119999999</v>
      </c>
      <c r="AV39">
        <v>-662.06129580000004</v>
      </c>
      <c r="AW39">
        <v>-247.84636929999999</v>
      </c>
      <c r="AX39">
        <v>-414.20310380000001</v>
      </c>
      <c r="AY39">
        <v>-414.20455329999999</v>
      </c>
      <c r="AZ39">
        <v>-247.84774400000001</v>
      </c>
      <c r="BA39">
        <v>-662.06434750000005</v>
      </c>
      <c r="BB39">
        <v>-247.8467981</v>
      </c>
      <c r="BC39">
        <v>-414.20514850000001</v>
      </c>
      <c r="BD39">
        <v>-414.20661089999999</v>
      </c>
      <c r="BE39">
        <v>-247.84814009999999</v>
      </c>
      <c r="BF39">
        <v>-662.06573000000003</v>
      </c>
      <c r="BG39">
        <v>-247.8472281</v>
      </c>
      <c r="BH39">
        <v>-414.20602359999998</v>
      </c>
      <c r="BI39">
        <v>-414.20744450000001</v>
      </c>
      <c r="BJ39">
        <v>-247.8485503</v>
      </c>
      <c r="BK39" t="str">
        <f t="shared" si="28"/>
        <v>29_Pyridine-Uracil_pi-pi_1.00_dimer.out</v>
      </c>
      <c r="BL39" s="5">
        <f t="shared" si="69"/>
        <v>8.077344868739825</v>
      </c>
      <c r="BM39" s="1">
        <f t="shared" si="30"/>
        <v>6.7243290510015816</v>
      </c>
      <c r="BN39" s="1">
        <f t="shared" si="31"/>
        <v>7.6272524705761873</v>
      </c>
      <c r="BO39" s="1">
        <f t="shared" si="32"/>
        <v>8.574666313681206</v>
      </c>
      <c r="BP39" s="1">
        <f t="shared" si="33"/>
        <v>8.1825983781008649</v>
      </c>
      <c r="BQ39" s="1">
        <f t="shared" si="34"/>
        <v>8.1106857893541395</v>
      </c>
      <c r="BR39" s="1">
        <f t="shared" si="35"/>
        <v>8.1140115897742167</v>
      </c>
      <c r="BS39" s="1">
        <f t="shared" si="36"/>
        <v>7.4188565656743606</v>
      </c>
      <c r="BT39" s="1">
        <f t="shared" si="37"/>
        <v>7.7816825585429239</v>
      </c>
      <c r="BU39" s="1">
        <f t="shared" si="38"/>
        <v>7.8302517939200493</v>
      </c>
      <c r="BV39" s="1">
        <f t="shared" si="39"/>
        <v>8.0499188571673308</v>
      </c>
      <c r="BW39" s="1">
        <f t="shared" si="40"/>
        <v>7.8744763756734768</v>
      </c>
      <c r="BX39" s="7">
        <f t="shared" si="41"/>
        <v>-0.28375979585416733</v>
      </c>
      <c r="BY39" s="1">
        <f t="shared" si="42"/>
        <v>7.9865644103106943</v>
      </c>
      <c r="BZ39" s="1">
        <f t="shared" si="43"/>
        <v>8.074729494980776</v>
      </c>
      <c r="CA39" s="1">
        <f t="shared" si="44"/>
        <v>8.1156744899842543</v>
      </c>
      <c r="CB39" t="str">
        <f t="shared" si="55"/>
        <v>29_Pyridine-Uracil_pi-pi_1.00_dimer.out</v>
      </c>
      <c r="CC39" s="5">
        <f t="shared" si="68"/>
        <v>6.327075667460444</v>
      </c>
      <c r="CD39" s="1">
        <f t="shared" si="46"/>
        <v>5.9777809988887389</v>
      </c>
      <c r="CE39" s="1">
        <f t="shared" si="47"/>
        <v>6.1729992043951754</v>
      </c>
      <c r="CF39" s="1">
        <f t="shared" si="48"/>
        <v>6.9117661386705915</v>
      </c>
      <c r="CG39" s="1">
        <f t="shared" si="49"/>
        <v>6.4898287509513946</v>
      </c>
      <c r="CH39" s="1">
        <f t="shared" si="50"/>
        <v>6.4203634492698933</v>
      </c>
      <c r="CI39" s="1">
        <f t="shared" si="51"/>
        <v>6.4328508883097673</v>
      </c>
      <c r="CJ39" s="1">
        <f t="shared" si="52"/>
        <v>5.6466442357971776</v>
      </c>
      <c r="CK39" s="1">
        <f t="shared" si="53"/>
        <v>6.0218949167771756</v>
      </c>
      <c r="CL39" s="1">
        <f t="shared" si="54"/>
        <v>6.1089304844143166</v>
      </c>
      <c r="CM39" s="1">
        <f t="shared" si="56"/>
        <v>6.2993167545197277</v>
      </c>
      <c r="CN39" s="1">
        <f t="shared" si="56"/>
        <v>6.1881804776772844</v>
      </c>
      <c r="CP39" t="str">
        <f t="shared" si="57"/>
        <v>29_Pyridine-Uracil_pi-pi_1.00_dimer.out</v>
      </c>
      <c r="CQ39" s="3">
        <f t="shared" si="58"/>
        <v>0.74654805211284225</v>
      </c>
      <c r="CR39" s="3">
        <f t="shared" si="59"/>
        <v>1.4542532662166816</v>
      </c>
      <c r="CS39" s="3">
        <f t="shared" si="60"/>
        <v>1.7502692012437111</v>
      </c>
      <c r="CT39" s="3">
        <f t="shared" si="61"/>
        <v>1.6629001749927805</v>
      </c>
      <c r="CU39" s="3">
        <f t="shared" si="62"/>
        <v>1.69276962718514</v>
      </c>
      <c r="CV39" s="3">
        <f t="shared" si="63"/>
        <v>1.6903223401199168</v>
      </c>
      <c r="CW39" s="3">
        <f t="shared" si="64"/>
        <v>1.6811607014644496</v>
      </c>
      <c r="CX39" s="3">
        <f t="shared" si="65"/>
        <v>1.7722123298950181</v>
      </c>
      <c r="CY39" s="3">
        <f t="shared" si="66"/>
        <v>1.7597876417479139</v>
      </c>
      <c r="CZ39" s="3">
        <f t="shared" si="67"/>
        <v>1.7213213095057329</v>
      </c>
    </row>
    <row r="40" spans="1:104" x14ac:dyDescent="0.2">
      <c r="A40">
        <v>1.2689999999999999</v>
      </c>
      <c r="B40" t="s">
        <v>29</v>
      </c>
      <c r="C40">
        <v>-308.84051319999998</v>
      </c>
      <c r="D40">
        <v>-310.26273880000002</v>
      </c>
      <c r="E40">
        <v>-230.78110150000001</v>
      </c>
      <c r="F40">
        <v>-231.8179131</v>
      </c>
      <c r="G40">
        <v>-78.064552699999993</v>
      </c>
      <c r="H40">
        <v>-78.442688529999998</v>
      </c>
      <c r="I40">
        <v>-78.442899600000004</v>
      </c>
      <c r="J40">
        <v>-231.81825259999999</v>
      </c>
      <c r="L40" t="s">
        <v>29</v>
      </c>
      <c r="M40">
        <v>-308.84051319999998</v>
      </c>
      <c r="N40">
        <v>-310.2633563</v>
      </c>
      <c r="O40">
        <v>-230.78110150000001</v>
      </c>
      <c r="P40">
        <v>-231.81808570000001</v>
      </c>
      <c r="Q40">
        <v>-78.064552699999993</v>
      </c>
      <c r="R40">
        <v>-78.44261865</v>
      </c>
      <c r="S40">
        <v>-78.442988319999998</v>
      </c>
      <c r="T40">
        <v>-231.81863100000001</v>
      </c>
      <c r="V40" t="s">
        <v>29</v>
      </c>
      <c r="W40">
        <v>-310.26409893096502</v>
      </c>
      <c r="X40">
        <v>-231.81858566582801</v>
      </c>
      <c r="Y40">
        <v>-78.442657924835999</v>
      </c>
      <c r="Z40">
        <v>-78.443084401837993</v>
      </c>
      <c r="AA40">
        <v>-231.81919224322201</v>
      </c>
      <c r="AB40">
        <v>-310.26460420000001</v>
      </c>
      <c r="AC40">
        <v>-231.8187667</v>
      </c>
      <c r="AD40">
        <v>-78.442744349999998</v>
      </c>
      <c r="AE40">
        <v>-78.443169879999999</v>
      </c>
      <c r="AF40">
        <v>-231.8193636</v>
      </c>
      <c r="AG40">
        <v>-310.2643607</v>
      </c>
      <c r="AH40">
        <v>-231.81878800000001</v>
      </c>
      <c r="AI40">
        <v>-78.442702760000003</v>
      </c>
      <c r="AJ40">
        <v>-78.44310591</v>
      </c>
      <c r="AK40">
        <v>-231.81940169999999</v>
      </c>
      <c r="AL40">
        <v>-310.26425010000003</v>
      </c>
      <c r="AM40">
        <v>-231.81873529999999</v>
      </c>
      <c r="AN40">
        <v>-78.442664919999999</v>
      </c>
      <c r="AO40">
        <v>-78.443077270000003</v>
      </c>
      <c r="AP40">
        <v>-231.81934290000001</v>
      </c>
      <c r="AQ40">
        <v>-310.26418360000002</v>
      </c>
      <c r="AR40">
        <v>-231.818669</v>
      </c>
      <c r="AS40">
        <v>-78.442657389999994</v>
      </c>
      <c r="AT40">
        <v>-78.443064079999999</v>
      </c>
      <c r="AU40">
        <v>-231.81927709999999</v>
      </c>
      <c r="AV40">
        <v>-310.2634984</v>
      </c>
      <c r="AW40">
        <v>-231.81814879999999</v>
      </c>
      <c r="AX40">
        <v>-78.442738129999995</v>
      </c>
      <c r="AY40">
        <v>-78.443172129999994</v>
      </c>
      <c r="AZ40">
        <v>-231.81874830000001</v>
      </c>
      <c r="BA40">
        <v>-310.26359129999997</v>
      </c>
      <c r="BB40">
        <v>-231.81819429999999</v>
      </c>
      <c r="BC40">
        <v>-78.442674479999994</v>
      </c>
      <c r="BD40">
        <v>-78.443086579999999</v>
      </c>
      <c r="BE40">
        <v>-231.81879330000001</v>
      </c>
      <c r="BF40">
        <v>-310.2640437</v>
      </c>
      <c r="BG40">
        <v>-231.81857360000001</v>
      </c>
      <c r="BH40">
        <v>-78.442716009999998</v>
      </c>
      <c r="BI40">
        <v>-78.44312721</v>
      </c>
      <c r="BJ40">
        <v>-231.81915799999999</v>
      </c>
      <c r="BK40" t="str">
        <f t="shared" si="28"/>
        <v>30_Benzene-Ethene_1.00_dimer.out</v>
      </c>
      <c r="BL40" s="5">
        <f t="shared" si="69"/>
        <v>1.7917531646349438</v>
      </c>
      <c r="BM40" s="1">
        <f t="shared" si="30"/>
        <v>1.3410944781312462</v>
      </c>
      <c r="BN40" s="1">
        <f t="shared" si="31"/>
        <v>1.6641238185075571</v>
      </c>
      <c r="BO40" s="1">
        <f t="shared" si="32"/>
        <v>1.9409810099504914</v>
      </c>
      <c r="BP40" s="1">
        <f t="shared" si="33"/>
        <v>1.8009146144188977</v>
      </c>
      <c r="BQ40" s="1">
        <f t="shared" si="34"/>
        <v>1.7883267738863859</v>
      </c>
      <c r="BR40" s="1">
        <f t="shared" si="35"/>
        <v>1.7929264184962186</v>
      </c>
      <c r="BS40" s="1">
        <f t="shared" si="36"/>
        <v>1.6387222339860077</v>
      </c>
      <c r="BT40" s="1">
        <f t="shared" si="37"/>
        <v>1.7084071639170484</v>
      </c>
      <c r="BU40" s="1">
        <f t="shared" si="38"/>
        <v>1.7282176388526578</v>
      </c>
      <c r="BV40" s="1">
        <f t="shared" si="39"/>
        <v>1.7599250486386506</v>
      </c>
      <c r="BW40" s="1">
        <f t="shared" si="40"/>
        <v>1.7462560115295458</v>
      </c>
      <c r="BX40" s="7">
        <f t="shared" si="41"/>
        <v>-6.470877964356081E-2</v>
      </c>
      <c r="BY40" s="1">
        <f t="shared" si="42"/>
        <v>1.7308814166531008</v>
      </c>
      <c r="BZ40" s="1">
        <f t="shared" si="43"/>
        <v>1.7820328536201302</v>
      </c>
      <c r="CA40" s="1">
        <f t="shared" si="44"/>
        <v>1.795226240801135</v>
      </c>
      <c r="CB40" t="str">
        <f t="shared" si="55"/>
        <v>30_Benzene-Ethene_1.00_dimer.out</v>
      </c>
      <c r="CC40" s="5">
        <f t="shared" si="68"/>
        <v>1.1435017171079855</v>
      </c>
      <c r="CD40" s="1">
        <f t="shared" si="46"/>
        <v>0.99560657273315767</v>
      </c>
      <c r="CE40" s="1">
        <f t="shared" si="47"/>
        <v>1.0899714512946725</v>
      </c>
      <c r="CF40" s="1">
        <f t="shared" si="48"/>
        <v>1.2993964718438131</v>
      </c>
      <c r="CG40" s="1">
        <f t="shared" si="49"/>
        <v>1.162831579353329</v>
      </c>
      <c r="CH40" s="1">
        <f t="shared" si="50"/>
        <v>1.148298459325791</v>
      </c>
      <c r="CI40" s="1">
        <f t="shared" si="51"/>
        <v>1.1561360529916791</v>
      </c>
      <c r="CJ40" s="1">
        <f t="shared" si="52"/>
        <v>0.99019116569691135</v>
      </c>
      <c r="CK40" s="1">
        <f t="shared" si="53"/>
        <v>1.0739323084495351</v>
      </c>
      <c r="CL40" s="1">
        <f t="shared" si="54"/>
        <v>1.1034691806819275</v>
      </c>
      <c r="CM40" s="1">
        <f t="shared" si="56"/>
        <v>1.1358419142000775</v>
      </c>
      <c r="CN40" s="1">
        <f t="shared" si="56"/>
        <v>1.1303638972785404</v>
      </c>
      <c r="CP40" t="str">
        <f t="shared" si="57"/>
        <v>30_Benzene-Ethene_1.00_dimer.out</v>
      </c>
      <c r="CQ40" s="3">
        <f t="shared" si="58"/>
        <v>0.34548790541592322</v>
      </c>
      <c r="CR40" s="3">
        <f t="shared" si="59"/>
        <v>0.57415236719504958</v>
      </c>
      <c r="CS40" s="3">
        <f t="shared" si="60"/>
        <v>0.64825144752695818</v>
      </c>
      <c r="CT40" s="3">
        <f t="shared" si="61"/>
        <v>0.64158453810667826</v>
      </c>
      <c r="CU40" s="3">
        <f t="shared" si="62"/>
        <v>0.63808303504773367</v>
      </c>
      <c r="CV40" s="3">
        <f t="shared" si="63"/>
        <v>0.64002831454275999</v>
      </c>
      <c r="CW40" s="3">
        <f t="shared" si="64"/>
        <v>0.63679036548670453</v>
      </c>
      <c r="CX40" s="3">
        <f t="shared" si="65"/>
        <v>0.6485310682712615</v>
      </c>
      <c r="CY40" s="3">
        <f t="shared" si="66"/>
        <v>0.6344748554496783</v>
      </c>
      <c r="CZ40" s="3">
        <f t="shared" si="67"/>
        <v>0.62474845818856539</v>
      </c>
    </row>
    <row r="41" spans="1:104" x14ac:dyDescent="0.2">
      <c r="A41">
        <v>3.2570000000000001</v>
      </c>
      <c r="B41" t="s">
        <v>30</v>
      </c>
      <c r="C41">
        <v>-490.6869944</v>
      </c>
      <c r="D41">
        <v>-492.65273250000001</v>
      </c>
      <c r="E41">
        <v>-412.6242957</v>
      </c>
      <c r="F41">
        <v>-414.20474840000003</v>
      </c>
      <c r="G41">
        <v>-78.064484770000007</v>
      </c>
      <c r="H41">
        <v>-78.442713100000006</v>
      </c>
      <c r="I41">
        <v>-78.442938659999996</v>
      </c>
      <c r="J41">
        <v>-414.20508740000002</v>
      </c>
      <c r="L41" t="s">
        <v>30</v>
      </c>
      <c r="M41">
        <v>-490.6869944</v>
      </c>
      <c r="N41">
        <v>-492.6541125</v>
      </c>
      <c r="O41">
        <v>-412.6242957</v>
      </c>
      <c r="P41">
        <v>-414.20561120000002</v>
      </c>
      <c r="Q41">
        <v>-78.064484770000007</v>
      </c>
      <c r="R41">
        <v>-78.442642759999998</v>
      </c>
      <c r="S41">
        <v>-78.443076500000004</v>
      </c>
      <c r="T41">
        <v>-414.20618930000001</v>
      </c>
      <c r="V41" t="s">
        <v>30</v>
      </c>
      <c r="W41">
        <v>-492.65518392448098</v>
      </c>
      <c r="X41">
        <v>-414.20628582677102</v>
      </c>
      <c r="Y41">
        <v>-78.442682418803003</v>
      </c>
      <c r="Z41">
        <v>-78.443245284856005</v>
      </c>
      <c r="AA41">
        <v>-414.20699016044199</v>
      </c>
      <c r="AB41">
        <v>-492.65441939999999</v>
      </c>
      <c r="AC41">
        <v>-414.20517899999999</v>
      </c>
      <c r="AD41">
        <v>-78.442768909999998</v>
      </c>
      <c r="AE41">
        <v>-78.443316050000007</v>
      </c>
      <c r="AF41">
        <v>-414.20581800000002</v>
      </c>
      <c r="AG41">
        <v>-492.65467799999999</v>
      </c>
      <c r="AH41">
        <v>-414.20573380000002</v>
      </c>
      <c r="AI41">
        <v>-78.442727450000007</v>
      </c>
      <c r="AJ41">
        <v>-78.443261179999993</v>
      </c>
      <c r="AK41">
        <v>-414.20645480000002</v>
      </c>
      <c r="AL41">
        <v>-492.6549981</v>
      </c>
      <c r="AM41">
        <v>-414.20613700000001</v>
      </c>
      <c r="AN41">
        <v>-78.442689860000002</v>
      </c>
      <c r="AO41">
        <v>-78.443236150000004</v>
      </c>
      <c r="AP41">
        <v>-414.20683300000002</v>
      </c>
      <c r="AQ41">
        <v>-492.65512410000002</v>
      </c>
      <c r="AR41">
        <v>-414.20624149999998</v>
      </c>
      <c r="AS41">
        <v>-78.442681899999997</v>
      </c>
      <c r="AT41">
        <v>-78.443225749999996</v>
      </c>
      <c r="AU41">
        <v>-414.206931</v>
      </c>
      <c r="AV41">
        <v>-492.65174710000002</v>
      </c>
      <c r="AW41">
        <v>-414.20324069999998</v>
      </c>
      <c r="AX41">
        <v>-78.4427618</v>
      </c>
      <c r="AY41">
        <v>-78.443344890000006</v>
      </c>
      <c r="AZ41">
        <v>-414.20393080000002</v>
      </c>
      <c r="BA41">
        <v>-492.65394859999998</v>
      </c>
      <c r="BB41">
        <v>-414.20527929999997</v>
      </c>
      <c r="BC41">
        <v>-78.442697240000001</v>
      </c>
      <c r="BD41">
        <v>-78.443257099999997</v>
      </c>
      <c r="BE41">
        <v>-414.20597370000002</v>
      </c>
      <c r="BF41">
        <v>-492.6549114</v>
      </c>
      <c r="BG41">
        <v>-414.20611509999998</v>
      </c>
      <c r="BH41">
        <v>-78.44273914</v>
      </c>
      <c r="BI41">
        <v>-78.443285110000005</v>
      </c>
      <c r="BJ41">
        <v>-414.20682219999998</v>
      </c>
      <c r="BK41" t="str">
        <f t="shared" si="28"/>
        <v>31_Uracil-Ethene_1.00_dimer.out</v>
      </c>
      <c r="BL41" s="5">
        <f t="shared" si="69"/>
        <v>3.9003975630815475</v>
      </c>
      <c r="BM41" s="1">
        <f t="shared" si="30"/>
        <v>3.3076025744958359</v>
      </c>
      <c r="BN41" s="1">
        <f t="shared" si="31"/>
        <v>3.6762895061067109</v>
      </c>
      <c r="BO41" s="1">
        <f t="shared" si="32"/>
        <v>4.0609214541700638</v>
      </c>
      <c r="BP41" s="1">
        <f t="shared" si="33"/>
        <v>3.9010696841027719</v>
      </c>
      <c r="BQ41" s="1">
        <f t="shared" si="34"/>
        <v>3.87251172678921</v>
      </c>
      <c r="BR41" s="1">
        <f t="shared" si="35"/>
        <v>3.8909981566995708</v>
      </c>
      <c r="BS41" s="1">
        <f t="shared" si="36"/>
        <v>3.6047910737088404</v>
      </c>
      <c r="BT41" s="1">
        <f t="shared" si="37"/>
        <v>3.7475243845908661</v>
      </c>
      <c r="BU41" s="1">
        <f t="shared" si="38"/>
        <v>3.8009254430273187</v>
      </c>
      <c r="BV41" s="1">
        <f t="shared" si="39"/>
        <v>3.8530467444932088</v>
      </c>
      <c r="BW41" s="1">
        <f t="shared" si="40"/>
        <v>3.8495496277855312</v>
      </c>
      <c r="BX41" s="7">
        <f t="shared" si="41"/>
        <v>-9.0072713672252114E-2</v>
      </c>
      <c r="BY41" s="1">
        <f t="shared" si="42"/>
        <v>3.8211437990691257</v>
      </c>
      <c r="BZ41" s="1">
        <f t="shared" si="43"/>
        <v>3.858232748132429</v>
      </c>
      <c r="CA41" s="1">
        <f t="shared" si="44"/>
        <v>3.9002413716547513</v>
      </c>
      <c r="CB41" t="str">
        <f t="shared" si="55"/>
        <v>31_Uracil-Ethene_1.00_dimer.out</v>
      </c>
      <c r="CC41" s="5">
        <f t="shared" si="68"/>
        <v>3.1052176978756183</v>
      </c>
      <c r="CD41" s="1">
        <f t="shared" si="46"/>
        <v>2.9533358111842363</v>
      </c>
      <c r="CE41" s="1">
        <f t="shared" si="47"/>
        <v>3.0413502936331986</v>
      </c>
      <c r="CF41" s="1">
        <f t="shared" si="48"/>
        <v>3.3166073357945343</v>
      </c>
      <c r="CG41" s="1">
        <f t="shared" si="49"/>
        <v>3.1137146891859664</v>
      </c>
      <c r="CH41" s="1">
        <f t="shared" si="50"/>
        <v>3.0929629500027334</v>
      </c>
      <c r="CI41" s="1">
        <f t="shared" si="51"/>
        <v>3.1170593148346373</v>
      </c>
      <c r="CJ41" s="1">
        <f t="shared" si="52"/>
        <v>2.8058522533999173</v>
      </c>
      <c r="CK41" s="1">
        <f t="shared" si="53"/>
        <v>2.9604643190876652</v>
      </c>
      <c r="CL41" s="1">
        <f t="shared" si="54"/>
        <v>3.0146121138864443</v>
      </c>
      <c r="CM41" s="1">
        <f t="shared" si="56"/>
        <v>3.0747686110565677</v>
      </c>
      <c r="CN41" s="1">
        <f t="shared" si="56"/>
        <v>3.0639162373558091</v>
      </c>
      <c r="CP41" t="str">
        <f t="shared" si="57"/>
        <v>31_Uracil-Ethene_1.00_dimer.out</v>
      </c>
      <c r="CQ41" s="3">
        <f t="shared" si="58"/>
        <v>0.3542667633115999</v>
      </c>
      <c r="CR41" s="3">
        <f t="shared" si="59"/>
        <v>0.63493921247351215</v>
      </c>
      <c r="CS41" s="3">
        <f t="shared" si="60"/>
        <v>0.79517986520592954</v>
      </c>
      <c r="CT41" s="3">
        <f t="shared" si="61"/>
        <v>0.74431411837552908</v>
      </c>
      <c r="CU41" s="3">
        <f t="shared" si="62"/>
        <v>0.78735499491680527</v>
      </c>
      <c r="CV41" s="3">
        <f t="shared" si="63"/>
        <v>0.77954877678647672</v>
      </c>
      <c r="CW41" s="3">
        <f t="shared" si="64"/>
        <v>0.77393884186493322</v>
      </c>
      <c r="CX41" s="3">
        <f t="shared" si="65"/>
        <v>0.79893882030892338</v>
      </c>
      <c r="CY41" s="3">
        <f t="shared" si="66"/>
        <v>0.78706006550320096</v>
      </c>
      <c r="CZ41" s="3">
        <f t="shared" si="67"/>
        <v>0.78631332917654428</v>
      </c>
    </row>
    <row r="42" spans="1:104" x14ac:dyDescent="0.2">
      <c r="A42">
        <v>3.5870000000000002</v>
      </c>
      <c r="B42" t="s">
        <v>31</v>
      </c>
      <c r="C42">
        <v>-489.47271710000001</v>
      </c>
      <c r="D42">
        <v>-491.40205750000001</v>
      </c>
      <c r="E42">
        <v>-412.62420900000001</v>
      </c>
      <c r="F42">
        <v>-414.20464950000002</v>
      </c>
      <c r="G42">
        <v>-76.848732560000002</v>
      </c>
      <c r="H42">
        <v>-77.191523930000002</v>
      </c>
      <c r="I42">
        <v>-77.191796389999993</v>
      </c>
      <c r="J42">
        <v>-414.20496869999999</v>
      </c>
      <c r="L42" t="s">
        <v>31</v>
      </c>
      <c r="M42">
        <v>-489.47271710000001</v>
      </c>
      <c r="N42">
        <v>-491.40355540000002</v>
      </c>
      <c r="O42">
        <v>-412.62420900000001</v>
      </c>
      <c r="P42">
        <v>-414.20550800000001</v>
      </c>
      <c r="Q42">
        <v>-76.848732560000002</v>
      </c>
      <c r="R42">
        <v>-77.191523450000005</v>
      </c>
      <c r="S42">
        <v>-77.191999129999999</v>
      </c>
      <c r="T42">
        <v>-414.20610770000002</v>
      </c>
      <c r="V42" t="s">
        <v>31</v>
      </c>
      <c r="W42">
        <v>-491.40442175338302</v>
      </c>
      <c r="X42">
        <v>-414.20618349881499</v>
      </c>
      <c r="Y42">
        <v>-77.191486864973001</v>
      </c>
      <c r="Z42">
        <v>-77.192040953450004</v>
      </c>
      <c r="AA42">
        <v>-414.20684646299401</v>
      </c>
      <c r="AB42">
        <v>-491.40356379999997</v>
      </c>
      <c r="AC42">
        <v>-414.205082</v>
      </c>
      <c r="AD42">
        <v>-77.191525990000002</v>
      </c>
      <c r="AE42">
        <v>-77.192035500000003</v>
      </c>
      <c r="AF42">
        <v>-414.20570240000001</v>
      </c>
      <c r="AG42">
        <v>-491.40389210000001</v>
      </c>
      <c r="AH42">
        <v>-414.20563629999998</v>
      </c>
      <c r="AI42">
        <v>-77.191508510000006</v>
      </c>
      <c r="AJ42">
        <v>-77.192064220000006</v>
      </c>
      <c r="AK42">
        <v>-414.20629009999999</v>
      </c>
      <c r="AL42">
        <v>-491.40422280000001</v>
      </c>
      <c r="AM42">
        <v>-414.20603620000003</v>
      </c>
      <c r="AN42">
        <v>-77.191481479999993</v>
      </c>
      <c r="AO42">
        <v>-77.192031740000004</v>
      </c>
      <c r="AP42">
        <v>-414.20668920000003</v>
      </c>
      <c r="AQ42">
        <v>-491.40434699999997</v>
      </c>
      <c r="AR42">
        <v>-414.20613969999999</v>
      </c>
      <c r="AS42">
        <v>-77.191483070000004</v>
      </c>
      <c r="AT42">
        <v>-77.192032319999996</v>
      </c>
      <c r="AU42">
        <v>-414.20678809999998</v>
      </c>
      <c r="AV42">
        <v>-491.40106400000002</v>
      </c>
      <c r="AW42">
        <v>-414.20313850000002</v>
      </c>
      <c r="AX42">
        <v>-77.191665009999994</v>
      </c>
      <c r="AY42">
        <v>-77.192189020000001</v>
      </c>
      <c r="AZ42">
        <v>-414.20379530000002</v>
      </c>
      <c r="BA42">
        <v>-491.4032899</v>
      </c>
      <c r="BB42">
        <v>-414.20517519999999</v>
      </c>
      <c r="BC42">
        <v>-77.191589640000004</v>
      </c>
      <c r="BD42">
        <v>-77.192119390000002</v>
      </c>
      <c r="BE42">
        <v>-414.20583290000002</v>
      </c>
      <c r="BF42">
        <v>-491.40421579999997</v>
      </c>
      <c r="BG42">
        <v>-414.20601390000002</v>
      </c>
      <c r="BH42">
        <v>-77.191592479999997</v>
      </c>
      <c r="BI42">
        <v>-77.192130950000006</v>
      </c>
      <c r="BJ42">
        <v>-414.20668610000001</v>
      </c>
      <c r="BK42" t="str">
        <f t="shared" si="28"/>
        <v>32_Uracil-Ethyne_1.00_dimer.out</v>
      </c>
      <c r="BL42" s="5">
        <f t="shared" si="69"/>
        <v>4.236561109078834</v>
      </c>
      <c r="BM42" s="1">
        <f t="shared" si="30"/>
        <v>3.6923098236519145</v>
      </c>
      <c r="BN42" s="1">
        <f t="shared" si="31"/>
        <v>4.0938406025439846</v>
      </c>
      <c r="BO42" s="1">
        <f t="shared" si="32"/>
        <v>4.3648368551732677</v>
      </c>
      <c r="BP42" s="1">
        <f t="shared" si="33"/>
        <v>4.2339885742682819</v>
      </c>
      <c r="BQ42" s="1">
        <f t="shared" si="34"/>
        <v>4.2075264986351986</v>
      </c>
      <c r="BR42" s="1">
        <f t="shared" si="35"/>
        <v>4.2195182051691837</v>
      </c>
      <c r="BS42" s="1">
        <f t="shared" si="36"/>
        <v>3.9285169496476549</v>
      </c>
      <c r="BT42" s="1">
        <f t="shared" si="37"/>
        <v>4.0945371380708178</v>
      </c>
      <c r="BU42" s="1">
        <f t="shared" si="38"/>
        <v>4.1474738394656017</v>
      </c>
      <c r="BV42" s="1">
        <f t="shared" si="39"/>
        <v>4.2172754250592259</v>
      </c>
      <c r="BW42" s="1">
        <f t="shared" si="40"/>
        <v>4.195675205215184</v>
      </c>
      <c r="BX42" s="7">
        <f t="shared" si="41"/>
        <v>-7.2044365703582081E-2</v>
      </c>
      <c r="BY42" s="1">
        <f t="shared" si="42"/>
        <v>4.1685644338157886</v>
      </c>
      <c r="BZ42" s="1">
        <f t="shared" si="43"/>
        <v>4.1942954608186565</v>
      </c>
      <c r="CA42" s="1">
        <f t="shared" si="44"/>
        <v>4.2255140584361763</v>
      </c>
      <c r="CB42" t="str">
        <f t="shared" si="55"/>
        <v>32_Uracil-Ethyne_1.00_dimer.out</v>
      </c>
      <c r="CC42" s="5">
        <f t="shared" si="68"/>
        <v>3.47284900541016</v>
      </c>
      <c r="CD42" s="1">
        <f t="shared" si="46"/>
        <v>3.3210375529189813</v>
      </c>
      <c r="CE42" s="1">
        <f t="shared" si="47"/>
        <v>3.4190294364141551</v>
      </c>
      <c r="CF42" s="1">
        <f t="shared" si="48"/>
        <v>3.6558075960085099</v>
      </c>
      <c r="CG42" s="1">
        <f t="shared" si="49"/>
        <v>3.4750095589083578</v>
      </c>
      <c r="CH42" s="1">
        <f t="shared" si="50"/>
        <v>3.4524694176582069</v>
      </c>
      <c r="CI42" s="1">
        <f t="shared" si="51"/>
        <v>3.4679814524975665</v>
      </c>
      <c r="CJ42" s="1">
        <f t="shared" si="52"/>
        <v>3.1875474569564664</v>
      </c>
      <c r="CK42" s="1">
        <f t="shared" si="53"/>
        <v>3.3494009822759065</v>
      </c>
      <c r="CL42" s="1">
        <f t="shared" si="54"/>
        <v>3.3877669130789547</v>
      </c>
      <c r="CM42" s="1">
        <f t="shared" si="56"/>
        <v>3.4690588662322135</v>
      </c>
      <c r="CN42" s="1">
        <f t="shared" si="56"/>
        <v>3.4227009043219967</v>
      </c>
      <c r="CP42" t="str">
        <f t="shared" si="57"/>
        <v>32_Uracil-Ethyne_1.00_dimer.out</v>
      </c>
      <c r="CQ42" s="3">
        <f t="shared" si="58"/>
        <v>0.37127227073293301</v>
      </c>
      <c r="CR42" s="3">
        <f t="shared" si="59"/>
        <v>0.67481116612982961</v>
      </c>
      <c r="CS42" s="3">
        <f t="shared" si="60"/>
        <v>0.76371210363300435</v>
      </c>
      <c r="CT42" s="3">
        <f t="shared" si="61"/>
        <v>0.70902925912908832</v>
      </c>
      <c r="CU42" s="3">
        <f t="shared" si="62"/>
        <v>0.7589790153599244</v>
      </c>
      <c r="CV42" s="3">
        <f t="shared" si="63"/>
        <v>0.75505708097699142</v>
      </c>
      <c r="CW42" s="3">
        <f t="shared" si="64"/>
        <v>0.75153675267161768</v>
      </c>
      <c r="CX42" s="3">
        <f t="shared" si="65"/>
        <v>0.74096949269118839</v>
      </c>
      <c r="CY42" s="3">
        <f t="shared" si="66"/>
        <v>0.74513615579491166</v>
      </c>
      <c r="CZ42" s="3">
        <f t="shared" si="67"/>
        <v>0.75970692638664727</v>
      </c>
    </row>
    <row r="43" spans="1:104" x14ac:dyDescent="0.2">
      <c r="A43">
        <v>1.7210000000000001</v>
      </c>
      <c r="B43" t="s">
        <v>32</v>
      </c>
      <c r="C43">
        <v>-324.8384939</v>
      </c>
      <c r="D43">
        <v>-326.29204909999999</v>
      </c>
      <c r="E43">
        <v>-246.77852870000001</v>
      </c>
      <c r="F43">
        <v>-247.8465085</v>
      </c>
      <c r="G43">
        <v>-78.06452668</v>
      </c>
      <c r="H43">
        <v>-78.442695229999998</v>
      </c>
      <c r="I43">
        <v>-78.442906170000001</v>
      </c>
      <c r="J43">
        <v>-247.84679080000001</v>
      </c>
      <c r="L43" t="s">
        <v>32</v>
      </c>
      <c r="M43">
        <v>-324.8384939</v>
      </c>
      <c r="N43">
        <v>-326.29267599999997</v>
      </c>
      <c r="O43">
        <v>-246.77852870000001</v>
      </c>
      <c r="P43">
        <v>-247.84672259999999</v>
      </c>
      <c r="Q43">
        <v>-78.06452668</v>
      </c>
      <c r="R43">
        <v>-78.442625109999994</v>
      </c>
      <c r="S43">
        <v>-78.443001339999995</v>
      </c>
      <c r="T43">
        <v>-247.8472256</v>
      </c>
      <c r="V43" t="s">
        <v>32</v>
      </c>
      <c r="W43">
        <v>-326.293471040295</v>
      </c>
      <c r="X43">
        <v>-247.84723879406999</v>
      </c>
      <c r="Y43">
        <v>-78.442664483689995</v>
      </c>
      <c r="Z43">
        <v>-78.443127817805006</v>
      </c>
      <c r="AA43">
        <v>-247.84780456813201</v>
      </c>
      <c r="AB43">
        <v>-326.29390469999998</v>
      </c>
      <c r="AC43">
        <v>-247.84733879999999</v>
      </c>
      <c r="AD43">
        <v>-78.442750810000007</v>
      </c>
      <c r="AE43">
        <v>-78.443169400000002</v>
      </c>
      <c r="AF43">
        <v>-247.8478968</v>
      </c>
      <c r="AG43">
        <v>-326.2937306</v>
      </c>
      <c r="AH43">
        <v>-247.847433</v>
      </c>
      <c r="AI43">
        <v>-78.442709190000002</v>
      </c>
      <c r="AJ43">
        <v>-78.443168</v>
      </c>
      <c r="AK43">
        <v>-247.8480088</v>
      </c>
      <c r="AL43">
        <v>-326.29362129999998</v>
      </c>
      <c r="AM43">
        <v>-247.84738770000001</v>
      </c>
      <c r="AN43">
        <v>-78.442671720000007</v>
      </c>
      <c r="AO43">
        <v>-78.443126640000003</v>
      </c>
      <c r="AP43">
        <v>-247.8479557</v>
      </c>
      <c r="AQ43">
        <v>-326.29354999999998</v>
      </c>
      <c r="AR43">
        <v>-247.84731830000001</v>
      </c>
      <c r="AS43">
        <v>-78.442663940000003</v>
      </c>
      <c r="AT43">
        <v>-78.443116369999998</v>
      </c>
      <c r="AU43">
        <v>-247.84788349999999</v>
      </c>
      <c r="AV43">
        <v>-326.29241969999998</v>
      </c>
      <c r="AW43">
        <v>-247.84635510000001</v>
      </c>
      <c r="AX43">
        <v>-78.442745270000003</v>
      </c>
      <c r="AY43">
        <v>-78.443220069999995</v>
      </c>
      <c r="AZ43">
        <v>-247.8469317</v>
      </c>
      <c r="BA43">
        <v>-326.29287909999999</v>
      </c>
      <c r="BB43">
        <v>-247.84677980000001</v>
      </c>
      <c r="BC43">
        <v>-78.442680769999996</v>
      </c>
      <c r="BD43">
        <v>-78.443133160000002</v>
      </c>
      <c r="BE43">
        <v>-247.84734370000001</v>
      </c>
      <c r="BF43">
        <v>-326.29339329999999</v>
      </c>
      <c r="BG43">
        <v>-247.8472084</v>
      </c>
      <c r="BH43">
        <v>-78.44272264</v>
      </c>
      <c r="BI43">
        <v>-78.443169889999993</v>
      </c>
      <c r="BJ43">
        <v>-247.84776590000001</v>
      </c>
      <c r="BK43" t="str">
        <f t="shared" ref="BK43:BK76" si="70">B43</f>
        <v>33_Pyridine-Ethene_1.00_dimer.out</v>
      </c>
      <c r="BL43" s="5">
        <f t="shared" si="69"/>
        <v>2.2388048844559671</v>
      </c>
      <c r="BM43" s="1">
        <f t="shared" ref="BM43:BM76" si="71">627.5095*(F43+H43-D43)</f>
        <v>1.7854967060078677</v>
      </c>
      <c r="BN43" s="1">
        <f t="shared" ref="BN43:BN76" si="72">627.5095*(P43+R43-N43)</f>
        <v>2.0885335937275582</v>
      </c>
      <c r="BO43" s="1">
        <f t="shared" ref="BO43:BO76" si="73">627.5095*(AC43+AD43-AB43)</f>
        <v>2.3940052183481857</v>
      </c>
      <c r="BP43" s="1">
        <f t="shared" ref="BP43:BP76" si="74">627.5095*(AH43+AI43-AG43)</f>
        <v>2.2517613649077406</v>
      </c>
      <c r="BQ43" s="1">
        <f t="shared" ref="BQ43:BQ76" si="75">627.5095*(AM43+AN43-AL43)</f>
        <v>2.2351135378284512</v>
      </c>
      <c r="BR43" s="1">
        <f t="shared" ref="BR43:BR76" si="76">627.5095*(AR43+AS43-AQ43)</f>
        <v>2.23880329369055</v>
      </c>
      <c r="BS43" s="1">
        <f t="shared" ref="BS43:BS76" si="77">627.5095*(AW43+AX43-AV43)</f>
        <v>2.082911108606059</v>
      </c>
      <c r="BT43" s="1">
        <f t="shared" ref="BT43:BT76" si="78">627.5095*(BB43+BC43-BA43)</f>
        <v>2.1451600510201105</v>
      </c>
      <c r="BU43" s="1">
        <f t="shared" ref="BU43:BU76" si="79">627.5095*(BG43+BH43-BF43)</f>
        <v>2.1726010414650156</v>
      </c>
      <c r="BV43" s="1">
        <f t="shared" ref="BV43:BV76" si="80">BT43+(BT43-BS43)*BV$1</f>
        <v>2.1911805298022848</v>
      </c>
      <c r="BW43" s="1">
        <f t="shared" ref="BW43:BW76" si="81">BU43+(BU43-BT43)*BW$1</f>
        <v>2.1975873587480188</v>
      </c>
      <c r="BX43" s="7">
        <f t="shared" ref="BX43:BX76" si="82">BU43-BR43</f>
        <v>-6.620225222553433E-2</v>
      </c>
      <c r="BY43" s="1">
        <f t="shared" ref="BY43:BY76" si="83">BP43+(BP43-BO43)*BY$1</f>
        <v>2.180639438187518</v>
      </c>
      <c r="BZ43" s="1">
        <f t="shared" ref="BZ43:BZ76" si="84">BQ43+(BQ43-BP43)*BZ$1</f>
        <v>2.2267896242888066</v>
      </c>
      <c r="CA43" s="1">
        <f t="shared" ref="CA43:CA76" si="85">BR43+(BR43-BQ43)*CA$1</f>
        <v>2.2406481716215993</v>
      </c>
      <c r="CB43" t="str">
        <f t="shared" si="55"/>
        <v>33_Pyridine-Ethene_1.00_dimer.out</v>
      </c>
      <c r="CC43" s="5">
        <f t="shared" si="68"/>
        <v>1.5930297268470097</v>
      </c>
      <c r="CD43" s="1">
        <f t="shared" ref="CD43:CD76" si="86">627.5095*(I43+J43-D43)</f>
        <v>1.475983920211736</v>
      </c>
      <c r="CE43" s="1">
        <f t="shared" ref="CE43:CE76" si="87">627.5095*(S43+T43-N43)</f>
        <v>1.5368084160365614</v>
      </c>
      <c r="CF43" s="1">
        <f t="shared" ref="CF43:CF76" si="88">627.5095*(AF43+AE43-AB43)</f>
        <v>1.7811857157473314</v>
      </c>
      <c r="CG43" s="1">
        <f t="shared" ref="CG43:CG76" si="89">627.5095*(AK43+AJ43-AG43)</f>
        <v>1.6025337610918109</v>
      </c>
      <c r="CH43" s="1">
        <f t="shared" ref="CH43:CH76" si="90">627.5095*(AP43+AO43-AL43)</f>
        <v>1.5932215201082129</v>
      </c>
      <c r="CI43" s="1">
        <f t="shared" ref="CI43:CI76" si="91">627.5095*(AU43+AT43-AQ43)</f>
        <v>1.6002308012190709</v>
      </c>
      <c r="CJ43" s="1">
        <f t="shared" ref="CJ43:CJ76" si="92">627.5095*(AY43+AZ43-AV43)</f>
        <v>1.4231476203452593</v>
      </c>
      <c r="CK43" s="1">
        <f t="shared" ref="CK43:CK76" si="93">627.5095*(BD43+BE43-BA43)</f>
        <v>1.5074284212679474</v>
      </c>
      <c r="CL43" s="1">
        <f t="shared" ref="CL43:CL76" si="94">627.5095*(BI43+BJ43-BF43)</f>
        <v>1.5421108713445446</v>
      </c>
      <c r="CM43" s="1">
        <f t="shared" si="56"/>
        <v>1.5697369948788573</v>
      </c>
      <c r="CN43" s="1">
        <f t="shared" si="56"/>
        <v>1.5736908794898656</v>
      </c>
      <c r="CP43" t="str">
        <f t="shared" si="57"/>
        <v>33_Pyridine-Ethene_1.00_dimer.out</v>
      </c>
      <c r="CQ43" s="3">
        <f t="shared" si="58"/>
        <v>0.30951278579613173</v>
      </c>
      <c r="CR43" s="3">
        <f t="shared" si="59"/>
        <v>0.55172517767316187</v>
      </c>
      <c r="CS43" s="3">
        <f t="shared" si="60"/>
        <v>0.64577515760895754</v>
      </c>
      <c r="CT43" s="3">
        <f t="shared" si="61"/>
        <v>0.61281950260085438</v>
      </c>
      <c r="CU43" s="3">
        <f t="shared" si="62"/>
        <v>0.6492276038159297</v>
      </c>
      <c r="CV43" s="3">
        <f t="shared" si="63"/>
        <v>0.64189201772023841</v>
      </c>
      <c r="CW43" s="3">
        <f t="shared" si="64"/>
        <v>0.63857249245364434</v>
      </c>
      <c r="CX43" s="3">
        <f t="shared" si="65"/>
        <v>0.6597634882786344</v>
      </c>
      <c r="CY43" s="3">
        <f t="shared" si="66"/>
        <v>0.63773162975216291</v>
      </c>
      <c r="CZ43" s="3">
        <f t="shared" si="67"/>
        <v>0.63049017012047082</v>
      </c>
    </row>
    <row r="44" spans="1:104" x14ac:dyDescent="0.2">
      <c r="A44">
        <v>3.7229999999999999</v>
      </c>
      <c r="B44" t="s">
        <v>33</v>
      </c>
      <c r="C44">
        <v>-392.80309690000001</v>
      </c>
      <c r="D44">
        <v>-394.81258680000002</v>
      </c>
      <c r="E44">
        <v>-196.40402710000001</v>
      </c>
      <c r="F44">
        <v>-197.40350770000001</v>
      </c>
      <c r="G44">
        <v>-196.4040281</v>
      </c>
      <c r="H44">
        <v>-197.40350799999999</v>
      </c>
      <c r="I44">
        <v>-197.40370709999999</v>
      </c>
      <c r="J44">
        <v>-197.40370680000001</v>
      </c>
      <c r="L44" t="s">
        <v>33</v>
      </c>
      <c r="M44">
        <v>-392.80309690000001</v>
      </c>
      <c r="N44">
        <v>-394.8132296</v>
      </c>
      <c r="O44">
        <v>-196.40402710000001</v>
      </c>
      <c r="P44">
        <v>-197.40363640000001</v>
      </c>
      <c r="Q44">
        <v>-196.4040281</v>
      </c>
      <c r="R44">
        <v>-197.40363679999999</v>
      </c>
      <c r="S44">
        <v>-197.40397669999999</v>
      </c>
      <c r="T44">
        <v>-197.4039764</v>
      </c>
      <c r="V44" t="s">
        <v>33</v>
      </c>
      <c r="W44">
        <v>-394.81441132452602</v>
      </c>
      <c r="X44">
        <v>-197.40392235385701</v>
      </c>
      <c r="Y44">
        <v>-197.40392260955099</v>
      </c>
      <c r="Z44">
        <v>-197.40451388445399</v>
      </c>
      <c r="AA44">
        <v>-197.404513636627</v>
      </c>
      <c r="AB44">
        <v>-394.8141784</v>
      </c>
      <c r="AC44">
        <v>-197.40369480000001</v>
      </c>
      <c r="AD44">
        <v>-197.403695</v>
      </c>
      <c r="AE44">
        <v>-197.40412069999999</v>
      </c>
      <c r="AF44">
        <v>-197.40412040000001</v>
      </c>
      <c r="AG44">
        <v>-394.81407039999999</v>
      </c>
      <c r="AH44">
        <v>-197.40378290000001</v>
      </c>
      <c r="AI44">
        <v>-197.4037831</v>
      </c>
      <c r="AJ44">
        <v>-197.40420929999999</v>
      </c>
      <c r="AK44">
        <v>-197.4042091</v>
      </c>
      <c r="AL44">
        <v>-394.81421549999999</v>
      </c>
      <c r="AM44">
        <v>-197.40386559999999</v>
      </c>
      <c r="AN44">
        <v>-197.40386580000001</v>
      </c>
      <c r="AO44">
        <v>-197.4043369</v>
      </c>
      <c r="AP44">
        <v>-197.40433659999999</v>
      </c>
      <c r="AQ44">
        <v>-394.81428090000003</v>
      </c>
      <c r="AR44">
        <v>-197.40387999999999</v>
      </c>
      <c r="AS44">
        <v>-197.4038803</v>
      </c>
      <c r="AT44">
        <v>-197.40435059999999</v>
      </c>
      <c r="AU44">
        <v>-197.4043504</v>
      </c>
      <c r="AV44">
        <v>-394.81328969999998</v>
      </c>
      <c r="AW44">
        <v>-197.4036729</v>
      </c>
      <c r="AX44">
        <v>-197.403673</v>
      </c>
      <c r="AY44">
        <v>-197.40420409999999</v>
      </c>
      <c r="AZ44">
        <v>-197.4042039</v>
      </c>
      <c r="BA44">
        <v>-394.81372599999997</v>
      </c>
      <c r="BB44">
        <v>-197.40374209999999</v>
      </c>
      <c r="BC44">
        <v>-197.40374220000001</v>
      </c>
      <c r="BD44">
        <v>-197.4042651</v>
      </c>
      <c r="BE44">
        <v>-197.40426489999999</v>
      </c>
      <c r="BF44">
        <v>-394.81412990000001</v>
      </c>
      <c r="BG44">
        <v>-197.40391629999999</v>
      </c>
      <c r="BH44">
        <v>-197.4039166</v>
      </c>
      <c r="BI44">
        <v>-197.40443429999999</v>
      </c>
      <c r="BJ44">
        <v>-197.4044342</v>
      </c>
      <c r="BK44" t="str">
        <f t="shared" si="70"/>
        <v>34_Pentane-Pentane_1.00_dimer.out</v>
      </c>
      <c r="BL44" s="5">
        <f t="shared" si="69"/>
        <v>4.1204539819871977</v>
      </c>
      <c r="BM44" s="1">
        <f t="shared" si="71"/>
        <v>3.4959181754840296</v>
      </c>
      <c r="BN44" s="1">
        <f t="shared" si="72"/>
        <v>3.7376975858014458</v>
      </c>
      <c r="BO44" s="1">
        <f t="shared" si="73"/>
        <v>4.2599109916956319</v>
      </c>
      <c r="BP44" s="1">
        <f t="shared" si="74"/>
        <v>4.081572791789319</v>
      </c>
      <c r="BQ44" s="1">
        <f t="shared" si="75"/>
        <v>4.068834348964347</v>
      </c>
      <c r="BR44" s="1">
        <f t="shared" si="76"/>
        <v>4.0917384457278594</v>
      </c>
      <c r="BS44" s="1">
        <f t="shared" si="77"/>
        <v>3.7297909661071404</v>
      </c>
      <c r="BT44" s="1">
        <f t="shared" si="78"/>
        <v>3.9167260461346141</v>
      </c>
      <c r="BU44" s="1">
        <f t="shared" si="79"/>
        <v>3.9514273215111451</v>
      </c>
      <c r="BV44" s="1">
        <f t="shared" si="80"/>
        <v>4.0549266572683136</v>
      </c>
      <c r="BW44" s="1">
        <f t="shared" si="81"/>
        <v>3.9830244709807938</v>
      </c>
      <c r="BX44" s="7">
        <f t="shared" si="82"/>
        <v>-0.14031112421671432</v>
      </c>
      <c r="BY44" s="1">
        <f t="shared" si="83"/>
        <v>3.9924036918361625</v>
      </c>
      <c r="BZ44" s="1">
        <f t="shared" si="84"/>
        <v>4.0624651275518611</v>
      </c>
      <c r="CA44" s="1">
        <f t="shared" si="85"/>
        <v>4.1031904941096151</v>
      </c>
      <c r="CB44" t="str">
        <f t="shared" si="55"/>
        <v>34_Pentane-Pentane_1.00_dimer.out</v>
      </c>
      <c r="CC44" s="5">
        <f t="shared" si="68"/>
        <v>3.3783878078699501</v>
      </c>
      <c r="CD44" s="1">
        <f t="shared" si="86"/>
        <v>3.2460438925443098</v>
      </c>
      <c r="CE44" s="1">
        <f t="shared" si="87"/>
        <v>3.3110538767727919</v>
      </c>
      <c r="CF44" s="1">
        <f t="shared" si="88"/>
        <v>3.7257121543317684</v>
      </c>
      <c r="CG44" s="1">
        <f t="shared" si="89"/>
        <v>3.5466836939986006</v>
      </c>
      <c r="CH44" s="1">
        <f t="shared" si="90"/>
        <v>3.4776576489945259</v>
      </c>
      <c r="CI44" s="1">
        <f t="shared" si="91"/>
        <v>3.501440259077222</v>
      </c>
      <c r="CJ44" s="1">
        <f t="shared" si="92"/>
        <v>3.0633131261490871</v>
      </c>
      <c r="CK44" s="1">
        <f t="shared" si="93"/>
        <v>3.26053936197198</v>
      </c>
      <c r="CL44" s="1">
        <f t="shared" si="94"/>
        <v>3.3015784832967774</v>
      </c>
      <c r="CM44" s="1">
        <f t="shared" si="56"/>
        <v>3.4063481974153706</v>
      </c>
      <c r="CN44" s="1">
        <f t="shared" si="56"/>
        <v>3.3389465407105883</v>
      </c>
      <c r="CP44" t="str">
        <f t="shared" si="57"/>
        <v>34_Pentane-Pentane_1.00_dimer.out</v>
      </c>
      <c r="CQ44" s="3">
        <f t="shared" si="58"/>
        <v>0.24987428292188515</v>
      </c>
      <c r="CR44" s="3">
        <f t="shared" si="59"/>
        <v>0.42664370904648874</v>
      </c>
      <c r="CS44" s="3">
        <f t="shared" si="60"/>
        <v>0.74206617409941311</v>
      </c>
      <c r="CT44" s="3">
        <f t="shared" si="61"/>
        <v>0.53419883734602847</v>
      </c>
      <c r="CU44" s="3">
        <f t="shared" si="62"/>
        <v>0.5348890977907188</v>
      </c>
      <c r="CV44" s="3">
        <f t="shared" si="63"/>
        <v>0.59117669996982125</v>
      </c>
      <c r="CW44" s="3">
        <f t="shared" si="64"/>
        <v>0.59029818665063738</v>
      </c>
      <c r="CX44" s="3">
        <f t="shared" si="65"/>
        <v>0.66647783995805299</v>
      </c>
      <c r="CY44" s="3">
        <f t="shared" si="66"/>
        <v>0.65618668414479897</v>
      </c>
      <c r="CZ44" s="3">
        <f t="shared" si="67"/>
        <v>0.64984883819653261</v>
      </c>
    </row>
    <row r="45" spans="1:104" x14ac:dyDescent="0.2">
      <c r="A45">
        <v>2.58</v>
      </c>
      <c r="B45" t="s">
        <v>34</v>
      </c>
      <c r="C45">
        <v>-392.80486810000002</v>
      </c>
      <c r="D45">
        <v>-394.81729510000002</v>
      </c>
      <c r="E45">
        <v>-196.4040273</v>
      </c>
      <c r="F45">
        <v>-197.4035093</v>
      </c>
      <c r="G45">
        <v>-196.40419069999999</v>
      </c>
      <c r="H45">
        <v>-197.40991339999999</v>
      </c>
      <c r="I45">
        <v>-197.4100488</v>
      </c>
      <c r="J45">
        <v>-197.4036692</v>
      </c>
      <c r="L45" t="s">
        <v>34</v>
      </c>
      <c r="M45">
        <v>-392.80486810000002</v>
      </c>
      <c r="N45">
        <v>-394.81794020000001</v>
      </c>
      <c r="O45">
        <v>-196.4040273</v>
      </c>
      <c r="P45">
        <v>-197.40363819999999</v>
      </c>
      <c r="Q45">
        <v>-196.40419069999999</v>
      </c>
      <c r="R45">
        <v>-197.41021370000001</v>
      </c>
      <c r="S45">
        <v>-197.41040899999999</v>
      </c>
      <c r="T45">
        <v>-197.4038831</v>
      </c>
      <c r="V45" t="s">
        <v>34</v>
      </c>
      <c r="W45">
        <v>-394.81893621568298</v>
      </c>
      <c r="X45">
        <v>-197.40392387010399</v>
      </c>
      <c r="Y45">
        <v>-197.41044994928501</v>
      </c>
      <c r="Z45">
        <v>-197.410844797685</v>
      </c>
      <c r="AA45">
        <v>-197.40437703589799</v>
      </c>
      <c r="AB45">
        <v>-394.81840690000001</v>
      </c>
      <c r="AC45">
        <v>-197.40369630000001</v>
      </c>
      <c r="AD45">
        <v>-197.41029080000001</v>
      </c>
      <c r="AE45">
        <v>-197.4104433</v>
      </c>
      <c r="AF45">
        <v>-197.4039578</v>
      </c>
      <c r="AG45">
        <v>-394.81861220000002</v>
      </c>
      <c r="AH45">
        <v>-197.40377710000001</v>
      </c>
      <c r="AI45">
        <v>-197.41030259999999</v>
      </c>
      <c r="AJ45">
        <v>-197.41053289999999</v>
      </c>
      <c r="AK45">
        <v>-197.4040578</v>
      </c>
      <c r="AL45">
        <v>-394.81872550000003</v>
      </c>
      <c r="AM45">
        <v>-197.40386380000001</v>
      </c>
      <c r="AN45">
        <v>-197.41036410000001</v>
      </c>
      <c r="AO45">
        <v>-197.41063800000001</v>
      </c>
      <c r="AP45">
        <v>-197.40423569999999</v>
      </c>
      <c r="AQ45">
        <v>-394.81881700000002</v>
      </c>
      <c r="AR45">
        <v>-197.40388150000001</v>
      </c>
      <c r="AS45">
        <v>-197.41041060000001</v>
      </c>
      <c r="AT45">
        <v>-197.41068469999999</v>
      </c>
      <c r="AU45">
        <v>-197.40425279999999</v>
      </c>
      <c r="AV45">
        <v>-394.81787559999998</v>
      </c>
      <c r="AW45">
        <v>-197.4036715</v>
      </c>
      <c r="AX45">
        <v>-197.40999429999999</v>
      </c>
      <c r="AY45">
        <v>-197.41038829999999</v>
      </c>
      <c r="AZ45">
        <v>-197.40407060000001</v>
      </c>
      <c r="BA45">
        <v>-394.81841070000002</v>
      </c>
      <c r="BB45">
        <v>-197.40374009999999</v>
      </c>
      <c r="BC45">
        <v>-197.41023939999999</v>
      </c>
      <c r="BD45">
        <v>-197.41062460000001</v>
      </c>
      <c r="BE45">
        <v>-197.40413559999999</v>
      </c>
      <c r="BF45">
        <v>-394.81870470000001</v>
      </c>
      <c r="BG45">
        <v>-197.40391779999999</v>
      </c>
      <c r="BH45">
        <v>-197.41043149999999</v>
      </c>
      <c r="BI45">
        <v>-197.41080930000001</v>
      </c>
      <c r="BJ45">
        <v>-197.4043016</v>
      </c>
      <c r="BK45" t="str">
        <f t="shared" si="70"/>
        <v>35_Neopentane-Pentane_1.00_dimer.out</v>
      </c>
      <c r="BL45" s="5">
        <f t="shared" si="69"/>
        <v>2.862947017235451</v>
      </c>
      <c r="BM45" s="1">
        <f t="shared" si="71"/>
        <v>2.4299677878215262</v>
      </c>
      <c r="BN45" s="1">
        <f t="shared" si="72"/>
        <v>2.5654470888362337</v>
      </c>
      <c r="BO45" s="1">
        <f t="shared" si="73"/>
        <v>2.7734664880960822</v>
      </c>
      <c r="BP45" s="1">
        <f t="shared" si="74"/>
        <v>2.8441868087744151</v>
      </c>
      <c r="BQ45" s="1">
        <f t="shared" si="75"/>
        <v>2.822286727222636</v>
      </c>
      <c r="BR45" s="1">
        <f t="shared" si="76"/>
        <v>2.8394177365721882</v>
      </c>
      <c r="BS45" s="1">
        <f t="shared" si="77"/>
        <v>2.641689493107759</v>
      </c>
      <c r="BT45" s="1">
        <f t="shared" si="78"/>
        <v>2.7806200964350927</v>
      </c>
      <c r="BU45" s="1">
        <f t="shared" si="79"/>
        <v>2.7330548763053701</v>
      </c>
      <c r="BV45" s="1">
        <f t="shared" si="80"/>
        <v>2.8833311246818472</v>
      </c>
      <c r="BW45" s="1">
        <f t="shared" si="81"/>
        <v>2.6897444978340346</v>
      </c>
      <c r="BX45" s="7">
        <f t="shared" si="82"/>
        <v>-0.10636286026681807</v>
      </c>
      <c r="BY45" s="1">
        <f t="shared" si="83"/>
        <v>2.8795469691135818</v>
      </c>
      <c r="BZ45" s="1">
        <f t="shared" si="84"/>
        <v>2.8113366864467464</v>
      </c>
      <c r="CA45" s="1">
        <f t="shared" si="85"/>
        <v>2.8479832412469643</v>
      </c>
      <c r="CB45" t="str">
        <f t="shared" si="55"/>
        <v>35_Neopentane-Pentane_1.00_dimer.out</v>
      </c>
      <c r="CC45" s="5">
        <f t="shared" si="68"/>
        <v>2.3308100543710828</v>
      </c>
      <c r="CD45" s="1">
        <f t="shared" si="86"/>
        <v>2.2446642324685313</v>
      </c>
      <c r="CE45" s="1">
        <f t="shared" si="87"/>
        <v>2.2892174069630546</v>
      </c>
      <c r="CF45" s="1">
        <f t="shared" si="88"/>
        <v>2.51367755510993</v>
      </c>
      <c r="CG45" s="1">
        <f t="shared" si="89"/>
        <v>2.523529454263592</v>
      </c>
      <c r="CH45" s="1">
        <f t="shared" si="90"/>
        <v>2.4170410921042254</v>
      </c>
      <c r="CI45" s="1">
        <f t="shared" si="91"/>
        <v>2.4344231052745453</v>
      </c>
      <c r="CJ45" s="1">
        <f t="shared" si="92"/>
        <v>2.1440117086515644</v>
      </c>
      <c r="CK45" s="1">
        <f t="shared" si="93"/>
        <v>2.2907234297449848</v>
      </c>
      <c r="CL45" s="1">
        <f t="shared" si="94"/>
        <v>2.2551436410849397</v>
      </c>
      <c r="CM45" s="1">
        <f t="shared" si="56"/>
        <v>2.3991870178131403</v>
      </c>
      <c r="CN45" s="1">
        <f t="shared" si="56"/>
        <v>2.2227465637962389</v>
      </c>
      <c r="CP45" t="str">
        <f t="shared" si="57"/>
        <v>35_Neopentane-Pentane_1.00_dimer.out</v>
      </c>
      <c r="CQ45" s="3">
        <f t="shared" si="58"/>
        <v>0.18530355535299467</v>
      </c>
      <c r="CR45" s="3">
        <f t="shared" si="59"/>
        <v>0.27622968187317909</v>
      </c>
      <c r="CS45" s="3">
        <f t="shared" si="60"/>
        <v>0.53213696286436829</v>
      </c>
      <c r="CT45" s="3">
        <f t="shared" si="61"/>
        <v>0.25978893298615213</v>
      </c>
      <c r="CU45" s="3">
        <f t="shared" si="62"/>
        <v>0.32065735451082306</v>
      </c>
      <c r="CV45" s="3">
        <f t="shared" si="63"/>
        <v>0.40524563510057598</v>
      </c>
      <c r="CW45" s="3">
        <f t="shared" si="64"/>
        <v>0.40499463129764274</v>
      </c>
      <c r="CX45" s="3">
        <f t="shared" si="65"/>
        <v>0.49767778447402966</v>
      </c>
      <c r="CY45" s="3">
        <f t="shared" si="66"/>
        <v>0.48989666667227322</v>
      </c>
      <c r="CZ45" s="3">
        <f t="shared" si="67"/>
        <v>0.47791123520259587</v>
      </c>
    </row>
    <row r="46" spans="1:104" x14ac:dyDescent="0.2">
      <c r="A46">
        <v>1.742</v>
      </c>
      <c r="B46" t="s">
        <v>35</v>
      </c>
      <c r="C46">
        <v>-392.80612580000002</v>
      </c>
      <c r="D46">
        <v>-394.8224285</v>
      </c>
      <c r="E46">
        <v>-196.40420259999999</v>
      </c>
      <c r="F46">
        <v>-197.4099161</v>
      </c>
      <c r="G46">
        <v>-196.40420259999999</v>
      </c>
      <c r="H46">
        <v>-197.4099162</v>
      </c>
      <c r="I46">
        <v>-197.4100052</v>
      </c>
      <c r="J46">
        <v>-197.41000510000001</v>
      </c>
      <c r="L46" t="s">
        <v>35</v>
      </c>
      <c r="M46">
        <v>-392.80612580000002</v>
      </c>
      <c r="N46">
        <v>-394.82317139999998</v>
      </c>
      <c r="O46">
        <v>-196.40420259999999</v>
      </c>
      <c r="P46">
        <v>-197.41021520000001</v>
      </c>
      <c r="Q46">
        <v>-196.40420259999999</v>
      </c>
      <c r="R46">
        <v>-197.41021509999999</v>
      </c>
      <c r="S46">
        <v>-197.4103441</v>
      </c>
      <c r="T46">
        <v>-197.4103441</v>
      </c>
      <c r="V46" t="s">
        <v>35</v>
      </c>
      <c r="W46">
        <v>-394.82397841695501</v>
      </c>
      <c r="X46">
        <v>-197.410451537791</v>
      </c>
      <c r="Y46">
        <v>-197.410451458436</v>
      </c>
      <c r="Z46">
        <v>-197.410725149482</v>
      </c>
      <c r="AA46">
        <v>-197.41072522841301</v>
      </c>
      <c r="AB46">
        <v>-394.82328589999997</v>
      </c>
      <c r="AC46">
        <v>-197.4102924</v>
      </c>
      <c r="AD46">
        <v>-197.4102925</v>
      </c>
      <c r="AE46">
        <v>-197.41036389999999</v>
      </c>
      <c r="AF46">
        <v>-197.41036399999999</v>
      </c>
      <c r="AG46">
        <v>-394.82363750000002</v>
      </c>
      <c r="AH46">
        <v>-197.41030420000001</v>
      </c>
      <c r="AI46">
        <v>-197.41030409999999</v>
      </c>
      <c r="AJ46">
        <v>-197.41049709999999</v>
      </c>
      <c r="AK46">
        <v>-197.41049720000001</v>
      </c>
      <c r="AL46">
        <v>-394.82374629999998</v>
      </c>
      <c r="AM46">
        <v>-197.41036560000001</v>
      </c>
      <c r="AN46">
        <v>-197.41036560000001</v>
      </c>
      <c r="AO46">
        <v>-197.4105625</v>
      </c>
      <c r="AP46">
        <v>-197.41056259999999</v>
      </c>
      <c r="AQ46">
        <v>-394.82386989999998</v>
      </c>
      <c r="AR46">
        <v>-197.4104122</v>
      </c>
      <c r="AS46">
        <v>-197.4104121</v>
      </c>
      <c r="AT46">
        <v>-197.4106093</v>
      </c>
      <c r="AU46">
        <v>-197.4106094</v>
      </c>
      <c r="AV46">
        <v>-394.82291290000001</v>
      </c>
      <c r="AW46">
        <v>-197.4099971</v>
      </c>
      <c r="AX46">
        <v>-197.4099971</v>
      </c>
      <c r="AY46">
        <v>-197.41027220000001</v>
      </c>
      <c r="AZ46">
        <v>-197.41027209999999</v>
      </c>
      <c r="BA46">
        <v>-394.82356049999999</v>
      </c>
      <c r="BB46">
        <v>-197.4102441</v>
      </c>
      <c r="BC46">
        <v>-197.41024390000001</v>
      </c>
      <c r="BD46">
        <v>-197.4105184</v>
      </c>
      <c r="BE46">
        <v>-197.41051830000001</v>
      </c>
      <c r="BF46">
        <v>-394.82380719999998</v>
      </c>
      <c r="BG46">
        <v>-197.4104308</v>
      </c>
      <c r="BH46">
        <v>-197.41043049999999</v>
      </c>
      <c r="BI46">
        <v>-197.4106898</v>
      </c>
      <c r="BJ46">
        <v>-197.4106903</v>
      </c>
      <c r="BK46" t="str">
        <f t="shared" si="70"/>
        <v>36_Neopentane-Neopentane_1.00_dimer.out</v>
      </c>
      <c r="BL46" s="5">
        <f t="shared" si="69"/>
        <v>1.9298557233230049</v>
      </c>
      <c r="BM46" s="1">
        <f t="shared" si="71"/>
        <v>1.6291401638817078</v>
      </c>
      <c r="BN46" s="1">
        <f t="shared" si="72"/>
        <v>1.7200662904375621</v>
      </c>
      <c r="BO46" s="1">
        <f t="shared" si="73"/>
        <v>1.6949031595011552</v>
      </c>
      <c r="BP46" s="1">
        <f t="shared" si="74"/>
        <v>1.9008517774090976</v>
      </c>
      <c r="BQ46" s="1">
        <f t="shared" si="75"/>
        <v>1.8920038934314987</v>
      </c>
      <c r="BR46" s="1">
        <f t="shared" si="76"/>
        <v>1.9111429331688472</v>
      </c>
      <c r="BS46" s="1">
        <f t="shared" si="77"/>
        <v>1.8315119776558149</v>
      </c>
      <c r="BT46" s="1">
        <f t="shared" si="78"/>
        <v>1.9280229387333008</v>
      </c>
      <c r="BU46" s="1">
        <f t="shared" si="79"/>
        <v>1.8485802360412575</v>
      </c>
      <c r="BV46" s="1">
        <f t="shared" si="80"/>
        <v>1.9993732374575905</v>
      </c>
      <c r="BW46" s="1">
        <f t="shared" si="81"/>
        <v>1.7762439047682279</v>
      </c>
      <c r="BX46" s="7">
        <f t="shared" si="82"/>
        <v>-6.2562697127589662E-2</v>
      </c>
      <c r="BY46" s="1">
        <f t="shared" si="83"/>
        <v>2.0038260863630688</v>
      </c>
      <c r="BZ46" s="1">
        <f t="shared" si="84"/>
        <v>1.8875799514426992</v>
      </c>
      <c r="CA46" s="1">
        <f t="shared" si="85"/>
        <v>1.9207124530375215</v>
      </c>
      <c r="CB46" t="str">
        <f t="shared" si="55"/>
        <v>36_Neopentane-Neopentane_1.00_dimer.out</v>
      </c>
      <c r="CC46" s="5">
        <f t="shared" si="68"/>
        <v>1.5863685265185539</v>
      </c>
      <c r="CD46" s="1">
        <f t="shared" si="86"/>
        <v>1.5174434728783566</v>
      </c>
      <c r="CE46" s="1">
        <f t="shared" si="87"/>
        <v>1.5582315903823858</v>
      </c>
      <c r="CF46" s="1">
        <f t="shared" si="88"/>
        <v>1.6051693010136927</v>
      </c>
      <c r="CG46" s="1">
        <f t="shared" si="89"/>
        <v>1.6586331104142547</v>
      </c>
      <c r="CH46" s="1">
        <f t="shared" si="90"/>
        <v>1.64482790137777</v>
      </c>
      <c r="CI46" s="1">
        <f t="shared" si="91"/>
        <v>1.6636531863659105</v>
      </c>
      <c r="CJ46" s="1">
        <f t="shared" si="92"/>
        <v>1.4863190017070007</v>
      </c>
      <c r="CK46" s="1">
        <f t="shared" si="93"/>
        <v>1.5837084760680007</v>
      </c>
      <c r="CL46" s="1">
        <f t="shared" si="94"/>
        <v>1.5230283074356581</v>
      </c>
      <c r="CM46" s="1">
        <f t="shared" si="56"/>
        <v>1.6557082573434139</v>
      </c>
      <c r="CN46" s="1">
        <f t="shared" si="56"/>
        <v>1.4677761491989512</v>
      </c>
      <c r="CP46" t="str">
        <f t="shared" si="57"/>
        <v>36_Neopentane-Neopentane_1.00_dimer.out</v>
      </c>
      <c r="CQ46" s="3">
        <f t="shared" si="58"/>
        <v>0.11169669098551635</v>
      </c>
      <c r="CR46" s="3">
        <f t="shared" si="59"/>
        <v>0.16183470005517617</v>
      </c>
      <c r="CS46" s="3">
        <f t="shared" si="60"/>
        <v>0.34348719680445128</v>
      </c>
      <c r="CT46" s="3">
        <f t="shared" si="61"/>
        <v>8.9733858505297387E-2</v>
      </c>
      <c r="CU46" s="3">
        <f t="shared" si="62"/>
        <v>0.24221866699484301</v>
      </c>
      <c r="CV46" s="3">
        <f t="shared" si="63"/>
        <v>0.24717599203589394</v>
      </c>
      <c r="CW46" s="3">
        <f t="shared" si="64"/>
        <v>0.2474897467851018</v>
      </c>
      <c r="CX46" s="3">
        <f t="shared" si="65"/>
        <v>0.34519297594881426</v>
      </c>
      <c r="CY46" s="3">
        <f t="shared" si="66"/>
        <v>0.34431446264746535</v>
      </c>
      <c r="CZ46" s="3">
        <f t="shared" si="67"/>
        <v>0.32555192860559939</v>
      </c>
    </row>
    <row r="47" spans="1:104" x14ac:dyDescent="0.2">
      <c r="A47">
        <v>2.3730000000000002</v>
      </c>
      <c r="B47" t="s">
        <v>36</v>
      </c>
      <c r="C47">
        <v>-391.63044400000001</v>
      </c>
      <c r="D47">
        <v>-393.60846170000002</v>
      </c>
      <c r="E47">
        <v>-195.22988549999999</v>
      </c>
      <c r="F47">
        <v>-196.1949328</v>
      </c>
      <c r="G47">
        <v>-196.4041962</v>
      </c>
      <c r="H47">
        <v>-197.40991439999999</v>
      </c>
      <c r="I47">
        <v>-197.41005469999999</v>
      </c>
      <c r="J47">
        <v>-196.19513739999999</v>
      </c>
      <c r="L47" t="s">
        <v>36</v>
      </c>
      <c r="M47">
        <v>-391.63044400000001</v>
      </c>
      <c r="N47">
        <v>-393.60906340000003</v>
      </c>
      <c r="O47">
        <v>-195.22988549999999</v>
      </c>
      <c r="P47">
        <v>-196.1950291</v>
      </c>
      <c r="Q47">
        <v>-196.4041962</v>
      </c>
      <c r="R47">
        <v>-197.4102135</v>
      </c>
      <c r="S47">
        <v>-197.4104189</v>
      </c>
      <c r="T47">
        <v>-196.1953197</v>
      </c>
      <c r="V47" t="s">
        <v>36</v>
      </c>
      <c r="W47">
        <v>-393.61003053069697</v>
      </c>
      <c r="X47">
        <v>-196.195298398338</v>
      </c>
      <c r="Y47">
        <v>-197.41045024517899</v>
      </c>
      <c r="Z47">
        <v>-197.41084064737899</v>
      </c>
      <c r="AA47">
        <v>-196.195790545541</v>
      </c>
      <c r="AB47">
        <v>-393.60981609999999</v>
      </c>
      <c r="AC47">
        <v>-196.1952154</v>
      </c>
      <c r="AD47">
        <v>-197.41029109999999</v>
      </c>
      <c r="AE47">
        <v>-197.41052389999999</v>
      </c>
      <c r="AF47">
        <v>-196.1954629</v>
      </c>
      <c r="AG47">
        <v>-393.60976849999997</v>
      </c>
      <c r="AH47">
        <v>-196.1952235</v>
      </c>
      <c r="AI47">
        <v>-197.41030230000001</v>
      </c>
      <c r="AJ47">
        <v>-197.4105768</v>
      </c>
      <c r="AK47">
        <v>-196.19549720000001</v>
      </c>
      <c r="AL47">
        <v>-393.6098609</v>
      </c>
      <c r="AM47">
        <v>-196.19527489999999</v>
      </c>
      <c r="AN47">
        <v>-197.41036439999999</v>
      </c>
      <c r="AO47">
        <v>-197.41069039999999</v>
      </c>
      <c r="AP47">
        <v>-196.19567420000001</v>
      </c>
      <c r="AQ47">
        <v>-393.60995639999999</v>
      </c>
      <c r="AR47">
        <v>-196.19530119999999</v>
      </c>
      <c r="AS47">
        <v>-197.41041100000001</v>
      </c>
      <c r="AT47">
        <v>-197.41073700000001</v>
      </c>
      <c r="AU47">
        <v>-196.19569960000001</v>
      </c>
      <c r="AV47">
        <v>-393.60871730000002</v>
      </c>
      <c r="AW47">
        <v>-196.19477259999999</v>
      </c>
      <c r="AX47">
        <v>-197.40999930000001</v>
      </c>
      <c r="AY47">
        <v>-197.41039480000001</v>
      </c>
      <c r="AZ47">
        <v>-196.19523079999999</v>
      </c>
      <c r="BA47">
        <v>-393.60942970000002</v>
      </c>
      <c r="BB47">
        <v>-196.19502059999999</v>
      </c>
      <c r="BC47">
        <v>-197.4102427</v>
      </c>
      <c r="BD47">
        <v>-197.4106361</v>
      </c>
      <c r="BE47">
        <v>-196.19548760000001</v>
      </c>
      <c r="BF47">
        <v>-393.60985570000003</v>
      </c>
      <c r="BG47">
        <v>-196.19529940000001</v>
      </c>
      <c r="BH47">
        <v>-197.410437</v>
      </c>
      <c r="BI47">
        <v>-197.41081370000001</v>
      </c>
      <c r="BJ47">
        <v>-196.1957572</v>
      </c>
      <c r="BK47" t="str">
        <f t="shared" si="70"/>
        <v>37_Cyclopentane-Neopentane_1.00_dimer.out</v>
      </c>
      <c r="BL47" s="5">
        <f t="shared" si="69"/>
        <v>2.6869248833511086</v>
      </c>
      <c r="BM47" s="1">
        <f t="shared" si="71"/>
        <v>2.2681330877663499</v>
      </c>
      <c r="BN47" s="1">
        <f t="shared" si="72"/>
        <v>2.397588297617669</v>
      </c>
      <c r="BO47" s="1">
        <f t="shared" si="73"/>
        <v>2.704314941199458</v>
      </c>
      <c r="BP47" s="1">
        <f t="shared" si="74"/>
        <v>2.6623345556270372</v>
      </c>
      <c r="BQ47" s="1">
        <f t="shared" si="75"/>
        <v>2.6490941051961983</v>
      </c>
      <c r="BR47" s="1">
        <f t="shared" si="76"/>
        <v>2.6632758199103304</v>
      </c>
      <c r="BS47" s="1">
        <f t="shared" si="77"/>
        <v>2.4757759813128808</v>
      </c>
      <c r="BT47" s="1">
        <f t="shared" si="78"/>
        <v>2.6144555808194463</v>
      </c>
      <c r="BU47" s="1">
        <f t="shared" si="79"/>
        <v>2.5848998833584598</v>
      </c>
      <c r="BV47" s="1">
        <f t="shared" si="80"/>
        <v>2.7169810426041865</v>
      </c>
      <c r="BW47" s="1">
        <f t="shared" si="81"/>
        <v>2.5579880255024769</v>
      </c>
      <c r="BX47" s="7">
        <f t="shared" si="82"/>
        <v>-7.8375936551870584E-2</v>
      </c>
      <c r="BY47" s="1">
        <f t="shared" si="83"/>
        <v>2.6413443628408269</v>
      </c>
      <c r="BZ47" s="1">
        <f t="shared" si="84"/>
        <v>2.6424738799807788</v>
      </c>
      <c r="CA47" s="1">
        <f t="shared" si="85"/>
        <v>2.6703666772673964</v>
      </c>
      <c r="CB47" t="str">
        <f t="shared" si="55"/>
        <v>37_Cyclopentane-Neopentane_1.00_dimer.out</v>
      </c>
      <c r="CC47" s="5">
        <f t="shared" si="68"/>
        <v>2.1331167487836757</v>
      </c>
      <c r="CD47" s="1">
        <f t="shared" si="86"/>
        <v>2.0517050612419991</v>
      </c>
      <c r="CE47" s="1">
        <f t="shared" si="87"/>
        <v>2.0863435856187511</v>
      </c>
      <c r="CF47" s="1">
        <f t="shared" si="88"/>
        <v>2.4029221283542022</v>
      </c>
      <c r="CG47" s="1">
        <f t="shared" si="89"/>
        <v>2.3183338477109445</v>
      </c>
      <c r="CH47" s="1">
        <f t="shared" si="90"/>
        <v>2.1939614648467303</v>
      </c>
      <c r="CI47" s="1">
        <f t="shared" si="91"/>
        <v>2.2087079380594994</v>
      </c>
      <c r="CJ47" s="1">
        <f t="shared" si="92"/>
        <v>1.9400711211670878</v>
      </c>
      <c r="CK47" s="1">
        <f t="shared" si="93"/>
        <v>2.0745464070057325</v>
      </c>
      <c r="CL47" s="1">
        <f t="shared" si="94"/>
        <v>2.0612432056107837</v>
      </c>
      <c r="CM47" s="1">
        <f t="shared" si="56"/>
        <v>2.1739636307956616</v>
      </c>
      <c r="CN47" s="1">
        <f t="shared" si="56"/>
        <v>2.0491300126995711</v>
      </c>
      <c r="CP47" t="str">
        <f t="shared" si="57"/>
        <v>37_Cyclopentane-Neopentane_1.00_dimer.out</v>
      </c>
      <c r="CQ47" s="3">
        <f t="shared" si="58"/>
        <v>0.21642802654218551</v>
      </c>
      <c r="CR47" s="3">
        <f t="shared" si="59"/>
        <v>0.3112447119989179</v>
      </c>
      <c r="CS47" s="3">
        <f t="shared" si="60"/>
        <v>0.55380813458526801</v>
      </c>
      <c r="CT47" s="3">
        <f t="shared" si="61"/>
        <v>0.30139281284525576</v>
      </c>
      <c r="CU47" s="3">
        <f t="shared" si="62"/>
        <v>0.34400070789825749</v>
      </c>
      <c r="CV47" s="3">
        <f t="shared" si="63"/>
        <v>0.45513264034946765</v>
      </c>
      <c r="CW47" s="3">
        <f t="shared" si="64"/>
        <v>0.45456788183299635</v>
      </c>
      <c r="CX47" s="3">
        <f t="shared" si="65"/>
        <v>0.5357048601457931</v>
      </c>
      <c r="CY47" s="3">
        <f t="shared" si="66"/>
        <v>0.53990917381371406</v>
      </c>
      <c r="CZ47" s="3">
        <f t="shared" si="67"/>
        <v>0.52365667774767599</v>
      </c>
    </row>
    <row r="48" spans="1:104" x14ac:dyDescent="0.2">
      <c r="A48">
        <v>2.956</v>
      </c>
      <c r="B48" t="s">
        <v>37</v>
      </c>
      <c r="C48">
        <v>-390.4557092</v>
      </c>
      <c r="D48">
        <v>-392.39445790000002</v>
      </c>
      <c r="E48">
        <v>-195.22980279999999</v>
      </c>
      <c r="F48">
        <v>-196.194929</v>
      </c>
      <c r="G48">
        <v>-195.22980810000001</v>
      </c>
      <c r="H48">
        <v>-196.19493019999999</v>
      </c>
      <c r="I48">
        <v>-196.1951502</v>
      </c>
      <c r="J48">
        <v>-196.19514889999999</v>
      </c>
      <c r="L48" t="s">
        <v>37</v>
      </c>
      <c r="M48">
        <v>-390.4557092</v>
      </c>
      <c r="N48">
        <v>-392.39495699999998</v>
      </c>
      <c r="O48">
        <v>-195.22980279999999</v>
      </c>
      <c r="P48">
        <v>-196.19502449999999</v>
      </c>
      <c r="Q48">
        <v>-195.22980810000001</v>
      </c>
      <c r="R48">
        <v>-196.1950258</v>
      </c>
      <c r="S48">
        <v>-196.19538230000001</v>
      </c>
      <c r="T48">
        <v>-196.19538109999999</v>
      </c>
      <c r="V48" t="s">
        <v>37</v>
      </c>
      <c r="W48">
        <v>-392.39601681732597</v>
      </c>
      <c r="X48">
        <v>-196.19529408855399</v>
      </c>
      <c r="Y48">
        <v>-196.19529535364899</v>
      </c>
      <c r="Z48">
        <v>-196.19586491497799</v>
      </c>
      <c r="AA48">
        <v>-196.195863610147</v>
      </c>
      <c r="AB48">
        <v>-392.39600280000002</v>
      </c>
      <c r="AC48">
        <v>-196.1952062</v>
      </c>
      <c r="AD48">
        <v>-196.19520919999999</v>
      </c>
      <c r="AE48">
        <v>-196.19560229999999</v>
      </c>
      <c r="AF48">
        <v>-196.19560079999999</v>
      </c>
      <c r="AG48">
        <v>-392.3958457</v>
      </c>
      <c r="AH48">
        <v>-196.1952124</v>
      </c>
      <c r="AI48">
        <v>-196.1952138</v>
      </c>
      <c r="AJ48">
        <v>-196.1956175</v>
      </c>
      <c r="AK48">
        <v>-196.195616</v>
      </c>
      <c r="AL48">
        <v>-392.39591369999999</v>
      </c>
      <c r="AM48">
        <v>-196.1952708</v>
      </c>
      <c r="AN48">
        <v>-196.19527220000001</v>
      </c>
      <c r="AO48">
        <v>-196.19570189999999</v>
      </c>
      <c r="AP48">
        <v>-196.19570060000001</v>
      </c>
      <c r="AQ48">
        <v>-392.39598460000002</v>
      </c>
      <c r="AR48">
        <v>-196.19529639999999</v>
      </c>
      <c r="AS48">
        <v>-196.1952977</v>
      </c>
      <c r="AT48">
        <v>-196.1957271</v>
      </c>
      <c r="AU48">
        <v>-196.1957257</v>
      </c>
      <c r="AV48">
        <v>-392.39458359999998</v>
      </c>
      <c r="AW48">
        <v>-196.1947648</v>
      </c>
      <c r="AX48">
        <v>-196.19476230000001</v>
      </c>
      <c r="AY48">
        <v>-196.19531190000001</v>
      </c>
      <c r="AZ48">
        <v>-196.19531420000001</v>
      </c>
      <c r="BA48">
        <v>-392.39531469999997</v>
      </c>
      <c r="BB48">
        <v>-196.19501700000001</v>
      </c>
      <c r="BC48">
        <v>-196.19501539999999</v>
      </c>
      <c r="BD48">
        <v>-196.1955653</v>
      </c>
      <c r="BE48">
        <v>-196.19556789999999</v>
      </c>
      <c r="BF48">
        <v>-392.3958422</v>
      </c>
      <c r="BG48">
        <v>-196.1952995</v>
      </c>
      <c r="BH48">
        <v>-196.19529309999999</v>
      </c>
      <c r="BI48">
        <v>-196.19583510000001</v>
      </c>
      <c r="BJ48">
        <v>-196.1958339</v>
      </c>
      <c r="BK48" t="str">
        <f t="shared" si="70"/>
        <v>38_Cyclopentane-Cyclopentane_1.00_dimer.out</v>
      </c>
      <c r="BL48" s="5">
        <f t="shared" si="69"/>
        <v>3.4057294497229416</v>
      </c>
      <c r="BM48" s="1">
        <f t="shared" si="71"/>
        <v>2.8857279376694094</v>
      </c>
      <c r="BN48" s="1">
        <f t="shared" si="72"/>
        <v>3.0790008636451494</v>
      </c>
      <c r="BO48" s="1">
        <f t="shared" si="73"/>
        <v>3.5061465803153395</v>
      </c>
      <c r="BP48" s="1">
        <f t="shared" si="74"/>
        <v>3.4007877352602547</v>
      </c>
      <c r="BQ48" s="1">
        <f t="shared" si="75"/>
        <v>3.3701652716590953</v>
      </c>
      <c r="BR48" s="1">
        <f t="shared" si="76"/>
        <v>3.38258995977053</v>
      </c>
      <c r="BS48" s="1">
        <f t="shared" si="77"/>
        <v>3.1730017867289724</v>
      </c>
      <c r="BT48" s="1">
        <f t="shared" si="78"/>
        <v>3.3146934318350674</v>
      </c>
      <c r="BU48" s="1">
        <f t="shared" si="79"/>
        <v>3.2941738712083386</v>
      </c>
      <c r="BV48" s="1">
        <f t="shared" si="80"/>
        <v>3.4194456909793849</v>
      </c>
      <c r="BW48" s="1">
        <f t="shared" si="81"/>
        <v>3.2754898425339123</v>
      </c>
      <c r="BX48" s="7">
        <f t="shared" si="82"/>
        <v>-8.8416088562191408E-2</v>
      </c>
      <c r="BY48" s="1">
        <f t="shared" si="83"/>
        <v>3.3481083127327125</v>
      </c>
      <c r="BZ48" s="1">
        <f t="shared" si="84"/>
        <v>3.3548540398585156</v>
      </c>
      <c r="CA48" s="1">
        <f t="shared" si="85"/>
        <v>3.3888023038262474</v>
      </c>
      <c r="CB48" t="str">
        <f t="shared" si="55"/>
        <v>38_Cyclopentane-Cyclopentane_1.00_dimer.out</v>
      </c>
      <c r="CC48" s="5">
        <f t="shared" si="68"/>
        <v>2.6909440948745109</v>
      </c>
      <c r="CD48" s="1">
        <f t="shared" si="86"/>
        <v>2.6096865086172194</v>
      </c>
      <c r="CE48" s="1">
        <f t="shared" si="87"/>
        <v>2.6315238392048892</v>
      </c>
      <c r="CF48" s="1">
        <f t="shared" si="88"/>
        <v>3.0118573471719912</v>
      </c>
      <c r="CG48" s="1">
        <f t="shared" si="89"/>
        <v>2.894199315898021</v>
      </c>
      <c r="CH48" s="1">
        <f t="shared" si="90"/>
        <v>2.8308208563796877</v>
      </c>
      <c r="CI48" s="1">
        <f t="shared" si="91"/>
        <v>2.8437475520969886</v>
      </c>
      <c r="CJ48" s="1">
        <f t="shared" si="92"/>
        <v>2.4833688462223087</v>
      </c>
      <c r="CK48" s="1">
        <f t="shared" si="93"/>
        <v>2.6239309742241215</v>
      </c>
      <c r="CL48" s="1">
        <f t="shared" si="94"/>
        <v>2.618722645415807</v>
      </c>
      <c r="CM48" s="1">
        <f t="shared" si="56"/>
        <v>2.7278481843553011</v>
      </c>
      <c r="CN48" s="1">
        <f t="shared" si="56"/>
        <v>2.6139802161518184</v>
      </c>
      <c r="CP48" t="str">
        <f t="shared" si="57"/>
        <v>38_Cyclopentane-Cyclopentane_1.00_dimer.out</v>
      </c>
      <c r="CQ48" s="3">
        <f t="shared" si="58"/>
        <v>0.2760414290521902</v>
      </c>
      <c r="CR48" s="3">
        <f t="shared" si="59"/>
        <v>0.44747702445809528</v>
      </c>
      <c r="CS48" s="3">
        <f t="shared" si="60"/>
        <v>0.71478535483059569</v>
      </c>
      <c r="CT48" s="3">
        <f t="shared" si="61"/>
        <v>0.49428923314334816</v>
      </c>
      <c r="CU48" s="3">
        <f t="shared" si="62"/>
        <v>0.50658841936223342</v>
      </c>
      <c r="CV48" s="3">
        <f t="shared" si="63"/>
        <v>0.53934441526157295</v>
      </c>
      <c r="CW48" s="3">
        <f t="shared" si="64"/>
        <v>0.53884240765570646</v>
      </c>
      <c r="CX48" s="3">
        <f t="shared" si="65"/>
        <v>0.68963294050666368</v>
      </c>
      <c r="CY48" s="3">
        <f t="shared" si="66"/>
        <v>0.69076245759311095</v>
      </c>
      <c r="CZ48" s="3">
        <f t="shared" si="67"/>
        <v>0.67545122581036632</v>
      </c>
    </row>
    <row r="49" spans="1:104" x14ac:dyDescent="0.2">
      <c r="A49">
        <v>3.4380000000000002</v>
      </c>
      <c r="B49" t="s">
        <v>38</v>
      </c>
      <c r="C49">
        <v>-426.00601039999998</v>
      </c>
      <c r="D49">
        <v>-428.01829040000001</v>
      </c>
      <c r="E49">
        <v>-230.78103820000001</v>
      </c>
      <c r="F49">
        <v>-231.8179384</v>
      </c>
      <c r="G49">
        <v>-195.2297605</v>
      </c>
      <c r="H49">
        <v>-196.19490579999999</v>
      </c>
      <c r="I49">
        <v>-196.19509059999999</v>
      </c>
      <c r="J49">
        <v>-231.81844369999999</v>
      </c>
      <c r="L49" t="s">
        <v>38</v>
      </c>
      <c r="M49">
        <v>-426.00601039999998</v>
      </c>
      <c r="N49">
        <v>-428.01906259999998</v>
      </c>
      <c r="O49">
        <v>-230.78103820000001</v>
      </c>
      <c r="P49">
        <v>-231.8181117</v>
      </c>
      <c r="Q49">
        <v>-195.2297605</v>
      </c>
      <c r="R49">
        <v>-196.1950133</v>
      </c>
      <c r="S49">
        <v>-196.1953589</v>
      </c>
      <c r="T49">
        <v>-231.8187939</v>
      </c>
      <c r="V49" t="s">
        <v>38</v>
      </c>
      <c r="W49">
        <v>-428.02065323240203</v>
      </c>
      <c r="X49">
        <v>-231.81861133970901</v>
      </c>
      <c r="Y49">
        <v>-196.195283074749</v>
      </c>
      <c r="Z49">
        <v>-196.19591805449599</v>
      </c>
      <c r="AA49">
        <v>-231.81962172209199</v>
      </c>
      <c r="AB49">
        <v>-428.02117929999997</v>
      </c>
      <c r="AC49">
        <v>-231.818791</v>
      </c>
      <c r="AD49">
        <v>-196.19519270000001</v>
      </c>
      <c r="AE49">
        <v>-196.19567749999999</v>
      </c>
      <c r="AF49">
        <v>-231.81966940000001</v>
      </c>
      <c r="AG49">
        <v>-428.02083979999998</v>
      </c>
      <c r="AH49">
        <v>-231.8188135</v>
      </c>
      <c r="AI49">
        <v>-196.19520510000001</v>
      </c>
      <c r="AJ49">
        <v>-196.19568469999999</v>
      </c>
      <c r="AK49">
        <v>-231.81968470000001</v>
      </c>
      <c r="AL49">
        <v>-428.02077430000003</v>
      </c>
      <c r="AM49">
        <v>-231.81876120000001</v>
      </c>
      <c r="AN49">
        <v>-196.1952579</v>
      </c>
      <c r="AO49">
        <v>-196.19583660000001</v>
      </c>
      <c r="AP49">
        <v>-231.8196911</v>
      </c>
      <c r="AQ49">
        <v>-428.02073339999998</v>
      </c>
      <c r="AR49">
        <v>-231.81869470000001</v>
      </c>
      <c r="AS49">
        <v>-196.19528450000001</v>
      </c>
      <c r="AT49">
        <v>-196.19586179999999</v>
      </c>
      <c r="AU49">
        <v>-231.81962569999999</v>
      </c>
      <c r="AV49">
        <v>-428.01924320000001</v>
      </c>
      <c r="AW49">
        <v>-231.81817140000001</v>
      </c>
      <c r="AX49">
        <v>-196.19474289999999</v>
      </c>
      <c r="AY49">
        <v>-196.19539349999999</v>
      </c>
      <c r="AZ49">
        <v>-231.8191362</v>
      </c>
      <c r="BA49">
        <v>-428.01982229999999</v>
      </c>
      <c r="BB49">
        <v>-231.818218</v>
      </c>
      <c r="BC49">
        <v>-196.1950023</v>
      </c>
      <c r="BD49">
        <v>-196.1956524</v>
      </c>
      <c r="BE49">
        <v>-231.8191956</v>
      </c>
      <c r="BF49">
        <v>-428.02042399999999</v>
      </c>
      <c r="BG49">
        <v>-231.81859979999999</v>
      </c>
      <c r="BH49">
        <v>-196.19528199999999</v>
      </c>
      <c r="BI49">
        <v>-196.19589429999999</v>
      </c>
      <c r="BJ49">
        <v>-231.81955600000001</v>
      </c>
      <c r="BK49" t="str">
        <f t="shared" si="70"/>
        <v>39_Benzene-Cyclopentane_1.00_dimer.out</v>
      </c>
      <c r="BL49" s="5">
        <f t="shared" si="69"/>
        <v>4.2412224686238602</v>
      </c>
      <c r="BM49" s="1">
        <f t="shared" si="71"/>
        <v>3.4175422388964893</v>
      </c>
      <c r="BN49" s="1">
        <f t="shared" si="72"/>
        <v>3.7259004071884272</v>
      </c>
      <c r="BO49" s="1">
        <f t="shared" si="73"/>
        <v>4.5153073581572043</v>
      </c>
      <c r="BP49" s="1">
        <f t="shared" si="74"/>
        <v>4.280367801393921</v>
      </c>
      <c r="BQ49" s="1">
        <f t="shared" si="75"/>
        <v>4.2389521743914766</v>
      </c>
      <c r="BR49" s="1">
        <f t="shared" si="76"/>
        <v>4.2383246648930601</v>
      </c>
      <c r="BS49" s="1">
        <f t="shared" si="77"/>
        <v>3.9714448745320072</v>
      </c>
      <c r="BT49" s="1">
        <f t="shared" si="78"/>
        <v>4.1428177189916378</v>
      </c>
      <c r="BU49" s="1">
        <f t="shared" si="79"/>
        <v>4.1052926509079057</v>
      </c>
      <c r="BV49" s="1">
        <f t="shared" si="80"/>
        <v>4.2695132104561644</v>
      </c>
      <c r="BW49" s="1">
        <f t="shared" si="81"/>
        <v>4.0711243048677392</v>
      </c>
      <c r="BX49" s="7">
        <f t="shared" si="82"/>
        <v>-0.13303201398515441</v>
      </c>
      <c r="BY49" s="1">
        <f t="shared" si="83"/>
        <v>4.1628980230122794</v>
      </c>
      <c r="BZ49" s="1">
        <f t="shared" si="84"/>
        <v>4.2182443608902549</v>
      </c>
      <c r="CA49" s="1">
        <f t="shared" si="85"/>
        <v>4.2380109101438519</v>
      </c>
      <c r="CB49" t="str">
        <f t="shared" si="55"/>
        <v>39_Benzene-Cyclopentane_1.00_dimer.out</v>
      </c>
      <c r="CC49" s="5">
        <f t="shared" si="68"/>
        <v>3.2087421011584412</v>
      </c>
      <c r="CD49" s="1">
        <f t="shared" si="86"/>
        <v>2.9844979329911294</v>
      </c>
      <c r="CE49" s="1">
        <f t="shared" si="87"/>
        <v>3.0809461430688363</v>
      </c>
      <c r="CF49" s="1">
        <f t="shared" si="88"/>
        <v>3.6598864077838815</v>
      </c>
      <c r="CG49" s="1">
        <f t="shared" si="89"/>
        <v>3.432727968786685</v>
      </c>
      <c r="CH49" s="1">
        <f t="shared" si="90"/>
        <v>3.2922913427130913</v>
      </c>
      <c r="CI49" s="1">
        <f t="shared" si="91"/>
        <v>3.2918520860713345</v>
      </c>
      <c r="CJ49" s="1">
        <f t="shared" si="92"/>
        <v>2.9577660282373439</v>
      </c>
      <c r="CK49" s="1">
        <f t="shared" si="93"/>
        <v>3.1214205058236577</v>
      </c>
      <c r="CL49" s="1">
        <f t="shared" si="94"/>
        <v>3.1210440001460098</v>
      </c>
      <c r="CM49" s="1">
        <f t="shared" si="56"/>
        <v>3.2424098290361383</v>
      </c>
      <c r="CN49" s="1">
        <f t="shared" si="56"/>
        <v>3.1207011739517641</v>
      </c>
      <c r="CP49" t="str">
        <f t="shared" si="57"/>
        <v>39_Benzene-Cyclopentane_1.00_dimer.out</v>
      </c>
      <c r="CQ49" s="3">
        <f t="shared" si="58"/>
        <v>0.43304430592319482</v>
      </c>
      <c r="CR49" s="3">
        <f t="shared" si="59"/>
        <v>0.64495426410175616</v>
      </c>
      <c r="CS49" s="3">
        <f t="shared" si="60"/>
        <v>1.0324803674832541</v>
      </c>
      <c r="CT49" s="3">
        <f t="shared" si="61"/>
        <v>0.85542095037332289</v>
      </c>
      <c r="CU49" s="3">
        <f t="shared" si="62"/>
        <v>0.84763983260723619</v>
      </c>
      <c r="CV49" s="3">
        <f t="shared" si="63"/>
        <v>0.94666083167838488</v>
      </c>
      <c r="CW49" s="3">
        <f t="shared" si="64"/>
        <v>0.94647257883956115</v>
      </c>
      <c r="CX49" s="3">
        <f t="shared" si="65"/>
        <v>1.0136788462768287</v>
      </c>
      <c r="CY49" s="3">
        <f t="shared" si="66"/>
        <v>1.0213972131501454</v>
      </c>
      <c r="CZ49" s="3">
        <f t="shared" si="67"/>
        <v>0.98424865076189605</v>
      </c>
    </row>
    <row r="50" spans="1:104" x14ac:dyDescent="0.2">
      <c r="A50">
        <v>2.7909999999999999</v>
      </c>
      <c r="B50" t="s">
        <v>39</v>
      </c>
      <c r="C50">
        <v>-427.18181229999999</v>
      </c>
      <c r="D50">
        <v>-429.23228130000001</v>
      </c>
      <c r="E50">
        <v>-230.781049</v>
      </c>
      <c r="F50">
        <v>-231.8179351</v>
      </c>
      <c r="G50">
        <v>-196.40413989999999</v>
      </c>
      <c r="H50">
        <v>-197.40991360000001</v>
      </c>
      <c r="I50">
        <v>-197.41002700000001</v>
      </c>
      <c r="J50">
        <v>-231.8184014</v>
      </c>
      <c r="L50" t="s">
        <v>39</v>
      </c>
      <c r="M50">
        <v>-427.18181229999999</v>
      </c>
      <c r="N50">
        <v>-429.23305319999997</v>
      </c>
      <c r="O50">
        <v>-230.781049</v>
      </c>
      <c r="P50">
        <v>-231.81810849999999</v>
      </c>
      <c r="Q50">
        <v>-196.40413989999999</v>
      </c>
      <c r="R50">
        <v>-197.41021319999999</v>
      </c>
      <c r="S50">
        <v>-197.41039000000001</v>
      </c>
      <c r="T50">
        <v>-231.8186681</v>
      </c>
      <c r="V50" t="s">
        <v>39</v>
      </c>
      <c r="W50">
        <v>-429.23443744851699</v>
      </c>
      <c r="X50">
        <v>-231.81860808041</v>
      </c>
      <c r="Y50">
        <v>-197.41044999958399</v>
      </c>
      <c r="Z50">
        <v>-197.41083195145799</v>
      </c>
      <c r="AA50">
        <v>-231.81945386075401</v>
      </c>
      <c r="AB50">
        <v>-429.23475500000001</v>
      </c>
      <c r="AC50">
        <v>-231.8187839</v>
      </c>
      <c r="AD50">
        <v>-197.41029069999999</v>
      </c>
      <c r="AE50">
        <v>-197.4106122</v>
      </c>
      <c r="AF50">
        <v>-231.8194239</v>
      </c>
      <c r="AG50">
        <v>-429.23457719999999</v>
      </c>
      <c r="AH50">
        <v>-231.8188102</v>
      </c>
      <c r="AI50">
        <v>-197.41030190000001</v>
      </c>
      <c r="AJ50">
        <v>-197.41062400000001</v>
      </c>
      <c r="AK50">
        <v>-231.81951380000001</v>
      </c>
      <c r="AL50">
        <v>-429.2345115</v>
      </c>
      <c r="AM50">
        <v>-231.81875790000001</v>
      </c>
      <c r="AN50">
        <v>-197.41036410000001</v>
      </c>
      <c r="AO50">
        <v>-197.4106898</v>
      </c>
      <c r="AP50">
        <v>-231.81953229999999</v>
      </c>
      <c r="AQ50">
        <v>-429.23447370000002</v>
      </c>
      <c r="AR50">
        <v>-231.8186915</v>
      </c>
      <c r="AS50">
        <v>-197.4104107</v>
      </c>
      <c r="AT50">
        <v>-197.4107358</v>
      </c>
      <c r="AU50">
        <v>-231.81946740000001</v>
      </c>
      <c r="AV50">
        <v>-429.2331982</v>
      </c>
      <c r="AW50">
        <v>-231.81816670000001</v>
      </c>
      <c r="AX50">
        <v>-197.4099995</v>
      </c>
      <c r="AY50">
        <v>-197.41038499999999</v>
      </c>
      <c r="AZ50">
        <v>-231.8189721</v>
      </c>
      <c r="BA50">
        <v>-429.2337316</v>
      </c>
      <c r="BB50">
        <v>-231.81821550000001</v>
      </c>
      <c r="BC50">
        <v>-197.41024160000001</v>
      </c>
      <c r="BD50">
        <v>-197.41062539999999</v>
      </c>
      <c r="BE50">
        <v>-231.8190118</v>
      </c>
      <c r="BF50">
        <v>-429.23421259999998</v>
      </c>
      <c r="BG50">
        <v>-231.81859549999999</v>
      </c>
      <c r="BH50">
        <v>-197.41043339999999</v>
      </c>
      <c r="BI50">
        <v>-197.41079999999999</v>
      </c>
      <c r="BJ50">
        <v>-231.81939170000001</v>
      </c>
      <c r="BK50" t="str">
        <f t="shared" si="70"/>
        <v>40_Benzene-Neopentane_1.00_dimer.out</v>
      </c>
      <c r="BL50" s="5">
        <f t="shared" si="69"/>
        <v>3.3756048521802113</v>
      </c>
      <c r="BM50" s="1">
        <f t="shared" si="71"/>
        <v>2.7814986097186067</v>
      </c>
      <c r="BN50" s="1">
        <f t="shared" si="72"/>
        <v>2.969061199244496</v>
      </c>
      <c r="BO50" s="1">
        <f t="shared" si="73"/>
        <v>3.5645049638106778</v>
      </c>
      <c r="BP50" s="1">
        <f t="shared" si="74"/>
        <v>3.4294021684379477</v>
      </c>
      <c r="BQ50" s="1">
        <f t="shared" si="75"/>
        <v>3.3819624502364443</v>
      </c>
      <c r="BR50" s="1">
        <f t="shared" si="76"/>
        <v>3.3706672792649619</v>
      </c>
      <c r="BS50" s="1">
        <f t="shared" si="77"/>
        <v>3.1576278039821184</v>
      </c>
      <c r="BT50" s="1">
        <f t="shared" si="78"/>
        <v>3.309798857740291</v>
      </c>
      <c r="BU50" s="1">
        <f t="shared" si="79"/>
        <v>3.252820995134333</v>
      </c>
      <c r="BV50" s="1">
        <f t="shared" si="80"/>
        <v>3.4222985160342172</v>
      </c>
      <c r="BW50" s="1">
        <f t="shared" si="81"/>
        <v>3.2009399613196745</v>
      </c>
      <c r="BX50" s="7">
        <f t="shared" si="82"/>
        <v>-0.11784628413062892</v>
      </c>
      <c r="BY50" s="1">
        <f t="shared" si="83"/>
        <v>3.3618507707515826</v>
      </c>
      <c r="BZ50" s="1">
        <f t="shared" si="84"/>
        <v>3.3582425911356926</v>
      </c>
      <c r="CA50" s="1">
        <f t="shared" si="85"/>
        <v>3.3650196937792209</v>
      </c>
      <c r="CB50" t="str">
        <f t="shared" si="55"/>
        <v>40_Benzene-Neopentane_1.00_dimer.out</v>
      </c>
      <c r="CC50" s="5">
        <f t="shared" si="68"/>
        <v>2.6051912219212752</v>
      </c>
      <c r="CD50" s="1">
        <f t="shared" si="86"/>
        <v>2.4177313525667503</v>
      </c>
      <c r="CE50" s="1">
        <f t="shared" si="87"/>
        <v>2.5069632034483464</v>
      </c>
      <c r="CF50" s="1">
        <f t="shared" si="88"/>
        <v>2.9611545795501906</v>
      </c>
      <c r="CG50" s="1">
        <f t="shared" si="89"/>
        <v>2.7857656742792978</v>
      </c>
      <c r="CH50" s="1">
        <f t="shared" si="90"/>
        <v>2.6916392493029253</v>
      </c>
      <c r="CI50" s="1">
        <f t="shared" si="91"/>
        <v>2.679779319761467</v>
      </c>
      <c r="CJ50" s="1">
        <f t="shared" si="92"/>
        <v>2.4103267404426414</v>
      </c>
      <c r="CK50" s="1">
        <f t="shared" si="93"/>
        <v>2.5692748968265073</v>
      </c>
      <c r="CL50" s="1">
        <f t="shared" si="94"/>
        <v>2.5231529485502748</v>
      </c>
      <c r="CM50" s="1">
        <f t="shared" si="56"/>
        <v>2.6867848491992601</v>
      </c>
      <c r="CN50" s="1">
        <f t="shared" si="56"/>
        <v>2.4811567372380776</v>
      </c>
      <c r="CP50" t="str">
        <f t="shared" si="57"/>
        <v>40_Benzene-Neopentane_1.00_dimer.out</v>
      </c>
      <c r="CQ50" s="3">
        <f t="shared" si="58"/>
        <v>0.36376725716969133</v>
      </c>
      <c r="CR50" s="3">
        <f t="shared" si="59"/>
        <v>0.46209799581398459</v>
      </c>
      <c r="CS50" s="3">
        <f t="shared" si="60"/>
        <v>0.77041363025893617</v>
      </c>
      <c r="CT50" s="3">
        <f t="shared" si="61"/>
        <v>0.60335038426048748</v>
      </c>
      <c r="CU50" s="3">
        <f t="shared" si="62"/>
        <v>0.64363649415865021</v>
      </c>
      <c r="CV50" s="3">
        <f t="shared" si="63"/>
        <v>0.69032320093351907</v>
      </c>
      <c r="CW50" s="3">
        <f t="shared" si="64"/>
        <v>0.69088795950349502</v>
      </c>
      <c r="CX50" s="3">
        <f t="shared" si="65"/>
        <v>0.74730106352164205</v>
      </c>
      <c r="CY50" s="3">
        <f t="shared" si="66"/>
        <v>0.74052396093161854</v>
      </c>
      <c r="CZ50" s="3">
        <f t="shared" si="67"/>
        <v>0.72966804660189322</v>
      </c>
    </row>
    <row r="51" spans="1:104" x14ac:dyDescent="0.2">
      <c r="A51">
        <v>4.7240000000000002</v>
      </c>
      <c r="B51" t="s">
        <v>40</v>
      </c>
      <c r="C51">
        <v>-609.02359990000002</v>
      </c>
      <c r="D51">
        <v>-611.61578169999996</v>
      </c>
      <c r="E51">
        <v>-412.62428829999999</v>
      </c>
      <c r="F51">
        <v>-414.20481949999999</v>
      </c>
      <c r="G51">
        <v>-196.40394449999999</v>
      </c>
      <c r="H51">
        <v>-197.4034777</v>
      </c>
      <c r="I51">
        <v>-197.40370110000001</v>
      </c>
      <c r="J51">
        <v>-414.20536279999999</v>
      </c>
      <c r="L51" t="s">
        <v>40</v>
      </c>
      <c r="M51">
        <v>-609.02359990000002</v>
      </c>
      <c r="N51">
        <v>-611.61759589999997</v>
      </c>
      <c r="O51">
        <v>-412.62428829999999</v>
      </c>
      <c r="P51">
        <v>-414.20568300000002</v>
      </c>
      <c r="Q51">
        <v>-196.40394449999999</v>
      </c>
      <c r="R51">
        <v>-197.40360849999999</v>
      </c>
      <c r="S51">
        <v>-197.40413559999999</v>
      </c>
      <c r="T51">
        <v>-414.20658100000003</v>
      </c>
      <c r="V51" t="s">
        <v>40</v>
      </c>
      <c r="W51">
        <v>-611.61933550554704</v>
      </c>
      <c r="X51">
        <v>-414.20635843057897</v>
      </c>
      <c r="Y51">
        <v>-197.40389437607399</v>
      </c>
      <c r="Z51">
        <v>-197.40471250283099</v>
      </c>
      <c r="AA51">
        <v>-414.20755551988901</v>
      </c>
      <c r="AB51">
        <v>-611.61843190000002</v>
      </c>
      <c r="AC51">
        <v>-414.2052516</v>
      </c>
      <c r="AD51">
        <v>-197.40367309999999</v>
      </c>
      <c r="AE51">
        <v>-197.40432680000001</v>
      </c>
      <c r="AF51">
        <v>-414.20624149999998</v>
      </c>
      <c r="AG51">
        <v>-611.61867729999994</v>
      </c>
      <c r="AH51">
        <v>-414.20580539999997</v>
      </c>
      <c r="AI51">
        <v>-197.40373930000001</v>
      </c>
      <c r="AJ51">
        <v>-197.4044035</v>
      </c>
      <c r="AK51">
        <v>-414.20685789999999</v>
      </c>
      <c r="AL51">
        <v>-611.61903110000003</v>
      </c>
      <c r="AM51">
        <v>-414.206209</v>
      </c>
      <c r="AN51">
        <v>-197.40383750000001</v>
      </c>
      <c r="AO51">
        <v>-197.40454270000001</v>
      </c>
      <c r="AP51">
        <v>-414.20730070000002</v>
      </c>
      <c r="AQ51">
        <v>-611.61917229999995</v>
      </c>
      <c r="AR51">
        <v>-414.20631270000001</v>
      </c>
      <c r="AS51">
        <v>-197.403852</v>
      </c>
      <c r="AT51">
        <v>-197.4045562</v>
      </c>
      <c r="AU51">
        <v>-414.20740030000002</v>
      </c>
      <c r="AV51">
        <v>-611.6151519</v>
      </c>
      <c r="AW51">
        <v>-414.20331220000003</v>
      </c>
      <c r="AX51">
        <v>-197.40363980000001</v>
      </c>
      <c r="AY51">
        <v>-197.4044408</v>
      </c>
      <c r="AZ51">
        <v>-414.20442050000003</v>
      </c>
      <c r="BA51">
        <v>-611.61774839999998</v>
      </c>
      <c r="BB51">
        <v>-414.20535619999998</v>
      </c>
      <c r="BC51">
        <v>-197.40370830000001</v>
      </c>
      <c r="BD51">
        <v>-197.4045122</v>
      </c>
      <c r="BE51">
        <v>-414.20646840000001</v>
      </c>
      <c r="BF51">
        <v>-611.61880900000006</v>
      </c>
      <c r="BG51">
        <v>-414.20618930000001</v>
      </c>
      <c r="BH51">
        <v>-197.4038884</v>
      </c>
      <c r="BI51">
        <v>-197.4046649</v>
      </c>
      <c r="BJ51">
        <v>-414.20732500000003</v>
      </c>
      <c r="BK51" t="str">
        <f t="shared" si="70"/>
        <v>41_Uracil-Pentane_1.00_dimer.out</v>
      </c>
      <c r="BL51" s="5">
        <f t="shared" si="69"/>
        <v>5.6994798416723107</v>
      </c>
      <c r="BM51" s="1">
        <f t="shared" si="71"/>
        <v>4.6965948527702768</v>
      </c>
      <c r="BN51" s="1">
        <f t="shared" si="72"/>
        <v>5.211089891755476</v>
      </c>
      <c r="BO51" s="1">
        <f t="shared" si="73"/>
        <v>5.9658583184188414</v>
      </c>
      <c r="BP51" s="1">
        <f t="shared" si="74"/>
        <v>5.7307932596559992</v>
      </c>
      <c r="BQ51" s="1">
        <f t="shared" si="75"/>
        <v>5.6379218537477982</v>
      </c>
      <c r="BR51" s="1">
        <f t="shared" si="76"/>
        <v>5.6523545721400188</v>
      </c>
      <c r="BS51" s="1">
        <f t="shared" si="77"/>
        <v>5.1455151489926871</v>
      </c>
      <c r="BT51" s="1">
        <f t="shared" si="78"/>
        <v>5.4492297470819562</v>
      </c>
      <c r="BU51" s="1">
        <f t="shared" si="79"/>
        <v>5.4789736973639318</v>
      </c>
      <c r="BV51" s="1">
        <f t="shared" si="80"/>
        <v>5.6737651476070701</v>
      </c>
      <c r="BW51" s="1">
        <f t="shared" si="81"/>
        <v>5.5060569683007978</v>
      </c>
      <c r="BX51" s="7">
        <f t="shared" si="82"/>
        <v>-0.17338087477608699</v>
      </c>
      <c r="BY51" s="1">
        <f t="shared" si="83"/>
        <v>5.6132607302745781</v>
      </c>
      <c r="BZ51" s="1">
        <f t="shared" si="84"/>
        <v>5.5914861507936973</v>
      </c>
      <c r="CA51" s="1">
        <f t="shared" si="85"/>
        <v>5.6595709313361287</v>
      </c>
      <c r="CB51" t="str">
        <f t="shared" si="55"/>
        <v>41_Uracil-Pentane_1.00_dimer.out</v>
      </c>
      <c r="CC51" s="5">
        <f t="shared" si="68"/>
        <v>4.4349126150900258</v>
      </c>
      <c r="CD51" s="1">
        <f t="shared" si="86"/>
        <v>4.2154833190579879</v>
      </c>
      <c r="CE51" s="1">
        <f t="shared" si="87"/>
        <v>4.3168261033018105</v>
      </c>
      <c r="CF51" s="1">
        <f t="shared" si="88"/>
        <v>4.9344837042403187</v>
      </c>
      <c r="CG51" s="1">
        <f t="shared" si="89"/>
        <v>4.6535477010220134</v>
      </c>
      <c r="CH51" s="1">
        <f t="shared" si="90"/>
        <v>4.510350033169658</v>
      </c>
      <c r="CI51" s="1">
        <f t="shared" si="91"/>
        <v>4.527983050053737</v>
      </c>
      <c r="CJ51" s="1">
        <f t="shared" si="92"/>
        <v>3.9474112606642131</v>
      </c>
      <c r="CK51" s="1">
        <f t="shared" si="93"/>
        <v>4.2468587941214517</v>
      </c>
      <c r="CL51" s="1">
        <f t="shared" si="94"/>
        <v>4.2790500314686497</v>
      </c>
      <c r="CM51" s="1">
        <f t="shared" si="56"/>
        <v>4.4682395650296582</v>
      </c>
      <c r="CN51" s="1">
        <f t="shared" si="56"/>
        <v>4.3083616728142662</v>
      </c>
      <c r="CP51" t="str">
        <f t="shared" si="57"/>
        <v>41_Uracil-Pentane_1.00_dimer.out</v>
      </c>
      <c r="CQ51" s="3">
        <f t="shared" si="58"/>
        <v>0.48111153371228849</v>
      </c>
      <c r="CR51" s="3">
        <f t="shared" si="59"/>
        <v>0.89426378845366539</v>
      </c>
      <c r="CS51" s="3">
        <f t="shared" si="60"/>
        <v>1.2645672266179544</v>
      </c>
      <c r="CT51" s="3">
        <f t="shared" si="61"/>
        <v>1.0313746142141917</v>
      </c>
      <c r="CU51" s="3">
        <f t="shared" si="62"/>
        <v>1.0772455586339862</v>
      </c>
      <c r="CV51" s="3">
        <f t="shared" si="63"/>
        <v>1.1275718205781395</v>
      </c>
      <c r="CW51" s="3">
        <f t="shared" si="64"/>
        <v>1.1243715220862818</v>
      </c>
      <c r="CX51" s="3">
        <f t="shared" si="65"/>
        <v>1.1981038882928046</v>
      </c>
      <c r="CY51" s="3">
        <f t="shared" si="66"/>
        <v>1.2023709529961746</v>
      </c>
      <c r="CZ51" s="3">
        <f t="shared" si="67"/>
        <v>1.1999236658952819</v>
      </c>
    </row>
    <row r="52" spans="1:104" x14ac:dyDescent="0.2">
      <c r="A52">
        <v>4.0190000000000001</v>
      </c>
      <c r="B52" t="s">
        <v>41</v>
      </c>
      <c r="C52">
        <v>-607.84980410000003</v>
      </c>
      <c r="D52">
        <v>-610.40625929999999</v>
      </c>
      <c r="E52">
        <v>-412.62430089999998</v>
      </c>
      <c r="F52">
        <v>-414.20483009999998</v>
      </c>
      <c r="G52">
        <v>-195.22979079999999</v>
      </c>
      <c r="H52">
        <v>-196.19491780000001</v>
      </c>
      <c r="I52">
        <v>-196.19517300000001</v>
      </c>
      <c r="J52">
        <v>-414.20535910000001</v>
      </c>
      <c r="L52" t="s">
        <v>41</v>
      </c>
      <c r="M52">
        <v>-607.84980410000003</v>
      </c>
      <c r="N52">
        <v>-610.4078485</v>
      </c>
      <c r="O52">
        <v>-412.62430089999998</v>
      </c>
      <c r="P52">
        <v>-414.20569390000003</v>
      </c>
      <c r="Q52">
        <v>-195.22979079999999</v>
      </c>
      <c r="R52">
        <v>-196.19501550000001</v>
      </c>
      <c r="S52">
        <v>-196.19548929999999</v>
      </c>
      <c r="T52">
        <v>-414.2064896</v>
      </c>
      <c r="V52" t="s">
        <v>41</v>
      </c>
      <c r="W52">
        <v>-610.40962735098299</v>
      </c>
      <c r="X52">
        <v>-414.20636969013901</v>
      </c>
      <c r="Y52">
        <v>-196.19528457571801</v>
      </c>
      <c r="Z52">
        <v>-196.19607501637199</v>
      </c>
      <c r="AA52">
        <v>-414.207515694797</v>
      </c>
      <c r="AB52">
        <v>-610.4087912</v>
      </c>
      <c r="AC52">
        <v>-414.205264</v>
      </c>
      <c r="AD52">
        <v>-196.1952024</v>
      </c>
      <c r="AE52">
        <v>-196.1958224</v>
      </c>
      <c r="AF52">
        <v>-414.20620830000001</v>
      </c>
      <c r="AG52">
        <v>-610.40906359999997</v>
      </c>
      <c r="AH52">
        <v>-414.20581829999998</v>
      </c>
      <c r="AI52">
        <v>-196.19520309999999</v>
      </c>
      <c r="AJ52">
        <v>-196.1958315</v>
      </c>
      <c r="AK52">
        <v>-414.20677369999999</v>
      </c>
      <c r="AL52">
        <v>-610.40939379999998</v>
      </c>
      <c r="AM52">
        <v>-414.20622079999998</v>
      </c>
      <c r="AN52">
        <v>-196.1952604</v>
      </c>
      <c r="AO52">
        <v>-196.19596770000001</v>
      </c>
      <c r="AP52">
        <v>-414.20717660000003</v>
      </c>
      <c r="AQ52">
        <v>-610.4095307</v>
      </c>
      <c r="AR52">
        <v>-414.20632499999999</v>
      </c>
      <c r="AS52">
        <v>-196.1952866</v>
      </c>
      <c r="AT52">
        <v>-196.19599239999999</v>
      </c>
      <c r="AU52">
        <v>-414.20727820000002</v>
      </c>
      <c r="AV52">
        <v>-610.40537700000004</v>
      </c>
      <c r="AW52">
        <v>-414.20332530000002</v>
      </c>
      <c r="AX52">
        <v>-196.19474819999999</v>
      </c>
      <c r="AY52">
        <v>-196.19553389999999</v>
      </c>
      <c r="AZ52">
        <v>-414.20441199999999</v>
      </c>
      <c r="BA52">
        <v>-610.40808500000003</v>
      </c>
      <c r="BB52">
        <v>-414.20536670000001</v>
      </c>
      <c r="BC52">
        <v>-196.1950095</v>
      </c>
      <c r="BD52">
        <v>-196.19579329999999</v>
      </c>
      <c r="BE52">
        <v>-414.206457</v>
      </c>
      <c r="BF52">
        <v>-610.40917200000001</v>
      </c>
      <c r="BG52">
        <v>-414.2062024</v>
      </c>
      <c r="BH52">
        <v>-196.19528879999999</v>
      </c>
      <c r="BI52">
        <v>-196.1960536</v>
      </c>
      <c r="BJ52">
        <v>-414.20731009999997</v>
      </c>
      <c r="BK52" t="str">
        <f t="shared" si="70"/>
        <v>42_Uracil-Cyclopentane_1.00_dimer.out</v>
      </c>
      <c r="BL52" s="5">
        <f t="shared" si="69"/>
        <v>5.0031866608537934</v>
      </c>
      <c r="BM52" s="1">
        <f t="shared" si="71"/>
        <v>4.0859653583138993</v>
      </c>
      <c r="BN52" s="1">
        <f t="shared" si="72"/>
        <v>4.4798530713897087</v>
      </c>
      <c r="BO52" s="1">
        <f t="shared" si="73"/>
        <v>5.2238910855802274</v>
      </c>
      <c r="BP52" s="1">
        <f t="shared" si="74"/>
        <v>5.0465569008856477</v>
      </c>
      <c r="BQ52" s="1">
        <f t="shared" si="75"/>
        <v>4.9652316696626881</v>
      </c>
      <c r="BR52" s="1">
        <f t="shared" si="76"/>
        <v>4.9693104814380593</v>
      </c>
      <c r="BS52" s="1">
        <f t="shared" si="77"/>
        <v>4.5830156332716783</v>
      </c>
      <c r="BT52" s="1">
        <f t="shared" si="78"/>
        <v>4.8373452336287475</v>
      </c>
      <c r="BU52" s="1">
        <f t="shared" si="79"/>
        <v>4.8197749676017692</v>
      </c>
      <c r="BV52" s="1">
        <f t="shared" si="80"/>
        <v>5.0253704357126523</v>
      </c>
      <c r="BW52" s="1">
        <f t="shared" si="81"/>
        <v>4.8037764108959431</v>
      </c>
      <c r="BX52" s="7">
        <f t="shared" si="82"/>
        <v>-0.14953551383629016</v>
      </c>
      <c r="BY52" s="1">
        <f t="shared" si="83"/>
        <v>4.9578898085383578</v>
      </c>
      <c r="BZ52" s="1">
        <f t="shared" si="84"/>
        <v>4.9245690540512079</v>
      </c>
      <c r="CA52" s="1">
        <f t="shared" si="85"/>
        <v>4.9713498873257453</v>
      </c>
      <c r="CB52" t="str">
        <f t="shared" si="55"/>
        <v>42_Uracil-Cyclopentane_1.00_dimer.out</v>
      </c>
      <c r="CC52" s="5">
        <f t="shared" si="68"/>
        <v>3.788048831326964</v>
      </c>
      <c r="CD52" s="1">
        <f t="shared" si="86"/>
        <v>3.5938724084150055</v>
      </c>
      <c r="CE52" s="1">
        <f t="shared" si="87"/>
        <v>3.6832297611891511</v>
      </c>
      <c r="CF52" s="1">
        <f t="shared" si="88"/>
        <v>4.2422779747045434</v>
      </c>
      <c r="CG52" s="1">
        <f t="shared" si="89"/>
        <v>4.052707354826528</v>
      </c>
      <c r="CH52" s="1">
        <f t="shared" si="90"/>
        <v>3.9216206202293904</v>
      </c>
      <c r="CI52" s="1">
        <f t="shared" si="91"/>
        <v>3.9282722209268646</v>
      </c>
      <c r="CJ52" s="1">
        <f t="shared" si="92"/>
        <v>3.4080668455274843</v>
      </c>
      <c r="CK52" s="1">
        <f t="shared" si="93"/>
        <v>3.6613296796730412</v>
      </c>
      <c r="CL52" s="1">
        <f t="shared" si="94"/>
        <v>3.6447634288577957</v>
      </c>
      <c r="CM52" s="1">
        <f t="shared" si="56"/>
        <v>3.8485662243131631</v>
      </c>
      <c r="CN52" s="1">
        <f t="shared" si="56"/>
        <v>3.6296790754015817</v>
      </c>
      <c r="CP52" t="str">
        <f t="shared" si="57"/>
        <v>42_Uracil-Cyclopentane_1.00_dimer.out</v>
      </c>
      <c r="CQ52" s="3">
        <f t="shared" si="58"/>
        <v>0.49209294993456304</v>
      </c>
      <c r="CR52" s="3">
        <f t="shared" si="59"/>
        <v>0.79662331016488785</v>
      </c>
      <c r="CS52" s="3">
        <f t="shared" si="60"/>
        <v>1.2151378294911599</v>
      </c>
      <c r="CT52" s="3">
        <f t="shared" si="61"/>
        <v>0.98161311084001424</v>
      </c>
      <c r="CU52" s="3">
        <f t="shared" si="62"/>
        <v>0.99384954609479004</v>
      </c>
      <c r="CV52" s="3">
        <f t="shared" si="63"/>
        <v>1.0436110494332977</v>
      </c>
      <c r="CW52" s="3">
        <f t="shared" si="64"/>
        <v>1.0410382605111952</v>
      </c>
      <c r="CX52" s="3">
        <f t="shared" si="65"/>
        <v>1.1749487877798637</v>
      </c>
      <c r="CY52" s="3">
        <f t="shared" si="66"/>
        <v>1.1760155539557062</v>
      </c>
      <c r="CZ52" s="3">
        <f t="shared" si="67"/>
        <v>1.1750115387439732</v>
      </c>
    </row>
    <row r="53" spans="1:104" x14ac:dyDescent="0.2">
      <c r="A53">
        <v>3.613</v>
      </c>
      <c r="B53" t="s">
        <v>42</v>
      </c>
      <c r="C53">
        <v>-609.02586789999998</v>
      </c>
      <c r="D53">
        <v>-611.62044830000002</v>
      </c>
      <c r="E53">
        <v>-412.62426290000002</v>
      </c>
      <c r="F53">
        <v>-414.20476289999999</v>
      </c>
      <c r="G53">
        <v>-196.4041115</v>
      </c>
      <c r="H53">
        <v>-197.4099046</v>
      </c>
      <c r="I53">
        <v>-197.4100474</v>
      </c>
      <c r="J53">
        <v>-414.20522080000001</v>
      </c>
      <c r="L53" t="s">
        <v>42</v>
      </c>
      <c r="M53">
        <v>-609.02586789999998</v>
      </c>
      <c r="N53">
        <v>-611.62214659999995</v>
      </c>
      <c r="O53">
        <v>-412.62426290000002</v>
      </c>
      <c r="P53">
        <v>-414.205624</v>
      </c>
      <c r="Q53">
        <v>-196.4041115</v>
      </c>
      <c r="R53">
        <v>-197.41020320000001</v>
      </c>
      <c r="S53">
        <v>-197.41049459999999</v>
      </c>
      <c r="T53">
        <v>-414.20632669999998</v>
      </c>
      <c r="V53" t="s">
        <v>42</v>
      </c>
      <c r="W53">
        <v>-611.62368742085903</v>
      </c>
      <c r="X53">
        <v>-414.20629911650798</v>
      </c>
      <c r="Y53">
        <v>-197.410440819668</v>
      </c>
      <c r="Z53">
        <v>-197.41096024364899</v>
      </c>
      <c r="AA53">
        <v>-414.20724682149302</v>
      </c>
      <c r="AB53">
        <v>-611.62249689999999</v>
      </c>
      <c r="AC53">
        <v>-414.20519389999998</v>
      </c>
      <c r="AD53">
        <v>-197.41028159999999</v>
      </c>
      <c r="AE53">
        <v>-197.4106333</v>
      </c>
      <c r="AF53">
        <v>-414.2059046</v>
      </c>
      <c r="AG53">
        <v>-611.62295600000004</v>
      </c>
      <c r="AH53">
        <v>-414.20574740000001</v>
      </c>
      <c r="AI53">
        <v>-197.41029280000001</v>
      </c>
      <c r="AJ53">
        <v>-197.4106749</v>
      </c>
      <c r="AK53">
        <v>-414.20655970000001</v>
      </c>
      <c r="AL53">
        <v>-611.62341140000001</v>
      </c>
      <c r="AM53">
        <v>-414.20615140000001</v>
      </c>
      <c r="AN53">
        <v>-197.41035489999999</v>
      </c>
      <c r="AO53">
        <v>-197.41078719999999</v>
      </c>
      <c r="AP53">
        <v>-414.20698670000002</v>
      </c>
      <c r="AQ53">
        <v>-611.62354689999995</v>
      </c>
      <c r="AR53">
        <v>-414.20625469999999</v>
      </c>
      <c r="AS53">
        <v>-197.4104016</v>
      </c>
      <c r="AT53">
        <v>-197.41083130000001</v>
      </c>
      <c r="AU53">
        <v>-414.20708550000001</v>
      </c>
      <c r="AV53">
        <v>-611.61964120000005</v>
      </c>
      <c r="AW53">
        <v>-414.20323789999998</v>
      </c>
      <c r="AX53">
        <v>-197.40998479999999</v>
      </c>
      <c r="AY53">
        <v>-197.4104968</v>
      </c>
      <c r="AZ53">
        <v>-414.20415109999999</v>
      </c>
      <c r="BA53">
        <v>-611.62228579999999</v>
      </c>
      <c r="BB53">
        <v>-414.20528059999998</v>
      </c>
      <c r="BC53">
        <v>-197.41022989999999</v>
      </c>
      <c r="BD53">
        <v>-197.41071790000001</v>
      </c>
      <c r="BE53">
        <v>-414.20619490000001</v>
      </c>
      <c r="BF53">
        <v>-611.62322240000003</v>
      </c>
      <c r="BG53">
        <v>-414.20612970000002</v>
      </c>
      <c r="BH53">
        <v>-197.41041820000001</v>
      </c>
      <c r="BI53">
        <v>-197.41091560000001</v>
      </c>
      <c r="BJ53">
        <v>-414.20704089999998</v>
      </c>
      <c r="BK53" t="str">
        <f t="shared" si="70"/>
        <v>43_Uracil-Neopentane_1.00_dimer.out</v>
      </c>
      <c r="BL53" s="5">
        <f t="shared" si="69"/>
        <v>4.3596126397559551</v>
      </c>
      <c r="BM53" s="1">
        <f t="shared" si="71"/>
        <v>3.6275069176156944</v>
      </c>
      <c r="BN53" s="1">
        <f t="shared" si="72"/>
        <v>3.9654835342613883</v>
      </c>
      <c r="BO53" s="1">
        <f t="shared" si="73"/>
        <v>4.4059952032906367</v>
      </c>
      <c r="BP53" s="1">
        <f t="shared" si="74"/>
        <v>4.339730200100993</v>
      </c>
      <c r="BQ53" s="1">
        <f t="shared" si="75"/>
        <v>4.3330158484750783</v>
      </c>
      <c r="BR53" s="1">
        <f t="shared" si="76"/>
        <v>4.3239169607123813</v>
      </c>
      <c r="BS53" s="1">
        <f t="shared" si="77"/>
        <v>4.02766972581834</v>
      </c>
      <c r="BT53" s="1">
        <f t="shared" si="78"/>
        <v>4.2515651153238991</v>
      </c>
      <c r="BU53" s="1">
        <f t="shared" si="79"/>
        <v>4.1883121577694542</v>
      </c>
      <c r="BV53" s="1">
        <f t="shared" si="80"/>
        <v>4.4170903856751806</v>
      </c>
      <c r="BW53" s="1">
        <f t="shared" si="81"/>
        <v>4.130717353758393</v>
      </c>
      <c r="BX53" s="7">
        <f t="shared" si="82"/>
        <v>-0.13560480294292709</v>
      </c>
      <c r="BY53" s="1">
        <f t="shared" si="83"/>
        <v>4.3065976985061711</v>
      </c>
      <c r="BZ53" s="1">
        <f t="shared" si="84"/>
        <v>4.3296586726621209</v>
      </c>
      <c r="CA53" s="1">
        <f t="shared" si="85"/>
        <v>4.3193675168310328</v>
      </c>
      <c r="CB53" t="str">
        <f t="shared" si="55"/>
        <v>43_Uracil-Neopentane_1.00_dimer.out</v>
      </c>
      <c r="CC53" s="5">
        <f t="shared" si="68"/>
        <v>3.4389752758309533</v>
      </c>
      <c r="CD53" s="1">
        <f t="shared" si="86"/>
        <v>3.2505619609971084</v>
      </c>
      <c r="CE53" s="1">
        <f t="shared" si="87"/>
        <v>3.3416763403382816</v>
      </c>
      <c r="CF53" s="1">
        <f t="shared" si="88"/>
        <v>3.739329110475925</v>
      </c>
      <c r="CG53" s="1">
        <f t="shared" si="89"/>
        <v>3.5902328532813912</v>
      </c>
      <c r="CH53" s="1">
        <f t="shared" si="90"/>
        <v>3.5375848062715729</v>
      </c>
      <c r="CI53" s="1">
        <f t="shared" si="91"/>
        <v>3.5329412359262253</v>
      </c>
      <c r="CJ53" s="1">
        <f t="shared" si="92"/>
        <v>3.1333431863648951</v>
      </c>
      <c r="CK53" s="1">
        <f t="shared" si="93"/>
        <v>3.3716085434769156</v>
      </c>
      <c r="CL53" s="1">
        <f t="shared" si="94"/>
        <v>3.3044022760753178</v>
      </c>
      <c r="CM53" s="1">
        <f t="shared" si="56"/>
        <v>3.5477574929412485</v>
      </c>
      <c r="CN53" s="1">
        <f t="shared" si="56"/>
        <v>3.2432077968135653</v>
      </c>
      <c r="CP53" t="str">
        <f t="shared" si="57"/>
        <v>43_Uracil-Neopentane_1.00_dimer.out</v>
      </c>
      <c r="CQ53" s="3">
        <f t="shared" si="58"/>
        <v>0.3769449566542557</v>
      </c>
      <c r="CR53" s="3">
        <f t="shared" si="59"/>
        <v>0.62380719392310691</v>
      </c>
      <c r="CS53" s="3">
        <f t="shared" si="60"/>
        <v>0.92063736396067208</v>
      </c>
      <c r="CT53" s="3">
        <f t="shared" si="61"/>
        <v>0.66666609277904187</v>
      </c>
      <c r="CU53" s="3">
        <f t="shared" si="62"/>
        <v>0.74949734678393187</v>
      </c>
      <c r="CV53" s="3">
        <f t="shared" si="63"/>
        <v>0.79543104220350558</v>
      </c>
      <c r="CW53" s="3">
        <f t="shared" si="64"/>
        <v>0.79097572482182588</v>
      </c>
      <c r="CX53" s="3">
        <f t="shared" si="65"/>
        <v>0.89432653945344465</v>
      </c>
      <c r="CY53" s="3">
        <f t="shared" si="66"/>
        <v>0.87995657184698384</v>
      </c>
      <c r="CZ53" s="3">
        <f t="shared" si="67"/>
        <v>0.88390988169413665</v>
      </c>
    </row>
    <row r="54" spans="1:104" x14ac:dyDescent="0.2">
      <c r="A54">
        <v>1.9430000000000001</v>
      </c>
      <c r="B54" t="s">
        <v>43</v>
      </c>
      <c r="C54">
        <v>-274.46627640000003</v>
      </c>
      <c r="D54">
        <v>-275.8491065</v>
      </c>
      <c r="E54">
        <v>-78.064545469999999</v>
      </c>
      <c r="F54">
        <v>-78.442697659999993</v>
      </c>
      <c r="G54">
        <v>-196.4040162</v>
      </c>
      <c r="H54">
        <v>-197.40350140000001</v>
      </c>
      <c r="I54">
        <v>-197.4035676</v>
      </c>
      <c r="J54">
        <v>-78.442823129999994</v>
      </c>
      <c r="L54" t="s">
        <v>43</v>
      </c>
      <c r="M54">
        <v>-274.46627640000003</v>
      </c>
      <c r="N54">
        <v>-275.84934570000001</v>
      </c>
      <c r="O54">
        <v>-78.064545469999999</v>
      </c>
      <c r="P54">
        <v>-78.44262775</v>
      </c>
      <c r="Q54">
        <v>-196.4040162</v>
      </c>
      <c r="R54">
        <v>-197.40363049999999</v>
      </c>
      <c r="S54">
        <v>-197.40379010000001</v>
      </c>
      <c r="T54">
        <v>-78.442800829999996</v>
      </c>
      <c r="V54" t="s">
        <v>43</v>
      </c>
      <c r="W54">
        <v>-275.8499545313</v>
      </c>
      <c r="X54">
        <v>-78.442666994180996</v>
      </c>
      <c r="Y54">
        <v>-197.40391612515501</v>
      </c>
      <c r="Z54">
        <v>-197.40419676852699</v>
      </c>
      <c r="AA54">
        <v>-78.442962596387005</v>
      </c>
      <c r="AB54">
        <v>-275.8499008</v>
      </c>
      <c r="AC54">
        <v>-78.442753420000003</v>
      </c>
      <c r="AD54">
        <v>-197.40368849999999</v>
      </c>
      <c r="AE54">
        <v>-197.40395029999999</v>
      </c>
      <c r="AF54">
        <v>-78.442959360000003</v>
      </c>
      <c r="AG54">
        <v>-275.84982530000002</v>
      </c>
      <c r="AH54">
        <v>-78.442711900000006</v>
      </c>
      <c r="AI54">
        <v>-197.40379150000001</v>
      </c>
      <c r="AJ54">
        <v>-197.4040344</v>
      </c>
      <c r="AK54">
        <v>-78.442911989999999</v>
      </c>
      <c r="AL54">
        <v>-275.84987059999997</v>
      </c>
      <c r="AM54">
        <v>-78.442674359999998</v>
      </c>
      <c r="AN54">
        <v>-197.40385929999999</v>
      </c>
      <c r="AO54">
        <v>-197.40410689999999</v>
      </c>
      <c r="AP54">
        <v>-78.442890430000006</v>
      </c>
      <c r="AQ54">
        <v>-275.84989359999997</v>
      </c>
      <c r="AR54">
        <v>-78.442666459999998</v>
      </c>
      <c r="AS54">
        <v>-197.40387369999999</v>
      </c>
      <c r="AT54">
        <v>-197.40412000000001</v>
      </c>
      <c r="AU54">
        <v>-78.442879790000006</v>
      </c>
      <c r="AV54">
        <v>-275.84955200000002</v>
      </c>
      <c r="AW54">
        <v>-78.442745869999996</v>
      </c>
      <c r="AX54">
        <v>-197.4036672</v>
      </c>
      <c r="AY54">
        <v>-197.403944</v>
      </c>
      <c r="AZ54">
        <v>-78.443035320000007</v>
      </c>
      <c r="BA54">
        <v>-275.8496639</v>
      </c>
      <c r="BB54">
        <v>-78.442682570000002</v>
      </c>
      <c r="BC54">
        <v>-197.40373579999999</v>
      </c>
      <c r="BD54">
        <v>-197.40400679999999</v>
      </c>
      <c r="BE54">
        <v>-78.442945559999998</v>
      </c>
      <c r="BF54">
        <v>-275.84991650000001</v>
      </c>
      <c r="BG54">
        <v>-78.442723880000003</v>
      </c>
      <c r="BH54">
        <v>-197.40390959999999</v>
      </c>
      <c r="BI54">
        <v>-197.40418389999999</v>
      </c>
      <c r="BJ54">
        <v>-78.44298732</v>
      </c>
      <c r="BK54" t="str">
        <f t="shared" si="70"/>
        <v>44_Ethene-Pentane_1.00_dimer.out</v>
      </c>
      <c r="BL54" s="5">
        <f t="shared" si="69"/>
        <v>2.1155930358215915</v>
      </c>
      <c r="BM54" s="1">
        <f t="shared" si="71"/>
        <v>1.8244462206808256</v>
      </c>
      <c r="BN54" s="1">
        <f t="shared" si="72"/>
        <v>1.9374042057809862</v>
      </c>
      <c r="BO54" s="1">
        <f t="shared" si="73"/>
        <v>2.1704800593846261</v>
      </c>
      <c r="BP54" s="1">
        <f t="shared" si="74"/>
        <v>2.0845238080519435</v>
      </c>
      <c r="BQ54" s="1">
        <f t="shared" si="75"/>
        <v>2.0939615509280909</v>
      </c>
      <c r="BR54" s="1">
        <f t="shared" si="76"/>
        <v>2.1043154576519498</v>
      </c>
      <c r="BS54" s="1">
        <f t="shared" si="77"/>
        <v>1.9697083948564478</v>
      </c>
      <c r="BT54" s="1">
        <f t="shared" si="78"/>
        <v>2.0366009075445075</v>
      </c>
      <c r="BU54" s="1">
        <f t="shared" si="79"/>
        <v>2.0601262387064576</v>
      </c>
      <c r="BV54" s="1">
        <f t="shared" si="80"/>
        <v>2.0860543655706842</v>
      </c>
      <c r="BW54" s="1">
        <f t="shared" si="81"/>
        <v>2.0815471633549465</v>
      </c>
      <c r="BX54" s="7">
        <f t="shared" si="82"/>
        <v>-4.4189218945492215E-2</v>
      </c>
      <c r="BY54" s="1">
        <f t="shared" si="83"/>
        <v>2.0415456823856024</v>
      </c>
      <c r="BZ54" s="1">
        <f t="shared" si="84"/>
        <v>2.0986804223661646</v>
      </c>
      <c r="CA54" s="1">
        <f t="shared" si="85"/>
        <v>2.1094924110138793</v>
      </c>
      <c r="CB54" t="str">
        <f t="shared" si="55"/>
        <v>44_Ethene-Pentane_1.00_dimer.out</v>
      </c>
      <c r="CC54" s="5">
        <f t="shared" si="68"/>
        <v>1.7539934613095816</v>
      </c>
      <c r="CD54" s="1">
        <f t="shared" si="86"/>
        <v>1.7041714748205774</v>
      </c>
      <c r="CE54" s="1">
        <f t="shared" si="87"/>
        <v>1.7286443453301288</v>
      </c>
      <c r="CF54" s="1">
        <f t="shared" si="88"/>
        <v>1.8769687658337642</v>
      </c>
      <c r="CG54" s="1">
        <f t="shared" si="89"/>
        <v>1.8065433746760446</v>
      </c>
      <c r="CH54" s="1">
        <f t="shared" si="90"/>
        <v>1.8030042210350674</v>
      </c>
      <c r="CI54" s="1">
        <f t="shared" si="91"/>
        <v>1.8158932661525007</v>
      </c>
      <c r="CJ54" s="1">
        <f t="shared" si="92"/>
        <v>1.6143811404689832</v>
      </c>
      <c r="CK54" s="1">
        <f t="shared" si="93"/>
        <v>1.7015171096344317</v>
      </c>
      <c r="CL54" s="1">
        <f t="shared" si="94"/>
        <v>1.722689280159488</v>
      </c>
      <c r="CM54" s="1">
        <f t="shared" si="56"/>
        <v>1.7659365015892341</v>
      </c>
      <c r="CN54" s="1">
        <f t="shared" si="56"/>
        <v>1.7419675409559063</v>
      </c>
      <c r="CP54" t="str">
        <f t="shared" si="57"/>
        <v>44_Ethene-Pentane_1.00_dimer.out</v>
      </c>
      <c r="CQ54" s="3">
        <f t="shared" si="58"/>
        <v>0.12027474586024826</v>
      </c>
      <c r="CR54" s="3">
        <f t="shared" si="59"/>
        <v>0.20875986045977474</v>
      </c>
      <c r="CS54" s="3">
        <f t="shared" si="60"/>
        <v>0.36159957452092728</v>
      </c>
      <c r="CT54" s="3">
        <f t="shared" si="61"/>
        <v>0.29351129355086186</v>
      </c>
      <c r="CU54" s="3">
        <f t="shared" si="62"/>
        <v>0.27798043339373391</v>
      </c>
      <c r="CV54" s="3">
        <f t="shared" si="63"/>
        <v>0.29095732987518846</v>
      </c>
      <c r="CW54" s="3">
        <f t="shared" si="64"/>
        <v>0.28842219148161402</v>
      </c>
      <c r="CX54" s="3">
        <f t="shared" si="65"/>
        <v>0.35532725438746443</v>
      </c>
      <c r="CY54" s="3">
        <f t="shared" si="66"/>
        <v>0.33508379791007581</v>
      </c>
      <c r="CZ54" s="3">
        <f t="shared" si="67"/>
        <v>0.33743695853805211</v>
      </c>
    </row>
    <row r="55" spans="1:104" x14ac:dyDescent="0.2">
      <c r="A55">
        <v>1.6459999999999999</v>
      </c>
      <c r="B55" t="s">
        <v>44</v>
      </c>
      <c r="C55">
        <v>-273.25058489999998</v>
      </c>
      <c r="D55">
        <v>-274.59752589999999</v>
      </c>
      <c r="E55">
        <v>-76.848872760000006</v>
      </c>
      <c r="F55">
        <v>-77.191543019999997</v>
      </c>
      <c r="G55">
        <v>-196.40393499999999</v>
      </c>
      <c r="H55">
        <v>-197.40344329999999</v>
      </c>
      <c r="I55">
        <v>-197.4034886</v>
      </c>
      <c r="J55">
        <v>-77.191728889999993</v>
      </c>
      <c r="L55" t="s">
        <v>44</v>
      </c>
      <c r="M55">
        <v>-273.25058489999998</v>
      </c>
      <c r="N55">
        <v>-274.5978379</v>
      </c>
      <c r="O55">
        <v>-76.848872760000006</v>
      </c>
      <c r="P55">
        <v>-77.191546790000004</v>
      </c>
      <c r="Q55">
        <v>-196.40393499999999</v>
      </c>
      <c r="R55">
        <v>-197.40357399999999</v>
      </c>
      <c r="S55">
        <v>-197.40371769999999</v>
      </c>
      <c r="T55">
        <v>-77.191781239999997</v>
      </c>
      <c r="V55" t="s">
        <v>44</v>
      </c>
      <c r="W55">
        <v>-274.59841644765697</v>
      </c>
      <c r="X55">
        <v>-77.191509372625006</v>
      </c>
      <c r="Y55">
        <v>-197.403861440056</v>
      </c>
      <c r="Z55">
        <v>-197.40413488336799</v>
      </c>
      <c r="AA55">
        <v>-77.191858041808999</v>
      </c>
      <c r="AB55">
        <v>-274.5984052</v>
      </c>
      <c r="AC55">
        <v>-77.191554420000003</v>
      </c>
      <c r="AD55">
        <v>-197.40364149999999</v>
      </c>
      <c r="AE55">
        <v>-197.40391310000001</v>
      </c>
      <c r="AF55">
        <v>-77.19186594</v>
      </c>
      <c r="AG55">
        <v>-274.59829610000003</v>
      </c>
      <c r="AH55">
        <v>-77.191530459999996</v>
      </c>
      <c r="AI55">
        <v>-197.40370609999999</v>
      </c>
      <c r="AJ55">
        <v>-197.40397379999999</v>
      </c>
      <c r="AK55">
        <v>-77.191846159999997</v>
      </c>
      <c r="AL55">
        <v>-274.5983329</v>
      </c>
      <c r="AM55">
        <v>-77.191503920000002</v>
      </c>
      <c r="AN55">
        <v>-197.40380500000001</v>
      </c>
      <c r="AO55">
        <v>-197.40406659999999</v>
      </c>
      <c r="AP55">
        <v>-77.191830190000005</v>
      </c>
      <c r="AQ55">
        <v>-274.59836610000002</v>
      </c>
      <c r="AR55">
        <v>-77.191505629999995</v>
      </c>
      <c r="AS55">
        <v>-197.40381959999999</v>
      </c>
      <c r="AT55">
        <v>-197.40407970000001</v>
      </c>
      <c r="AU55">
        <v>-77.191831519999994</v>
      </c>
      <c r="AV55">
        <v>-274.5981367</v>
      </c>
      <c r="AW55">
        <v>-77.191688060000004</v>
      </c>
      <c r="AX55">
        <v>-197.4036165</v>
      </c>
      <c r="AY55">
        <v>-197.40389010000001</v>
      </c>
      <c r="AZ55">
        <v>-77.19200318</v>
      </c>
      <c r="BA55">
        <v>-274.5982381</v>
      </c>
      <c r="BB55">
        <v>-77.191613059999995</v>
      </c>
      <c r="BC55">
        <v>-197.40368900000001</v>
      </c>
      <c r="BD55">
        <v>-197.4039539</v>
      </c>
      <c r="BE55">
        <v>-77.19193199</v>
      </c>
      <c r="BF55">
        <v>-274.59846069999998</v>
      </c>
      <c r="BG55">
        <v>-77.191615920000004</v>
      </c>
      <c r="BH55">
        <v>-197.40385699999999</v>
      </c>
      <c r="BI55">
        <v>-197.40412520000001</v>
      </c>
      <c r="BJ55">
        <v>-77.191940590000002</v>
      </c>
      <c r="BK55" t="str">
        <f t="shared" si="70"/>
        <v>45_Ethyne-Pentane_1.00_dimer.out</v>
      </c>
      <c r="BL55" s="5">
        <f t="shared" si="69"/>
        <v>1.9111648809304507</v>
      </c>
      <c r="BM55" s="1">
        <f t="shared" si="71"/>
        <v>1.5936105760214863</v>
      </c>
      <c r="BN55" s="1">
        <f t="shared" si="72"/>
        <v>1.7050123375398936</v>
      </c>
      <c r="BO55" s="1">
        <f t="shared" si="73"/>
        <v>2.0138536881734339</v>
      </c>
      <c r="BP55" s="1">
        <f t="shared" si="74"/>
        <v>1.9198904156538086</v>
      </c>
      <c r="BQ55" s="1">
        <f t="shared" si="75"/>
        <v>1.8975761778245142</v>
      </c>
      <c r="BR55" s="1">
        <f t="shared" si="76"/>
        <v>1.9081748133048331</v>
      </c>
      <c r="BS55" s="1">
        <f t="shared" si="77"/>
        <v>1.7771947553359808</v>
      </c>
      <c r="BT55" s="1">
        <f t="shared" si="78"/>
        <v>1.8423929923854521</v>
      </c>
      <c r="BU55" s="1">
        <f t="shared" si="79"/>
        <v>1.8748603338819907</v>
      </c>
      <c r="BV55" s="1">
        <f t="shared" si="80"/>
        <v>1.8905938769051072</v>
      </c>
      <c r="BW55" s="1">
        <f t="shared" si="81"/>
        <v>1.9044233810903963</v>
      </c>
      <c r="BX55" s="7">
        <f t="shared" si="82"/>
        <v>-3.331447942284238E-2</v>
      </c>
      <c r="BY55" s="1">
        <f t="shared" si="83"/>
        <v>1.8729087793939958</v>
      </c>
      <c r="BZ55" s="1">
        <f t="shared" si="84"/>
        <v>1.8864190589098668</v>
      </c>
      <c r="CA55" s="1">
        <f t="shared" si="85"/>
        <v>1.9134741310449925</v>
      </c>
      <c r="CB55" t="str">
        <f t="shared" si="55"/>
        <v>45_Ethyne-Pentane_1.00_dimer.out</v>
      </c>
      <c r="CC55" s="5">
        <f t="shared" si="68"/>
        <v>1.5207833796641146</v>
      </c>
      <c r="CD55" s="1">
        <f t="shared" si="86"/>
        <v>1.4485492049024786</v>
      </c>
      <c r="CE55" s="1">
        <f t="shared" si="87"/>
        <v>1.4677196201397167</v>
      </c>
      <c r="CF55" s="1">
        <f t="shared" si="88"/>
        <v>1.6479403485056063</v>
      </c>
      <c r="CG55" s="1">
        <f t="shared" si="89"/>
        <v>1.5538013733649481</v>
      </c>
      <c r="CH55" s="1">
        <f t="shared" si="90"/>
        <v>1.528682168057047</v>
      </c>
      <c r="CI55" s="1">
        <f t="shared" si="91"/>
        <v>1.5404605213701319</v>
      </c>
      <c r="CJ55" s="1">
        <f t="shared" si="92"/>
        <v>1.4077673624627576</v>
      </c>
      <c r="CK55" s="1">
        <f t="shared" si="93"/>
        <v>1.4760341210115593</v>
      </c>
      <c r="CL55" s="1">
        <f t="shared" si="94"/>
        <v>1.5028287766224453</v>
      </c>
      <c r="CM55" s="1">
        <f t="shared" si="56"/>
        <v>1.5265035553744115</v>
      </c>
      <c r="CN55" s="1">
        <f t="shared" si="56"/>
        <v>1.5272265755257537</v>
      </c>
      <c r="CP55" t="str">
        <f t="shared" si="57"/>
        <v>45_Ethyne-Pentane_1.00_dimer.out</v>
      </c>
      <c r="CQ55" s="3">
        <f t="shared" si="58"/>
        <v>0.14506137112792505</v>
      </c>
      <c r="CR55" s="3">
        <f t="shared" si="59"/>
        <v>0.23729271740909447</v>
      </c>
      <c r="CS55" s="3">
        <f t="shared" si="60"/>
        <v>0.39038150127525356</v>
      </c>
      <c r="CT55" s="3">
        <f t="shared" si="61"/>
        <v>0.36591333965891004</v>
      </c>
      <c r="CU55" s="3">
        <f t="shared" si="62"/>
        <v>0.366089042297778</v>
      </c>
      <c r="CV55" s="3">
        <f t="shared" si="63"/>
        <v>0.36889400977638459</v>
      </c>
      <c r="CW55" s="3">
        <f t="shared" si="64"/>
        <v>0.36771429193470112</v>
      </c>
      <c r="CX55" s="3">
        <f t="shared" si="65"/>
        <v>0.36942739285538839</v>
      </c>
      <c r="CY55" s="3">
        <f t="shared" si="66"/>
        <v>0.36635887139172757</v>
      </c>
      <c r="CZ55" s="3">
        <f t="shared" si="67"/>
        <v>0.37203155725954562</v>
      </c>
    </row>
    <row r="56" spans="1:104" x14ac:dyDescent="0.2">
      <c r="A56">
        <v>4.1619999999999999</v>
      </c>
      <c r="B56" t="s">
        <v>45</v>
      </c>
      <c r="C56">
        <v>-443.50283189999999</v>
      </c>
      <c r="D56">
        <v>-445.54992920000001</v>
      </c>
      <c r="E56">
        <v>-247.1024195</v>
      </c>
      <c r="F56">
        <v>-248.1400347</v>
      </c>
      <c r="G56">
        <v>-196.4039339</v>
      </c>
      <c r="H56">
        <v>-197.4034728</v>
      </c>
      <c r="I56">
        <v>-197.40364339999999</v>
      </c>
      <c r="J56">
        <v>-248.14037049999999</v>
      </c>
      <c r="L56" t="s">
        <v>45</v>
      </c>
      <c r="M56">
        <v>-443.50283189999999</v>
      </c>
      <c r="N56">
        <v>-445.55092389999999</v>
      </c>
      <c r="O56">
        <v>-247.1024195</v>
      </c>
      <c r="P56">
        <v>-248.14029919999999</v>
      </c>
      <c r="Q56">
        <v>-196.4039339</v>
      </c>
      <c r="R56">
        <v>-197.40360229999999</v>
      </c>
      <c r="S56">
        <v>-197.40401460000001</v>
      </c>
      <c r="T56">
        <v>-248.14088960000001</v>
      </c>
      <c r="V56" t="s">
        <v>45</v>
      </c>
      <c r="W56">
        <v>-445.55206078940603</v>
      </c>
      <c r="X56">
        <v>-248.14059025412399</v>
      </c>
      <c r="Y56">
        <v>-197.40388917965799</v>
      </c>
      <c r="Z56">
        <v>-197.404517178921</v>
      </c>
      <c r="AA56">
        <v>-248.14138006849399</v>
      </c>
      <c r="AB56">
        <v>-445.55148120000001</v>
      </c>
      <c r="AC56">
        <v>-248.14004389999999</v>
      </c>
      <c r="AD56">
        <v>-197.40366890000001</v>
      </c>
      <c r="AE56">
        <v>-197.4041843</v>
      </c>
      <c r="AF56">
        <v>-248.1406278</v>
      </c>
      <c r="AG56">
        <v>-445.55165799999997</v>
      </c>
      <c r="AH56">
        <v>-248.14039099999999</v>
      </c>
      <c r="AI56">
        <v>-197.40374220000001</v>
      </c>
      <c r="AJ56">
        <v>-197.40428349999999</v>
      </c>
      <c r="AK56">
        <v>-248.14097520000001</v>
      </c>
      <c r="AL56">
        <v>-445.55187050000001</v>
      </c>
      <c r="AM56">
        <v>-248.14054469999999</v>
      </c>
      <c r="AN56">
        <v>-197.40383220000001</v>
      </c>
      <c r="AO56">
        <v>-197.40436260000001</v>
      </c>
      <c r="AP56">
        <v>-248.14122520000001</v>
      </c>
      <c r="AQ56">
        <v>-445.55195529999997</v>
      </c>
      <c r="AR56">
        <v>-248.140579</v>
      </c>
      <c r="AS56">
        <v>-197.4038468</v>
      </c>
      <c r="AT56">
        <v>-197.4043767</v>
      </c>
      <c r="AU56">
        <v>-248.14125580000001</v>
      </c>
      <c r="AV56">
        <v>-445.54993020000001</v>
      </c>
      <c r="AW56">
        <v>-248.13943090000001</v>
      </c>
      <c r="AX56">
        <v>-197.40363099999999</v>
      </c>
      <c r="AY56">
        <v>-197.40421610000001</v>
      </c>
      <c r="AZ56">
        <v>-248.14016559999999</v>
      </c>
      <c r="BA56">
        <v>-445.55118190000002</v>
      </c>
      <c r="BB56">
        <v>-248.14025079999999</v>
      </c>
      <c r="BC56">
        <v>-197.4037003</v>
      </c>
      <c r="BD56">
        <v>-197.40428650000001</v>
      </c>
      <c r="BE56">
        <v>-248.14098720000001</v>
      </c>
      <c r="BF56">
        <v>-445.55178890000002</v>
      </c>
      <c r="BG56">
        <v>-248.140603</v>
      </c>
      <c r="BH56">
        <v>-197.4038817</v>
      </c>
      <c r="BI56">
        <v>-197.40445829999999</v>
      </c>
      <c r="BJ56">
        <v>-248.1413268</v>
      </c>
      <c r="BK56" t="str">
        <f t="shared" si="70"/>
        <v>46_Peptide-Pentane_1.00_dimer.out</v>
      </c>
      <c r="BL56" s="5">
        <f t="shared" si="69"/>
        <v>4.7573726769638407</v>
      </c>
      <c r="BM56" s="1">
        <f t="shared" si="71"/>
        <v>4.029677756134797</v>
      </c>
      <c r="BN56" s="1">
        <f t="shared" si="72"/>
        <v>4.4066227128247224</v>
      </c>
      <c r="BO56" s="1">
        <f t="shared" si="73"/>
        <v>4.87474479981993</v>
      </c>
      <c r="BP56" s="1">
        <f t="shared" si="74"/>
        <v>4.7218834855635627</v>
      </c>
      <c r="BQ56" s="1">
        <f t="shared" si="75"/>
        <v>4.7023051892201275</v>
      </c>
      <c r="BR56" s="1">
        <f t="shared" si="76"/>
        <v>4.7248327802346521</v>
      </c>
      <c r="BS56" s="1">
        <f t="shared" si="77"/>
        <v>4.309923498854908</v>
      </c>
      <c r="BT56" s="1">
        <f t="shared" si="78"/>
        <v>4.5373956926369816</v>
      </c>
      <c r="BU56" s="1">
        <f t="shared" si="79"/>
        <v>4.5834548899134351</v>
      </c>
      <c r="BV56" s="1">
        <f t="shared" si="80"/>
        <v>4.7055652849467062</v>
      </c>
      <c r="BW56" s="1">
        <f t="shared" si="81"/>
        <v>4.6253939634778725</v>
      </c>
      <c r="BX56" s="7">
        <f t="shared" si="82"/>
        <v>-0.14137789032121706</v>
      </c>
      <c r="BY56" s="1">
        <f t="shared" si="83"/>
        <v>4.6454528284353795</v>
      </c>
      <c r="BZ56" s="1">
        <f t="shared" si="84"/>
        <v>4.6925160410484104</v>
      </c>
      <c r="CA56" s="1">
        <f t="shared" si="85"/>
        <v>4.7360965757419144</v>
      </c>
      <c r="CB56" t="str">
        <f t="shared" si="55"/>
        <v>46_Peptide-Pentane_1.00_dimer.out</v>
      </c>
      <c r="CC56" s="5">
        <f t="shared" si="68"/>
        <v>3.8676811530284447</v>
      </c>
      <c r="CD56" s="1">
        <f t="shared" si="86"/>
        <v>3.7119069453666236</v>
      </c>
      <c r="CE56" s="1">
        <f t="shared" si="87"/>
        <v>3.7774189371296329</v>
      </c>
      <c r="CF56" s="1">
        <f t="shared" si="88"/>
        <v>4.184923606456608</v>
      </c>
      <c r="CG56" s="1">
        <f t="shared" si="89"/>
        <v>4.0156215433488835</v>
      </c>
      <c r="CH56" s="1">
        <f t="shared" si="90"/>
        <v>3.9424539356409967</v>
      </c>
      <c r="CI56" s="1">
        <f t="shared" si="91"/>
        <v>3.9676170665774038</v>
      </c>
      <c r="CJ56" s="1">
        <f t="shared" si="92"/>
        <v>3.4817364607342278</v>
      </c>
      <c r="CK56" s="1">
        <f t="shared" si="93"/>
        <v>3.7074516278779344</v>
      </c>
      <c r="CL56" s="1">
        <f t="shared" si="94"/>
        <v>3.7674415361190912</v>
      </c>
      <c r="CM56" s="1">
        <f t="shared" si="56"/>
        <v>3.8743222550326712</v>
      </c>
      <c r="CN56" s="1">
        <f t="shared" si="56"/>
        <v>3.8220651796825873</v>
      </c>
      <c r="CP56" t="str">
        <f t="shared" si="57"/>
        <v>46_Peptide-Pentane_1.00_dimer.out</v>
      </c>
      <c r="CQ56" s="3">
        <f t="shared" si="58"/>
        <v>0.31777081076817321</v>
      </c>
      <c r="CR56" s="3">
        <f t="shared" si="59"/>
        <v>0.62920377569508934</v>
      </c>
      <c r="CS56" s="3">
        <f t="shared" si="60"/>
        <v>0.88969152393539597</v>
      </c>
      <c r="CT56" s="3">
        <f t="shared" si="61"/>
        <v>0.68982119336332237</v>
      </c>
      <c r="CU56" s="3">
        <f t="shared" si="62"/>
        <v>0.70626194223251437</v>
      </c>
      <c r="CV56" s="3">
        <f t="shared" si="63"/>
        <v>0.7598512535791303</v>
      </c>
      <c r="CW56" s="3">
        <f t="shared" si="64"/>
        <v>0.7572157136572486</v>
      </c>
      <c r="CX56" s="3">
        <f t="shared" si="65"/>
        <v>0.82818703810284511</v>
      </c>
      <c r="CY56" s="3">
        <f t="shared" si="66"/>
        <v>0.82994406474121285</v>
      </c>
      <c r="CZ56" s="3">
        <f t="shared" si="67"/>
        <v>0.81601335379434392</v>
      </c>
    </row>
    <row r="57" spans="1:104" x14ac:dyDescent="0.2">
      <c r="A57">
        <v>2.762</v>
      </c>
      <c r="B57" t="s">
        <v>46</v>
      </c>
      <c r="C57">
        <v>-461.55953690000001</v>
      </c>
      <c r="D57">
        <v>-463.640424</v>
      </c>
      <c r="E57">
        <v>-230.7810326</v>
      </c>
      <c r="F57">
        <v>-231.817939</v>
      </c>
      <c r="G57">
        <v>-230.7810278</v>
      </c>
      <c r="H57">
        <v>-231.81793289999999</v>
      </c>
      <c r="I57">
        <v>-231.81815090000001</v>
      </c>
      <c r="J57">
        <v>-231.8184263</v>
      </c>
      <c r="L57" t="s">
        <v>46</v>
      </c>
      <c r="M57">
        <v>-461.55953690000001</v>
      </c>
      <c r="N57">
        <v>-463.64115340000001</v>
      </c>
      <c r="O57">
        <v>-230.7810326</v>
      </c>
      <c r="P57">
        <v>-231.8181122</v>
      </c>
      <c r="Q57">
        <v>-230.7810278</v>
      </c>
      <c r="R57">
        <v>-231.81810429999999</v>
      </c>
      <c r="S57">
        <v>-231.81839729999999</v>
      </c>
      <c r="T57">
        <v>-231.81876890000001</v>
      </c>
      <c r="V57" t="s">
        <v>46</v>
      </c>
      <c r="W57">
        <v>-463.64277738543802</v>
      </c>
      <c r="X57">
        <v>-231.81861185059901</v>
      </c>
      <c r="Y57">
        <v>-231.81860398550299</v>
      </c>
      <c r="Z57">
        <v>-231.81913111590799</v>
      </c>
      <c r="AA57">
        <v>-231.81952764811101</v>
      </c>
      <c r="AB57">
        <v>-463.64347299999997</v>
      </c>
      <c r="AC57">
        <v>-231.8187939</v>
      </c>
      <c r="AD57">
        <v>-231.81878259999999</v>
      </c>
      <c r="AE57">
        <v>-231.8192023</v>
      </c>
      <c r="AF57">
        <v>-231.81965009999999</v>
      </c>
      <c r="AG57">
        <v>-463.64328180000001</v>
      </c>
      <c r="AH57">
        <v>-231.818814</v>
      </c>
      <c r="AI57">
        <v>-231.81880609999999</v>
      </c>
      <c r="AJ57">
        <v>-231.81927730000001</v>
      </c>
      <c r="AK57">
        <v>-231.81966209999999</v>
      </c>
      <c r="AL57">
        <v>-463.64310280000001</v>
      </c>
      <c r="AM57">
        <v>-231.81876170000001</v>
      </c>
      <c r="AN57">
        <v>-231.81875389999999</v>
      </c>
      <c r="AO57">
        <v>-231.81924079999999</v>
      </c>
      <c r="AP57">
        <v>-231.81961329999999</v>
      </c>
      <c r="AQ57">
        <v>-463.64296389999998</v>
      </c>
      <c r="AR57">
        <v>-231.81869649999999</v>
      </c>
      <c r="AS57">
        <v>-231.81868739999999</v>
      </c>
      <c r="AT57">
        <v>-231.81917580000001</v>
      </c>
      <c r="AU57">
        <v>-231.81954640000001</v>
      </c>
      <c r="AV57">
        <v>-463.64170940000002</v>
      </c>
      <c r="AW57">
        <v>-231.8181702</v>
      </c>
      <c r="AX57">
        <v>-231.81816689999999</v>
      </c>
      <c r="AY57">
        <v>-231.81865920000001</v>
      </c>
      <c r="AZ57">
        <v>-231.81905979999999</v>
      </c>
      <c r="BA57">
        <v>-463.64201559999998</v>
      </c>
      <c r="BB57">
        <v>-231.81821930000001</v>
      </c>
      <c r="BC57">
        <v>-231.81821210000001</v>
      </c>
      <c r="BD57">
        <v>-231.81870739999999</v>
      </c>
      <c r="BE57">
        <v>-231.81911349999999</v>
      </c>
      <c r="BF57">
        <v>-463.64256069999999</v>
      </c>
      <c r="BG57">
        <v>-231.81860019999999</v>
      </c>
      <c r="BH57">
        <v>-231.81859470000001</v>
      </c>
      <c r="BI57">
        <v>-231.8190716</v>
      </c>
      <c r="BJ57">
        <v>-231.81947919999999</v>
      </c>
      <c r="BK57" t="str">
        <f t="shared" si="70"/>
        <v>47_Benzene-Benzene_TS_1.00_dimer.out</v>
      </c>
      <c r="BL57" s="5">
        <f t="shared" si="69"/>
        <v>3.4899250430904285</v>
      </c>
      <c r="BM57" s="1">
        <f t="shared" si="71"/>
        <v>2.8564859949576307</v>
      </c>
      <c r="BN57" s="1">
        <f t="shared" si="72"/>
        <v>3.0979516505615088</v>
      </c>
      <c r="BO57" s="1">
        <f t="shared" si="73"/>
        <v>3.7001097667179348</v>
      </c>
      <c r="BP57" s="1">
        <f t="shared" si="74"/>
        <v>3.5527705361617685</v>
      </c>
      <c r="BQ57" s="1">
        <f t="shared" si="75"/>
        <v>3.5060210783871204</v>
      </c>
      <c r="BR57" s="1">
        <f t="shared" si="76"/>
        <v>3.5015030100056617</v>
      </c>
      <c r="BS57" s="1">
        <f t="shared" si="77"/>
        <v>3.3711692868708285</v>
      </c>
      <c r="BT57" s="1">
        <f t="shared" si="78"/>
        <v>3.5041385498918736</v>
      </c>
      <c r="BU57" s="1">
        <f t="shared" si="79"/>
        <v>3.3670904750954564</v>
      </c>
      <c r="BV57" s="1">
        <f t="shared" si="80"/>
        <v>3.6024423749888288</v>
      </c>
      <c r="BW57" s="1">
        <f t="shared" si="81"/>
        <v>3.2423017329848802</v>
      </c>
      <c r="BX57" s="7">
        <f t="shared" si="82"/>
        <v>-0.13441253491020522</v>
      </c>
      <c r="BY57" s="1">
        <f t="shared" si="83"/>
        <v>3.4791009208836856</v>
      </c>
      <c r="BZ57" s="1">
        <f t="shared" si="84"/>
        <v>3.4826463494997961</v>
      </c>
      <c r="CA57" s="1">
        <f t="shared" si="85"/>
        <v>3.4992439758149323</v>
      </c>
      <c r="CB57" t="str">
        <f t="shared" si="55"/>
        <v>47_Benzene-Benzene_TS_1.00_dimer.out</v>
      </c>
      <c r="CC57" s="5">
        <f t="shared" si="68"/>
        <v>2.5844740673415103</v>
      </c>
      <c r="CD57" s="1">
        <f t="shared" si="86"/>
        <v>2.4139035445764767</v>
      </c>
      <c r="CE57" s="1">
        <f t="shared" si="87"/>
        <v>2.5020058783894603</v>
      </c>
      <c r="CF57" s="1">
        <f t="shared" si="88"/>
        <v>2.8994703956704453</v>
      </c>
      <c r="CG57" s="1">
        <f t="shared" si="89"/>
        <v>2.7248972527902966</v>
      </c>
      <c r="CH57" s="1">
        <f t="shared" si="90"/>
        <v>2.6660996126532011</v>
      </c>
      <c r="CI57" s="1">
        <f t="shared" si="91"/>
        <v>2.6617070461286216</v>
      </c>
      <c r="CJ57" s="1">
        <f t="shared" si="92"/>
        <v>2.5040139088129263</v>
      </c>
      <c r="CK57" s="1">
        <f t="shared" si="93"/>
        <v>2.6322140996674142</v>
      </c>
      <c r="CL57" s="1">
        <f t="shared" si="94"/>
        <v>2.5162503440677022</v>
      </c>
      <c r="CM57" s="1">
        <f t="shared" si="56"/>
        <v>2.7269921623025453</v>
      </c>
      <c r="CN57" s="1">
        <f t="shared" si="56"/>
        <v>2.4106598699716395</v>
      </c>
      <c r="CP57" t="str">
        <f t="shared" si="57"/>
        <v>47_Benzene-Benzene_TS_1.00_dimer.out</v>
      </c>
      <c r="CQ57" s="3">
        <f t="shared" si="58"/>
        <v>0.44258245036331895</v>
      </c>
      <c r="CR57" s="3">
        <f t="shared" si="59"/>
        <v>0.59594577215421352</v>
      </c>
      <c r="CS57" s="3">
        <f t="shared" si="60"/>
        <v>0.90545097574891809</v>
      </c>
      <c r="CT57" s="3">
        <f t="shared" si="61"/>
        <v>0.80063937102965488</v>
      </c>
      <c r="CU57" s="3">
        <f t="shared" si="62"/>
        <v>0.8278732833536373</v>
      </c>
      <c r="CV57" s="3">
        <f t="shared" si="63"/>
        <v>0.83992146571608461</v>
      </c>
      <c r="CW57" s="3">
        <f t="shared" si="64"/>
        <v>0.83979596387704014</v>
      </c>
      <c r="CX57" s="3">
        <f t="shared" si="65"/>
        <v>0.86715537805790188</v>
      </c>
      <c r="CY57" s="3">
        <f t="shared" si="66"/>
        <v>0.87192445024229415</v>
      </c>
      <c r="CZ57" s="3">
        <f t="shared" si="67"/>
        <v>0.85084013104558931</v>
      </c>
    </row>
    <row r="58" spans="1:104" x14ac:dyDescent="0.2">
      <c r="A58">
        <v>3.44</v>
      </c>
      <c r="B58" t="s">
        <v>47</v>
      </c>
      <c r="C58">
        <v>-493.55541360000001</v>
      </c>
      <c r="D58">
        <v>-495.69863190000001</v>
      </c>
      <c r="E58">
        <v>-246.7784073</v>
      </c>
      <c r="F58">
        <v>-247.8465387</v>
      </c>
      <c r="G58">
        <v>-246.778381</v>
      </c>
      <c r="H58">
        <v>-247.846532</v>
      </c>
      <c r="I58">
        <v>-247.84674480000001</v>
      </c>
      <c r="J58">
        <v>-247.84697729999999</v>
      </c>
      <c r="L58" t="s">
        <v>47</v>
      </c>
      <c r="M58">
        <v>-493.55541360000001</v>
      </c>
      <c r="N58">
        <v>-495.69954730000001</v>
      </c>
      <c r="O58">
        <v>-246.7784073</v>
      </c>
      <c r="P58">
        <v>-247.84675340000001</v>
      </c>
      <c r="Q58">
        <v>-246.778381</v>
      </c>
      <c r="R58">
        <v>-247.8467455</v>
      </c>
      <c r="S58">
        <v>-247.84708029999999</v>
      </c>
      <c r="T58">
        <v>-247.84739519999999</v>
      </c>
      <c r="V58" t="s">
        <v>47</v>
      </c>
      <c r="W58">
        <v>-495.70102069917499</v>
      </c>
      <c r="X58">
        <v>-247.84726885037</v>
      </c>
      <c r="Y58">
        <v>-247.84726114471201</v>
      </c>
      <c r="Z58">
        <v>-247.84774841157699</v>
      </c>
      <c r="AA58">
        <v>-247.848108042646</v>
      </c>
      <c r="AB58">
        <v>-495.70146469999997</v>
      </c>
      <c r="AC58">
        <v>-247.84736910000001</v>
      </c>
      <c r="AD58">
        <v>-247.84736140000001</v>
      </c>
      <c r="AE58">
        <v>-247.84776550000001</v>
      </c>
      <c r="AF58">
        <v>-247.8481128</v>
      </c>
      <c r="AG58">
        <v>-495.70146579999999</v>
      </c>
      <c r="AH58">
        <v>-247.84746329999999</v>
      </c>
      <c r="AI58">
        <v>-247.84745570000001</v>
      </c>
      <c r="AJ58">
        <v>-247.84791799999999</v>
      </c>
      <c r="AK58">
        <v>-247.84821059999999</v>
      </c>
      <c r="AL58">
        <v>-495.7013354</v>
      </c>
      <c r="AM58">
        <v>-247.84741790000001</v>
      </c>
      <c r="AN58">
        <v>-247.84741020000001</v>
      </c>
      <c r="AO58">
        <v>-247.8478739</v>
      </c>
      <c r="AP58">
        <v>-247.8481907</v>
      </c>
      <c r="AQ58">
        <v>-495.70118660000003</v>
      </c>
      <c r="AR58">
        <v>-247.8473481</v>
      </c>
      <c r="AS58">
        <v>-247.84734030000001</v>
      </c>
      <c r="AT58">
        <v>-247.84779929999999</v>
      </c>
      <c r="AU58">
        <v>-247.8481171</v>
      </c>
      <c r="AV58">
        <v>-495.69895229999997</v>
      </c>
      <c r="AW58">
        <v>-247.84638290000001</v>
      </c>
      <c r="AX58">
        <v>-247.84637509999999</v>
      </c>
      <c r="AY58">
        <v>-247.84683039999999</v>
      </c>
      <c r="AZ58">
        <v>-247.84721469999999</v>
      </c>
      <c r="BA58">
        <v>-495.70003709999997</v>
      </c>
      <c r="BB58">
        <v>-247.8468081</v>
      </c>
      <c r="BC58">
        <v>-247.84680159999999</v>
      </c>
      <c r="BD58">
        <v>-247.84726029999999</v>
      </c>
      <c r="BE58">
        <v>-247.84762140000001</v>
      </c>
      <c r="BF58">
        <v>-495.70076310000002</v>
      </c>
      <c r="BG58">
        <v>-247.84723819999999</v>
      </c>
      <c r="BH58">
        <v>-247.84723109999999</v>
      </c>
      <c r="BI58">
        <v>-247.84767959999999</v>
      </c>
      <c r="BJ58">
        <v>-247.84804389999999</v>
      </c>
      <c r="BK58" t="str">
        <f t="shared" si="70"/>
        <v>48_Pyridine-Pyridine_TS_1.00_dimer.out</v>
      </c>
      <c r="BL58" s="5">
        <f t="shared" si="69"/>
        <v>4.072978480035383</v>
      </c>
      <c r="BM58" s="1">
        <f t="shared" si="71"/>
        <v>3.489705831392643</v>
      </c>
      <c r="BN58" s="1">
        <f t="shared" si="72"/>
        <v>3.7954284597983685</v>
      </c>
      <c r="BO58" s="1">
        <f t="shared" si="73"/>
        <v>4.2257744748890769</v>
      </c>
      <c r="BP58" s="1">
        <f t="shared" si="74"/>
        <v>4.1081791945792165</v>
      </c>
      <c r="BQ58" s="1">
        <f t="shared" si="75"/>
        <v>4.0833925693561266</v>
      </c>
      <c r="BR58" s="1">
        <f t="shared" si="76"/>
        <v>4.0776822329062758</v>
      </c>
      <c r="BS58" s="1">
        <f t="shared" si="77"/>
        <v>3.8869820958169687</v>
      </c>
      <c r="BT58" s="1">
        <f t="shared" si="78"/>
        <v>4.0332545602686318</v>
      </c>
      <c r="BU58" s="1">
        <f t="shared" si="79"/>
        <v>3.9494192911233488</v>
      </c>
      <c r="BV58" s="1">
        <f t="shared" si="80"/>
        <v>4.1413934070612255</v>
      </c>
      <c r="BW58" s="1">
        <f t="shared" si="81"/>
        <v>3.8730833207225812</v>
      </c>
      <c r="BX58" s="7">
        <f t="shared" si="82"/>
        <v>-0.12826294178292708</v>
      </c>
      <c r="BY58" s="1">
        <f t="shared" si="83"/>
        <v>4.0493815544242864</v>
      </c>
      <c r="BZ58" s="1">
        <f t="shared" si="84"/>
        <v>4.0709992567445816</v>
      </c>
      <c r="CA58" s="1">
        <f t="shared" si="85"/>
        <v>4.0748270646813509</v>
      </c>
      <c r="CB58" t="str">
        <f t="shared" si="55"/>
        <v>48_Pyridine-Pyridine_TS_1.00_dimer.out</v>
      </c>
      <c r="CC58" s="5">
        <f t="shared" si="68"/>
        <v>3.2406127677241594</v>
      </c>
      <c r="CD58" s="1">
        <f t="shared" si="86"/>
        <v>3.080946143104506</v>
      </c>
      <c r="CE58" s="1">
        <f t="shared" si="87"/>
        <v>3.1826026821332061</v>
      </c>
      <c r="CF58" s="1">
        <f t="shared" si="88"/>
        <v>3.5055190707812542</v>
      </c>
      <c r="CG58" s="1">
        <f t="shared" si="89"/>
        <v>3.3491437034264999</v>
      </c>
      <c r="CH58" s="1">
        <f t="shared" si="90"/>
        <v>3.3074770726032869</v>
      </c>
      <c r="CI58" s="1">
        <f t="shared" si="91"/>
        <v>3.3071005669256395</v>
      </c>
      <c r="CJ58" s="1">
        <f t="shared" si="92"/>
        <v>3.0793146183943572</v>
      </c>
      <c r="CK58" s="1">
        <f t="shared" si="93"/>
        <v>3.2350624762863656</v>
      </c>
      <c r="CL58" s="1">
        <f t="shared" si="94"/>
        <v>3.1623968762200154</v>
      </c>
      <c r="CM58" s="1">
        <f t="shared" si="56"/>
        <v>3.3502064564332525</v>
      </c>
      <c r="CN58" s="1">
        <f t="shared" si="56"/>
        <v>3.0962314168331528</v>
      </c>
      <c r="CP58" t="str">
        <f t="shared" si="57"/>
        <v>48_Pyridine-Pyridine_TS_1.00_dimer.out</v>
      </c>
      <c r="CQ58" s="3">
        <f t="shared" si="58"/>
        <v>0.40875968828813686</v>
      </c>
      <c r="CR58" s="3">
        <f t="shared" si="59"/>
        <v>0.6128257776829974</v>
      </c>
      <c r="CS58" s="3">
        <f t="shared" si="60"/>
        <v>0.8323657123290582</v>
      </c>
      <c r="CT58" s="3">
        <f t="shared" si="61"/>
        <v>0.72025540410782296</v>
      </c>
      <c r="CU58" s="3">
        <f t="shared" si="62"/>
        <v>0.75903549117055125</v>
      </c>
      <c r="CV58" s="3">
        <f t="shared" si="63"/>
        <v>0.77591549675283988</v>
      </c>
      <c r="CW58" s="3">
        <f t="shared" si="64"/>
        <v>0.77058166598063671</v>
      </c>
      <c r="CX58" s="3">
        <f t="shared" si="65"/>
        <v>0.80766747742261158</v>
      </c>
      <c r="CY58" s="3">
        <f t="shared" si="66"/>
        <v>0.79819208398226671</v>
      </c>
      <c r="CZ58" s="3">
        <f t="shared" si="67"/>
        <v>0.78702241490333347</v>
      </c>
    </row>
    <row r="59" spans="1:104" x14ac:dyDescent="0.2">
      <c r="A59">
        <v>3.226</v>
      </c>
      <c r="B59" t="s">
        <v>48</v>
      </c>
      <c r="C59">
        <v>-477.55779719999998</v>
      </c>
      <c r="D59">
        <v>-479.66973610000002</v>
      </c>
      <c r="E59">
        <v>-230.7810125</v>
      </c>
      <c r="F59">
        <v>-231.8179457</v>
      </c>
      <c r="G59">
        <v>-246.7783987</v>
      </c>
      <c r="H59">
        <v>-247.8465175</v>
      </c>
      <c r="I59">
        <v>-247.84671299999999</v>
      </c>
      <c r="J59">
        <v>-231.81846419999999</v>
      </c>
      <c r="L59" t="s">
        <v>48</v>
      </c>
      <c r="M59">
        <v>-477.55779719999998</v>
      </c>
      <c r="N59">
        <v>-479.67057820000002</v>
      </c>
      <c r="O59">
        <v>-230.7810125</v>
      </c>
      <c r="P59">
        <v>-231.8181189</v>
      </c>
      <c r="Q59">
        <v>-246.7783987</v>
      </c>
      <c r="R59">
        <v>-247.84673069999999</v>
      </c>
      <c r="S59">
        <v>-247.84703429999999</v>
      </c>
      <c r="T59">
        <v>-231.81883210000001</v>
      </c>
      <c r="V59" t="s">
        <v>48</v>
      </c>
      <c r="W59">
        <v>-479.67213247761498</v>
      </c>
      <c r="X59">
        <v>-231.81861850487701</v>
      </c>
      <c r="Y59">
        <v>-247.84724666085901</v>
      </c>
      <c r="Z59">
        <v>-247.847716530599</v>
      </c>
      <c r="AA59">
        <v>-231.81958076315399</v>
      </c>
      <c r="AB59">
        <v>-479.67271490000002</v>
      </c>
      <c r="AC59">
        <v>-231.81880469999999</v>
      </c>
      <c r="AD59">
        <v>-247.84734660000001</v>
      </c>
      <c r="AE59">
        <v>-247.84777700000001</v>
      </c>
      <c r="AF59">
        <v>-231.8195963</v>
      </c>
      <c r="AG59">
        <v>-479.67262040000003</v>
      </c>
      <c r="AH59">
        <v>-231.8188207</v>
      </c>
      <c r="AI59">
        <v>-247.8474406</v>
      </c>
      <c r="AJ59">
        <v>-247.847869</v>
      </c>
      <c r="AK59">
        <v>-231.81965059999999</v>
      </c>
      <c r="AL59">
        <v>-479.6724494</v>
      </c>
      <c r="AM59">
        <v>-231.81876840000001</v>
      </c>
      <c r="AN59">
        <v>-247.8473956</v>
      </c>
      <c r="AO59">
        <v>-247.84782480000001</v>
      </c>
      <c r="AP59">
        <v>-231.81968209999999</v>
      </c>
      <c r="AQ59">
        <v>-479.67230499999999</v>
      </c>
      <c r="AR59">
        <v>-231.81870559999999</v>
      </c>
      <c r="AS59">
        <v>-247.84732589999999</v>
      </c>
      <c r="AT59">
        <v>-247.8477513</v>
      </c>
      <c r="AU59">
        <v>-231.81961580000001</v>
      </c>
      <c r="AV59">
        <v>-479.67051780000003</v>
      </c>
      <c r="AW59">
        <v>-231.81817770000001</v>
      </c>
      <c r="AX59">
        <v>-247.84636810000001</v>
      </c>
      <c r="AY59">
        <v>-247.8468077</v>
      </c>
      <c r="AZ59">
        <v>-231.81910619999999</v>
      </c>
      <c r="BA59">
        <v>-479.67121200000003</v>
      </c>
      <c r="BB59">
        <v>-231.81822560000001</v>
      </c>
      <c r="BC59">
        <v>-247.8467905</v>
      </c>
      <c r="BD59">
        <v>-247.8472242</v>
      </c>
      <c r="BE59">
        <v>-231.81916319999999</v>
      </c>
      <c r="BF59">
        <v>-479.67190160000001</v>
      </c>
      <c r="BG59">
        <v>-231.8186077</v>
      </c>
      <c r="BH59">
        <v>-247.84722009999999</v>
      </c>
      <c r="BI59">
        <v>-247.8476513</v>
      </c>
      <c r="BJ59">
        <v>-231.81953229999999</v>
      </c>
      <c r="BK59" t="str">
        <f t="shared" si="70"/>
        <v>49_Benzene-Pyridine_TS_1.00_dimer.out</v>
      </c>
      <c r="BL59" s="5">
        <f t="shared" si="69"/>
        <v>3.932797743508726</v>
      </c>
      <c r="BM59" s="1">
        <f t="shared" si="71"/>
        <v>3.308794842564228</v>
      </c>
      <c r="BN59" s="1">
        <f t="shared" si="72"/>
        <v>3.5947509216985196</v>
      </c>
      <c r="BO59" s="1">
        <f t="shared" si="73"/>
        <v>4.1187213541954035</v>
      </c>
      <c r="BP59" s="1">
        <f t="shared" si="74"/>
        <v>3.9903956614840368</v>
      </c>
      <c r="BQ59" s="1">
        <f t="shared" si="75"/>
        <v>3.9441482113152548</v>
      </c>
      <c r="BR59" s="1">
        <f t="shared" si="76"/>
        <v>3.9366808482627063</v>
      </c>
      <c r="BS59" s="1">
        <f t="shared" si="77"/>
        <v>3.7474867339909985</v>
      </c>
      <c r="BT59" s="1">
        <f t="shared" si="78"/>
        <v>3.8879861110643716</v>
      </c>
      <c r="BU59" s="1">
        <f t="shared" si="79"/>
        <v>3.8113672011151989</v>
      </c>
      <c r="BV59" s="1">
        <f t="shared" si="80"/>
        <v>3.9918569295998254</v>
      </c>
      <c r="BW59" s="1">
        <f t="shared" si="81"/>
        <v>3.7416020664451661</v>
      </c>
      <c r="BX59" s="7">
        <f t="shared" si="82"/>
        <v>-0.12531364714750737</v>
      </c>
      <c r="BY59" s="1">
        <f t="shared" si="83"/>
        <v>3.9262328151283534</v>
      </c>
      <c r="BZ59" s="1">
        <f t="shared" si="84"/>
        <v>3.9210244862308636</v>
      </c>
      <c r="CA59" s="1">
        <f t="shared" si="85"/>
        <v>3.9329471667364322</v>
      </c>
      <c r="CB59" t="str">
        <f t="shared" si="55"/>
        <v>49_Benzene-Pyridine_TS_1.00_dimer.out</v>
      </c>
      <c r="CC59" s="5">
        <f t="shared" si="68"/>
        <v>3.0341238076423487</v>
      </c>
      <c r="CD59" s="1">
        <f t="shared" si="86"/>
        <v>2.8607530595539914</v>
      </c>
      <c r="CE59" s="1">
        <f t="shared" si="87"/>
        <v>2.956699262097171</v>
      </c>
      <c r="CF59" s="1">
        <f t="shared" si="88"/>
        <v>3.3519047452052613</v>
      </c>
      <c r="CG59" s="1">
        <f t="shared" si="89"/>
        <v>3.2008004576229308</v>
      </c>
      <c r="CH59" s="1">
        <f t="shared" si="90"/>
        <v>3.1014657037312348</v>
      </c>
      <c r="CI59" s="1">
        <f t="shared" si="91"/>
        <v>3.0985791600599244</v>
      </c>
      <c r="CJ59" s="1">
        <f t="shared" si="92"/>
        <v>2.888990987089707</v>
      </c>
      <c r="CK59" s="1">
        <f t="shared" si="93"/>
        <v>3.0274823337396137</v>
      </c>
      <c r="CL59" s="1">
        <f t="shared" si="94"/>
        <v>2.9605898210158843</v>
      </c>
      <c r="CM59" s="1">
        <f t="shared" si="56"/>
        <v>3.1298686206844355</v>
      </c>
      <c r="CN59" s="1">
        <f t="shared" si="56"/>
        <v>2.8996810302006182</v>
      </c>
      <c r="CP59" t="str">
        <f t="shared" si="57"/>
        <v>49_Benzene-Pyridine_TS_1.00_dimer.out</v>
      </c>
      <c r="CQ59" s="3">
        <f t="shared" si="58"/>
        <v>0.44804178299240149</v>
      </c>
      <c r="CR59" s="3">
        <f t="shared" si="59"/>
        <v>0.63805165958351384</v>
      </c>
      <c r="CS59" s="3">
        <f t="shared" si="60"/>
        <v>0.89867393586637734</v>
      </c>
      <c r="CT59" s="3">
        <f t="shared" si="61"/>
        <v>0.76681660899014259</v>
      </c>
      <c r="CU59" s="3">
        <f t="shared" si="62"/>
        <v>0.78959520386110571</v>
      </c>
      <c r="CV59" s="3">
        <f t="shared" si="63"/>
        <v>0.84268250756618535</v>
      </c>
      <c r="CW59" s="3">
        <f t="shared" si="64"/>
        <v>0.83810168822061681</v>
      </c>
      <c r="CX59" s="3">
        <f t="shared" si="65"/>
        <v>0.85849574691912678</v>
      </c>
      <c r="CY59" s="3">
        <f t="shared" si="66"/>
        <v>0.86050377734259276</v>
      </c>
      <c r="CZ59" s="3">
        <f t="shared" si="67"/>
        <v>0.8507773800993147</v>
      </c>
    </row>
    <row r="60" spans="1:104" x14ac:dyDescent="0.2">
      <c r="A60">
        <v>2.81</v>
      </c>
      <c r="B60" t="s">
        <v>49</v>
      </c>
      <c r="C60">
        <v>-307.6302354</v>
      </c>
      <c r="D60">
        <v>-309.01405560000001</v>
      </c>
      <c r="E60">
        <v>-230.78101799999999</v>
      </c>
      <c r="F60">
        <v>-231.81794160000001</v>
      </c>
      <c r="G60">
        <v>-76.848780840000003</v>
      </c>
      <c r="H60">
        <v>-77.191544250000007</v>
      </c>
      <c r="I60">
        <v>-77.191734999999994</v>
      </c>
      <c r="J60">
        <v>-231.81837830000001</v>
      </c>
      <c r="L60" t="s">
        <v>49</v>
      </c>
      <c r="M60">
        <v>-307.6302354</v>
      </c>
      <c r="N60">
        <v>-309.01451580000003</v>
      </c>
      <c r="O60">
        <v>-230.78101799999999</v>
      </c>
      <c r="P60">
        <v>-231.81811450000001</v>
      </c>
      <c r="Q60">
        <v>-76.848780840000003</v>
      </c>
      <c r="R60">
        <v>-77.191547249999999</v>
      </c>
      <c r="S60">
        <v>-77.191772990000004</v>
      </c>
      <c r="T60">
        <v>-231.81868320000001</v>
      </c>
      <c r="V60" t="s">
        <v>49</v>
      </c>
      <c r="W60">
        <v>-309.01533891982098</v>
      </c>
      <c r="X60">
        <v>-231.81861401291499</v>
      </c>
      <c r="Y60">
        <v>-77.191509730603002</v>
      </c>
      <c r="Z60">
        <v>-77.191816309657995</v>
      </c>
      <c r="AA60">
        <v>-231.81934531686599</v>
      </c>
      <c r="AB60">
        <v>-309.01576949999998</v>
      </c>
      <c r="AC60">
        <v>-231.81878879999999</v>
      </c>
      <c r="AD60">
        <v>-77.191541369999996</v>
      </c>
      <c r="AE60">
        <v>-77.191851069999998</v>
      </c>
      <c r="AF60">
        <v>-231.81951770000001</v>
      </c>
      <c r="AG60">
        <v>-309.01554299999998</v>
      </c>
      <c r="AH60">
        <v>-231.8188164</v>
      </c>
      <c r="AI60">
        <v>-77.191530940000007</v>
      </c>
      <c r="AJ60">
        <v>-77.191821640000001</v>
      </c>
      <c r="AK60">
        <v>-231.8195321</v>
      </c>
      <c r="AL60">
        <v>-309.01545829999998</v>
      </c>
      <c r="AM60">
        <v>-231.81876399999999</v>
      </c>
      <c r="AN60">
        <v>-77.191504249999994</v>
      </c>
      <c r="AO60">
        <v>-77.191794049999999</v>
      </c>
      <c r="AP60">
        <v>-231.8194719</v>
      </c>
      <c r="AQ60">
        <v>-309.01540119999999</v>
      </c>
      <c r="AR60">
        <v>-231.8187006</v>
      </c>
      <c r="AS60">
        <v>-77.191505969999994</v>
      </c>
      <c r="AT60">
        <v>-77.191794720000004</v>
      </c>
      <c r="AU60">
        <v>-231.81940779999999</v>
      </c>
      <c r="AV60">
        <v>-309.0148155</v>
      </c>
      <c r="AW60">
        <v>-231.81817229999999</v>
      </c>
      <c r="AX60">
        <v>-77.191688220000003</v>
      </c>
      <c r="AY60">
        <v>-77.191964249999998</v>
      </c>
      <c r="AZ60">
        <v>-231.81890469999999</v>
      </c>
      <c r="BA60">
        <v>-309.01493690000001</v>
      </c>
      <c r="BB60">
        <v>-231.81821969999999</v>
      </c>
      <c r="BC60">
        <v>-77.191613169999997</v>
      </c>
      <c r="BD60">
        <v>-77.191888090000006</v>
      </c>
      <c r="BE60">
        <v>-231.81895280000001</v>
      </c>
      <c r="BF60">
        <v>-309.01536290000001</v>
      </c>
      <c r="BG60">
        <v>-231.81860140000001</v>
      </c>
      <c r="BH60">
        <v>-77.191616049999993</v>
      </c>
      <c r="BI60">
        <v>-77.191903159999995</v>
      </c>
      <c r="BJ60">
        <v>-231.8193144</v>
      </c>
      <c r="BK60" t="str">
        <f t="shared" si="70"/>
        <v>50_Benzene-Ethyne_CH-pi_1.00_dimer.out</v>
      </c>
      <c r="BL60" s="5">
        <f t="shared" ref="BL60:BL76" si="95">627.5095*(X60+Y60-W60)</f>
        <v>3.2725726743143118</v>
      </c>
      <c r="BM60" s="1">
        <f t="shared" si="71"/>
        <v>2.8675615376082346</v>
      </c>
      <c r="BN60" s="1">
        <f t="shared" si="72"/>
        <v>3.0459624884786569</v>
      </c>
      <c r="BO60" s="1">
        <f t="shared" si="73"/>
        <v>3.4132312486359533</v>
      </c>
      <c r="BP60" s="1">
        <f t="shared" si="74"/>
        <v>3.2603260087510795</v>
      </c>
      <c r="BQ60" s="1">
        <f t="shared" si="75"/>
        <v>3.2568056804813756</v>
      </c>
      <c r="BR60" s="1">
        <f t="shared" si="76"/>
        <v>3.2596796739884</v>
      </c>
      <c r="BS60" s="1">
        <f t="shared" si="77"/>
        <v>3.1092970223328149</v>
      </c>
      <c r="BT60" s="1">
        <f t="shared" si="78"/>
        <v>3.2028273133106611</v>
      </c>
      <c r="BU60" s="1">
        <f t="shared" si="79"/>
        <v>3.2288187567664282</v>
      </c>
      <c r="BV60" s="1">
        <f t="shared" si="80"/>
        <v>3.2719740104996071</v>
      </c>
      <c r="BW60" s="1">
        <f t="shared" si="81"/>
        <v>3.2524851930830376</v>
      </c>
      <c r="BX60" s="7">
        <f t="shared" si="82"/>
        <v>-3.0860917221971818E-2</v>
      </c>
      <c r="BY60" s="1">
        <f t="shared" si="83"/>
        <v>3.1838733888086423</v>
      </c>
      <c r="BZ60" s="1">
        <f t="shared" si="84"/>
        <v>3.2550455163465237</v>
      </c>
      <c r="CA60" s="1">
        <f t="shared" si="85"/>
        <v>3.2611166707419121</v>
      </c>
      <c r="CB60" t="str">
        <f t="shared" si="55"/>
        <v>50_Benzene-Ethyne_CH-pi_1.00_dimer.out</v>
      </c>
      <c r="CC60" s="5">
        <f t="shared" si="68"/>
        <v>2.6212912281568213</v>
      </c>
      <c r="CD60" s="1">
        <f t="shared" si="86"/>
        <v>2.4738307018535242</v>
      </c>
      <c r="CE60" s="1">
        <f t="shared" si="87"/>
        <v>2.5474438413031457</v>
      </c>
      <c r="CF60" s="1">
        <f t="shared" si="88"/>
        <v>2.7614998819263383</v>
      </c>
      <c r="CG60" s="1">
        <f t="shared" si="89"/>
        <v>2.6288004479546561</v>
      </c>
      <c r="CH60" s="1">
        <f t="shared" si="90"/>
        <v>2.6307394523140344</v>
      </c>
      <c r="CI60" s="1">
        <f t="shared" si="91"/>
        <v>2.6347115874611209</v>
      </c>
      <c r="CJ60" s="1">
        <f t="shared" si="92"/>
        <v>2.4764976172396258</v>
      </c>
      <c r="CK60" s="1">
        <f t="shared" si="93"/>
        <v>2.5702851871025483</v>
      </c>
      <c r="CL60" s="1">
        <f t="shared" si="94"/>
        <v>2.6012402307528495</v>
      </c>
      <c r="CM60" s="1">
        <f t="shared" si="56"/>
        <v>2.6396220898919847</v>
      </c>
      <c r="CN60" s="1">
        <f t="shared" si="56"/>
        <v>2.6294262593770186</v>
      </c>
      <c r="CP60" t="str">
        <f t="shared" si="57"/>
        <v>50_Benzene-Ethyne_CH-pi_1.00_dimer.out</v>
      </c>
      <c r="CQ60" s="3">
        <f t="shared" si="58"/>
        <v>0.39373083575471035</v>
      </c>
      <c r="CR60" s="3">
        <f t="shared" si="59"/>
        <v>0.49851864717551109</v>
      </c>
      <c r="CS60" s="3">
        <f t="shared" si="60"/>
        <v>0.65128144617532524</v>
      </c>
      <c r="CT60" s="3">
        <f t="shared" si="61"/>
        <v>0.65173136670961451</v>
      </c>
      <c r="CU60" s="3">
        <f t="shared" si="62"/>
        <v>0.63152556079642364</v>
      </c>
      <c r="CV60" s="3">
        <f t="shared" si="63"/>
        <v>0.62606622816734114</v>
      </c>
      <c r="CW60" s="3">
        <f t="shared" si="64"/>
        <v>0.6249680865451136</v>
      </c>
      <c r="CX60" s="3">
        <f t="shared" si="65"/>
        <v>0.63279940511102373</v>
      </c>
      <c r="CY60" s="3">
        <f t="shared" si="66"/>
        <v>0.63254212622594741</v>
      </c>
      <c r="CZ60" s="3">
        <f t="shared" si="67"/>
        <v>0.627578526013579</v>
      </c>
    </row>
    <row r="61" spans="1:104" x14ac:dyDescent="0.2">
      <c r="A61">
        <v>1.4890000000000001</v>
      </c>
      <c r="B61" t="s">
        <v>50</v>
      </c>
      <c r="C61">
        <v>-153.6987014</v>
      </c>
      <c r="D61">
        <v>-154.3854604</v>
      </c>
      <c r="E61">
        <v>-76.848893270000005</v>
      </c>
      <c r="F61">
        <v>-77.191545970000007</v>
      </c>
      <c r="G61">
        <v>-76.848846719999997</v>
      </c>
      <c r="H61">
        <v>-77.191547189999994</v>
      </c>
      <c r="I61">
        <v>-77.191616229999994</v>
      </c>
      <c r="J61">
        <v>-77.191681470000006</v>
      </c>
      <c r="L61" t="s">
        <v>50</v>
      </c>
      <c r="M61">
        <v>-153.6987014</v>
      </c>
      <c r="N61">
        <v>-154.3855294</v>
      </c>
      <c r="O61">
        <v>-76.848893270000005</v>
      </c>
      <c r="P61">
        <v>-77.191548620000006</v>
      </c>
      <c r="Q61">
        <v>-76.848846719999997</v>
      </c>
      <c r="R61">
        <v>-77.191550289999995</v>
      </c>
      <c r="S61">
        <v>-77.191629210000002</v>
      </c>
      <c r="T61">
        <v>-77.191707570000005</v>
      </c>
      <c r="V61" t="s">
        <v>50</v>
      </c>
      <c r="W61">
        <v>-154.385605258536</v>
      </c>
      <c r="X61">
        <v>-77.191511242030003</v>
      </c>
      <c r="Y61">
        <v>-77.191512839980007</v>
      </c>
      <c r="Z61">
        <v>-77.191623129917005</v>
      </c>
      <c r="AA61">
        <v>-77.191741351988</v>
      </c>
      <c r="AB61">
        <v>-154.38569409999999</v>
      </c>
      <c r="AC61">
        <v>-77.191556230000003</v>
      </c>
      <c r="AD61">
        <v>-77.191557720000006</v>
      </c>
      <c r="AE61">
        <v>-77.191664419999995</v>
      </c>
      <c r="AF61">
        <v>-77.191742950000005</v>
      </c>
      <c r="AG61">
        <v>-154.3856179</v>
      </c>
      <c r="AH61">
        <v>-77.191532179999996</v>
      </c>
      <c r="AI61">
        <v>-77.191534039999993</v>
      </c>
      <c r="AJ61">
        <v>-77.191640039999996</v>
      </c>
      <c r="AK61">
        <v>-77.191718640000005</v>
      </c>
      <c r="AL61">
        <v>-154.38557349999999</v>
      </c>
      <c r="AM61">
        <v>-77.19150578</v>
      </c>
      <c r="AN61">
        <v>-77.191507360000003</v>
      </c>
      <c r="AO61">
        <v>-77.191611899999998</v>
      </c>
      <c r="AP61">
        <v>-77.191688049999996</v>
      </c>
      <c r="AQ61">
        <v>-154.38559069999999</v>
      </c>
      <c r="AR61">
        <v>-77.1915075</v>
      </c>
      <c r="AS61">
        <v>-77.191509089999997</v>
      </c>
      <c r="AT61">
        <v>-77.191612770000006</v>
      </c>
      <c r="AU61">
        <v>-77.191691129999995</v>
      </c>
      <c r="AV61">
        <v>-154.38586129999999</v>
      </c>
      <c r="AW61">
        <v>-77.191689949999997</v>
      </c>
      <c r="AX61">
        <v>-77.191691370000001</v>
      </c>
      <c r="AY61">
        <v>-77.191786149999999</v>
      </c>
      <c r="AZ61">
        <v>-77.191904059999999</v>
      </c>
      <c r="BA61">
        <v>-154.38575119999999</v>
      </c>
      <c r="BB61">
        <v>-77.191614970000003</v>
      </c>
      <c r="BC61">
        <v>-77.191616449999998</v>
      </c>
      <c r="BD61">
        <v>-77.191710860000001</v>
      </c>
      <c r="BE61">
        <v>-77.191832899999994</v>
      </c>
      <c r="BF61">
        <v>-154.38579300000001</v>
      </c>
      <c r="BG61">
        <v>-77.191617870000002</v>
      </c>
      <c r="BH61">
        <v>-77.191619340000003</v>
      </c>
      <c r="BI61">
        <v>-77.191725649999995</v>
      </c>
      <c r="BJ61">
        <v>-77.191840790000001</v>
      </c>
      <c r="BK61" t="str">
        <f t="shared" si="70"/>
        <v>51_Ethyne-Ethyne_TS_1.00_dimer.out</v>
      </c>
      <c r="BL61" s="5">
        <f t="shared" si="95"/>
        <v>1.6197127912287503</v>
      </c>
      <c r="BM61" s="1">
        <f t="shared" si="71"/>
        <v>1.4854655887877286</v>
      </c>
      <c r="BN61" s="1">
        <f t="shared" si="72"/>
        <v>1.5251555646516954</v>
      </c>
      <c r="BO61" s="1">
        <f t="shared" si="73"/>
        <v>1.619068636425002</v>
      </c>
      <c r="BP61" s="1">
        <f t="shared" si="74"/>
        <v>1.6012034409665841</v>
      </c>
      <c r="BQ61" s="1">
        <f t="shared" si="75"/>
        <v>1.6066502234135456</v>
      </c>
      <c r="BR61" s="1">
        <f t="shared" si="76"/>
        <v>1.6152784790345962</v>
      </c>
      <c r="BS61" s="1">
        <f t="shared" si="77"/>
        <v>1.5562110097946338</v>
      </c>
      <c r="BT61" s="1">
        <f t="shared" si="78"/>
        <v>1.5811858878922169</v>
      </c>
      <c r="BU61" s="1">
        <f t="shared" si="79"/>
        <v>1.6037825050064993</v>
      </c>
      <c r="BV61" s="1">
        <f t="shared" si="80"/>
        <v>1.5996497493331427</v>
      </c>
      <c r="BW61" s="1">
        <f t="shared" si="81"/>
        <v>1.6243577916702077</v>
      </c>
      <c r="BX61" s="7">
        <f t="shared" si="82"/>
        <v>-1.1495974028096878E-2</v>
      </c>
      <c r="BY61" s="1">
        <f t="shared" si="83"/>
        <v>1.5922708432373751</v>
      </c>
      <c r="BZ61" s="1">
        <f t="shared" si="84"/>
        <v>1.6093736146370263</v>
      </c>
      <c r="CA61" s="1">
        <f t="shared" si="85"/>
        <v>1.6195926068451216</v>
      </c>
      <c r="CB61" t="str">
        <f t="shared" si="55"/>
        <v>51_Ethyne-Ethyne_TS_1.00_dimer.out</v>
      </c>
      <c r="CC61" s="5">
        <f t="shared" si="68"/>
        <v>1.4061086233293638</v>
      </c>
      <c r="CD61" s="1">
        <f t="shared" si="86"/>
        <v>1.3571147956407799</v>
      </c>
      <c r="CE61" s="1">
        <f t="shared" si="87"/>
        <v>1.3758898798826018</v>
      </c>
      <c r="CF61" s="1">
        <f t="shared" si="88"/>
        <v>1.4349447989404431</v>
      </c>
      <c r="CG61" s="1">
        <f t="shared" si="89"/>
        <v>1.4176820125805292</v>
      </c>
      <c r="CH61" s="1">
        <f t="shared" si="90"/>
        <v>1.4266742237327761</v>
      </c>
      <c r="CI61" s="1">
        <f t="shared" si="91"/>
        <v>1.4349887246046189</v>
      </c>
      <c r="CJ61" s="1">
        <f t="shared" si="92"/>
        <v>1.3623796003488957</v>
      </c>
      <c r="CK61" s="1">
        <f t="shared" si="93"/>
        <v>1.3851895706662438</v>
      </c>
      <c r="CL61" s="1">
        <f t="shared" si="94"/>
        <v>1.397187552335877</v>
      </c>
      <c r="CM61" s="1">
        <f t="shared" si="56"/>
        <v>1.402052921500853</v>
      </c>
      <c r="CN61" s="1">
        <f t="shared" si="56"/>
        <v>1.4081122810680635</v>
      </c>
      <c r="CP61" t="str">
        <f t="shared" si="57"/>
        <v>51_Ethyne-Ethyne_TS_1.00_dimer.out</v>
      </c>
      <c r="CQ61" s="3">
        <f t="shared" si="58"/>
        <v>0.12835079313803111</v>
      </c>
      <c r="CR61" s="3">
        <f t="shared" si="59"/>
        <v>0.14926568476909369</v>
      </c>
      <c r="CS61" s="3">
        <f t="shared" si="60"/>
        <v>0.21360416789938649</v>
      </c>
      <c r="CT61" s="3">
        <f t="shared" si="61"/>
        <v>0.18412383749347627</v>
      </c>
      <c r="CU61" s="3">
        <f t="shared" si="62"/>
        <v>0.18352142837713742</v>
      </c>
      <c r="CV61" s="3">
        <f t="shared" si="63"/>
        <v>0.17997599968968689</v>
      </c>
      <c r="CW61" s="3">
        <f t="shared" si="64"/>
        <v>0.18028975443889472</v>
      </c>
      <c r="CX61" s="3">
        <f t="shared" si="65"/>
        <v>0.19383140944573804</v>
      </c>
      <c r="CY61" s="3">
        <f t="shared" si="66"/>
        <v>0.19599631721705568</v>
      </c>
      <c r="CZ61" s="3">
        <f t="shared" si="67"/>
        <v>0.20659495267953967</v>
      </c>
    </row>
    <row r="62" spans="1:104" x14ac:dyDescent="0.2">
      <c r="A62">
        <v>4.6550000000000002</v>
      </c>
      <c r="B62" t="s">
        <v>51</v>
      </c>
      <c r="C62">
        <v>-458.68741240000003</v>
      </c>
      <c r="D62">
        <v>-460.5954428</v>
      </c>
      <c r="E62">
        <v>-230.78094580000001</v>
      </c>
      <c r="F62">
        <v>-231.8179313</v>
      </c>
      <c r="G62">
        <v>-227.9049459</v>
      </c>
      <c r="H62">
        <v>-228.76995170000001</v>
      </c>
      <c r="I62">
        <v>-228.77025330000001</v>
      </c>
      <c r="J62">
        <v>-231.81844090000001</v>
      </c>
      <c r="L62" t="s">
        <v>51</v>
      </c>
      <c r="M62">
        <v>-458.68741240000003</v>
      </c>
      <c r="N62">
        <v>-460.5960796</v>
      </c>
      <c r="O62">
        <v>-230.78094580000001</v>
      </c>
      <c r="P62">
        <v>-231.81810279999999</v>
      </c>
      <c r="Q62">
        <v>-227.9049459</v>
      </c>
      <c r="R62">
        <v>-228.7700791</v>
      </c>
      <c r="S62">
        <v>-228.77050639999999</v>
      </c>
      <c r="T62">
        <v>-231.818747</v>
      </c>
      <c r="V62" t="s">
        <v>51</v>
      </c>
      <c r="W62">
        <v>-460.59713079250599</v>
      </c>
      <c r="X62">
        <v>-231.81860293808001</v>
      </c>
      <c r="Y62">
        <v>-228.77025425656501</v>
      </c>
      <c r="Z62">
        <v>-228.77079110405799</v>
      </c>
      <c r="AA62">
        <v>-231.81937354271699</v>
      </c>
      <c r="AB62">
        <v>-460.5970681</v>
      </c>
      <c r="AC62">
        <v>-231.8187854</v>
      </c>
      <c r="AD62">
        <v>-228.76981520000001</v>
      </c>
      <c r="AE62">
        <v>-228.7702999</v>
      </c>
      <c r="AF62">
        <v>-231.81932520000001</v>
      </c>
      <c r="AG62">
        <v>-460.5971912</v>
      </c>
      <c r="AH62">
        <v>-231.81880580000001</v>
      </c>
      <c r="AI62">
        <v>-228.7700936</v>
      </c>
      <c r="AJ62">
        <v>-228.77058410000001</v>
      </c>
      <c r="AK62">
        <v>-231.8194857</v>
      </c>
      <c r="AL62">
        <v>-460.59724460000001</v>
      </c>
      <c r="AM62">
        <v>-231.81875299999999</v>
      </c>
      <c r="AN62">
        <v>-228.770228</v>
      </c>
      <c r="AO62">
        <v>-228.77071860000001</v>
      </c>
      <c r="AP62">
        <v>-231.8194259</v>
      </c>
      <c r="AQ62">
        <v>-460.59721810000002</v>
      </c>
      <c r="AR62">
        <v>-231.81869019999999</v>
      </c>
      <c r="AS62">
        <v>-228.7702553</v>
      </c>
      <c r="AT62">
        <v>-228.77074089999999</v>
      </c>
      <c r="AU62">
        <v>-231.8193612</v>
      </c>
      <c r="AV62">
        <v>-460.59532289999999</v>
      </c>
      <c r="AW62">
        <v>-231.8181549</v>
      </c>
      <c r="AX62">
        <v>-228.7693251</v>
      </c>
      <c r="AY62">
        <v>-228.7698537</v>
      </c>
      <c r="AZ62">
        <v>-231.81891999999999</v>
      </c>
      <c r="BA62">
        <v>-460.5963496</v>
      </c>
      <c r="BB62">
        <v>-231.81820540000001</v>
      </c>
      <c r="BC62">
        <v>-228.77005439999999</v>
      </c>
      <c r="BD62">
        <v>-228.77058500000001</v>
      </c>
      <c r="BE62">
        <v>-231.81897549999999</v>
      </c>
      <c r="BF62">
        <v>-460.59704249999999</v>
      </c>
      <c r="BG62">
        <v>-231.8185905</v>
      </c>
      <c r="BH62">
        <v>-228.77035380000001</v>
      </c>
      <c r="BI62">
        <v>-228.77087309999999</v>
      </c>
      <c r="BJ62">
        <v>-231.8193373</v>
      </c>
      <c r="BK62" t="str">
        <f t="shared" si="70"/>
        <v>52_Benzene-AcOH_OH-pi_1.00_dimer.out</v>
      </c>
      <c r="BL62" s="5">
        <f t="shared" si="95"/>
        <v>5.1917612569431162</v>
      </c>
      <c r="BM62" s="1">
        <f t="shared" si="71"/>
        <v>4.7438463180794512</v>
      </c>
      <c r="BN62" s="1">
        <f t="shared" si="72"/>
        <v>4.9558817781505624</v>
      </c>
      <c r="BO62" s="1">
        <f t="shared" si="73"/>
        <v>5.313436691246701</v>
      </c>
      <c r="BP62" s="1">
        <f t="shared" si="74"/>
        <v>5.2031832720968403</v>
      </c>
      <c r="BQ62" s="1">
        <f t="shared" si="75"/>
        <v>5.1854875042129818</v>
      </c>
      <c r="BR62" s="1">
        <f t="shared" si="76"/>
        <v>5.1911350896987232</v>
      </c>
      <c r="BS62" s="1">
        <f t="shared" si="77"/>
        <v>4.9214942575232392</v>
      </c>
      <c r="BT62" s="1">
        <f t="shared" si="78"/>
        <v>5.0764263530958429</v>
      </c>
      <c r="BU62" s="1">
        <f t="shared" si="79"/>
        <v>5.0816974329039359</v>
      </c>
      <c r="BV62" s="1">
        <f t="shared" si="80"/>
        <v>5.190967242313703</v>
      </c>
      <c r="BW62" s="1">
        <f t="shared" si="81"/>
        <v>5.086496999915683</v>
      </c>
      <c r="BX62" s="7">
        <f t="shared" si="82"/>
        <v>-0.10943765679478723</v>
      </c>
      <c r="BY62" s="1">
        <f t="shared" si="83"/>
        <v>5.1480565625219104</v>
      </c>
      <c r="BZ62" s="1">
        <f t="shared" si="84"/>
        <v>5.1766396202710521</v>
      </c>
      <c r="CA62" s="1">
        <f t="shared" si="85"/>
        <v>5.1939588824415939</v>
      </c>
      <c r="CB62" t="str">
        <f t="shared" si="55"/>
        <v>52_Benzene-AcOH_OH-pi_1.00_dimer.out</v>
      </c>
      <c r="CC62" s="5">
        <f t="shared" si="68"/>
        <v>4.371322624613116</v>
      </c>
      <c r="CD62" s="1">
        <f t="shared" si="86"/>
        <v>4.2348106116876645</v>
      </c>
      <c r="CE62" s="1">
        <f t="shared" si="87"/>
        <v>4.2835053489216692</v>
      </c>
      <c r="CF62" s="1">
        <f t="shared" si="88"/>
        <v>4.6705532084790162</v>
      </c>
      <c r="CG62" s="1">
        <f t="shared" si="89"/>
        <v>4.4687461532748847</v>
      </c>
      <c r="CH62" s="1">
        <f t="shared" si="90"/>
        <v>4.4553802009514962</v>
      </c>
      <c r="CI62" s="1">
        <f t="shared" si="91"/>
        <v>4.4653576020333778</v>
      </c>
      <c r="CJ62" s="1">
        <f t="shared" si="92"/>
        <v>4.1096852173968159</v>
      </c>
      <c r="CK62" s="1">
        <f t="shared" si="93"/>
        <v>4.2602247464448402</v>
      </c>
      <c r="CL62" s="1">
        <f t="shared" si="94"/>
        <v>4.2872076549480544</v>
      </c>
      <c r="CM62" s="1">
        <f t="shared" si="56"/>
        <v>4.3715182228279712</v>
      </c>
      <c r="CN62" s="1">
        <f t="shared" si="56"/>
        <v>4.3117768669972039</v>
      </c>
      <c r="CP62" t="str">
        <f t="shared" si="57"/>
        <v>52_Benzene-AcOH_OH-pi_1.00_dimer.out</v>
      </c>
      <c r="CQ62" s="3">
        <f t="shared" si="58"/>
        <v>0.50903570639178675</v>
      </c>
      <c r="CR62" s="3">
        <f t="shared" si="59"/>
        <v>0.67237642924672747</v>
      </c>
      <c r="CS62" s="3">
        <f t="shared" si="60"/>
        <v>0.82043863234783532</v>
      </c>
      <c r="CT62" s="3">
        <f t="shared" si="61"/>
        <v>0.64288348274985052</v>
      </c>
      <c r="CU62" s="3">
        <f t="shared" si="62"/>
        <v>0.73443711880412033</v>
      </c>
      <c r="CV62" s="3">
        <f t="shared" si="63"/>
        <v>0.7301073032614851</v>
      </c>
      <c r="CW62" s="3">
        <f t="shared" si="64"/>
        <v>0.72577748768318007</v>
      </c>
      <c r="CX62" s="3">
        <f t="shared" si="65"/>
        <v>0.81180904012642296</v>
      </c>
      <c r="CY62" s="3">
        <f t="shared" si="66"/>
        <v>0.81620160665100261</v>
      </c>
      <c r="CZ62" s="3">
        <f t="shared" si="67"/>
        <v>0.79448977795588205</v>
      </c>
    </row>
    <row r="63" spans="1:104" x14ac:dyDescent="0.2">
      <c r="A63">
        <v>4.3339999999999996</v>
      </c>
      <c r="B63" t="s">
        <v>52</v>
      </c>
      <c r="C63">
        <v>-438.8453227</v>
      </c>
      <c r="D63">
        <v>-440.73125900000002</v>
      </c>
      <c r="E63">
        <v>-230.780914</v>
      </c>
      <c r="F63">
        <v>-231.81790960000001</v>
      </c>
      <c r="G63">
        <v>-208.06265669999999</v>
      </c>
      <c r="H63">
        <v>-208.90644750000001</v>
      </c>
      <c r="I63">
        <v>-208.90664409999999</v>
      </c>
      <c r="J63">
        <v>-231.81825810000001</v>
      </c>
      <c r="L63" t="s">
        <v>52</v>
      </c>
      <c r="M63">
        <v>-438.8453227</v>
      </c>
      <c r="N63">
        <v>-440.7318909</v>
      </c>
      <c r="O63">
        <v>-230.780914</v>
      </c>
      <c r="P63">
        <v>-231.81808090000001</v>
      </c>
      <c r="Q63">
        <v>-208.06265669999999</v>
      </c>
      <c r="R63">
        <v>-208.9065617</v>
      </c>
      <c r="S63">
        <v>-208.90691140000001</v>
      </c>
      <c r="T63">
        <v>-231.81852950000001</v>
      </c>
      <c r="V63" t="s">
        <v>52</v>
      </c>
      <c r="W63">
        <v>-440.73293461281798</v>
      </c>
      <c r="X63">
        <v>-231.81858143623199</v>
      </c>
      <c r="Y63">
        <v>-208.90675277933099</v>
      </c>
      <c r="Z63">
        <v>-208.907205673894</v>
      </c>
      <c r="AA63">
        <v>-231.819174749859</v>
      </c>
      <c r="AB63">
        <v>-440.73270250000002</v>
      </c>
      <c r="AC63">
        <v>-231.81876030000001</v>
      </c>
      <c r="AD63">
        <v>-208.90636749999999</v>
      </c>
      <c r="AE63">
        <v>-208.906756</v>
      </c>
      <c r="AF63">
        <v>-231.81929869999999</v>
      </c>
      <c r="AG63">
        <v>-440.73300189999998</v>
      </c>
      <c r="AH63">
        <v>-231.81878370000001</v>
      </c>
      <c r="AI63">
        <v>-208.90663309999999</v>
      </c>
      <c r="AJ63">
        <v>-208.90704500000001</v>
      </c>
      <c r="AK63">
        <v>-231.81931760000001</v>
      </c>
      <c r="AL63">
        <v>-440.73307069999998</v>
      </c>
      <c r="AM63">
        <v>-231.81873150000001</v>
      </c>
      <c r="AN63">
        <v>-208.90672240000001</v>
      </c>
      <c r="AO63">
        <v>-208.90713729999999</v>
      </c>
      <c r="AP63">
        <v>-231.81927590000001</v>
      </c>
      <c r="AQ63">
        <v>-440.73302649999999</v>
      </c>
      <c r="AR63">
        <v>-231.81866790000001</v>
      </c>
      <c r="AS63">
        <v>-208.9067427</v>
      </c>
      <c r="AT63">
        <v>-208.9071562</v>
      </c>
      <c r="AU63">
        <v>-231.81921170000001</v>
      </c>
      <c r="AV63">
        <v>-440.73128739999999</v>
      </c>
      <c r="AW63">
        <v>-231.81813700000001</v>
      </c>
      <c r="AX63">
        <v>-208.9059752</v>
      </c>
      <c r="AY63">
        <v>-208.90642310000001</v>
      </c>
      <c r="AZ63">
        <v>-231.8187149</v>
      </c>
      <c r="BA63">
        <v>-440.73216660000003</v>
      </c>
      <c r="BB63">
        <v>-231.8181845</v>
      </c>
      <c r="BC63">
        <v>-208.90655659999999</v>
      </c>
      <c r="BD63">
        <v>-208.90699599999999</v>
      </c>
      <c r="BE63">
        <v>-231.8187618</v>
      </c>
      <c r="BF63">
        <v>-440.73283279999998</v>
      </c>
      <c r="BG63">
        <v>-231.8185675</v>
      </c>
      <c r="BH63">
        <v>-208.9068202</v>
      </c>
      <c r="BI63">
        <v>-208.90725520000001</v>
      </c>
      <c r="BJ63">
        <v>-231.81912890000001</v>
      </c>
      <c r="BK63" t="str">
        <f t="shared" si="70"/>
        <v>53_Benzene-AcNH2_NH-pi_1.00_dimer.out</v>
      </c>
      <c r="BL63" s="5">
        <f t="shared" si="95"/>
        <v>4.7693214813068012</v>
      </c>
      <c r="BM63" s="1">
        <f t="shared" si="71"/>
        <v>4.3310078180516127</v>
      </c>
      <c r="BN63" s="1">
        <f t="shared" si="72"/>
        <v>4.5483771088235869</v>
      </c>
      <c r="BO63" s="1">
        <f t="shared" si="73"/>
        <v>4.7531962096629172</v>
      </c>
      <c r="BP63" s="1">
        <f t="shared" si="74"/>
        <v>4.7597223084321723</v>
      </c>
      <c r="BQ63" s="1">
        <f t="shared" si="75"/>
        <v>4.7796143595604859</v>
      </c>
      <c r="BR63" s="1">
        <f t="shared" si="76"/>
        <v>4.7790496010261796</v>
      </c>
      <c r="BS63" s="1">
        <f t="shared" si="77"/>
        <v>4.5025061643681221</v>
      </c>
      <c r="BT63" s="1">
        <f t="shared" si="78"/>
        <v>4.6595717922924109</v>
      </c>
      <c r="BU63" s="1">
        <f t="shared" si="79"/>
        <v>4.6718709784399568</v>
      </c>
      <c r="BV63" s="1">
        <f t="shared" si="80"/>
        <v>4.7756899963450952</v>
      </c>
      <c r="BW63" s="1">
        <f t="shared" si="81"/>
        <v>4.6830699680690779</v>
      </c>
      <c r="BX63" s="7">
        <f t="shared" si="82"/>
        <v>-0.10717862258622279</v>
      </c>
      <c r="BY63" s="1">
        <f t="shared" si="83"/>
        <v>4.7629853578167998</v>
      </c>
      <c r="BZ63" s="1">
        <f t="shared" si="84"/>
        <v>4.7895603851246431</v>
      </c>
      <c r="CA63" s="1">
        <f t="shared" si="85"/>
        <v>4.7787672217590265</v>
      </c>
      <c r="CB63" t="str">
        <f t="shared" si="55"/>
        <v>53_Benzene-AcNH2_NH-pi_1.00_dimer.out</v>
      </c>
      <c r="CC63" s="5">
        <f t="shared" si="68"/>
        <v>4.1128159030922866</v>
      </c>
      <c r="CD63" s="1">
        <f t="shared" si="86"/>
        <v>3.9889523896305468</v>
      </c>
      <c r="CE63" s="1">
        <f t="shared" si="87"/>
        <v>4.0474362749827648</v>
      </c>
      <c r="CF63" s="1">
        <f t="shared" si="88"/>
        <v>4.1715576541332196</v>
      </c>
      <c r="CG63" s="1">
        <f t="shared" si="89"/>
        <v>4.166223823325347</v>
      </c>
      <c r="CH63" s="1">
        <f t="shared" si="90"/>
        <v>4.1776444962250485</v>
      </c>
      <c r="CI63" s="1">
        <f t="shared" si="91"/>
        <v>4.1783347566875735</v>
      </c>
      <c r="CJ63" s="1">
        <f t="shared" si="92"/>
        <v>3.8588069192810326</v>
      </c>
      <c r="CK63" s="1">
        <f t="shared" si="93"/>
        <v>4.0215828836195024</v>
      </c>
      <c r="CL63" s="1">
        <f t="shared" si="94"/>
        <v>4.0466205126276904</v>
      </c>
      <c r="CM63" s="1">
        <f t="shared" si="56"/>
        <v>4.1419227243072303</v>
      </c>
      <c r="CN63" s="1">
        <f t="shared" si="56"/>
        <v>4.0694184558604158</v>
      </c>
      <c r="CP63" t="str">
        <f t="shared" si="57"/>
        <v>53_Benzene-AcNH2_NH-pi_1.00_dimer.out</v>
      </c>
      <c r="CQ63" s="3">
        <f t="shared" si="58"/>
        <v>0.34205542843890091</v>
      </c>
      <c r="CR63" s="3">
        <f t="shared" si="59"/>
        <v>0.50094083384082244</v>
      </c>
      <c r="CS63" s="3">
        <f t="shared" si="60"/>
        <v>0.65650557823234945</v>
      </c>
      <c r="CT63" s="3">
        <f t="shared" si="61"/>
        <v>0.58163855554753197</v>
      </c>
      <c r="CU63" s="3">
        <f t="shared" si="62"/>
        <v>0.59349848510682535</v>
      </c>
      <c r="CV63" s="3">
        <f t="shared" si="63"/>
        <v>0.60196986331760227</v>
      </c>
      <c r="CW63" s="3">
        <f t="shared" si="64"/>
        <v>0.60071484433860578</v>
      </c>
      <c r="CX63" s="3">
        <f t="shared" si="65"/>
        <v>0.64369924508708998</v>
      </c>
      <c r="CY63" s="3">
        <f t="shared" si="66"/>
        <v>0.63798890867290903</v>
      </c>
      <c r="CZ63" s="3">
        <f t="shared" si="67"/>
        <v>0.62525046581226673</v>
      </c>
    </row>
    <row r="64" spans="1:104" x14ac:dyDescent="0.2">
      <c r="A64">
        <v>3.2240000000000002</v>
      </c>
      <c r="B64" t="s">
        <v>53</v>
      </c>
      <c r="C64">
        <v>-306.84271389999998</v>
      </c>
      <c r="D64">
        <v>-308.16466459999998</v>
      </c>
      <c r="E64">
        <v>-230.7810005</v>
      </c>
      <c r="F64">
        <v>-231.81794859999999</v>
      </c>
      <c r="G64">
        <v>-76.060069859999999</v>
      </c>
      <c r="H64">
        <v>-76.34150692</v>
      </c>
      <c r="I64">
        <v>-76.341761419999997</v>
      </c>
      <c r="J64">
        <v>-231.81822120000001</v>
      </c>
      <c r="L64" t="s">
        <v>53</v>
      </c>
      <c r="M64">
        <v>-306.84271389999998</v>
      </c>
      <c r="N64">
        <v>-308.16505540000003</v>
      </c>
      <c r="O64">
        <v>-230.7810005</v>
      </c>
      <c r="P64">
        <v>-231.81812160000001</v>
      </c>
      <c r="Q64">
        <v>-76.060069859999999</v>
      </c>
      <c r="R64">
        <v>-76.341462919999998</v>
      </c>
      <c r="S64">
        <v>-76.341840399999995</v>
      </c>
      <c r="T64">
        <v>-231.81849589999999</v>
      </c>
      <c r="V64" t="s">
        <v>53</v>
      </c>
      <c r="W64">
        <v>-308.16570314702898</v>
      </c>
      <c r="X64">
        <v>-231.81862123014301</v>
      </c>
      <c r="Y64">
        <v>-76.341471088982004</v>
      </c>
      <c r="Z64">
        <v>-76.341893176686</v>
      </c>
      <c r="AA64">
        <v>-231.81901703734701</v>
      </c>
      <c r="AB64">
        <v>-308.16588530000001</v>
      </c>
      <c r="AC64">
        <v>-231.81880570000001</v>
      </c>
      <c r="AD64">
        <v>-76.341418439999998</v>
      </c>
      <c r="AE64">
        <v>-76.341744750000004</v>
      </c>
      <c r="AF64">
        <v>-231.81919550000001</v>
      </c>
      <c r="AG64">
        <v>-308.16582169999998</v>
      </c>
      <c r="AH64">
        <v>-231.8188236</v>
      </c>
      <c r="AI64">
        <v>-76.341438429999997</v>
      </c>
      <c r="AJ64">
        <v>-76.341835489999994</v>
      </c>
      <c r="AK64">
        <v>-231.81922739999999</v>
      </c>
      <c r="AL64">
        <v>-308.16580420000003</v>
      </c>
      <c r="AM64">
        <v>-231.81877130000001</v>
      </c>
      <c r="AN64">
        <v>-76.341468059999997</v>
      </c>
      <c r="AO64">
        <v>-76.341863680000003</v>
      </c>
      <c r="AP64">
        <v>-231.81917039999999</v>
      </c>
      <c r="AQ64">
        <v>-308.16576140000001</v>
      </c>
      <c r="AR64">
        <v>-231.81870660000001</v>
      </c>
      <c r="AS64">
        <v>-76.341471010000006</v>
      </c>
      <c r="AT64">
        <v>-76.341867609999994</v>
      </c>
      <c r="AU64">
        <v>-231.81910629999999</v>
      </c>
      <c r="AV64">
        <v>-308.16509630000002</v>
      </c>
      <c r="AW64">
        <v>-231.81817839999999</v>
      </c>
      <c r="AX64">
        <v>-76.341560220000005</v>
      </c>
      <c r="AY64">
        <v>-76.341982939999994</v>
      </c>
      <c r="AZ64">
        <v>-231.81857600000001</v>
      </c>
      <c r="BA64">
        <v>-308.16521019999999</v>
      </c>
      <c r="BB64">
        <v>-231.81822600000001</v>
      </c>
      <c r="BC64">
        <v>-76.341507140000004</v>
      </c>
      <c r="BD64">
        <v>-76.341917530000003</v>
      </c>
      <c r="BE64">
        <v>-231.81862720000001</v>
      </c>
      <c r="BF64">
        <v>-308.1656509</v>
      </c>
      <c r="BG64">
        <v>-231.81860950000001</v>
      </c>
      <c r="BH64">
        <v>-76.341514579999995</v>
      </c>
      <c r="BI64">
        <v>-76.341924500000005</v>
      </c>
      <c r="BJ64">
        <v>-231.8189927</v>
      </c>
      <c r="BK64" t="str">
        <f t="shared" si="70"/>
        <v>54_Benzene-Water_OH-pi_1.00_dimer.out</v>
      </c>
      <c r="BL64" s="5">
        <f t="shared" si="95"/>
        <v>3.5208478126119376</v>
      </c>
      <c r="BM64" s="1">
        <f t="shared" si="71"/>
        <v>3.2687471862512076</v>
      </c>
      <c r="BN64" s="1">
        <f t="shared" si="72"/>
        <v>3.4330291733716067</v>
      </c>
      <c r="BO64" s="1">
        <f t="shared" si="73"/>
        <v>3.5524316810126493</v>
      </c>
      <c r="BP64" s="1">
        <f t="shared" si="74"/>
        <v>3.4887457418450856</v>
      </c>
      <c r="BQ64" s="1">
        <f t="shared" si="75"/>
        <v>3.4919899660011189</v>
      </c>
      <c r="BR64" s="1">
        <f t="shared" si="76"/>
        <v>3.5038812710067972</v>
      </c>
      <c r="BS64" s="1">
        <f t="shared" si="77"/>
        <v>3.3619950979797357</v>
      </c>
      <c r="BT64" s="1">
        <f t="shared" si="78"/>
        <v>3.4369071820546941</v>
      </c>
      <c r="BU64" s="1">
        <f t="shared" si="79"/>
        <v>3.4681320547900274</v>
      </c>
      <c r="BV64" s="1">
        <f t="shared" si="80"/>
        <v>3.4922894880345927</v>
      </c>
      <c r="BW64" s="1">
        <f t="shared" si="81"/>
        <v>3.4965637755346877</v>
      </c>
      <c r="BX64" s="7">
        <f t="shared" si="82"/>
        <v>-3.5749216216769852E-2</v>
      </c>
      <c r="BY64" s="1">
        <f t="shared" si="83"/>
        <v>3.4569027722613037</v>
      </c>
      <c r="BZ64" s="1">
        <f t="shared" si="84"/>
        <v>3.4936120780791358</v>
      </c>
      <c r="CA64" s="1">
        <f t="shared" si="85"/>
        <v>3.5098269235096362</v>
      </c>
      <c r="CB64" t="str">
        <f t="shared" si="55"/>
        <v>54_Benzene-Water_OH-pi_1.00_dimer.out</v>
      </c>
      <c r="CC64" s="5">
        <f t="shared" si="68"/>
        <v>3.0076109878159314</v>
      </c>
      <c r="CD64" s="1">
        <f t="shared" si="86"/>
        <v>2.937986928801624</v>
      </c>
      <c r="CE64" s="1">
        <f t="shared" si="87"/>
        <v>2.9612800814784093</v>
      </c>
      <c r="CF64" s="1">
        <f t="shared" si="88"/>
        <v>3.1030658529771635</v>
      </c>
      <c r="CG64" s="1">
        <f t="shared" si="89"/>
        <v>2.9861984836940261</v>
      </c>
      <c r="CH64" s="1">
        <f t="shared" si="90"/>
        <v>2.993295616168905</v>
      </c>
      <c r="CI64" s="1">
        <f t="shared" si="91"/>
        <v>3.0041954561628059</v>
      </c>
      <c r="CJ64" s="1">
        <f t="shared" si="92"/>
        <v>2.8472365049381425</v>
      </c>
      <c r="CK64" s="1">
        <f t="shared" si="93"/>
        <v>2.9276267469421171</v>
      </c>
      <c r="CL64" s="1">
        <f t="shared" si="94"/>
        <v>2.9704417201695463</v>
      </c>
      <c r="CM64" s="1">
        <f t="shared" si="56"/>
        <v>2.9870590406159554</v>
      </c>
      <c r="CN64" s="1">
        <f t="shared" si="56"/>
        <v>3.0094267745782681</v>
      </c>
      <c r="CP64" t="str">
        <f t="shared" si="57"/>
        <v>54_Benzene-Water_OH-pi_1.00_dimer.out</v>
      </c>
      <c r="CQ64" s="3">
        <f t="shared" si="58"/>
        <v>0.33076025746741849</v>
      </c>
      <c r="CR64" s="3">
        <f t="shared" si="59"/>
        <v>0.47174909189319736</v>
      </c>
      <c r="CS64" s="3">
        <f t="shared" si="60"/>
        <v>0.51323682477817112</v>
      </c>
      <c r="CT64" s="3">
        <f t="shared" si="61"/>
        <v>0.44936582803548536</v>
      </c>
      <c r="CU64" s="3">
        <f t="shared" si="62"/>
        <v>0.50254725815105938</v>
      </c>
      <c r="CV64" s="3">
        <f t="shared" si="63"/>
        <v>0.49869434985004879</v>
      </c>
      <c r="CW64" s="3">
        <f t="shared" si="64"/>
        <v>0.49968581484399105</v>
      </c>
      <c r="CX64" s="3">
        <f t="shared" si="65"/>
        <v>0.51475859304159322</v>
      </c>
      <c r="CY64" s="3">
        <f t="shared" si="66"/>
        <v>0.50928043509474208</v>
      </c>
      <c r="CZ64" s="3">
        <f t="shared" si="67"/>
        <v>0.49769033463831575</v>
      </c>
    </row>
    <row r="65" spans="1:104" x14ac:dyDescent="0.2">
      <c r="A65">
        <v>4.1059999999999999</v>
      </c>
      <c r="B65" t="s">
        <v>54</v>
      </c>
      <c r="C65">
        <v>-345.87285659999998</v>
      </c>
      <c r="D65">
        <v>-347.38548850000001</v>
      </c>
      <c r="E65">
        <v>-230.78098499999999</v>
      </c>
      <c r="F65">
        <v>-231.81795020000001</v>
      </c>
      <c r="G65">
        <v>-115.0917954</v>
      </c>
      <c r="H65">
        <v>-115.5610068</v>
      </c>
      <c r="I65">
        <v>-115.56124320000001</v>
      </c>
      <c r="J65">
        <v>-231.8183732</v>
      </c>
      <c r="L65" t="s">
        <v>54</v>
      </c>
      <c r="M65">
        <v>-345.87285659999998</v>
      </c>
      <c r="N65">
        <v>-347.3860899</v>
      </c>
      <c r="O65">
        <v>-230.78098499999999</v>
      </c>
      <c r="P65">
        <v>-231.81812289999999</v>
      </c>
      <c r="Q65">
        <v>-115.0917954</v>
      </c>
      <c r="R65">
        <v>-115.5609606</v>
      </c>
      <c r="S65">
        <v>-115.5613634</v>
      </c>
      <c r="T65">
        <v>-231.81872609999999</v>
      </c>
      <c r="V65" t="s">
        <v>54</v>
      </c>
      <c r="W65">
        <v>-347.38691035146002</v>
      </c>
      <c r="X65">
        <v>-231.818622599989</v>
      </c>
      <c r="Y65">
        <v>-115.561041709218</v>
      </c>
      <c r="Z65">
        <v>-115.561497166807</v>
      </c>
      <c r="AA65">
        <v>-231.81929890630201</v>
      </c>
      <c r="AB65">
        <v>-347.38722910000001</v>
      </c>
      <c r="AC65">
        <v>-231.81880430000001</v>
      </c>
      <c r="AD65">
        <v>-115.5609216</v>
      </c>
      <c r="AE65">
        <v>-115.5613582</v>
      </c>
      <c r="AF65">
        <v>-231.81939249999999</v>
      </c>
      <c r="AG65">
        <v>-347.38710700000001</v>
      </c>
      <c r="AH65">
        <v>-231.8188251</v>
      </c>
      <c r="AI65">
        <v>-115.5610236</v>
      </c>
      <c r="AJ65">
        <v>-115.561452</v>
      </c>
      <c r="AK65">
        <v>-231.81951040000001</v>
      </c>
      <c r="AL65">
        <v>-347.38703400000003</v>
      </c>
      <c r="AM65">
        <v>-231.81877270000001</v>
      </c>
      <c r="AN65">
        <v>-115.5610453</v>
      </c>
      <c r="AO65">
        <v>-115.5614753</v>
      </c>
      <c r="AP65">
        <v>-231.81944139999999</v>
      </c>
      <c r="AQ65">
        <v>-347.38698049999999</v>
      </c>
      <c r="AR65">
        <v>-231.81870979999999</v>
      </c>
      <c r="AS65">
        <v>-115.5610398</v>
      </c>
      <c r="AT65">
        <v>-115.561469</v>
      </c>
      <c r="AU65">
        <v>-231.81937619999999</v>
      </c>
      <c r="AV65">
        <v>-347.38606620000002</v>
      </c>
      <c r="AW65">
        <v>-231.81817820000001</v>
      </c>
      <c r="AX65">
        <v>-115.5610322</v>
      </c>
      <c r="AY65">
        <v>-115.5614872</v>
      </c>
      <c r="AZ65">
        <v>-231.81885500000001</v>
      </c>
      <c r="BA65">
        <v>-347.38633429999999</v>
      </c>
      <c r="BB65">
        <v>-231.8182285</v>
      </c>
      <c r="BC65">
        <v>-115.5610619</v>
      </c>
      <c r="BD65">
        <v>-115.5615055</v>
      </c>
      <c r="BE65">
        <v>-231.81890720000001</v>
      </c>
      <c r="BF65">
        <v>-347.38682979999999</v>
      </c>
      <c r="BG65">
        <v>-231.8186097</v>
      </c>
      <c r="BH65">
        <v>-115.5611033</v>
      </c>
      <c r="BI65">
        <v>-115.56154549999999</v>
      </c>
      <c r="BJ65">
        <v>-231.81926609999999</v>
      </c>
      <c r="BK65" t="str">
        <f t="shared" si="70"/>
        <v>55_Benzene-MeOH_OH-pi_1.00_dimer.out</v>
      </c>
      <c r="BL65" s="5">
        <f t="shared" si="95"/>
        <v>4.5469603511776207</v>
      </c>
      <c r="BM65" s="1">
        <f t="shared" si="71"/>
        <v>4.0985782992463227</v>
      </c>
      <c r="BN65" s="1">
        <f t="shared" si="72"/>
        <v>4.3965825608144016</v>
      </c>
      <c r="BO65" s="1">
        <f t="shared" si="73"/>
        <v>4.7083292803835155</v>
      </c>
      <c r="BP65" s="1">
        <f t="shared" si="74"/>
        <v>4.5546522038434132</v>
      </c>
      <c r="BQ65" s="1">
        <f t="shared" si="75"/>
        <v>4.5281085520176259</v>
      </c>
      <c r="BR65" s="1">
        <f t="shared" si="76"/>
        <v>4.5374584435654217</v>
      </c>
      <c r="BS65" s="1">
        <f t="shared" si="77"/>
        <v>4.3020796300890414</v>
      </c>
      <c r="BT65" s="1">
        <f t="shared" si="78"/>
        <v>4.4201141670406594</v>
      </c>
      <c r="BU65" s="1">
        <f t="shared" si="79"/>
        <v>4.4658596096035748</v>
      </c>
      <c r="BV65" s="1">
        <f t="shared" si="80"/>
        <v>4.5073767885839215</v>
      </c>
      <c r="BW65" s="1">
        <f t="shared" si="81"/>
        <v>4.5075129946890478</v>
      </c>
      <c r="BX65" s="7">
        <f t="shared" si="82"/>
        <v>-7.1598833961846964E-2</v>
      </c>
      <c r="BY65" s="1">
        <f t="shared" si="83"/>
        <v>4.477813665573362</v>
      </c>
      <c r="BZ65" s="1">
        <f t="shared" si="84"/>
        <v>4.5148367261047326</v>
      </c>
      <c r="CA65" s="1">
        <f t="shared" si="85"/>
        <v>4.5421333893393196</v>
      </c>
      <c r="CB65" t="str">
        <f t="shared" si="55"/>
        <v>55_Benzene-MeOH_OH-pi_1.00_dimer.out</v>
      </c>
      <c r="CC65" s="5">
        <f t="shared" si="68"/>
        <v>3.8367677508919451</v>
      </c>
      <c r="CD65" s="1">
        <f t="shared" si="86"/>
        <v>3.6847985349351902</v>
      </c>
      <c r="CE65" s="1">
        <f t="shared" si="87"/>
        <v>3.7653080038030757</v>
      </c>
      <c r="CF65" s="1">
        <f t="shared" si="88"/>
        <v>4.065257544794842</v>
      </c>
      <c r="CG65" s="1">
        <f t="shared" si="89"/>
        <v>3.8557948736815035</v>
      </c>
      <c r="CH65" s="1">
        <f t="shared" si="90"/>
        <v>3.838663864367621</v>
      </c>
      <c r="CI65" s="1">
        <f t="shared" si="91"/>
        <v>3.8499590353391033</v>
      </c>
      <c r="CJ65" s="1">
        <f t="shared" si="92"/>
        <v>3.5918643779915396</v>
      </c>
      <c r="CK65" s="1">
        <f t="shared" si="93"/>
        <v>3.7158602551781064</v>
      </c>
      <c r="CL65" s="1">
        <f t="shared" si="94"/>
        <v>3.7764776728820091</v>
      </c>
      <c r="CM65" s="1">
        <f t="shared" si="56"/>
        <v>3.8075300798184264</v>
      </c>
      <c r="CN65" s="1">
        <f t="shared" si="56"/>
        <v>3.8316726934359142</v>
      </c>
      <c r="CP65" t="str">
        <f t="shared" si="57"/>
        <v>55_Benzene-MeOH_OH-pi_1.00_dimer.out</v>
      </c>
      <c r="CQ65" s="3">
        <f t="shared" si="58"/>
        <v>0.41377976429329727</v>
      </c>
      <c r="CR65" s="3">
        <f t="shared" si="59"/>
        <v>0.63127455701132529</v>
      </c>
      <c r="CS65" s="3">
        <f t="shared" si="60"/>
        <v>0.71019260026784048</v>
      </c>
      <c r="CT65" s="3">
        <f t="shared" si="61"/>
        <v>0.64307173557083941</v>
      </c>
      <c r="CU65" s="3">
        <f t="shared" si="62"/>
        <v>0.69885733014407525</v>
      </c>
      <c r="CV65" s="3">
        <f t="shared" si="63"/>
        <v>0.68944468763217015</v>
      </c>
      <c r="CW65" s="3">
        <f t="shared" si="64"/>
        <v>0.68749940820848332</v>
      </c>
      <c r="CX65" s="3">
        <f t="shared" si="65"/>
        <v>0.71021525207966718</v>
      </c>
      <c r="CY65" s="3">
        <f t="shared" si="66"/>
        <v>0.70425391186255304</v>
      </c>
      <c r="CZ65" s="3">
        <f t="shared" si="67"/>
        <v>0.68938193670373038</v>
      </c>
    </row>
    <row r="66" spans="1:104" x14ac:dyDescent="0.2">
      <c r="A66">
        <v>3.1389999999999998</v>
      </c>
      <c r="B66" t="s">
        <v>55</v>
      </c>
      <c r="C66">
        <v>-326.03464509999998</v>
      </c>
      <c r="D66">
        <v>-327.52739229999997</v>
      </c>
      <c r="E66">
        <v>-230.78102469999999</v>
      </c>
      <c r="F66">
        <v>-231.81794170000001</v>
      </c>
      <c r="G66">
        <v>-95.25514398</v>
      </c>
      <c r="H66">
        <v>-95.704550530000006</v>
      </c>
      <c r="I66">
        <v>-95.704704629999995</v>
      </c>
      <c r="J66">
        <v>-231.81828179999999</v>
      </c>
      <c r="L66" t="s">
        <v>55</v>
      </c>
      <c r="M66">
        <v>-326.03464509999998</v>
      </c>
      <c r="N66">
        <v>-327.52797140000001</v>
      </c>
      <c r="O66">
        <v>-230.78102469999999</v>
      </c>
      <c r="P66">
        <v>-231.8181147</v>
      </c>
      <c r="Q66">
        <v>-95.25514398</v>
      </c>
      <c r="R66">
        <v>-95.704477949999998</v>
      </c>
      <c r="S66">
        <v>-95.704754460000004</v>
      </c>
      <c r="T66">
        <v>-231.81867389999999</v>
      </c>
      <c r="V66" t="s">
        <v>55</v>
      </c>
      <c r="W66">
        <v>-327.52882586323398</v>
      </c>
      <c r="X66">
        <v>-231.818614417877</v>
      </c>
      <c r="Y66">
        <v>-95.704535799788999</v>
      </c>
      <c r="Z66">
        <v>-95.704900265324994</v>
      </c>
      <c r="AA66">
        <v>-231.819269041566</v>
      </c>
      <c r="AB66">
        <v>-327.52915849999999</v>
      </c>
      <c r="AC66">
        <v>-231.81879649999999</v>
      </c>
      <c r="AD66">
        <v>-95.704483949999997</v>
      </c>
      <c r="AE66">
        <v>-95.704822120000003</v>
      </c>
      <c r="AF66">
        <v>-231.8193416</v>
      </c>
      <c r="AG66">
        <v>-327.52902160000002</v>
      </c>
      <c r="AH66">
        <v>-231.81881680000001</v>
      </c>
      <c r="AI66">
        <v>-95.704529899999997</v>
      </c>
      <c r="AJ66">
        <v>-95.704877600000003</v>
      </c>
      <c r="AK66">
        <v>-231.81947059999999</v>
      </c>
      <c r="AL66">
        <v>-327.52895310000002</v>
      </c>
      <c r="AM66">
        <v>-231.81876439999999</v>
      </c>
      <c r="AN66">
        <v>-95.704533760000004</v>
      </c>
      <c r="AO66">
        <v>-95.704879239999997</v>
      </c>
      <c r="AP66">
        <v>-231.81941130000001</v>
      </c>
      <c r="AQ66">
        <v>-327.5288979</v>
      </c>
      <c r="AR66">
        <v>-231.8186997</v>
      </c>
      <c r="AS66">
        <v>-95.704530160000004</v>
      </c>
      <c r="AT66">
        <v>-95.704875220000005</v>
      </c>
      <c r="AU66">
        <v>-231.81934620000001</v>
      </c>
      <c r="AV66">
        <v>-327.52812710000001</v>
      </c>
      <c r="AW66">
        <v>-231.81817419999999</v>
      </c>
      <c r="AX66">
        <v>-95.704621810000006</v>
      </c>
      <c r="AY66">
        <v>-95.704979460000004</v>
      </c>
      <c r="AZ66">
        <v>-231.81882350000001</v>
      </c>
      <c r="BA66">
        <v>-327.52828310000001</v>
      </c>
      <c r="BB66">
        <v>-231.81822289999999</v>
      </c>
      <c r="BC66">
        <v>-95.704548270000004</v>
      </c>
      <c r="BD66">
        <v>-95.704901230000004</v>
      </c>
      <c r="BE66">
        <v>-231.81887470000001</v>
      </c>
      <c r="BF66">
        <v>-327.52874500000001</v>
      </c>
      <c r="BG66">
        <v>-231.81860219999999</v>
      </c>
      <c r="BH66">
        <v>-95.704578699999999</v>
      </c>
      <c r="BI66">
        <v>-95.704928710000004</v>
      </c>
      <c r="BJ66">
        <v>-231.8192363</v>
      </c>
      <c r="BK66" t="str">
        <f t="shared" si="70"/>
        <v>56_Benzene-MeNH2_NH-pi_1.00_dimer.out</v>
      </c>
      <c r="BL66" s="5">
        <f t="shared" si="95"/>
        <v>3.5615215125378747</v>
      </c>
      <c r="BM66" s="1">
        <f t="shared" si="71"/>
        <v>3.0748404756414041</v>
      </c>
      <c r="BN66" s="1">
        <f t="shared" si="72"/>
        <v>3.3752167231463104</v>
      </c>
      <c r="BO66" s="1">
        <f t="shared" si="73"/>
        <v>3.6885322164614642</v>
      </c>
      <c r="BP66" s="1">
        <f t="shared" si="74"/>
        <v>3.5610536615693915</v>
      </c>
      <c r="BQ66" s="1">
        <f t="shared" si="75"/>
        <v>3.5485285719653197</v>
      </c>
      <c r="BR66" s="1">
        <f t="shared" si="76"/>
        <v>3.5567489463731632</v>
      </c>
      <c r="BS66" s="1">
        <f t="shared" si="77"/>
        <v>3.3453096203719186</v>
      </c>
      <c r="BT66" s="1">
        <f t="shared" si="78"/>
        <v>3.4587884383422094</v>
      </c>
      <c r="BU66" s="1">
        <f t="shared" si="79"/>
        <v>3.4915256089594502</v>
      </c>
      <c r="BV66" s="1">
        <f t="shared" si="80"/>
        <v>3.5426830288702105</v>
      </c>
      <c r="BW66" s="1">
        <f t="shared" si="81"/>
        <v>3.5213343483208264</v>
      </c>
      <c r="BX66" s="7">
        <f t="shared" si="82"/>
        <v>-6.5223337413713001E-2</v>
      </c>
      <c r="BY66" s="1">
        <f t="shared" si="83"/>
        <v>3.4973143841233552</v>
      </c>
      <c r="BZ66" s="1">
        <f t="shared" si="84"/>
        <v>3.5422660271632838</v>
      </c>
      <c r="CA66" s="1">
        <f t="shared" si="85"/>
        <v>3.5608591335770852</v>
      </c>
      <c r="CB66" t="str">
        <f t="shared" si="55"/>
        <v>56_Benzene-MeNH2_NH-pi_1.00_dimer.out</v>
      </c>
      <c r="CC66" s="5">
        <f t="shared" si="68"/>
        <v>2.9220333425048675</v>
      </c>
      <c r="CD66" s="1">
        <f t="shared" si="86"/>
        <v>2.7647252807467684</v>
      </c>
      <c r="CE66" s="1">
        <f t="shared" si="87"/>
        <v>2.8508007588720221</v>
      </c>
      <c r="CF66" s="1">
        <f t="shared" si="88"/>
        <v>3.1342719004125628</v>
      </c>
      <c r="CG66" s="1">
        <f t="shared" si="89"/>
        <v>2.9326028973366065</v>
      </c>
      <c r="CH66" s="1">
        <f t="shared" si="90"/>
        <v>2.9258006943110018</v>
      </c>
      <c r="CI66" s="1">
        <f t="shared" si="91"/>
        <v>2.9345356265603377</v>
      </c>
      <c r="CJ66" s="1">
        <f t="shared" si="92"/>
        <v>2.7134389293263972</v>
      </c>
      <c r="CK66" s="1">
        <f t="shared" si="93"/>
        <v>2.8282919931217609</v>
      </c>
      <c r="CL66" s="1">
        <f t="shared" si="94"/>
        <v>2.8739872349205222</v>
      </c>
      <c r="CM66" s="1">
        <f t="shared" si="56"/>
        <v>2.9132025599600677</v>
      </c>
      <c r="CN66" s="1">
        <f t="shared" si="56"/>
        <v>2.9155949098402658</v>
      </c>
      <c r="CP66" t="str">
        <f t="shared" si="57"/>
        <v>56_Benzene-MeNH2_NH-pi_1.00_dimer.out</v>
      </c>
      <c r="CQ66" s="3">
        <f t="shared" si="58"/>
        <v>0.31011519487680084</v>
      </c>
      <c r="CR66" s="3">
        <f t="shared" si="59"/>
        <v>0.52441596425645376</v>
      </c>
      <c r="CS66" s="3">
        <f t="shared" si="60"/>
        <v>0.6394881700330074</v>
      </c>
      <c r="CT66" s="3">
        <f t="shared" si="61"/>
        <v>0.55426031606673642</v>
      </c>
      <c r="CU66" s="3">
        <f t="shared" si="62"/>
        <v>0.62845076425061985</v>
      </c>
      <c r="CV66" s="3">
        <f t="shared" si="63"/>
        <v>0.62272787763648307</v>
      </c>
      <c r="CW66" s="3">
        <f t="shared" si="64"/>
        <v>0.62221331983066064</v>
      </c>
      <c r="CX66" s="3">
        <f t="shared" si="65"/>
        <v>0.63187069104552118</v>
      </c>
      <c r="CY66" s="3">
        <f t="shared" si="66"/>
        <v>0.63049644523828363</v>
      </c>
      <c r="CZ66" s="3">
        <f t="shared" si="67"/>
        <v>0.61753837403892797</v>
      </c>
    </row>
    <row r="67" spans="1:104" x14ac:dyDescent="0.2">
      <c r="A67">
        <v>5.1760000000000002</v>
      </c>
      <c r="B67" t="s">
        <v>56</v>
      </c>
      <c r="C67">
        <v>-477.8825468</v>
      </c>
      <c r="D67">
        <v>-479.9663405</v>
      </c>
      <c r="E67">
        <v>-230.78096059999999</v>
      </c>
      <c r="F67">
        <v>-231.81796069999999</v>
      </c>
      <c r="G67">
        <v>-247.10234199999999</v>
      </c>
      <c r="H67">
        <v>-248.14001039999999</v>
      </c>
      <c r="I67">
        <v>-248.14028740000001</v>
      </c>
      <c r="J67">
        <v>-231.818532</v>
      </c>
      <c r="L67" t="s">
        <v>56</v>
      </c>
      <c r="M67">
        <v>-477.8825468</v>
      </c>
      <c r="N67">
        <v>-479.96737769999999</v>
      </c>
      <c r="O67">
        <v>-230.78096059999999</v>
      </c>
      <c r="P67">
        <v>-231.81813339999999</v>
      </c>
      <c r="Q67">
        <v>-247.10234199999999</v>
      </c>
      <c r="R67">
        <v>-248.14029830000001</v>
      </c>
      <c r="S67">
        <v>-248.1407538</v>
      </c>
      <c r="T67">
        <v>-231.81896789999999</v>
      </c>
      <c r="V67" t="s">
        <v>56</v>
      </c>
      <c r="W67">
        <v>-479.96867927193398</v>
      </c>
      <c r="X67">
        <v>-231.818632968082</v>
      </c>
      <c r="Y67">
        <v>-248.14058292089999</v>
      </c>
      <c r="Z67">
        <v>-248.14121121390599</v>
      </c>
      <c r="AA67">
        <v>-231.81966983936101</v>
      </c>
      <c r="AB67">
        <v>-479.96859869999997</v>
      </c>
      <c r="AC67">
        <v>-231.8188188</v>
      </c>
      <c r="AD67">
        <v>-248.1400386</v>
      </c>
      <c r="AE67">
        <v>-248.14062519999999</v>
      </c>
      <c r="AF67">
        <v>-231.81967779999999</v>
      </c>
      <c r="AG67">
        <v>-479.96872050000002</v>
      </c>
      <c r="AH67">
        <v>-231.81883540000001</v>
      </c>
      <c r="AI67">
        <v>-248.1403938</v>
      </c>
      <c r="AJ67">
        <v>-248.1409669</v>
      </c>
      <c r="AK67">
        <v>-231.8197174</v>
      </c>
      <c r="AL67">
        <v>-479.9687452</v>
      </c>
      <c r="AM67">
        <v>-231.818783</v>
      </c>
      <c r="AN67">
        <v>-248.14053799999999</v>
      </c>
      <c r="AO67">
        <v>-248.1411142</v>
      </c>
      <c r="AP67">
        <v>-231.8197763</v>
      </c>
      <c r="AQ67">
        <v>-479.96871929999998</v>
      </c>
      <c r="AR67">
        <v>-231.8187202</v>
      </c>
      <c r="AS67">
        <v>-248.14057120000001</v>
      </c>
      <c r="AT67">
        <v>-248.14114559999999</v>
      </c>
      <c r="AU67">
        <v>-231.81970939999999</v>
      </c>
      <c r="AV67">
        <v>-479.96654059999997</v>
      </c>
      <c r="AW67">
        <v>-231.81819300000001</v>
      </c>
      <c r="AX67">
        <v>-248.13942979999999</v>
      </c>
      <c r="AY67">
        <v>-248.14001619999999</v>
      </c>
      <c r="AZ67">
        <v>-231.8191942</v>
      </c>
      <c r="BA67">
        <v>-479.96771760000001</v>
      </c>
      <c r="BB67">
        <v>-231.81824159999999</v>
      </c>
      <c r="BC67">
        <v>-248.1402382</v>
      </c>
      <c r="BD67">
        <v>-248.1408236</v>
      </c>
      <c r="BE67">
        <v>-231.8192493</v>
      </c>
      <c r="BF67">
        <v>-479.96843899999999</v>
      </c>
      <c r="BG67">
        <v>-231.81862240000001</v>
      </c>
      <c r="BH67">
        <v>-248.14058929999999</v>
      </c>
      <c r="BI67">
        <v>-248.1411828</v>
      </c>
      <c r="BJ67">
        <v>-231.81961799999999</v>
      </c>
      <c r="BK67" t="str">
        <f t="shared" si="70"/>
        <v>57_Benzene-Peptide_NH-pi_1.00_dimer.out</v>
      </c>
      <c r="BL67" s="5">
        <f t="shared" si="95"/>
        <v>5.9383627045130973</v>
      </c>
      <c r="BM67" s="1">
        <f t="shared" si="71"/>
        <v>5.2518780092951749</v>
      </c>
      <c r="BN67" s="1">
        <f t="shared" si="72"/>
        <v>5.6136999869876751</v>
      </c>
      <c r="BO67" s="1">
        <f t="shared" si="73"/>
        <v>6.1127582923332504</v>
      </c>
      <c r="BP67" s="1">
        <f t="shared" si="74"/>
        <v>5.9558809173726299</v>
      </c>
      <c r="BQ67" s="1">
        <f t="shared" si="75"/>
        <v>5.9137750299076597</v>
      </c>
      <c r="BR67" s="1">
        <f t="shared" si="76"/>
        <v>5.9160968150446633</v>
      </c>
      <c r="BS67" s="1">
        <f t="shared" si="77"/>
        <v>5.5960042191038166</v>
      </c>
      <c r="BT67" s="1">
        <f t="shared" si="78"/>
        <v>5.7968072591318842</v>
      </c>
      <c r="BU67" s="1">
        <f t="shared" si="79"/>
        <v>5.7902184093628497</v>
      </c>
      <c r="BV67" s="1">
        <f t="shared" si="80"/>
        <v>5.9452604164809761</v>
      </c>
      <c r="BW67" s="1">
        <f t="shared" si="81"/>
        <v>5.784218950590045</v>
      </c>
      <c r="BX67" s="7">
        <f t="shared" si="82"/>
        <v>-0.12587840568181363</v>
      </c>
      <c r="BY67" s="1">
        <f t="shared" si="83"/>
        <v>5.8774422298923197</v>
      </c>
      <c r="BZ67" s="1">
        <f t="shared" si="84"/>
        <v>5.8927220861751746</v>
      </c>
      <c r="CA67" s="1">
        <f t="shared" si="85"/>
        <v>5.9172577076131656</v>
      </c>
      <c r="CB67" t="str">
        <f t="shared" si="55"/>
        <v>57_Benzene-Peptide_NH-pi_1.00_dimer.out</v>
      </c>
      <c r="CC67" s="5">
        <f t="shared" si="68"/>
        <v>4.8934562965876713</v>
      </c>
      <c r="CD67" s="1">
        <f t="shared" si="86"/>
        <v>4.7195617004265582</v>
      </c>
      <c r="CE67" s="1">
        <f t="shared" si="87"/>
        <v>4.8042127319982555</v>
      </c>
      <c r="CF67" s="1">
        <f t="shared" si="88"/>
        <v>5.2056305591620635</v>
      </c>
      <c r="CG67" s="1">
        <f t="shared" si="89"/>
        <v>5.042791843895154</v>
      </c>
      <c r="CH67" s="1">
        <f t="shared" si="90"/>
        <v>4.9288988696473481</v>
      </c>
      <c r="CI67" s="1">
        <f t="shared" si="91"/>
        <v>4.9349229608464062</v>
      </c>
      <c r="CJ67" s="1">
        <f t="shared" si="92"/>
        <v>4.5997701369079129</v>
      </c>
      <c r="CK67" s="1">
        <f t="shared" si="93"/>
        <v>4.797121874659025</v>
      </c>
      <c r="CL67" s="1">
        <f t="shared" si="94"/>
        <v>4.7930430628836529</v>
      </c>
      <c r="CM67" s="1">
        <f t="shared" si="56"/>
        <v>4.9430234933466082</v>
      </c>
      <c r="CN67" s="1">
        <f t="shared" si="56"/>
        <v>4.7893291122024007</v>
      </c>
      <c r="CP67" t="str">
        <f t="shared" si="57"/>
        <v>57_Benzene-Peptide_NH-pi_1.00_dimer.out</v>
      </c>
      <c r="CQ67" s="3">
        <f t="shared" si="58"/>
        <v>0.53231630885078141</v>
      </c>
      <c r="CR67" s="3">
        <f t="shared" si="59"/>
        <v>0.80948725498941887</v>
      </c>
      <c r="CS67" s="3">
        <f t="shared" si="60"/>
        <v>1.0449064079075905</v>
      </c>
      <c r="CT67" s="3">
        <f t="shared" si="61"/>
        <v>0.90712773318902196</v>
      </c>
      <c r="CU67" s="3">
        <f t="shared" si="62"/>
        <v>0.91308907345964074</v>
      </c>
      <c r="CV67" s="3">
        <f t="shared" si="63"/>
        <v>0.98487616026031166</v>
      </c>
      <c r="CW67" s="3">
        <f t="shared" si="64"/>
        <v>0.98117385419825731</v>
      </c>
      <c r="CX67" s="3">
        <f t="shared" si="65"/>
        <v>0.99623408221373855</v>
      </c>
      <c r="CY67" s="3">
        <f t="shared" si="66"/>
        <v>0.99968538447285971</v>
      </c>
      <c r="CZ67" s="3">
        <f t="shared" si="67"/>
        <v>0.99717534646136208</v>
      </c>
    </row>
    <row r="68" spans="1:104" x14ac:dyDescent="0.2">
      <c r="A68">
        <v>4.1660000000000004</v>
      </c>
      <c r="B68" t="s">
        <v>57</v>
      </c>
      <c r="C68">
        <v>-493.55861470000002</v>
      </c>
      <c r="D68">
        <v>-495.699657</v>
      </c>
      <c r="E68">
        <v>-246.77829679999999</v>
      </c>
      <c r="F68">
        <v>-247.8465133</v>
      </c>
      <c r="G68">
        <v>-246.77829679999999</v>
      </c>
      <c r="H68">
        <v>-247.8465133</v>
      </c>
      <c r="I68">
        <v>-247.84674910000001</v>
      </c>
      <c r="J68">
        <v>-247.84674910000001</v>
      </c>
      <c r="L68" t="s">
        <v>57</v>
      </c>
      <c r="M68">
        <v>-493.55861470000002</v>
      </c>
      <c r="N68">
        <v>-495.70029299999999</v>
      </c>
      <c r="O68">
        <v>-246.77829679999999</v>
      </c>
      <c r="P68">
        <v>-247.84672359999999</v>
      </c>
      <c r="Q68">
        <v>-246.77829679999999</v>
      </c>
      <c r="R68">
        <v>-247.84672359999999</v>
      </c>
      <c r="S68">
        <v>-247.84702419999999</v>
      </c>
      <c r="T68">
        <v>-247.84702419999999</v>
      </c>
      <c r="V68" t="s">
        <v>57</v>
      </c>
      <c r="W68">
        <v>-495.70167672172897</v>
      </c>
      <c r="X68">
        <v>-247.84724045409499</v>
      </c>
      <c r="Y68">
        <v>-247.847240467359</v>
      </c>
      <c r="Z68">
        <v>-247.847684167208</v>
      </c>
      <c r="AA68">
        <v>-247.84768415323401</v>
      </c>
      <c r="AB68">
        <v>-495.7018157</v>
      </c>
      <c r="AC68">
        <v>-247.8473406</v>
      </c>
      <c r="AD68">
        <v>-247.8473406</v>
      </c>
      <c r="AE68">
        <v>-247.84774709999999</v>
      </c>
      <c r="AF68">
        <v>-247.84774680000001</v>
      </c>
      <c r="AG68">
        <v>-495.70201839999999</v>
      </c>
      <c r="AH68">
        <v>-247.84743449999999</v>
      </c>
      <c r="AI68">
        <v>-247.84743449999999</v>
      </c>
      <c r="AJ68">
        <v>-247.84782799999999</v>
      </c>
      <c r="AK68">
        <v>-247.84782809999999</v>
      </c>
      <c r="AL68">
        <v>-495.7019588</v>
      </c>
      <c r="AM68">
        <v>-247.8473893</v>
      </c>
      <c r="AN68">
        <v>-247.8473893</v>
      </c>
      <c r="AO68">
        <v>-247.84780359999999</v>
      </c>
      <c r="AP68">
        <v>-247.84780359999999</v>
      </c>
      <c r="AQ68">
        <v>-495.70181869999999</v>
      </c>
      <c r="AR68">
        <v>-247.84731919999999</v>
      </c>
      <c r="AS68">
        <v>-247.84731919999999</v>
      </c>
      <c r="AT68">
        <v>-247.84773039999999</v>
      </c>
      <c r="AU68">
        <v>-247.84773039999999</v>
      </c>
      <c r="AV68">
        <v>-495.69960370000001</v>
      </c>
      <c r="AW68">
        <v>-247.8463524</v>
      </c>
      <c r="AX68">
        <v>-247.84635180000001</v>
      </c>
      <c r="AY68">
        <v>-247.84678819999999</v>
      </c>
      <c r="AZ68">
        <v>-247.84678930000001</v>
      </c>
      <c r="BA68">
        <v>-495.70069840000002</v>
      </c>
      <c r="BB68">
        <v>-247.846765</v>
      </c>
      <c r="BC68">
        <v>-247.84676440000001</v>
      </c>
      <c r="BD68">
        <v>-247.84719000000001</v>
      </c>
      <c r="BE68">
        <v>-247.8471917</v>
      </c>
      <c r="BF68">
        <v>-495.70143350000001</v>
      </c>
      <c r="BG68">
        <v>-247.847207</v>
      </c>
      <c r="BH68">
        <v>-247.84720590000001</v>
      </c>
      <c r="BI68">
        <v>-247.8476139</v>
      </c>
      <c r="BJ68">
        <v>-247.84761449999999</v>
      </c>
      <c r="BK68" t="str">
        <f t="shared" si="70"/>
        <v>58_Pyridine-Pyridine_CH-N_1.00_dimer.out</v>
      </c>
      <c r="BL68" s="5">
        <f t="shared" si="95"/>
        <v>4.5154330326558449</v>
      </c>
      <c r="BM68" s="1">
        <f t="shared" si="71"/>
        <v>4.160638988803715</v>
      </c>
      <c r="BN68" s="1">
        <f t="shared" si="72"/>
        <v>4.2958045351048852</v>
      </c>
      <c r="BO68" s="1">
        <f t="shared" si="73"/>
        <v>4.476966527754068</v>
      </c>
      <c r="BP68" s="1">
        <f t="shared" si="74"/>
        <v>4.4863164193018639</v>
      </c>
      <c r="BQ68" s="1">
        <f t="shared" si="75"/>
        <v>4.5056437118958712</v>
      </c>
      <c r="BR68" s="1">
        <f t="shared" si="76"/>
        <v>4.5057064628599806</v>
      </c>
      <c r="BS68" s="1">
        <f t="shared" si="77"/>
        <v>4.3295017952696826</v>
      </c>
      <c r="BT68" s="1">
        <f t="shared" si="78"/>
        <v>4.4986156055207491</v>
      </c>
      <c r="BU68" s="1">
        <f t="shared" si="79"/>
        <v>4.4054931957204397</v>
      </c>
      <c r="BV68" s="1">
        <f t="shared" si="80"/>
        <v>4.6236409989590008</v>
      </c>
      <c r="BW68" s="1">
        <f t="shared" si="81"/>
        <v>4.3207008453094726</v>
      </c>
      <c r="BX68" s="7">
        <f t="shared" si="82"/>
        <v>-0.10021326713954082</v>
      </c>
      <c r="BY68" s="1">
        <f t="shared" si="83"/>
        <v>4.4909913650757618</v>
      </c>
      <c r="BZ68" s="1">
        <f t="shared" si="84"/>
        <v>4.5153073581928744</v>
      </c>
      <c r="CA68" s="1">
        <f t="shared" si="85"/>
        <v>4.5057378383420357</v>
      </c>
      <c r="CB68" t="str">
        <f t="shared" si="55"/>
        <v>58_Pyridine-Pyridine_CH-N_1.00_dimer.out</v>
      </c>
      <c r="CC68" s="5">
        <f t="shared" ref="CC68:CC76" si="96">627.5095*(Z68+AA68-W68)</f>
        <v>3.958581737378426</v>
      </c>
      <c r="CD68" s="1">
        <f t="shared" si="86"/>
        <v>3.8647055085875421</v>
      </c>
      <c r="CE68" s="1">
        <f t="shared" si="87"/>
        <v>3.9185458237014212</v>
      </c>
      <c r="CF68" s="1">
        <f t="shared" si="88"/>
        <v>3.9669895571146578</v>
      </c>
      <c r="CG68" s="1">
        <f t="shared" si="89"/>
        <v>3.9924036918718331</v>
      </c>
      <c r="CH68" s="1">
        <f t="shared" si="90"/>
        <v>3.9856893402102491</v>
      </c>
      <c r="CI68" s="1">
        <f t="shared" si="91"/>
        <v>3.989642650057402</v>
      </c>
      <c r="CJ68" s="1">
        <f t="shared" si="92"/>
        <v>3.7814977489050046</v>
      </c>
      <c r="CK68" s="1">
        <f t="shared" si="93"/>
        <v>3.96378925865847</v>
      </c>
      <c r="CL68" s="1">
        <f t="shared" si="94"/>
        <v>3.8937591984426621</v>
      </c>
      <c r="CM68" s="1">
        <f t="shared" si="56"/>
        <v>4.0985568905481671</v>
      </c>
      <c r="CN68" s="1">
        <f t="shared" si="56"/>
        <v>3.8299935225129551</v>
      </c>
      <c r="CP68" t="str">
        <f t="shared" si="57"/>
        <v>58_Pyridine-Pyridine_CH-N_1.00_dimer.out</v>
      </c>
      <c r="CQ68" s="3">
        <f t="shared" si="58"/>
        <v>0.29593348021617322</v>
      </c>
      <c r="CR68" s="3">
        <f t="shared" si="59"/>
        <v>0.37725871140346356</v>
      </c>
      <c r="CS68" s="3">
        <f t="shared" si="60"/>
        <v>0.55685129527741895</v>
      </c>
      <c r="CT68" s="3">
        <f t="shared" si="61"/>
        <v>0.50997697065724512</v>
      </c>
      <c r="CU68" s="3">
        <f t="shared" si="62"/>
        <v>0.49391272744786574</v>
      </c>
      <c r="CV68" s="3">
        <f t="shared" si="63"/>
        <v>0.51995437168562164</v>
      </c>
      <c r="CW68" s="3">
        <f t="shared" si="64"/>
        <v>0.51606381280257829</v>
      </c>
      <c r="CX68" s="3">
        <f t="shared" si="65"/>
        <v>0.54800404636467837</v>
      </c>
      <c r="CY68" s="3">
        <f t="shared" si="66"/>
        <v>0.53482634686227903</v>
      </c>
      <c r="CZ68" s="3">
        <f t="shared" si="67"/>
        <v>0.51173399725994306</v>
      </c>
    </row>
    <row r="69" spans="1:104" x14ac:dyDescent="0.2">
      <c r="A69">
        <v>2.899</v>
      </c>
      <c r="B69" t="s">
        <v>58</v>
      </c>
      <c r="C69">
        <v>-152.9126852</v>
      </c>
      <c r="D69">
        <v>-153.53765709999999</v>
      </c>
      <c r="E69">
        <v>-76.848727319999995</v>
      </c>
      <c r="F69">
        <v>-77.191540739999994</v>
      </c>
      <c r="G69">
        <v>-76.060296960000002</v>
      </c>
      <c r="H69">
        <v>-76.341549569999998</v>
      </c>
      <c r="I69">
        <v>-76.341716270000006</v>
      </c>
      <c r="J69">
        <v>-77.191610209999993</v>
      </c>
      <c r="L69" t="s">
        <v>58</v>
      </c>
      <c r="M69">
        <v>-152.9126852</v>
      </c>
      <c r="N69">
        <v>-153.5377163</v>
      </c>
      <c r="O69">
        <v>-76.848727319999995</v>
      </c>
      <c r="P69">
        <v>-77.191543629999998</v>
      </c>
      <c r="Q69">
        <v>-76.060296960000002</v>
      </c>
      <c r="R69">
        <v>-76.341505049999995</v>
      </c>
      <c r="S69">
        <v>-76.341737929999994</v>
      </c>
      <c r="T69">
        <v>-77.191630410000002</v>
      </c>
      <c r="V69" t="s">
        <v>58</v>
      </c>
      <c r="W69">
        <v>-153.53777189887899</v>
      </c>
      <c r="X69">
        <v>-77.191506044784006</v>
      </c>
      <c r="Y69">
        <v>-76.341513266229001</v>
      </c>
      <c r="Z69">
        <v>-76.34179642894</v>
      </c>
      <c r="AA69">
        <v>-77.191602585341002</v>
      </c>
      <c r="AB69">
        <v>-153.53771090000001</v>
      </c>
      <c r="AC69">
        <v>-77.191537460000006</v>
      </c>
      <c r="AD69">
        <v>-76.341461190000004</v>
      </c>
      <c r="AE69">
        <v>-76.341737739999999</v>
      </c>
      <c r="AF69">
        <v>-77.191623590000006</v>
      </c>
      <c r="AG69">
        <v>-153.53774129999999</v>
      </c>
      <c r="AH69">
        <v>-77.191527190000002</v>
      </c>
      <c r="AI69">
        <v>-76.341480669999996</v>
      </c>
      <c r="AJ69">
        <v>-76.341756669999995</v>
      </c>
      <c r="AK69">
        <v>-77.191599940000003</v>
      </c>
      <c r="AL69">
        <v>-153.53774799999999</v>
      </c>
      <c r="AM69">
        <v>-77.191500520000005</v>
      </c>
      <c r="AN69">
        <v>-76.341510319999998</v>
      </c>
      <c r="AO69">
        <v>-76.341783059999997</v>
      </c>
      <c r="AP69">
        <v>-77.191585099999998</v>
      </c>
      <c r="AQ69">
        <v>-153.53776769999999</v>
      </c>
      <c r="AR69">
        <v>-77.191502029999995</v>
      </c>
      <c r="AS69">
        <v>-76.341513180000007</v>
      </c>
      <c r="AT69">
        <v>-76.341787170000003</v>
      </c>
      <c r="AU69">
        <v>-77.191585329999995</v>
      </c>
      <c r="AV69">
        <v>-153.53790810000001</v>
      </c>
      <c r="AW69">
        <v>-77.191684300000006</v>
      </c>
      <c r="AX69">
        <v>-76.341602440000003</v>
      </c>
      <c r="AY69">
        <v>-76.341885439999999</v>
      </c>
      <c r="AZ69">
        <v>-77.191766040000005</v>
      </c>
      <c r="BA69">
        <v>-153.53783000000001</v>
      </c>
      <c r="BB69">
        <v>-77.191609380000003</v>
      </c>
      <c r="BC69">
        <v>-76.341548840000002</v>
      </c>
      <c r="BD69">
        <v>-76.341824669999994</v>
      </c>
      <c r="BE69">
        <v>-77.191688909999996</v>
      </c>
      <c r="BF69">
        <v>-153.53789090000001</v>
      </c>
      <c r="BG69">
        <v>-77.191612280000001</v>
      </c>
      <c r="BH69">
        <v>-76.341556740000001</v>
      </c>
      <c r="BI69">
        <v>-76.34183213</v>
      </c>
      <c r="BJ69">
        <v>-77.19170699</v>
      </c>
      <c r="BK69" t="str">
        <f t="shared" si="70"/>
        <v>59_Ethyne-Water_CH-O_1.00_dimer.out</v>
      </c>
      <c r="BL69" s="5">
        <f t="shared" si="95"/>
        <v>2.9822940354959453</v>
      </c>
      <c r="BM69" s="1">
        <f t="shared" si="71"/>
        <v>2.8657041095128992</v>
      </c>
      <c r="BN69" s="1">
        <f t="shared" si="72"/>
        <v>2.9289758924029479</v>
      </c>
      <c r="BO69" s="1">
        <f t="shared" si="73"/>
        <v>2.9569816413643242</v>
      </c>
      <c r="BP69" s="1">
        <f t="shared" si="74"/>
        <v>2.9702785676771297</v>
      </c>
      <c r="BQ69" s="1">
        <f t="shared" si="75"/>
        <v>2.9726129030140895</v>
      </c>
      <c r="BR69" s="1">
        <f t="shared" si="76"/>
        <v>2.9822326236469174</v>
      </c>
      <c r="BS69" s="1">
        <f t="shared" si="77"/>
        <v>2.8999473029299048</v>
      </c>
      <c r="BT69" s="1">
        <f t="shared" si="78"/>
        <v>2.931586331907083</v>
      </c>
      <c r="BU69" s="1">
        <f t="shared" si="79"/>
        <v>2.9630245578633163</v>
      </c>
      <c r="BV69" s="1">
        <f t="shared" si="80"/>
        <v>2.9549769824991508</v>
      </c>
      <c r="BW69" s="1">
        <f t="shared" si="81"/>
        <v>2.9916505467879633</v>
      </c>
      <c r="BX69" s="7">
        <f t="shared" si="82"/>
        <v>-1.9208065783601125E-2</v>
      </c>
      <c r="BY69" s="1">
        <f t="shared" si="83"/>
        <v>2.9769270308335325</v>
      </c>
      <c r="BZ69" s="1">
        <f t="shared" si="84"/>
        <v>2.9737800706825697</v>
      </c>
      <c r="CA69" s="1">
        <f t="shared" si="85"/>
        <v>2.9870424839633314</v>
      </c>
      <c r="CB69" t="str">
        <f t="shared" si="55"/>
        <v>59_Ethyne-Water_CH-O_1.00_dimer.out</v>
      </c>
      <c r="CC69" s="5">
        <f t="shared" si="96"/>
        <v>2.744026627638791</v>
      </c>
      <c r="CD69" s="1">
        <f t="shared" si="86"/>
        <v>2.7175051908839785</v>
      </c>
      <c r="CE69" s="1">
        <f t="shared" si="87"/>
        <v>2.7283862056314505</v>
      </c>
      <c r="CF69" s="1">
        <f t="shared" si="88"/>
        <v>2.7293964959253265</v>
      </c>
      <c r="CG69" s="1">
        <f t="shared" si="89"/>
        <v>2.7514346295517758</v>
      </c>
      <c r="CH69" s="1">
        <f t="shared" si="90"/>
        <v>2.7483912084701916</v>
      </c>
      <c r="CI69" s="1">
        <f t="shared" si="91"/>
        <v>2.7580297544029535</v>
      </c>
      <c r="CJ69" s="1">
        <f t="shared" si="92"/>
        <v>2.6710694878942078</v>
      </c>
      <c r="CK69" s="1">
        <f t="shared" si="93"/>
        <v>2.7085945560136095</v>
      </c>
      <c r="CL69" s="1">
        <f t="shared" si="94"/>
        <v>2.7307832919146851</v>
      </c>
      <c r="CM69" s="1">
        <f t="shared" si="56"/>
        <v>2.7363367398036873</v>
      </c>
      <c r="CN69" s="1">
        <f t="shared" si="56"/>
        <v>2.7509871834777893</v>
      </c>
      <c r="CP69" t="str">
        <f t="shared" si="57"/>
        <v>59_Ethyne-Water_CH-O_1.00_dimer.out</v>
      </c>
      <c r="CQ69" s="3">
        <f t="shared" si="58"/>
        <v>0.14819891862892096</v>
      </c>
      <c r="CR69" s="3">
        <f t="shared" si="59"/>
        <v>0.20058968678041492</v>
      </c>
      <c r="CS69" s="3">
        <f t="shared" si="60"/>
        <v>0.2382674078571545</v>
      </c>
      <c r="CT69" s="3">
        <f t="shared" si="61"/>
        <v>0.22758514544791525</v>
      </c>
      <c r="CU69" s="3">
        <f t="shared" si="62"/>
        <v>0.21884393812535385</v>
      </c>
      <c r="CV69" s="3">
        <f t="shared" si="63"/>
        <v>0.22422169453498036</v>
      </c>
      <c r="CW69" s="3">
        <f t="shared" si="64"/>
        <v>0.22420286925288146</v>
      </c>
      <c r="CX69" s="3">
        <f t="shared" si="65"/>
        <v>0.22887781503569676</v>
      </c>
      <c r="CY69" s="3">
        <f t="shared" si="66"/>
        <v>0.22299177590239092</v>
      </c>
      <c r="CZ69" s="3">
        <f t="shared" si="67"/>
        <v>0.23224126594863165</v>
      </c>
    </row>
    <row r="70" spans="1:104" x14ac:dyDescent="0.2">
      <c r="A70">
        <v>4.8540000000000001</v>
      </c>
      <c r="B70" t="s">
        <v>59</v>
      </c>
      <c r="C70">
        <v>-304.75799389999997</v>
      </c>
      <c r="D70">
        <v>-305.96902449999999</v>
      </c>
      <c r="E70">
        <v>-76.848623689999997</v>
      </c>
      <c r="F70">
        <v>-77.191494399999996</v>
      </c>
      <c r="G70">
        <v>-227.90491180000001</v>
      </c>
      <c r="H70">
        <v>-228.76992530000001</v>
      </c>
      <c r="I70">
        <v>-228.77013249999999</v>
      </c>
      <c r="J70">
        <v>-77.191749590000001</v>
      </c>
      <c r="L70" t="s">
        <v>59</v>
      </c>
      <c r="M70">
        <v>-304.75799389999997</v>
      </c>
      <c r="N70">
        <v>-305.96934270000003</v>
      </c>
      <c r="O70">
        <v>-76.848623689999997</v>
      </c>
      <c r="P70">
        <v>-77.191493550000004</v>
      </c>
      <c r="Q70">
        <v>-227.90491180000001</v>
      </c>
      <c r="R70">
        <v>-228.77004880000001</v>
      </c>
      <c r="S70">
        <v>-228.77032389999999</v>
      </c>
      <c r="T70">
        <v>-77.191743979999998</v>
      </c>
      <c r="V70" t="s">
        <v>59</v>
      </c>
      <c r="W70">
        <v>-305.96964383551199</v>
      </c>
      <c r="X70">
        <v>-77.191457171028006</v>
      </c>
      <c r="Y70">
        <v>-228.77022522056501</v>
      </c>
      <c r="Z70">
        <v>-228.77054442003501</v>
      </c>
      <c r="AA70">
        <v>-77.191805881899</v>
      </c>
      <c r="AB70">
        <v>-305.96918679999999</v>
      </c>
      <c r="AC70">
        <v>-77.191497729999995</v>
      </c>
      <c r="AD70">
        <v>-228.76978600000001</v>
      </c>
      <c r="AE70">
        <v>-228.77010490000001</v>
      </c>
      <c r="AF70">
        <v>-77.191849959999999</v>
      </c>
      <c r="AG70">
        <v>-305.96947729999999</v>
      </c>
      <c r="AH70">
        <v>-77.191478770000003</v>
      </c>
      <c r="AI70">
        <v>-228.77006449999999</v>
      </c>
      <c r="AJ70">
        <v>-228.7703818</v>
      </c>
      <c r="AK70">
        <v>-77.191825589999993</v>
      </c>
      <c r="AL70">
        <v>-305.96958979999999</v>
      </c>
      <c r="AM70">
        <v>-77.191451740000005</v>
      </c>
      <c r="AN70">
        <v>-228.77019910000001</v>
      </c>
      <c r="AO70">
        <v>-228.7705101</v>
      </c>
      <c r="AP70">
        <v>-77.191795080000006</v>
      </c>
      <c r="AQ70">
        <v>-305.9696351</v>
      </c>
      <c r="AR70">
        <v>-77.191453019999997</v>
      </c>
      <c r="AS70">
        <v>-228.77022590000001</v>
      </c>
      <c r="AT70">
        <v>-228.7705335</v>
      </c>
      <c r="AU70">
        <v>-77.191796089999997</v>
      </c>
      <c r="AV70">
        <v>-305.96857369999998</v>
      </c>
      <c r="AW70">
        <v>-77.191634539999995</v>
      </c>
      <c r="AX70">
        <v>-228.76929659999999</v>
      </c>
      <c r="AY70">
        <v>-228.7696128</v>
      </c>
      <c r="AZ70">
        <v>-77.191968250000002</v>
      </c>
      <c r="BA70">
        <v>-305.96938790000002</v>
      </c>
      <c r="BB70">
        <v>-77.191558880000002</v>
      </c>
      <c r="BC70">
        <v>-228.7700261</v>
      </c>
      <c r="BD70">
        <v>-228.77034169999999</v>
      </c>
      <c r="BE70">
        <v>-77.191896839999998</v>
      </c>
      <c r="BF70">
        <v>-305.96979520000002</v>
      </c>
      <c r="BG70">
        <v>-77.191561649999997</v>
      </c>
      <c r="BH70">
        <v>-228.7703247</v>
      </c>
      <c r="BI70">
        <v>-228.77063870000001</v>
      </c>
      <c r="BJ70">
        <v>-77.191901529999996</v>
      </c>
      <c r="BK70" t="str">
        <f t="shared" si="70"/>
        <v>60_Ethyne-AcOH_OH-pi_1.00_dimer.out</v>
      </c>
      <c r="BL70" s="5">
        <f t="shared" si="95"/>
        <v>4.99588169288144</v>
      </c>
      <c r="BM70" s="1">
        <f t="shared" si="71"/>
        <v>4.7720842455794967</v>
      </c>
      <c r="BN70" s="1">
        <f t="shared" si="72"/>
        <v>4.8947937283406828</v>
      </c>
      <c r="BO70" s="1">
        <f t="shared" si="73"/>
        <v>4.9592515041634746</v>
      </c>
      <c r="BP70" s="1">
        <f t="shared" si="74"/>
        <v>4.9786791982857892</v>
      </c>
      <c r="BQ70" s="1">
        <f t="shared" si="75"/>
        <v>4.9817728201136919</v>
      </c>
      <c r="BR70" s="1">
        <f t="shared" si="76"/>
        <v>4.9925785337149335</v>
      </c>
      <c r="BS70" s="1">
        <f t="shared" si="77"/>
        <v>4.7957790043338422</v>
      </c>
      <c r="BT70" s="1">
        <f t="shared" si="78"/>
        <v>4.8964064277508976</v>
      </c>
      <c r="BU70" s="1">
        <f t="shared" si="79"/>
        <v>4.9628785090971341</v>
      </c>
      <c r="BV70" s="1">
        <f t="shared" si="80"/>
        <v>4.970800016214886</v>
      </c>
      <c r="BW70" s="1">
        <f t="shared" si="81"/>
        <v>5.0234044772947231</v>
      </c>
      <c r="BX70" s="7">
        <f t="shared" si="82"/>
        <v>-2.9700024617799414E-2</v>
      </c>
      <c r="BY70" s="1">
        <f t="shared" si="83"/>
        <v>4.9883930453469461</v>
      </c>
      <c r="BZ70" s="1">
        <f t="shared" si="84"/>
        <v>4.9833196310276433</v>
      </c>
      <c r="CA70" s="1">
        <f t="shared" si="85"/>
        <v>4.9979813905155543</v>
      </c>
      <c r="CB70" t="str">
        <f t="shared" si="55"/>
        <v>60_Ethyne-AcOH_OH-pi_1.00_dimer.out</v>
      </c>
      <c r="CC70" s="5">
        <f t="shared" si="96"/>
        <v>4.5767616087507541</v>
      </c>
      <c r="CD70" s="1">
        <f t="shared" si="86"/>
        <v>4.4819301278772619</v>
      </c>
      <c r="CE70" s="1">
        <f t="shared" si="87"/>
        <v>4.565018660802898</v>
      </c>
      <c r="CF70" s="1">
        <f t="shared" si="88"/>
        <v>4.5381110534280795</v>
      </c>
      <c r="CG70" s="1">
        <f t="shared" si="89"/>
        <v>4.5619375891392817</v>
      </c>
      <c r="CH70" s="1">
        <f t="shared" si="90"/>
        <v>4.5711682538945055</v>
      </c>
      <c r="CI70" s="1">
        <f t="shared" si="91"/>
        <v>4.5842769273684878</v>
      </c>
      <c r="CJ70" s="1">
        <f t="shared" si="92"/>
        <v>4.387954305157681</v>
      </c>
      <c r="CK70" s="1">
        <f t="shared" si="93"/>
        <v>4.4862913189376217</v>
      </c>
      <c r="CL70" s="1">
        <f t="shared" si="94"/>
        <v>4.5525625972272437</v>
      </c>
      <c r="CM70" s="1">
        <f t="shared" si="56"/>
        <v>4.5589916136038422</v>
      </c>
      <c r="CN70" s="1">
        <f t="shared" si="56"/>
        <v>4.6129057247619185</v>
      </c>
      <c r="CP70" t="str">
        <f t="shared" si="57"/>
        <v>60_Ethyne-AcOH_OH-pi_1.00_dimer.out</v>
      </c>
      <c r="CQ70" s="3">
        <f t="shared" si="58"/>
        <v>0.29015411768440019</v>
      </c>
      <c r="CR70" s="3">
        <f t="shared" si="59"/>
        <v>0.32977506752886693</v>
      </c>
      <c r="CS70" s="3">
        <f t="shared" si="60"/>
        <v>0.41912008413068574</v>
      </c>
      <c r="CT70" s="3">
        <f t="shared" si="61"/>
        <v>0.421140450744313</v>
      </c>
      <c r="CU70" s="3">
        <f t="shared" si="62"/>
        <v>0.41674160913759034</v>
      </c>
      <c r="CV70" s="3">
        <f t="shared" si="63"/>
        <v>0.4106045662281036</v>
      </c>
      <c r="CW70" s="3">
        <f t="shared" si="64"/>
        <v>0.40830160636428092</v>
      </c>
      <c r="CX70" s="3">
        <f t="shared" si="65"/>
        <v>0.40782469917616104</v>
      </c>
      <c r="CY70" s="3">
        <f t="shared" si="66"/>
        <v>0.41011510881327551</v>
      </c>
      <c r="CZ70" s="3">
        <f t="shared" si="67"/>
        <v>0.41031591186989003</v>
      </c>
    </row>
    <row r="71" spans="1:104" x14ac:dyDescent="0.2">
      <c r="A71">
        <v>2.82</v>
      </c>
      <c r="B71" t="s">
        <v>60</v>
      </c>
      <c r="C71">
        <v>-424.3066589</v>
      </c>
      <c r="D71">
        <v>-426.17793649999999</v>
      </c>
      <c r="E71">
        <v>-196.40397540000001</v>
      </c>
      <c r="F71">
        <v>-197.40346880000001</v>
      </c>
      <c r="G71">
        <v>-227.9050417</v>
      </c>
      <c r="H71">
        <v>-228.77002110000001</v>
      </c>
      <c r="I71">
        <v>-228.77038039999999</v>
      </c>
      <c r="J71">
        <v>-197.40357399999999</v>
      </c>
      <c r="L71" t="s">
        <v>60</v>
      </c>
      <c r="M71">
        <v>-424.3066589</v>
      </c>
      <c r="N71">
        <v>-426.17854089999997</v>
      </c>
      <c r="O71">
        <v>-196.40397540000001</v>
      </c>
      <c r="P71">
        <v>-197.4035992</v>
      </c>
      <c r="Q71">
        <v>-227.9050417</v>
      </c>
      <c r="R71">
        <v>-228.77014550000001</v>
      </c>
      <c r="S71">
        <v>-228.7706216</v>
      </c>
      <c r="T71">
        <v>-197.40385760000001</v>
      </c>
      <c r="V71" t="s">
        <v>60</v>
      </c>
      <c r="W71">
        <v>-426.17942969647498</v>
      </c>
      <c r="X71">
        <v>-197.40388486404001</v>
      </c>
      <c r="Y71">
        <v>-228.77032029907201</v>
      </c>
      <c r="Z71">
        <v>-228.77096292764301</v>
      </c>
      <c r="AA71">
        <v>-197.40431543818701</v>
      </c>
      <c r="AB71">
        <v>-426.17888349999998</v>
      </c>
      <c r="AC71">
        <v>-197.40366119999999</v>
      </c>
      <c r="AD71">
        <v>-228.7698786</v>
      </c>
      <c r="AE71">
        <v>-228.77040210000001</v>
      </c>
      <c r="AF71">
        <v>-197.40404799999999</v>
      </c>
      <c r="AG71">
        <v>-426.17909889999999</v>
      </c>
      <c r="AH71">
        <v>-197.40373009999999</v>
      </c>
      <c r="AI71">
        <v>-228.77016549999999</v>
      </c>
      <c r="AJ71">
        <v>-228.7706948</v>
      </c>
      <c r="AK71">
        <v>-197.40411499999999</v>
      </c>
      <c r="AL71">
        <v>-426.17927079999998</v>
      </c>
      <c r="AM71">
        <v>-197.4038295</v>
      </c>
      <c r="AN71">
        <v>-228.77029390000001</v>
      </c>
      <c r="AO71">
        <v>-228.77082949999999</v>
      </c>
      <c r="AP71">
        <v>-197.4042039</v>
      </c>
      <c r="AQ71">
        <v>-426.17933549999998</v>
      </c>
      <c r="AR71">
        <v>-197.4038439</v>
      </c>
      <c r="AS71">
        <v>-228.770321</v>
      </c>
      <c r="AT71">
        <v>-228.7708542</v>
      </c>
      <c r="AU71">
        <v>-197.4042177</v>
      </c>
      <c r="AV71">
        <v>-426.17777430000001</v>
      </c>
      <c r="AW71">
        <v>-197.40363070000001</v>
      </c>
      <c r="AX71">
        <v>-228.7693907</v>
      </c>
      <c r="AY71">
        <v>-228.77000649999999</v>
      </c>
      <c r="AZ71">
        <v>-197.4040445</v>
      </c>
      <c r="BA71">
        <v>-426.17882969999999</v>
      </c>
      <c r="BB71">
        <v>-197.4036993</v>
      </c>
      <c r="BC71">
        <v>-228.77011959999999</v>
      </c>
      <c r="BD71">
        <v>-228.7707355</v>
      </c>
      <c r="BE71">
        <v>-197.40411080000001</v>
      </c>
      <c r="BF71">
        <v>-426.17933199999999</v>
      </c>
      <c r="BG71">
        <v>-197.40388400000001</v>
      </c>
      <c r="BH71">
        <v>-228.77041850000001</v>
      </c>
      <c r="BI71">
        <v>-228.7710233</v>
      </c>
      <c r="BJ71">
        <v>-197.404279</v>
      </c>
      <c r="BK71" t="str">
        <f t="shared" si="70"/>
        <v>61_Pentane-AcOH_1.00_dimer.out</v>
      </c>
      <c r="BL71" s="5">
        <f t="shared" si="95"/>
        <v>3.2784443183439413</v>
      </c>
      <c r="BM71" s="1">
        <f t="shared" si="71"/>
        <v>2.7902837426607565</v>
      </c>
      <c r="BN71" s="1">
        <f t="shared" si="72"/>
        <v>3.0096610638561967</v>
      </c>
      <c r="BO71" s="1">
        <f t="shared" si="73"/>
        <v>3.3532225151662018</v>
      </c>
      <c r="BP71" s="1">
        <f t="shared" si="74"/>
        <v>3.2651201813532182</v>
      </c>
      <c r="BQ71" s="1">
        <f t="shared" si="75"/>
        <v>3.2300424002990398</v>
      </c>
      <c r="BR71" s="1">
        <f t="shared" si="76"/>
        <v>3.2446006206908198</v>
      </c>
      <c r="BS71" s="1">
        <f t="shared" si="77"/>
        <v>2.9824899025319938</v>
      </c>
      <c r="BT71" s="1">
        <f t="shared" si="78"/>
        <v>3.1443246025871701</v>
      </c>
      <c r="BU71" s="1">
        <f t="shared" si="79"/>
        <v>3.1560590302360789</v>
      </c>
      <c r="BV71" s="1">
        <f t="shared" si="80"/>
        <v>3.2639685690753075</v>
      </c>
      <c r="BW71" s="1">
        <f t="shared" si="81"/>
        <v>3.1667437805900707</v>
      </c>
      <c r="BX71" s="7">
        <f t="shared" si="82"/>
        <v>-8.8541590454740859E-2</v>
      </c>
      <c r="BY71" s="1">
        <f t="shared" si="83"/>
        <v>3.2210690144467264</v>
      </c>
      <c r="BZ71" s="1">
        <f t="shared" si="84"/>
        <v>3.2125035097719508</v>
      </c>
      <c r="CA71" s="1">
        <f t="shared" si="85"/>
        <v>3.25187973088671</v>
      </c>
      <c r="CB71" t="str">
        <f t="shared" si="55"/>
        <v>61_Pentane-AcOH_1.00_dimer.out</v>
      </c>
      <c r="CC71" s="5">
        <f t="shared" si="96"/>
        <v>2.60499941735275</v>
      </c>
      <c r="CD71" s="1">
        <f t="shared" si="86"/>
        <v>2.4988055799689421</v>
      </c>
      <c r="CE71" s="1">
        <f t="shared" si="87"/>
        <v>2.5487553361284387</v>
      </c>
      <c r="CF71" s="1">
        <f t="shared" si="88"/>
        <v>2.7820006172888037</v>
      </c>
      <c r="CG71" s="1">
        <f t="shared" si="89"/>
        <v>2.6914509964462665</v>
      </c>
      <c r="CH71" s="1">
        <f t="shared" si="90"/>
        <v>2.6590087553139696</v>
      </c>
      <c r="CI71" s="1">
        <f t="shared" si="91"/>
        <v>2.6754495041653268</v>
      </c>
      <c r="CJ71" s="1">
        <f t="shared" si="92"/>
        <v>2.33640612137946</v>
      </c>
      <c r="CK71" s="1">
        <f t="shared" si="93"/>
        <v>2.4996213422883469</v>
      </c>
      <c r="CL71" s="1">
        <f t="shared" si="94"/>
        <v>2.5286750321434668</v>
      </c>
      <c r="CM71" s="1">
        <f t="shared" si="56"/>
        <v>2.6202859241988952</v>
      </c>
      <c r="CN71" s="1">
        <f t="shared" si="56"/>
        <v>2.5551297883746429</v>
      </c>
      <c r="CP71" t="str">
        <f t="shared" si="57"/>
        <v>61_Pentane-AcOH_1.00_dimer.out</v>
      </c>
      <c r="CQ71" s="3">
        <f t="shared" si="58"/>
        <v>0.29147816270964921</v>
      </c>
      <c r="CR71" s="3">
        <f t="shared" si="59"/>
        <v>0.46090572772775806</v>
      </c>
      <c r="CS71" s="3">
        <f t="shared" si="60"/>
        <v>0.67344490099119125</v>
      </c>
      <c r="CT71" s="3">
        <f t="shared" si="61"/>
        <v>0.57122189787739852</v>
      </c>
      <c r="CU71" s="3">
        <f t="shared" si="62"/>
        <v>0.57366918490695173</v>
      </c>
      <c r="CV71" s="3">
        <f t="shared" si="63"/>
        <v>0.57103364500290499</v>
      </c>
      <c r="CW71" s="3">
        <f t="shared" si="64"/>
        <v>0.56915111650765793</v>
      </c>
      <c r="CX71" s="3">
        <f t="shared" si="65"/>
        <v>0.64608378117036858</v>
      </c>
      <c r="CY71" s="3">
        <f t="shared" si="66"/>
        <v>0.64470326029882297</v>
      </c>
      <c r="CZ71" s="3">
        <f t="shared" si="67"/>
        <v>0.62738399809261214</v>
      </c>
    </row>
    <row r="72" spans="1:104" x14ac:dyDescent="0.2">
      <c r="A72">
        <v>3.4369999999999998</v>
      </c>
      <c r="B72" t="s">
        <v>61</v>
      </c>
      <c r="C72">
        <v>-404.4642786</v>
      </c>
      <c r="D72">
        <v>-406.31527519999997</v>
      </c>
      <c r="E72">
        <v>-196.4039401</v>
      </c>
      <c r="F72">
        <v>-197.40347180000001</v>
      </c>
      <c r="G72">
        <v>-208.0628203</v>
      </c>
      <c r="H72">
        <v>-208.9064827</v>
      </c>
      <c r="I72">
        <v>-208.9068053</v>
      </c>
      <c r="J72">
        <v>-197.40360229999999</v>
      </c>
      <c r="L72" t="s">
        <v>61</v>
      </c>
      <c r="M72">
        <v>-404.4642786</v>
      </c>
      <c r="N72">
        <v>-406.31596380000002</v>
      </c>
      <c r="O72">
        <v>-196.4039401</v>
      </c>
      <c r="P72">
        <v>-197.4036017</v>
      </c>
      <c r="Q72">
        <v>-208.0628203</v>
      </c>
      <c r="R72">
        <v>-208.90660220000001</v>
      </c>
      <c r="S72">
        <v>-208.90710419999999</v>
      </c>
      <c r="T72">
        <v>-197.40390410000001</v>
      </c>
      <c r="V72" t="s">
        <v>61</v>
      </c>
      <c r="W72">
        <v>-406.31687878301398</v>
      </c>
      <c r="X72">
        <v>-197.40388816736299</v>
      </c>
      <c r="Y72">
        <v>-208.90679100449401</v>
      </c>
      <c r="Z72">
        <v>-208.90744949492901</v>
      </c>
      <c r="AA72">
        <v>-197.40436118746101</v>
      </c>
      <c r="AB72">
        <v>-406.31640670000002</v>
      </c>
      <c r="AC72">
        <v>-197.40366399999999</v>
      </c>
      <c r="AD72">
        <v>-208.90641930000001</v>
      </c>
      <c r="AE72">
        <v>-208.90687260000001</v>
      </c>
      <c r="AF72">
        <v>-197.40401320000001</v>
      </c>
      <c r="AG72">
        <v>-406.31656320000002</v>
      </c>
      <c r="AH72">
        <v>-197.403741</v>
      </c>
      <c r="AI72">
        <v>-208.90667389999999</v>
      </c>
      <c r="AJ72">
        <v>-208.90723610000001</v>
      </c>
      <c r="AK72">
        <v>-197.40412119999999</v>
      </c>
      <c r="AL72">
        <v>-406.31671540000002</v>
      </c>
      <c r="AM72">
        <v>-197.40383120000001</v>
      </c>
      <c r="AN72">
        <v>-208.90676260000001</v>
      </c>
      <c r="AO72">
        <v>-208.9073401</v>
      </c>
      <c r="AP72">
        <v>-197.404234</v>
      </c>
      <c r="AQ72">
        <v>-406.31679059999999</v>
      </c>
      <c r="AR72">
        <v>-197.40384570000001</v>
      </c>
      <c r="AS72">
        <v>-208.9067838</v>
      </c>
      <c r="AT72">
        <v>-208.9073593</v>
      </c>
      <c r="AU72">
        <v>-197.40424759999999</v>
      </c>
      <c r="AV72">
        <v>-406.31527670000003</v>
      </c>
      <c r="AW72">
        <v>-197.40363970000001</v>
      </c>
      <c r="AX72">
        <v>-208.90603390000001</v>
      </c>
      <c r="AY72">
        <v>-208.9066431</v>
      </c>
      <c r="AZ72">
        <v>-197.40407479999999</v>
      </c>
      <c r="BA72">
        <v>-406.31620830000003</v>
      </c>
      <c r="BB72">
        <v>-197.4037093</v>
      </c>
      <c r="BC72">
        <v>-208.9065966</v>
      </c>
      <c r="BD72">
        <v>-208.9072079</v>
      </c>
      <c r="BE72">
        <v>-197.40414630000001</v>
      </c>
      <c r="BF72">
        <v>-406.31673230000001</v>
      </c>
      <c r="BG72">
        <v>-197.4038822</v>
      </c>
      <c r="BH72">
        <v>-208.90685930000001</v>
      </c>
      <c r="BI72">
        <v>-208.9074833</v>
      </c>
      <c r="BJ72">
        <v>-197.40431799999999</v>
      </c>
      <c r="BK72" t="str">
        <f t="shared" si="70"/>
        <v>62_Pentane-AcNH2_1.00_dimer.out</v>
      </c>
      <c r="BL72" s="5">
        <f t="shared" si="95"/>
        <v>3.8903148972884947</v>
      </c>
      <c r="BM72" s="1">
        <f t="shared" si="71"/>
        <v>3.3387897966313016</v>
      </c>
      <c r="BN72" s="1">
        <f t="shared" si="72"/>
        <v>3.6143919690417348</v>
      </c>
      <c r="BO72" s="1">
        <f t="shared" si="73"/>
        <v>3.967993572326391</v>
      </c>
      <c r="BP72" s="1">
        <f t="shared" si="74"/>
        <v>3.858116658889847</v>
      </c>
      <c r="BQ72" s="1">
        <f t="shared" si="75"/>
        <v>3.8413621552179422</v>
      </c>
      <c r="BR72" s="1">
        <f t="shared" si="76"/>
        <v>3.8661487804410322</v>
      </c>
      <c r="BS72" s="1">
        <f t="shared" si="77"/>
        <v>3.5159984794690016</v>
      </c>
      <c r="BT72" s="1">
        <f t="shared" si="78"/>
        <v>3.7038120728156589</v>
      </c>
      <c r="BU72" s="1">
        <f t="shared" si="79"/>
        <v>3.7592839126040176</v>
      </c>
      <c r="BV72" s="1">
        <f t="shared" si="80"/>
        <v>3.8426621665268526</v>
      </c>
      <c r="BW72" s="1">
        <f t="shared" si="81"/>
        <v>3.8097936415442573</v>
      </c>
      <c r="BX72" s="7">
        <f t="shared" si="82"/>
        <v>-0.10686486783701454</v>
      </c>
      <c r="BY72" s="1">
        <f t="shared" si="83"/>
        <v>3.803178202171575</v>
      </c>
      <c r="BZ72" s="1">
        <f t="shared" si="84"/>
        <v>3.8329849033819898</v>
      </c>
      <c r="CA72" s="1">
        <f t="shared" si="85"/>
        <v>3.8785420930525771</v>
      </c>
      <c r="CB72" t="str">
        <f t="shared" si="55"/>
        <v>62_Pentane-AcNH2_1.00_dimer.out</v>
      </c>
      <c r="CC72" s="5">
        <f t="shared" si="96"/>
        <v>3.1802812884720963</v>
      </c>
      <c r="CD72" s="1">
        <f t="shared" si="86"/>
        <v>3.0544652422071583</v>
      </c>
      <c r="CE72" s="1">
        <f t="shared" si="87"/>
        <v>3.1096233272463087</v>
      </c>
      <c r="CF72" s="1">
        <f t="shared" si="88"/>
        <v>3.4644171985280168</v>
      </c>
      <c r="CG72" s="1">
        <f t="shared" si="89"/>
        <v>3.2667517060633671</v>
      </c>
      <c r="CH72" s="1">
        <f t="shared" si="90"/>
        <v>3.2262145923444363</v>
      </c>
      <c r="CI72" s="1">
        <f t="shared" si="91"/>
        <v>3.252820995134333</v>
      </c>
      <c r="CJ72" s="1">
        <f t="shared" si="92"/>
        <v>2.8606903086255517</v>
      </c>
      <c r="CK72" s="1">
        <f t="shared" si="93"/>
        <v>3.0459938639785462</v>
      </c>
      <c r="CL72" s="1">
        <f t="shared" si="94"/>
        <v>3.094249344535124</v>
      </c>
      <c r="CM72" s="1">
        <f t="shared" si="56"/>
        <v>3.1829882932278206</v>
      </c>
      <c r="CN72" s="1">
        <f t="shared" si="56"/>
        <v>3.1381882377121491</v>
      </c>
      <c r="CP72" t="str">
        <f t="shared" si="57"/>
        <v>62_Pentane-AcNH2_1.00_dimer.out</v>
      </c>
      <c r="CQ72" s="3">
        <f t="shared" si="58"/>
        <v>0.28432455444197824</v>
      </c>
      <c r="CR72" s="3">
        <f t="shared" si="59"/>
        <v>0.50476864177759118</v>
      </c>
      <c r="CS72" s="3">
        <f t="shared" si="60"/>
        <v>0.7100336087985637</v>
      </c>
      <c r="CT72" s="3">
        <f t="shared" si="61"/>
        <v>0.5035763737805391</v>
      </c>
      <c r="CU72" s="3">
        <f t="shared" si="62"/>
        <v>0.59136495282647983</v>
      </c>
      <c r="CV72" s="3">
        <f t="shared" si="63"/>
        <v>0.61514756285567129</v>
      </c>
      <c r="CW72" s="3">
        <f t="shared" si="64"/>
        <v>0.613327785288864</v>
      </c>
      <c r="CX72" s="3">
        <f t="shared" si="65"/>
        <v>0.65530817084345006</v>
      </c>
      <c r="CY72" s="3">
        <f t="shared" si="66"/>
        <v>0.65781820885494768</v>
      </c>
      <c r="CZ72" s="3">
        <f t="shared" si="67"/>
        <v>0.66503456808672812</v>
      </c>
    </row>
    <row r="73" spans="1:104" x14ac:dyDescent="0.2">
      <c r="A73">
        <v>3.6709999999999998</v>
      </c>
      <c r="B73" t="s">
        <v>62</v>
      </c>
      <c r="C73">
        <v>-458.68425330000002</v>
      </c>
      <c r="D73">
        <v>-460.59382570000002</v>
      </c>
      <c r="E73">
        <v>-230.78101789999999</v>
      </c>
      <c r="F73">
        <v>-231.8179341</v>
      </c>
      <c r="G73">
        <v>-227.90487189999999</v>
      </c>
      <c r="H73">
        <v>-228.7699752</v>
      </c>
      <c r="I73">
        <v>-228.77033259999999</v>
      </c>
      <c r="J73">
        <v>-231.8183425</v>
      </c>
      <c r="L73" t="s">
        <v>62</v>
      </c>
      <c r="M73">
        <v>-458.68425330000002</v>
      </c>
      <c r="N73">
        <v>-460.59481210000001</v>
      </c>
      <c r="O73">
        <v>-230.78101789999999</v>
      </c>
      <c r="P73">
        <v>-231.818107</v>
      </c>
      <c r="Q73">
        <v>-227.90487189999999</v>
      </c>
      <c r="R73">
        <v>-228.77010720000001</v>
      </c>
      <c r="S73">
        <v>-228.7706699</v>
      </c>
      <c r="T73">
        <v>-231.81878409999999</v>
      </c>
      <c r="V73" t="s">
        <v>62</v>
      </c>
      <c r="W73">
        <v>-460.59589375266302</v>
      </c>
      <c r="X73">
        <v>-231.81860696584801</v>
      </c>
      <c r="Y73">
        <v>-228.77028212968801</v>
      </c>
      <c r="Z73">
        <v>-228.770969444516</v>
      </c>
      <c r="AA73">
        <v>-231.81942501240999</v>
      </c>
      <c r="AB73">
        <v>-460.5959234</v>
      </c>
      <c r="AC73">
        <v>-231.81879119999999</v>
      </c>
      <c r="AD73">
        <v>-228.76984659999999</v>
      </c>
      <c r="AE73">
        <v>-228.77036409999999</v>
      </c>
      <c r="AF73">
        <v>-231.81934810000001</v>
      </c>
      <c r="AG73">
        <v>-460.59594970000001</v>
      </c>
      <c r="AH73">
        <v>-231.8188092</v>
      </c>
      <c r="AI73">
        <v>-228.770128</v>
      </c>
      <c r="AJ73">
        <v>-228.77078059999999</v>
      </c>
      <c r="AK73">
        <v>-231.81951430000001</v>
      </c>
      <c r="AL73">
        <v>-460.59599709999998</v>
      </c>
      <c r="AM73">
        <v>-231.81875690000001</v>
      </c>
      <c r="AN73">
        <v>-228.77025309999999</v>
      </c>
      <c r="AO73">
        <v>-228.77090279999999</v>
      </c>
      <c r="AP73">
        <v>-231.81955619999999</v>
      </c>
      <c r="AQ73">
        <v>-460.59597020000001</v>
      </c>
      <c r="AR73">
        <v>-231.81869409999999</v>
      </c>
      <c r="AS73">
        <v>-228.77028229999999</v>
      </c>
      <c r="AT73">
        <v>-228.77092579999999</v>
      </c>
      <c r="AU73">
        <v>-231.8194891</v>
      </c>
      <c r="AV73">
        <v>-460.59405770000001</v>
      </c>
      <c r="AW73">
        <v>-231.81816620000001</v>
      </c>
      <c r="AX73">
        <v>-228.76933529999999</v>
      </c>
      <c r="AY73">
        <v>-228.77003339999999</v>
      </c>
      <c r="AZ73">
        <v>-231.81896950000001</v>
      </c>
      <c r="BA73">
        <v>-460.59509109999999</v>
      </c>
      <c r="BB73">
        <v>-231.8182161</v>
      </c>
      <c r="BC73">
        <v>-228.77006650000001</v>
      </c>
      <c r="BD73">
        <v>-228.77076460000001</v>
      </c>
      <c r="BE73">
        <v>-231.81901970000001</v>
      </c>
      <c r="BF73">
        <v>-460.59577810000002</v>
      </c>
      <c r="BG73">
        <v>-231.81859510000001</v>
      </c>
      <c r="BH73">
        <v>-228.7703808</v>
      </c>
      <c r="BI73">
        <v>-228.77104220000001</v>
      </c>
      <c r="BJ73">
        <v>-231.81938600000001</v>
      </c>
      <c r="BK73" t="str">
        <f t="shared" si="70"/>
        <v>63_Benzene-AcOH_1.00_dimer.out</v>
      </c>
      <c r="BL73" s="5">
        <f t="shared" si="95"/>
        <v>4.3954888914163561</v>
      </c>
      <c r="BM73" s="1">
        <f t="shared" si="71"/>
        <v>3.7125972058291485</v>
      </c>
      <c r="BN73" s="1">
        <f t="shared" si="72"/>
        <v>4.140244930033866</v>
      </c>
      <c r="BO73" s="1">
        <f t="shared" si="73"/>
        <v>4.5717832131929654</v>
      </c>
      <c r="BP73" s="1">
        <f t="shared" si="74"/>
        <v>4.4004103687333354</v>
      </c>
      <c r="BQ73" s="1">
        <f t="shared" si="75"/>
        <v>4.384471627416505</v>
      </c>
      <c r="BR73" s="1">
        <f t="shared" si="76"/>
        <v>4.3886759411200957</v>
      </c>
      <c r="BS73" s="1">
        <f t="shared" si="77"/>
        <v>4.1140777838857261</v>
      </c>
      <c r="BT73" s="1">
        <f t="shared" si="78"/>
        <v>4.2723984307355058</v>
      </c>
      <c r="BU73" s="1">
        <f t="shared" si="79"/>
        <v>4.2684451208883534</v>
      </c>
      <c r="BV73" s="1">
        <f t="shared" si="80"/>
        <v>4.3894444669664079</v>
      </c>
      <c r="BW73" s="1">
        <f t="shared" si="81"/>
        <v>4.2648454456376621</v>
      </c>
      <c r="BX73" s="7">
        <f t="shared" si="82"/>
        <v>-0.12023082023174236</v>
      </c>
      <c r="BY73" s="1">
        <f t="shared" si="83"/>
        <v>4.3147239465035199</v>
      </c>
      <c r="BZ73" s="1">
        <f t="shared" si="84"/>
        <v>4.3765022567580898</v>
      </c>
      <c r="CA73" s="1">
        <f t="shared" si="85"/>
        <v>4.3907780979718911</v>
      </c>
      <c r="CB73" t="str">
        <f t="shared" si="55"/>
        <v>63_Benzene-AcOH_1.00_dimer.out</v>
      </c>
      <c r="CC73" s="5">
        <f t="shared" si="96"/>
        <v>3.4508603182924178</v>
      </c>
      <c r="CD73" s="1">
        <f t="shared" si="86"/>
        <v>3.2320504307225058</v>
      </c>
      <c r="CE73" s="1">
        <f t="shared" si="87"/>
        <v>3.3622586519647899</v>
      </c>
      <c r="CF73" s="1">
        <f t="shared" si="88"/>
        <v>3.8975870063972655</v>
      </c>
      <c r="CG73" s="1">
        <f t="shared" si="89"/>
        <v>3.5484407206012984</v>
      </c>
      <c r="CH73" s="1">
        <f t="shared" si="90"/>
        <v>3.4752103619293027</v>
      </c>
      <c r="CI73" s="1">
        <f t="shared" si="91"/>
        <v>3.4860035253662582</v>
      </c>
      <c r="CJ73" s="1">
        <f t="shared" si="92"/>
        <v>3.1719350206244696</v>
      </c>
      <c r="CK73" s="1">
        <f t="shared" si="93"/>
        <v>3.3300674145819213</v>
      </c>
      <c r="CL73" s="1">
        <f t="shared" si="94"/>
        <v>3.3571130740492454</v>
      </c>
      <c r="CM73" s="1">
        <f t="shared" si="56"/>
        <v>3.4469742759465349</v>
      </c>
      <c r="CN73" s="1">
        <f t="shared" si="56"/>
        <v>3.3817394238136758</v>
      </c>
      <c r="CP73" t="str">
        <f t="shared" si="57"/>
        <v>63_Benzene-AcOH_1.00_dimer.out</v>
      </c>
      <c r="CQ73" s="3">
        <f t="shared" si="58"/>
        <v>0.48054677510664268</v>
      </c>
      <c r="CR73" s="3">
        <f t="shared" si="59"/>
        <v>0.77798627806907583</v>
      </c>
      <c r="CS73" s="3">
        <f t="shared" si="60"/>
        <v>0.94462857312393811</v>
      </c>
      <c r="CT73" s="3">
        <f t="shared" si="61"/>
        <v>0.67419620679570003</v>
      </c>
      <c r="CU73" s="3">
        <f t="shared" si="62"/>
        <v>0.85196964813203657</v>
      </c>
      <c r="CV73" s="3">
        <f t="shared" si="63"/>
        <v>0.90926126546936736</v>
      </c>
      <c r="CW73" s="3">
        <f t="shared" si="64"/>
        <v>0.9026724157538375</v>
      </c>
      <c r="CX73" s="3">
        <f t="shared" si="65"/>
        <v>0.94214276327909097</v>
      </c>
      <c r="CY73" s="3">
        <f t="shared" si="66"/>
        <v>0.94233101615358461</v>
      </c>
      <c r="CZ73" s="3">
        <f t="shared" si="67"/>
        <v>0.91133204683910796</v>
      </c>
    </row>
    <row r="74" spans="1:104" x14ac:dyDescent="0.2">
      <c r="A74">
        <v>2.9279999999999999</v>
      </c>
      <c r="B74" t="s">
        <v>63</v>
      </c>
      <c r="C74">
        <v>-325.16658369999999</v>
      </c>
      <c r="D74">
        <v>-326.58728580000002</v>
      </c>
      <c r="E74">
        <v>-247.10250020000001</v>
      </c>
      <c r="F74">
        <v>-248.14003170000001</v>
      </c>
      <c r="G74">
        <v>-78.064461789999996</v>
      </c>
      <c r="H74">
        <v>-78.442674830000001</v>
      </c>
      <c r="I74">
        <v>-78.442829079999996</v>
      </c>
      <c r="J74">
        <v>-248.14024979999999</v>
      </c>
      <c r="L74" t="s">
        <v>63</v>
      </c>
      <c r="M74">
        <v>-325.16658369999999</v>
      </c>
      <c r="N74">
        <v>-326.58780100000001</v>
      </c>
      <c r="O74">
        <v>-247.10250020000001</v>
      </c>
      <c r="P74">
        <v>-248.1402989</v>
      </c>
      <c r="Q74">
        <v>-78.064461789999996</v>
      </c>
      <c r="R74">
        <v>-78.442604270000004</v>
      </c>
      <c r="S74">
        <v>-78.442845469999995</v>
      </c>
      <c r="T74">
        <v>-248.1406628</v>
      </c>
      <c r="V74" t="s">
        <v>63</v>
      </c>
      <c r="W74">
        <v>-326.588341930289</v>
      </c>
      <c r="X74">
        <v>-248.140590510301</v>
      </c>
      <c r="Y74">
        <v>-78.442643908579996</v>
      </c>
      <c r="Z74">
        <v>-78.442969210249998</v>
      </c>
      <c r="AA74">
        <v>-248.14100574229499</v>
      </c>
      <c r="AB74">
        <v>-326.58795759999998</v>
      </c>
      <c r="AC74">
        <v>-248.1400557</v>
      </c>
      <c r="AD74">
        <v>-78.442729880000002</v>
      </c>
      <c r="AE74">
        <v>-78.443037079999996</v>
      </c>
      <c r="AF74">
        <v>-248.1404339</v>
      </c>
      <c r="AG74">
        <v>-326.58814560000002</v>
      </c>
      <c r="AH74">
        <v>-248.14038629999999</v>
      </c>
      <c r="AI74">
        <v>-78.442688219999994</v>
      </c>
      <c r="AJ74">
        <v>-78.442986129999994</v>
      </c>
      <c r="AK74">
        <v>-248.14075890000001</v>
      </c>
      <c r="AL74">
        <v>-326.58826870000001</v>
      </c>
      <c r="AM74">
        <v>-248.14053799999999</v>
      </c>
      <c r="AN74">
        <v>-78.442650189999995</v>
      </c>
      <c r="AO74">
        <v>-78.442955330000004</v>
      </c>
      <c r="AP74">
        <v>-248.1409309</v>
      </c>
      <c r="AQ74">
        <v>-326.58832460000002</v>
      </c>
      <c r="AR74">
        <v>-248.1405742</v>
      </c>
      <c r="AS74">
        <v>-78.442643279999999</v>
      </c>
      <c r="AT74">
        <v>-78.442945350000002</v>
      </c>
      <c r="AU74">
        <v>-248.14096599999999</v>
      </c>
      <c r="AV74">
        <v>-326.58689889999999</v>
      </c>
      <c r="AW74">
        <v>-248.13944100000001</v>
      </c>
      <c r="AX74">
        <v>-78.4427223</v>
      </c>
      <c r="AY74">
        <v>-78.443052570000006</v>
      </c>
      <c r="AZ74">
        <v>-248.13983139999999</v>
      </c>
      <c r="BA74">
        <v>-326.58781390000001</v>
      </c>
      <c r="BB74">
        <v>-248.14025000000001</v>
      </c>
      <c r="BC74">
        <v>-78.442658269999995</v>
      </c>
      <c r="BD74">
        <v>-78.442960409999998</v>
      </c>
      <c r="BE74">
        <v>-248.1406408</v>
      </c>
      <c r="BF74">
        <v>-326.58828970000002</v>
      </c>
      <c r="BG74">
        <v>-248.14059399999999</v>
      </c>
      <c r="BH74">
        <v>-78.442701009999993</v>
      </c>
      <c r="BI74">
        <v>-78.443005009999993</v>
      </c>
      <c r="BJ74">
        <v>-248.14099150000001</v>
      </c>
      <c r="BK74" t="str">
        <f t="shared" si="70"/>
        <v>64_Peptide-Ethene_1.00_dimer.out</v>
      </c>
      <c r="BL74" s="5">
        <f t="shared" si="95"/>
        <v>3.2050119298957429</v>
      </c>
      <c r="BM74" s="1">
        <f t="shared" si="71"/>
        <v>2.8735354280788092</v>
      </c>
      <c r="BN74" s="1">
        <f t="shared" si="72"/>
        <v>3.0734348543877816</v>
      </c>
      <c r="BO74" s="1">
        <f t="shared" si="73"/>
        <v>3.2454916841742896</v>
      </c>
      <c r="BP74" s="1">
        <f t="shared" si="74"/>
        <v>3.1821508752914931</v>
      </c>
      <c r="BQ74" s="1">
        <f t="shared" si="75"/>
        <v>3.1880682898622665</v>
      </c>
      <c r="BR74" s="1">
        <f t="shared" si="76"/>
        <v>3.2047663176343697</v>
      </c>
      <c r="BS74" s="1">
        <f t="shared" si="77"/>
        <v>2.9716339882022682</v>
      </c>
      <c r="BT74" s="1">
        <f t="shared" si="78"/>
        <v>3.078329428482558</v>
      </c>
      <c r="BU74" s="1">
        <f t="shared" si="79"/>
        <v>3.134215424584101</v>
      </c>
      <c r="BV74" s="1">
        <f t="shared" si="80"/>
        <v>3.1572090857932569</v>
      </c>
      <c r="BW74" s="1">
        <f t="shared" si="81"/>
        <v>3.1851022623997203</v>
      </c>
      <c r="BX74" s="7">
        <f t="shared" si="82"/>
        <v>-7.0550893050268737E-2</v>
      </c>
      <c r="BY74" s="1">
        <f t="shared" si="83"/>
        <v>3.1504804708500949</v>
      </c>
      <c r="BZ74" s="1">
        <f t="shared" si="84"/>
        <v>3.1910269971476533</v>
      </c>
      <c r="CA74" s="1">
        <f t="shared" si="85"/>
        <v>3.2131153315204211</v>
      </c>
      <c r="CB74" t="str">
        <f t="shared" si="55"/>
        <v>64_Peptide-Ethene_1.00_dimer.out</v>
      </c>
      <c r="CC74" s="5">
        <f t="shared" si="96"/>
        <v>2.7403200206745333</v>
      </c>
      <c r="CD74" s="1">
        <f t="shared" si="86"/>
        <v>2.6398822657409076</v>
      </c>
      <c r="CE74" s="1">
        <f t="shared" si="87"/>
        <v>2.693728855954765</v>
      </c>
      <c r="CF74" s="1">
        <f t="shared" si="88"/>
        <v>2.8153966728686797</v>
      </c>
      <c r="CG74" s="1">
        <f t="shared" si="89"/>
        <v>2.7613994804337012</v>
      </c>
      <c r="CH74" s="1">
        <f t="shared" si="90"/>
        <v>2.7500415584624394</v>
      </c>
      <c r="CI74" s="1">
        <f t="shared" si="91"/>
        <v>2.7693563008921602</v>
      </c>
      <c r="CJ74" s="1">
        <f t="shared" si="92"/>
        <v>2.5194067168240446</v>
      </c>
      <c r="CK74" s="1">
        <f t="shared" si="93"/>
        <v>2.6435029955745883</v>
      </c>
      <c r="CL74" s="1">
        <f t="shared" si="94"/>
        <v>2.6940175103040609</v>
      </c>
      <c r="CM74" s="1">
        <f t="shared" si="56"/>
        <v>2.7352470468260845</v>
      </c>
      <c r="CN74" s="1">
        <f t="shared" si="56"/>
        <v>2.7400133607439963</v>
      </c>
      <c r="CP74" t="str">
        <f t="shared" si="57"/>
        <v>64_Peptide-Ethene_1.00_dimer.out</v>
      </c>
      <c r="CQ74" s="3">
        <f t="shared" si="58"/>
        <v>0.23365316232006694</v>
      </c>
      <c r="CR74" s="3">
        <f t="shared" si="59"/>
        <v>0.37970599845085173</v>
      </c>
      <c r="CS74" s="3">
        <f t="shared" si="60"/>
        <v>0.4646919092390448</v>
      </c>
      <c r="CT74" s="3">
        <f t="shared" si="61"/>
        <v>0.4300950113056099</v>
      </c>
      <c r="CU74" s="3">
        <f t="shared" si="62"/>
        <v>0.42075139487562707</v>
      </c>
      <c r="CV74" s="3">
        <f t="shared" si="63"/>
        <v>0.43802673139982723</v>
      </c>
      <c r="CW74" s="3">
        <f t="shared" si="64"/>
        <v>0.43541001674220953</v>
      </c>
      <c r="CX74" s="3">
        <f t="shared" si="65"/>
        <v>0.45222727137822355</v>
      </c>
      <c r="CY74" s="3">
        <f t="shared" si="66"/>
        <v>0.43482643292580442</v>
      </c>
      <c r="CZ74" s="3">
        <f t="shared" si="67"/>
        <v>0.44019791426220534</v>
      </c>
    </row>
    <row r="75" spans="1:104" x14ac:dyDescent="0.2">
      <c r="A75">
        <v>4.0659999999999998</v>
      </c>
      <c r="B75" t="s">
        <v>64</v>
      </c>
      <c r="C75">
        <v>-323.6312623</v>
      </c>
      <c r="D75">
        <v>-325.04448609999997</v>
      </c>
      <c r="E75">
        <v>-246.77850889999999</v>
      </c>
      <c r="F75">
        <v>-247.84650289999999</v>
      </c>
      <c r="G75">
        <v>-76.848522459999998</v>
      </c>
      <c r="H75">
        <v>-77.191508839999997</v>
      </c>
      <c r="I75">
        <v>-77.191677350000006</v>
      </c>
      <c r="J75">
        <v>-247.8467034</v>
      </c>
      <c r="L75" t="s">
        <v>64</v>
      </c>
      <c r="M75">
        <v>-323.6312623</v>
      </c>
      <c r="N75">
        <v>-325.04481879999997</v>
      </c>
      <c r="O75">
        <v>-246.77850889999999</v>
      </c>
      <c r="P75">
        <v>-247.84671750000001</v>
      </c>
      <c r="Q75">
        <v>-76.848522459999998</v>
      </c>
      <c r="R75">
        <v>-77.191510210000004</v>
      </c>
      <c r="S75">
        <v>-77.191707800000003</v>
      </c>
      <c r="T75">
        <v>-247.8469618</v>
      </c>
      <c r="V75" t="s">
        <v>64</v>
      </c>
      <c r="W75">
        <v>-325.04547984263399</v>
      </c>
      <c r="X75">
        <v>-247.84723421565701</v>
      </c>
      <c r="Y75">
        <v>-77.191472851772005</v>
      </c>
      <c r="Z75">
        <v>-77.191736443769003</v>
      </c>
      <c r="AA75">
        <v>-247.84754764014701</v>
      </c>
      <c r="AB75">
        <v>-325.04561849999999</v>
      </c>
      <c r="AC75">
        <v>-247.84733850000001</v>
      </c>
      <c r="AD75">
        <v>-77.191503859999997</v>
      </c>
      <c r="AE75">
        <v>-77.191763629999997</v>
      </c>
      <c r="AF75">
        <v>-247.84764670000001</v>
      </c>
      <c r="AG75">
        <v>-325.045636</v>
      </c>
      <c r="AH75">
        <v>-247.8474282</v>
      </c>
      <c r="AI75">
        <v>-77.191481780000004</v>
      </c>
      <c r="AJ75">
        <v>-77.191744810000003</v>
      </c>
      <c r="AK75">
        <v>-247.84773050000001</v>
      </c>
      <c r="AL75">
        <v>-325.04556969999999</v>
      </c>
      <c r="AM75">
        <v>-247.84738290000001</v>
      </c>
      <c r="AN75">
        <v>-77.191467259999996</v>
      </c>
      <c r="AO75">
        <v>-77.191716909999997</v>
      </c>
      <c r="AP75">
        <v>-247.84768690000001</v>
      </c>
      <c r="AQ75">
        <v>-325.04551830000003</v>
      </c>
      <c r="AR75">
        <v>-247.8473128</v>
      </c>
      <c r="AS75">
        <v>-77.19146902</v>
      </c>
      <c r="AT75">
        <v>-77.19171867</v>
      </c>
      <c r="AU75">
        <v>-247.84761700000001</v>
      </c>
      <c r="AV75">
        <v>-325.04453080000002</v>
      </c>
      <c r="AW75">
        <v>-247.84634539999999</v>
      </c>
      <c r="AX75">
        <v>-77.191650749999994</v>
      </c>
      <c r="AY75">
        <v>-77.191876010000001</v>
      </c>
      <c r="AZ75">
        <v>-247.84666669999999</v>
      </c>
      <c r="BA75">
        <v>-325.04499980000003</v>
      </c>
      <c r="BB75">
        <v>-247.8467728</v>
      </c>
      <c r="BC75">
        <v>-77.191575830000005</v>
      </c>
      <c r="BD75">
        <v>-77.191799529999997</v>
      </c>
      <c r="BE75">
        <v>-247.8470829</v>
      </c>
      <c r="BF75">
        <v>-325.04550660000001</v>
      </c>
      <c r="BG75">
        <v>-247.84720200000001</v>
      </c>
      <c r="BH75">
        <v>-77.191589759999999</v>
      </c>
      <c r="BI75">
        <v>-77.191821939999997</v>
      </c>
      <c r="BJ75">
        <v>-247.84750690000001</v>
      </c>
      <c r="BK75" t="str">
        <f t="shared" si="70"/>
        <v>65_Pyridine-Ethyne_1.00_dimer.out</v>
      </c>
      <c r="BL75" s="5">
        <f t="shared" si="95"/>
        <v>4.2499807824888309</v>
      </c>
      <c r="BM75" s="1">
        <f t="shared" si="71"/>
        <v>4.0627224064012672</v>
      </c>
      <c r="BN75" s="1">
        <f t="shared" si="72"/>
        <v>4.1359715903375269</v>
      </c>
      <c r="BO75" s="1">
        <f t="shared" si="73"/>
        <v>4.2520922233296776</v>
      </c>
      <c r="BP75" s="1">
        <f t="shared" si="74"/>
        <v>4.2206414472091582</v>
      </c>
      <c r="BQ75" s="1">
        <f t="shared" si="75"/>
        <v>4.2165751855980727</v>
      </c>
      <c r="BR75" s="1">
        <f t="shared" si="76"/>
        <v>4.2272051965782813</v>
      </c>
      <c r="BS75" s="1">
        <f t="shared" si="77"/>
        <v>4.1005549542055686</v>
      </c>
      <c r="BT75" s="1">
        <f t="shared" si="78"/>
        <v>4.1736723611493014</v>
      </c>
      <c r="BU75" s="1">
        <f t="shared" si="79"/>
        <v>4.2136258909983226</v>
      </c>
      <c r="BV75" s="1">
        <f t="shared" si="80"/>
        <v>4.2277278670642433</v>
      </c>
      <c r="BW75" s="1">
        <f t="shared" si="81"/>
        <v>4.2500054661229125</v>
      </c>
      <c r="BX75" s="7">
        <f t="shared" si="82"/>
        <v>-1.3579305579958678E-2</v>
      </c>
      <c r="BY75" s="1">
        <f t="shared" si="83"/>
        <v>4.2049160591488981</v>
      </c>
      <c r="BZ75" s="1">
        <f t="shared" si="84"/>
        <v>4.2145420547925294</v>
      </c>
      <c r="CA75" s="1">
        <f t="shared" si="85"/>
        <v>4.2325202020683861</v>
      </c>
      <c r="CB75" t="str">
        <f t="shared" si="55"/>
        <v>65_Pyridine-Ethyne_1.00_dimer.out</v>
      </c>
      <c r="CC75" s="5">
        <f t="shared" si="96"/>
        <v>3.8878974552396812</v>
      </c>
      <c r="CD75" s="1">
        <f t="shared" si="86"/>
        <v>3.8311651258151826</v>
      </c>
      <c r="CE75" s="1">
        <f t="shared" si="87"/>
        <v>3.8586814173884836</v>
      </c>
      <c r="CF75" s="1">
        <f t="shared" si="88"/>
        <v>3.8956856526020847</v>
      </c>
      <c r="CG75" s="1">
        <f t="shared" si="89"/>
        <v>3.8658915015559558</v>
      </c>
      <c r="CH75" s="1">
        <f t="shared" si="90"/>
        <v>3.8691545509405834</v>
      </c>
      <c r="CI75" s="1">
        <f t="shared" si="91"/>
        <v>3.8796590599925729</v>
      </c>
      <c r="CJ75" s="1">
        <f t="shared" si="92"/>
        <v>3.7575833618654513</v>
      </c>
      <c r="CK75" s="1">
        <f t="shared" si="93"/>
        <v>3.8387077900317967</v>
      </c>
      <c r="CL75" s="1">
        <f t="shared" si="94"/>
        <v>3.8766030887288681</v>
      </c>
      <c r="CM75" s="1">
        <f t="shared" si="56"/>
        <v>3.8986828655971379</v>
      </c>
      <c r="CN75" s="1">
        <f t="shared" si="56"/>
        <v>3.9111085472209832</v>
      </c>
      <c r="CP75" t="str">
        <f t="shared" si="57"/>
        <v>65_Pyridine-Ethyne_1.00_dimer.out</v>
      </c>
      <c r="CQ75" s="3">
        <f t="shared" si="58"/>
        <v>0.23155728060391931</v>
      </c>
      <c r="CR75" s="3">
        <f t="shared" si="59"/>
        <v>0.27729017296687852</v>
      </c>
      <c r="CS75" s="3">
        <f t="shared" si="60"/>
        <v>0.36208332724914982</v>
      </c>
      <c r="CT75" s="3">
        <f t="shared" si="61"/>
        <v>0.35640657072759302</v>
      </c>
      <c r="CU75" s="3">
        <f t="shared" si="62"/>
        <v>0.35474994565320239</v>
      </c>
      <c r="CV75" s="3">
        <f t="shared" si="63"/>
        <v>0.34742063465748907</v>
      </c>
      <c r="CW75" s="3">
        <f t="shared" si="64"/>
        <v>0.34754613658570799</v>
      </c>
      <c r="CX75" s="3">
        <f t="shared" si="65"/>
        <v>0.34297159232228253</v>
      </c>
      <c r="CY75" s="3">
        <f t="shared" si="66"/>
        <v>0.33496457111750455</v>
      </c>
      <c r="CZ75" s="3">
        <f t="shared" si="67"/>
        <v>0.33702280228728931</v>
      </c>
    </row>
    <row r="76" spans="1:104" x14ac:dyDescent="0.2">
      <c r="A76">
        <v>3.8929999999999998</v>
      </c>
      <c r="B76" t="s">
        <v>65</v>
      </c>
      <c r="C76">
        <v>-342.0331395</v>
      </c>
      <c r="D76">
        <v>-343.5571612</v>
      </c>
      <c r="E76">
        <v>-95.25513411</v>
      </c>
      <c r="F76">
        <v>-95.704555290000002</v>
      </c>
      <c r="G76">
        <v>-246.77843720000001</v>
      </c>
      <c r="H76">
        <v>-247.84650579999999</v>
      </c>
      <c r="I76">
        <v>-247.84678719999999</v>
      </c>
      <c r="J76">
        <v>-95.704714129999999</v>
      </c>
      <c r="L76" t="s">
        <v>65</v>
      </c>
      <c r="M76">
        <v>-342.0331395</v>
      </c>
      <c r="N76">
        <v>-343.55768119999999</v>
      </c>
      <c r="O76">
        <v>-95.25513411</v>
      </c>
      <c r="P76">
        <v>-95.704482960000007</v>
      </c>
      <c r="Q76">
        <v>-246.77843720000001</v>
      </c>
      <c r="R76">
        <v>-247.846721</v>
      </c>
      <c r="S76">
        <v>-247.8471672</v>
      </c>
      <c r="T76">
        <v>-95.704757420000007</v>
      </c>
      <c r="V76" t="s">
        <v>65</v>
      </c>
      <c r="W76">
        <v>-343.55851541286398</v>
      </c>
      <c r="X76">
        <v>-95.704541257600994</v>
      </c>
      <c r="Y76">
        <v>-247.847237360523</v>
      </c>
      <c r="Z76">
        <v>-247.847770578531</v>
      </c>
      <c r="AA76">
        <v>-95.704896642809999</v>
      </c>
      <c r="AB76">
        <v>-343.55869430000001</v>
      </c>
      <c r="AC76">
        <v>-95.704489460000005</v>
      </c>
      <c r="AD76">
        <v>-247.84733790000001</v>
      </c>
      <c r="AE76">
        <v>-247.8478336</v>
      </c>
      <c r="AF76">
        <v>-95.704805370000003</v>
      </c>
      <c r="AG76">
        <v>-343.55869300000001</v>
      </c>
      <c r="AH76">
        <v>-95.704535590000006</v>
      </c>
      <c r="AI76">
        <v>-247.84743169999999</v>
      </c>
      <c r="AJ76">
        <v>-247.84793619999999</v>
      </c>
      <c r="AK76">
        <v>-95.704874430000004</v>
      </c>
      <c r="AL76">
        <v>-343.55865290000003</v>
      </c>
      <c r="AM76">
        <v>-95.704539299999993</v>
      </c>
      <c r="AN76">
        <v>-247.84738619999999</v>
      </c>
      <c r="AO76">
        <v>-247.8479035</v>
      </c>
      <c r="AP76">
        <v>-95.704876479999996</v>
      </c>
      <c r="AQ76">
        <v>-343.55858860000001</v>
      </c>
      <c r="AR76">
        <v>-95.704535640000003</v>
      </c>
      <c r="AS76">
        <v>-247.84731629999999</v>
      </c>
      <c r="AT76">
        <v>-247.84783089999999</v>
      </c>
      <c r="AU76">
        <v>-95.704871859999997</v>
      </c>
      <c r="AV76">
        <v>-343.5573675</v>
      </c>
      <c r="AW76">
        <v>-95.704627790000004</v>
      </c>
      <c r="AX76">
        <v>-247.8463481</v>
      </c>
      <c r="AY76">
        <v>-247.84689689999999</v>
      </c>
      <c r="AZ76">
        <v>-95.704978929999996</v>
      </c>
      <c r="BA76">
        <v>-343.55793089999997</v>
      </c>
      <c r="BB76">
        <v>-95.704554509999994</v>
      </c>
      <c r="BC76">
        <v>-247.84676809999999</v>
      </c>
      <c r="BD76">
        <v>-247.84730630000001</v>
      </c>
      <c r="BE76">
        <v>-95.704903270000003</v>
      </c>
      <c r="BF76">
        <v>-343.55841670000001</v>
      </c>
      <c r="BG76">
        <v>-95.704584639999993</v>
      </c>
      <c r="BH76">
        <v>-247.84720759999999</v>
      </c>
      <c r="BI76">
        <v>-247.84773440000001</v>
      </c>
      <c r="BJ76">
        <v>-95.704931540000004</v>
      </c>
      <c r="BK76" t="str">
        <f t="shared" si="70"/>
        <v>66_MeNH2-Pyridine_1.00_dimer.out</v>
      </c>
      <c r="BL76" s="5">
        <f t="shared" si="95"/>
        <v>4.2274026988956388</v>
      </c>
      <c r="BM76" s="1">
        <f t="shared" si="71"/>
        <v>3.8278769760663134</v>
      </c>
      <c r="BN76" s="1">
        <f t="shared" si="72"/>
        <v>4.0645296337681183</v>
      </c>
      <c r="BO76" s="1">
        <f t="shared" si="73"/>
        <v>4.3090700859356357</v>
      </c>
      <c r="BP76" s="1">
        <f t="shared" si="74"/>
        <v>4.2204469192525211</v>
      </c>
      <c r="BQ76" s="1">
        <f t="shared" si="75"/>
        <v>4.2215074103283863</v>
      </c>
      <c r="BR76" s="1">
        <f t="shared" si="76"/>
        <v>4.2273181482708742</v>
      </c>
      <c r="BS76" s="1">
        <f t="shared" si="77"/>
        <v>4.0107959952825247</v>
      </c>
      <c r="BT76" s="1">
        <f t="shared" si="78"/>
        <v>4.1467647537388128</v>
      </c>
      <c r="BU76" s="1">
        <f t="shared" si="79"/>
        <v>4.1569115823774192</v>
      </c>
      <c r="BV76" s="1">
        <f t="shared" si="80"/>
        <v>4.2472860978920224</v>
      </c>
      <c r="BW76" s="1">
        <f t="shared" si="81"/>
        <v>4.1661507488823419</v>
      </c>
      <c r="BX76" s="7">
        <f t="shared" si="82"/>
        <v>-7.0406565893454953E-2</v>
      </c>
      <c r="BY76" s="1">
        <f t="shared" si="83"/>
        <v>4.1761353359109634</v>
      </c>
      <c r="BZ76" s="1">
        <f t="shared" si="84"/>
        <v>4.2220376558663189</v>
      </c>
      <c r="CA76" s="1">
        <f t="shared" si="85"/>
        <v>4.2302235172421181</v>
      </c>
      <c r="CB76" t="str">
        <f t="shared" ref="CB76" si="97">BK76</f>
        <v>66_MeNH2-Pyridine_1.00_dimer.out</v>
      </c>
      <c r="CC76" s="5">
        <f t="shared" si="96"/>
        <v>3.6697957385022342</v>
      </c>
      <c r="CD76" s="1">
        <f t="shared" si="86"/>
        <v>3.5516221937575527</v>
      </c>
      <c r="CE76" s="1">
        <f t="shared" si="87"/>
        <v>3.612308637489873</v>
      </c>
      <c r="CF76" s="1">
        <f t="shared" si="88"/>
        <v>3.7997771006587726</v>
      </c>
      <c r="CG76" s="1">
        <f t="shared" si="89"/>
        <v>3.6912430575117416</v>
      </c>
      <c r="CH76" s="1">
        <f t="shared" si="90"/>
        <v>3.6853130927766822</v>
      </c>
      <c r="CI76" s="1">
        <f t="shared" si="91"/>
        <v>3.6934205154919328</v>
      </c>
      <c r="CJ76" s="1">
        <f t="shared" si="92"/>
        <v>3.4460750958814788</v>
      </c>
      <c r="CK76" s="1">
        <f t="shared" si="93"/>
        <v>3.5901889276172154</v>
      </c>
      <c r="CL76" s="1">
        <f t="shared" si="94"/>
        <v>3.6086565322276423</v>
      </c>
      <c r="CM76" s="1">
        <f t="shared" ref="CM76:CN76" si="98">CK76+(CK76-CJ76)*CM$1</f>
        <v>3.696731902941969</v>
      </c>
      <c r="CN76" s="1">
        <f t="shared" si="98"/>
        <v>3.6254721580768492</v>
      </c>
      <c r="CP76" t="str">
        <f t="shared" ref="CP76" si="99">CB76</f>
        <v>66_MeNH2-Pyridine_1.00_dimer.out</v>
      </c>
      <c r="CQ76" s="3">
        <f t="shared" ref="CQ76" si="100">627.5095*(F76+H76-I76-J76)</f>
        <v>0.27625478229984313</v>
      </c>
      <c r="CR76" s="3">
        <f t="shared" ref="CR76" si="101">627.5095*(P76+R76-S76-T76)</f>
        <v>0.45222099626932816</v>
      </c>
      <c r="CS76" s="3">
        <f t="shared" ref="CS76" si="102">627.5095*(X76+Y76-Z76-AA76)</f>
        <v>0.55760696040232183</v>
      </c>
      <c r="CT76" s="3">
        <f t="shared" ref="CT76" si="103">627.5095*(AC76+AD76-AE76-AF76)</f>
        <v>0.50929298529469791</v>
      </c>
      <c r="CU76" s="3">
        <f t="shared" ref="CU76" si="104">627.5095*(AH76+AI76-AJ76-AK76)</f>
        <v>0.52920386173186229</v>
      </c>
      <c r="CV76" s="3">
        <f t="shared" ref="CV76" si="105">627.5095*(AM76+AN76-AO76-AP76)</f>
        <v>0.53619431756953873</v>
      </c>
      <c r="CW76" s="3">
        <f t="shared" ref="CW76" si="106">627.5095*(AR76+AS76-AT76-AU76)</f>
        <v>0.53389763277894164</v>
      </c>
      <c r="CX76" s="3">
        <f t="shared" ref="CX76" si="107">627.5095*(AW76+AX76-AY76-AZ76)</f>
        <v>0.56472089940996306</v>
      </c>
      <c r="CY76" s="3">
        <f t="shared" ref="CY76" si="108">627.5095*(BB76+BC76-BD76-BE76)</f>
        <v>0.55657582613051493</v>
      </c>
      <c r="CZ76" s="3">
        <f t="shared" ref="CZ76" si="109">627.5095*(BG76+BH76-BI76-BJ76)</f>
        <v>0.54825505015869413</v>
      </c>
    </row>
  </sheetData>
  <conditionalFormatting sqref="BL4:BL8 BN4:CB8 CD4:CN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2F1E7-12BC-CD4C-8898-FF84A274191C}">
  <dimension ref="A1:EP539"/>
  <sheetViews>
    <sheetView topLeftCell="BP1" zoomScale="120" zoomScaleNormal="120" workbookViewId="0">
      <pane xSplit="6760" topLeftCell="DX1" activePane="topRight"/>
      <selection activeCell="BP1" sqref="A1:XFD1"/>
      <selection pane="topRight" activeCell="DC9" sqref="DC9"/>
    </sheetView>
  </sheetViews>
  <sheetFormatPr baseColWidth="10" defaultRowHeight="16" x14ac:dyDescent="0.2"/>
  <cols>
    <col min="1" max="1" width="22.5" customWidth="1"/>
    <col min="7" max="7" width="12.83203125" customWidth="1"/>
    <col min="8" max="8" width="12.83203125" bestFit="1" customWidth="1"/>
    <col min="9" max="9" width="13.33203125" customWidth="1"/>
    <col min="10" max="11" width="13" bestFit="1" customWidth="1"/>
    <col min="12" max="12" width="12.83203125" customWidth="1"/>
    <col min="13" max="13" width="12.83203125" bestFit="1" customWidth="1"/>
    <col min="14" max="16" width="13" bestFit="1" customWidth="1"/>
    <col min="17" max="17" width="16.33203125" customWidth="1"/>
    <col min="18" max="18" width="16" customWidth="1"/>
    <col min="19" max="21" width="14.5" bestFit="1" customWidth="1"/>
    <col min="22" max="22" width="13.6640625" customWidth="1"/>
    <col min="23" max="23" width="14.33203125" style="2" bestFit="1" customWidth="1"/>
    <col min="24" max="24" width="15.6640625" customWidth="1"/>
    <col min="25" max="25" width="14.83203125" customWidth="1"/>
    <col min="26" max="26" width="16" customWidth="1"/>
    <col min="27" max="27" width="17.1640625" customWidth="1"/>
    <col min="28" max="28" width="12.5" customWidth="1"/>
    <col min="29" max="29" width="15.5" customWidth="1"/>
    <col min="30" max="30" width="15.33203125" customWidth="1"/>
    <col min="31" max="31" width="15" customWidth="1"/>
    <col min="53" max="56" width="15" hidden="1" customWidth="1"/>
    <col min="57" max="57" width="13" hidden="1" customWidth="1"/>
    <col min="58" max="62" width="0" hidden="1" customWidth="1"/>
    <col min="98" max="103" width="10.83203125" customWidth="1"/>
    <col min="110" max="115" width="0" hidden="1" customWidth="1"/>
    <col min="116" max="121" width="10.83203125" hidden="1" customWidth="1"/>
  </cols>
  <sheetData>
    <row r="1" spans="1:146" x14ac:dyDescent="0.2">
      <c r="CB1" t="s">
        <v>1821</v>
      </c>
      <c r="CC1">
        <v>0.6046923670123564</v>
      </c>
      <c r="CD1">
        <v>0.78063414436798251</v>
      </c>
      <c r="CE1">
        <v>0.65290681252261906</v>
      </c>
      <c r="CF1">
        <v>0.51577344725105501</v>
      </c>
      <c r="CY1" s="42" t="s">
        <v>1816</v>
      </c>
      <c r="CZ1" s="43">
        <f>7^7.13/(7^7.13-6^7.13)-1</f>
        <v>0.49963863033313594</v>
      </c>
      <c r="DF1" s="26"/>
      <c r="DG1" s="36"/>
      <c r="DH1" s="36"/>
      <c r="DI1" s="26"/>
      <c r="DJ1" s="36"/>
    </row>
    <row r="2" spans="1:146" x14ac:dyDescent="0.2">
      <c r="G2" s="13"/>
      <c r="H2" s="13"/>
      <c r="I2" s="13"/>
      <c r="J2" s="13"/>
      <c r="K2" s="13"/>
      <c r="L2" s="13"/>
      <c r="M2" s="13"/>
      <c r="N2" s="13"/>
      <c r="O2" s="13"/>
      <c r="P2" s="13"/>
      <c r="AF2" s="4"/>
      <c r="AK2" s="4"/>
      <c r="AP2" s="4"/>
      <c r="BE2" s="13"/>
      <c r="BL2" t="s">
        <v>95</v>
      </c>
      <c r="BM2" t="s">
        <v>95</v>
      </c>
      <c r="BN2" t="s">
        <v>95</v>
      </c>
      <c r="BO2" t="s">
        <v>95</v>
      </c>
      <c r="CO2">
        <f>(7^5.55)/(7^5.55-6^5.55)</f>
        <v>1.7392973598823105</v>
      </c>
      <c r="CY2" s="42" t="s">
        <v>1817</v>
      </c>
      <c r="CZ2" s="42">
        <f>LN(1-(1/(1+CZ1)))/LN(6/7)</f>
        <v>7.1299999999999981</v>
      </c>
      <c r="DF2" s="26"/>
      <c r="DG2" s="29"/>
      <c r="DH2" s="29"/>
      <c r="DI2" s="29"/>
      <c r="DJ2" s="37"/>
    </row>
    <row r="3" spans="1:146" x14ac:dyDescent="0.2">
      <c r="G3" s="4"/>
      <c r="H3" s="4"/>
      <c r="I3" s="4"/>
      <c r="J3" s="4"/>
      <c r="K3" s="4"/>
      <c r="L3" s="4"/>
      <c r="M3" s="4"/>
      <c r="N3" s="4"/>
      <c r="O3" s="4"/>
      <c r="P3" s="4"/>
      <c r="AF3" s="4"/>
      <c r="AK3" s="4"/>
      <c r="AP3" s="4"/>
      <c r="BE3" s="4"/>
      <c r="BK3" t="s">
        <v>602</v>
      </c>
      <c r="BL3">
        <f>528-COUNT(BL12:BL539)</f>
        <v>0</v>
      </c>
      <c r="BM3">
        <f>528-COUNT(BM12:BM539)</f>
        <v>0</v>
      </c>
      <c r="BN3">
        <f>528-COUNT(BN12:BN539)</f>
        <v>0</v>
      </c>
      <c r="BO3">
        <f>528-COUNT(BO12:BO539)</f>
        <v>0</v>
      </c>
      <c r="BP3" t="s">
        <v>108</v>
      </c>
      <c r="BQ3" s="3">
        <f t="array" ref="BQ3">AVERAGE(BQ$12:BQ$539-$BL$12:$BL$539)</f>
        <v>-0.37002188818181381</v>
      </c>
      <c r="BR3" s="3">
        <f t="array" ref="BR3">AVERAGE(BR$12:BR$539-$BM$12:$BM$539)</f>
        <v>-9.8868611657088712E-2</v>
      </c>
      <c r="BS3" s="3">
        <f t="array" ref="BS3">AVERAGE(BS$12:BS$539-$BN$12:$BN$539)</f>
        <v>-0.23444524991945112</v>
      </c>
      <c r="BT3" s="3">
        <f t="array" ref="BT3">AVERAGE(BT$12:BT$539-$BO$12:$BO$539)</f>
        <v>-0.27115327652396498</v>
      </c>
      <c r="BW3" s="3">
        <f t="array" ref="BW3">AVERAGE(BW$12:BW$539-$BL$12:$BL$539)</f>
        <v>-0.18203548542280595</v>
      </c>
      <c r="BX3" s="3">
        <f t="array" ref="BX3">AVERAGE(BX$12:BX$539-$BM$12:$BM$539)</f>
        <v>-4.8749295192687274E-2</v>
      </c>
      <c r="BY3" s="3">
        <f t="array" ref="BY3">AVERAGE(BY$12:BY$539-$BN$12:$BN$539)</f>
        <v>-0.11539239030774669</v>
      </c>
      <c r="BZ3" s="3">
        <f t="array" ref="BZ3">AVERAGE(BZ$12:BZ$539-$BO$12:$BO$539)</f>
        <v>-0.1332861902301864</v>
      </c>
      <c r="CB3" t="s">
        <v>108</v>
      </c>
      <c r="CC3" s="3">
        <f t="array" ref="CC3">AVERAGE(CC$12:CC$539-$BL$12:$BL$539)</f>
        <v>-6.836154257232363E-2</v>
      </c>
      <c r="CD3" s="3">
        <f t="array" ref="CD3">AVERAGE(CD$12:CD$539-$BM$12:$BM$539)</f>
        <v>-9.6244454681911826E-3</v>
      </c>
      <c r="CE3" s="3">
        <f t="array" ref="CE3">AVERAGE(CE$12:CE$539-$BN$12:$BN$539)</f>
        <v>-3.7661967216965866E-2</v>
      </c>
      <c r="CF3" s="3">
        <f t="array" ref="CF3">AVERAGE(CF$12:CF$539-$BO$12:$BO$539)</f>
        <v>-6.2178007869985542E-2</v>
      </c>
      <c r="CH3" t="s">
        <v>108</v>
      </c>
      <c r="CI3" s="3">
        <f t="array" ref="CI3">AVERAGE(CI$12:CI$539-$BL$12:$BL$539)</f>
        <v>-8.1613217901093146E-2</v>
      </c>
      <c r="CJ3" s="3">
        <f t="array" ref="CJ3">AVERAGE(CJ$12:CJ$539-$BM$12:$BM$539)</f>
        <v>-6.5612290314436592E-2</v>
      </c>
      <c r="CK3" s="3">
        <f t="array" ref="CK3">AVERAGE(CK$12:CK$539-$BN$12:$BN$539)</f>
        <v>-7.3612754107764924E-2</v>
      </c>
      <c r="CL3" s="3">
        <f t="array" ref="CL3">AVERAGE(CL$12:CL$539-$BO$12:$BO$539)</f>
        <v>-1.6000927586893098E-2</v>
      </c>
      <c r="CM3" s="1"/>
      <c r="CO3" s="3">
        <f t="array" ref="CO3">AVERAGE(CO$12:CO$539-$BL$12:$BL$539)</f>
        <v>-0.19344967323497633</v>
      </c>
      <c r="CP3" s="3">
        <f t="array" ref="CP3">AVERAGE(CP$12:CP$539-$BM$12:$BM$539)</f>
        <v>-0.18195100223045393</v>
      </c>
      <c r="CQ3" s="3">
        <f t="array" ref="CQ3">AVERAGE(CQ$12:CQ$539-$BN$12:$BN$539)</f>
        <v>-0.18770033773271483</v>
      </c>
      <c r="CR3" s="3">
        <f t="array" ref="CR3">AVERAGE(CR$12:CR$539-$BO$12:$BO$539)</f>
        <v>-1.1498671003846892E-2</v>
      </c>
      <c r="CU3" s="3">
        <f t="array" ref="CU3">AVERAGE(CU$12:CU$539-$BL$12:$BL$539)</f>
        <v>-8.1261040652086919E-2</v>
      </c>
      <c r="CV3" s="3">
        <f t="array" ref="CV3">AVERAGE(CV$12:CV$539-$BM$12:$BM$539)</f>
        <v>-5.9157478545233427E-2</v>
      </c>
      <c r="CW3" s="3">
        <f t="array" ref="CW3">AVERAGE(CW$12:CW$539-$BN$12:$BN$539)</f>
        <v>-7.0209259598660145E-2</v>
      </c>
      <c r="CX3" s="3">
        <f t="array" ref="CX3">AVERAGE(CX$12:CX$539-$BO$12:$BO$539)</f>
        <v>-2.2103562106802654E-2</v>
      </c>
      <c r="CZ3" t="s">
        <v>108</v>
      </c>
      <c r="DA3" s="3">
        <f t="array" ref="DA3">AVERAGE(DA$12:DA$539-$BL$12:$BL$539)</f>
        <v>-2.5735404536758998E-2</v>
      </c>
      <c r="DB3" s="3">
        <f t="array" ref="DB3">AVERAGE(DB$12:DB$539-$BM$12:$BM$539)</f>
        <v>-7.4849756379964374E-3</v>
      </c>
      <c r="DC3" s="3">
        <f t="array" ref="DC3">AVERAGE(DC$12:DC$539-$BN$12:$BN$539)</f>
        <v>-1.6610190087377727E-2</v>
      </c>
      <c r="DD3" s="3">
        <f t="array" ref="DD3">AVERAGE(DD$12:DD$539-$BO$12:$BO$539)</f>
        <v>-1.825042889945467E-2</v>
      </c>
      <c r="DG3" s="3"/>
      <c r="DH3" s="3"/>
      <c r="DI3" s="3"/>
      <c r="DJ3" s="3"/>
      <c r="DM3" s="3"/>
      <c r="DN3" s="3"/>
      <c r="DO3" s="3"/>
      <c r="DP3" s="3"/>
      <c r="DR3" t="s">
        <v>108</v>
      </c>
      <c r="DS3" s="3">
        <f t="array" ref="DS3">AVERAGE(DS$12:DS$539-$BL$12:$BL$539)</f>
        <v>2.3899580953440802E-2</v>
      </c>
      <c r="DT3" s="3">
        <f t="array" ref="DT3">AVERAGE(DT$12:DT$539-$BM$12:$BM$539)</f>
        <v>0.10746853124649612</v>
      </c>
      <c r="DU3" s="3">
        <f t="array" ref="DU3">AVERAGE(DU$12:DU$539-$BN$12:$BN$539)</f>
        <v>6.5684056099968371E-2</v>
      </c>
      <c r="DV3" s="3">
        <f t="array" ref="DV3">AVERAGE(DV$12:DV$539-$BO$12:$BO$539)</f>
        <v>-8.3568950292025143E-2</v>
      </c>
      <c r="DY3" s="3">
        <f t="array" ref="DY3">AVERAGE(DY$12:DY$539-$BL$12:$BL$539)</f>
        <v>-1.0561084369833006E-2</v>
      </c>
      <c r="DZ3" s="3">
        <f t="array" ref="DZ3">AVERAGE(DZ$12:DZ$539-$BM$12:$BM$539)</f>
        <v>4.9470448996547581E-2</v>
      </c>
      <c r="EA3" s="3">
        <f t="array" ref="EA3">AVERAGE(EA$12:EA$539-$BN$12:$BN$539)</f>
        <v>1.9454682313357296E-2</v>
      </c>
      <c r="EB3" s="3">
        <f t="array" ref="EB3">AVERAGE(EB$12:EB$539-$BO$12:$BO$539)</f>
        <v>-6.003153336570502E-2</v>
      </c>
      <c r="ED3" t="s">
        <v>108</v>
      </c>
      <c r="EE3" s="3">
        <f t="array" ref="EE3">AVERAGE(EE$12:EE$539-$BL$12:$BL$539)</f>
        <v>-1.2874424870159287E-2</v>
      </c>
      <c r="EF3" s="3">
        <f t="array" ref="EF3">AVERAGE(EF$12:EF$539-$BM$12:$BM$539)</f>
        <v>3.2749579549004558E-2</v>
      </c>
      <c r="EG3" s="3">
        <f t="array" ref="EG3">AVERAGE(EG$12:EG$539-$BN$12:$BN$539)</f>
        <v>9.937577339422651E-3</v>
      </c>
      <c r="EH3" s="3">
        <f t="array" ref="EH3">AVERAGE(EH$12:EH$539-$BO$12:$BO$539)</f>
        <v>-4.5624004419265167E-2</v>
      </c>
      <c r="EK3" s="3">
        <f t="array" ref="EK3">AVERAGE(EK$12:EK$539-$BL$12:$BL$539)</f>
        <v>-4.3318189643003135E-3</v>
      </c>
      <c r="EL3" s="3">
        <f t="array" ref="EL3">AVERAGE(EL$12:EL$539-$BM$12:$BM$539)</f>
        <v>4.2824642697756238E-2</v>
      </c>
      <c r="EM3" s="3">
        <f t="array" ref="EM3">AVERAGE(EM$12:EM$539-$BN$12:$BN$539)</f>
        <v>1.9246411866727951E-2</v>
      </c>
      <c r="EN3" s="3">
        <f t="array" ref="EN3">AVERAGE(EN$12:EN$539-$BO$12:$BO$539)</f>
        <v>-4.7156461661938341E-2</v>
      </c>
    </row>
    <row r="4" spans="1:146" x14ac:dyDescent="0.2">
      <c r="G4" s="4"/>
      <c r="H4" s="4"/>
      <c r="I4" s="4"/>
      <c r="J4" s="4"/>
      <c r="K4" s="4"/>
      <c r="L4" s="4"/>
      <c r="M4" s="4"/>
      <c r="N4" s="4"/>
      <c r="O4" s="4"/>
      <c r="P4" s="4"/>
      <c r="AF4" s="4"/>
      <c r="AK4" s="4"/>
      <c r="AP4" s="4"/>
      <c r="BE4" s="4"/>
      <c r="BO4" s="3"/>
      <c r="BP4" s="4" t="s">
        <v>597</v>
      </c>
      <c r="CB4" s="4" t="s">
        <v>597</v>
      </c>
      <c r="CH4" s="4" t="s">
        <v>597</v>
      </c>
      <c r="CZ4" s="4" t="s">
        <v>597</v>
      </c>
      <c r="DF4" s="4"/>
      <c r="DL4" s="4"/>
      <c r="DR4" s="4" t="s">
        <v>597</v>
      </c>
      <c r="ED4" s="4" t="s">
        <v>597</v>
      </c>
      <c r="EJ4" s="4" t="s">
        <v>597</v>
      </c>
    </row>
    <row r="5" spans="1:146" x14ac:dyDescent="0.2">
      <c r="G5" s="4"/>
      <c r="H5" s="4"/>
      <c r="I5" s="4"/>
      <c r="J5" s="4"/>
      <c r="K5" s="4"/>
      <c r="L5" s="4"/>
      <c r="M5" s="4"/>
      <c r="N5" s="4"/>
      <c r="O5" s="4"/>
      <c r="P5" s="4"/>
      <c r="AF5" s="4"/>
      <c r="AK5" s="4"/>
      <c r="AP5" s="4"/>
      <c r="BE5" s="4"/>
      <c r="BO5" s="3">
        <f>SQRT(SUMSQ(BO12:BO195)/COUNT($BO12:$BO195))</f>
        <v>0.58549954144554606</v>
      </c>
      <c r="BP5" s="4" t="s">
        <v>599</v>
      </c>
      <c r="BQ5" s="3">
        <f>SQRT(SUMXMY2($BL12:$BL195,BQ12:BQ195)/COUNT($BL12:$BL195))</f>
        <v>0.32485767778579205</v>
      </c>
      <c r="BR5" s="3">
        <f>SQRT(SUMXMY2($BM12:$BM195,BR12:BR195)/COUNT($BM12:$BM195))</f>
        <v>0.11157837375619244</v>
      </c>
      <c r="BS5" s="3">
        <f>SQRT(SUMXMY2($BN12:$BN195,BS12:BS195)/COUNT($BN12:$BN195))</f>
        <v>0.21768820780312306</v>
      </c>
      <c r="BT5" s="3">
        <f>SQRT(SUMXMY2($BO12:$BO195,BT12:BT195)/COUNT($BO12:$BO195))</f>
        <v>0.21543413227045027</v>
      </c>
      <c r="BW5" s="3">
        <f>SQRT(SUMXMY2($BL12:$BL195,BW12:BW195)/COUNT($BL12:$BL195))</f>
        <v>0.13816102579291661</v>
      </c>
      <c r="BX5" s="3">
        <f>SQRT(SUMXMY2($BM12:$BM195,BX12:BX195)/COUNT($BM12:$BM195))</f>
        <v>4.4189852704171632E-2</v>
      </c>
      <c r="BY5" s="3">
        <f>SQRT(SUMXMY2($BN12:$BN195,BY12:BY195)/COUNT($BN12:$BN195))</f>
        <v>9.0547818540227559E-2</v>
      </c>
      <c r="BZ5" s="3">
        <f>SQRT(SUMXMY2($BO12:$BO195,BZ12:BZ195)/COUNT($BO12:$BO195))</f>
        <v>9.6368015913013166E-2</v>
      </c>
      <c r="CB5" s="4" t="s">
        <v>599</v>
      </c>
      <c r="CC5" s="3">
        <f>SQRT(SUMXMY2($BL12:$BL195,CC12:CC195)/COUNT($BL12:$BL195))</f>
        <v>6.2742051256989298E-2</v>
      </c>
      <c r="CD5" s="3">
        <f>SQRT(SUMXMY2($BM12:$BM195,CD12:CD195)/COUNT($BM12:$BM195))</f>
        <v>1.9667012630357032E-2</v>
      </c>
      <c r="CE5" s="3">
        <f>SQRT(SUMXMY2($BN12:$BN195,CE12:CE195)/COUNT($BN12:$BN195))</f>
        <v>3.4779970071680093E-2</v>
      </c>
      <c r="CF5" s="3">
        <f>SQRT(SUMXMY2($BO12:$BO195,CF12:CF195)/COUNT($BO12:$BO195))</f>
        <v>5.9318850054743105E-2</v>
      </c>
      <c r="CH5" s="4" t="s">
        <v>599</v>
      </c>
      <c r="CI5" s="3">
        <f>SQRT(SUMXMY2($BL12:$BL195,CI12:CI195)/COUNT($BL12:$BL195))</f>
        <v>0.14571743045381166</v>
      </c>
      <c r="CJ5" s="3">
        <f>SQRT(SUMXMY2($BM12:$BM195,CJ12:CJ195)/COUNT($BM12:$BM195))</f>
        <v>0.13525538821682612</v>
      </c>
      <c r="CK5" s="3">
        <f>SQRT(SUMXMY2($BN12:$BN195,CK12:CK195)/COUNT($BN12:$BN195))</f>
        <v>0.14029583976107532</v>
      </c>
      <c r="CL5" s="3">
        <f>SQRT(SUMXMY2($BO12:$BO195,CL12:CL195)/COUNT($BO12:$BO195))</f>
        <v>1.7985787236548513E-2</v>
      </c>
      <c r="CO5" s="3">
        <f>SQRT(SUMXMY2($BL12:$BL195,CO12:CO195)/COUNT($BL12:$BL195))</f>
        <v>0.28200646583165101</v>
      </c>
      <c r="CP5" s="3">
        <f>SQRT(SUMXMY2($BM12:$BM195,CP12:CP195)/COUNT($BM12:$BM195))</f>
        <v>0.27895319303970573</v>
      </c>
      <c r="CQ5" s="3">
        <f>SQRT(SUMXMY2($BN12:$BN195,CQ12:CQ195)/COUNT($BN12:$BN195))</f>
        <v>0.28037439471750114</v>
      </c>
      <c r="CR5" s="3">
        <f>SQRT(SUMXMY2($BO12:$BO195,CR12:CR195)/COUNT($BO12:$BO195))</f>
        <v>1.5679811959729433E-2</v>
      </c>
      <c r="CU5" s="3">
        <f>SQRT(SUMXMY2($BL12:$BL195,CU12:CU195)/COUNT($BL12:$BL195))</f>
        <v>8.6619542765261598E-2</v>
      </c>
      <c r="CV5" s="3">
        <f>SQRT(SUMXMY2($BM12:$BM195,CV12:CV195)/COUNT($BM12:$BM195))</f>
        <v>7.022753498650687E-2</v>
      </c>
      <c r="CW5" s="3">
        <f>SQRT(SUMXMY2($BN12:$BN195,CW12:CW195)/COUNT($BN12:$BN195))</f>
        <v>7.8314259271887593E-2</v>
      </c>
      <c r="CX5" s="3">
        <f>SQRT(SUMXMY2($BO12:$BO195,CX12:CX195)/COUNT($BO12:$BO195))</f>
        <v>1.8363303001042702E-2</v>
      </c>
      <c r="CZ5" s="4" t="s">
        <v>599</v>
      </c>
      <c r="DA5" s="3">
        <f>SQRT(SUMXMY2($BL12:$BL195,DA12:DA195)/COUNT($BL12:$BL195))</f>
        <v>8.0901649944602222E-2</v>
      </c>
      <c r="DB5" s="3">
        <f>SQRT(SUMXMY2($BM12:$BM195,DB12:DB195)/COUNT($BM12:$BM195))</f>
        <v>6.7803544283611183E-2</v>
      </c>
      <c r="DC5" s="3">
        <f>SQRT(SUMXMY2($BN12:$BN195,DC12:DC195)/COUNT($BN12:$BN195))</f>
        <v>7.3919839610085178E-2</v>
      </c>
      <c r="DD5" s="3">
        <f>SQRT(SUMXMY2($BO12:$BO195,DD12:DD195)/COUNT($BO12:$BO195))</f>
        <v>2.0693583800639404E-2</v>
      </c>
      <c r="DF5" s="4"/>
      <c r="DG5" s="3"/>
      <c r="DH5" s="3"/>
      <c r="DI5" s="3"/>
      <c r="DJ5" s="3"/>
      <c r="DL5" s="4"/>
      <c r="DM5" s="3"/>
      <c r="DN5" s="3"/>
      <c r="DO5" s="3"/>
      <c r="DP5" s="3"/>
      <c r="DR5" s="4" t="s">
        <v>599</v>
      </c>
      <c r="DS5" s="3">
        <f>SQRT(SUMXMY2($BL12:$BL195,DS12:DS195)/COUNT($BL12:$BL195))</f>
        <v>0.16738402916824605</v>
      </c>
      <c r="DT5" s="3">
        <f>SQRT(SUMXMY2($BM12:$BM195,DT12:DT195)/COUNT($BM12:$BM195))</f>
        <v>0.13813900085451095</v>
      </c>
      <c r="DU5" s="3">
        <f>SQRT(SUMXMY2($BN12:$BN195,DU12:DU195)/COUNT($BN12:$BN195))</f>
        <v>0.15004537802769552</v>
      </c>
      <c r="DV5" s="3">
        <f>SQRT(SUMXMY2($BO12:$BO195,DV12:DV195)/COUNT($BO12:$BO195))</f>
        <v>6.4382697097256802E-2</v>
      </c>
      <c r="DY5" s="3">
        <f>SQRT(SUMXMY2($BL12:$BL195,DY12:DY195)/COUNT($BL12:$BL195))</f>
        <v>8.7704737365370378E-2</v>
      </c>
      <c r="DZ5" s="3">
        <f>SQRT(SUMXMY2($BM12:$BM195,DZ12:DZ195)/COUNT($BM12:$BM195))</f>
        <v>6.067881942706687E-2</v>
      </c>
      <c r="EA5" s="3">
        <f>SQRT(SUMXMY2($BN12:$BN195,EA12:EA195)/COUNT($BN12:$BN195))</f>
        <v>7.1562627113421179E-2</v>
      </c>
      <c r="EB5" s="3">
        <f>SQRT(SUMXMY2($BO12:$BO195,EB12:EB195)/COUNT($BO12:$BO195))</f>
        <v>4.7573540643057043E-2</v>
      </c>
      <c r="ED5" s="4" t="s">
        <v>599</v>
      </c>
      <c r="EE5" s="3">
        <f>SQRT(SUMXMY2($BL12:$BL195,EE12:EE195)/COUNT($BL12:$BL195))</f>
        <v>3.3699090337484007E-2</v>
      </c>
      <c r="EF5" s="3">
        <f>SQRT(SUMXMY2($BM12:$BM195,EF12:EF195)/COUNT($BM12:$BM195))</f>
        <v>1.5659494260211394E-2</v>
      </c>
      <c r="EG5" s="3">
        <f>SQRT(SUMXMY2($BN12:$BN195,EG12:EG195)/COUNT($BN12:$BN195))</f>
        <v>1.7836262308829631E-2</v>
      </c>
      <c r="EH5" s="3">
        <f>SQRT(SUMXMY2($BO12:$BO195,EH12:EH195)/COUNT($BO12:$BO195))</f>
        <v>3.8589738114165592E-2</v>
      </c>
      <c r="EJ5" s="4" t="s">
        <v>599</v>
      </c>
      <c r="EK5" s="3">
        <f>SQRT(SUMXMY2($BL12:$BL195,EK12:EK195)/COUNT($BL12:$BL195))</f>
        <v>1.049085508926507E-2</v>
      </c>
      <c r="EL5" s="3">
        <f>SQRT(SUMXMY2($BM12:$BM195,EL12:EL195)/COUNT($BM12:$BM195))</f>
        <v>3.520505630653397E-2</v>
      </c>
      <c r="EM5" s="3">
        <f>SQRT(SUMXMY2($BN12:$BN195,EM12:EM195)/COUNT($BN12:$BN195))</f>
        <v>1.6602745264291369E-2</v>
      </c>
      <c r="EN5" s="3">
        <f>SQRT(SUMXMY2($BO12:$BO195,EN12:EN195)/COUNT($BO12:$BO195))</f>
        <v>3.9953766516995178E-2</v>
      </c>
    </row>
    <row r="6" spans="1:146" x14ac:dyDescent="0.2">
      <c r="G6" s="4"/>
      <c r="H6" s="4"/>
      <c r="I6" s="4"/>
      <c r="J6" s="4"/>
      <c r="K6" s="4"/>
      <c r="L6" s="4"/>
      <c r="M6" s="4"/>
      <c r="N6" s="4"/>
      <c r="O6" s="4"/>
      <c r="P6" s="4"/>
      <c r="AF6" s="4"/>
      <c r="AK6" s="4"/>
      <c r="AP6" s="4"/>
      <c r="BE6" s="4"/>
      <c r="BO6" s="3">
        <f>SQRT(SUMSQ(BO196:BO275)/COUNT($BO196:$BO275))</f>
        <v>1.1652800890907711</v>
      </c>
      <c r="BP6" s="4" t="s">
        <v>100</v>
      </c>
      <c r="BQ6" s="3">
        <f>SQRT(SUMXMY2($BL196:$BL275,BQ196:BQ275)/COUNT($BL196:$BL275))</f>
        <v>0.88260185964026949</v>
      </c>
      <c r="BR6" s="3">
        <f>SQRT(SUMXMY2($BM196:$BM275,BR196:BR275)/COUNT($BM196:$BM275))</f>
        <v>0.2289378252048854</v>
      </c>
      <c r="BS6" s="3">
        <f>SQRT(SUMXMY2($BN196:$BN275,BS196:BS275)/COUNT($BN196:$BN275))</f>
        <v>0.55551850566513639</v>
      </c>
      <c r="BT6" s="3">
        <f>SQRT(SUMXMY2($BO196:$BO275,BT196:BT275)/COUNT($BO196:$BO275))</f>
        <v>0.6545180672419133</v>
      </c>
      <c r="BW6" s="3">
        <f>SQRT(SUMXMY2($BL196:$BL275,BW196:BW275)/COUNT($BL196:$BL275))</f>
        <v>0.34424110070356967</v>
      </c>
      <c r="BX6" s="3">
        <f>SQRT(SUMXMY2($BM196:$BM275,BX196:BX275)/COUNT($BM196:$BM275))</f>
        <v>0.1106509613154453</v>
      </c>
      <c r="BY6" s="3">
        <f>SQRT(SUMXMY2($BN196:$BN275,BY196:BY275)/COUNT($BN196:$BN275))</f>
        <v>0.22617202656188393</v>
      </c>
      <c r="BZ6" s="3">
        <f>SQRT(SUMXMY2($BO196:$BO275,BZ196:BZ275)/COUNT($BO196:$BO275))</f>
        <v>0.23848689462542305</v>
      </c>
      <c r="CB6" s="4" t="s">
        <v>100</v>
      </c>
      <c r="CC6" s="3">
        <f>SQRT(SUMXMY2($BL196:$BL275,CC196:CC275)/COUNT($BL196:$BL275))</f>
        <v>0.23662242531105046</v>
      </c>
      <c r="CD6" s="3">
        <f>SQRT(SUMXMY2($BM196:$BM275,CD196:CD275)/COUNT($BM196:$BM275))</f>
        <v>4.8488758788631313E-2</v>
      </c>
      <c r="CE6" s="3">
        <f>SQRT(SUMXMY2($BN196:$BN275,CE196:CE275)/COUNT($BN196:$BN275))</f>
        <v>0.14162114190434957</v>
      </c>
      <c r="CF6" s="3">
        <f>SQRT(SUMXMY2($BO196:$BO275,CF196:CF275)/COUNT($BO196:$BO275))</f>
        <v>0.18782440250803686</v>
      </c>
      <c r="CH6" s="4" t="s">
        <v>100</v>
      </c>
      <c r="CI6" s="3">
        <f>SQRT(SUMXMY2($BL196:$BL275,CI196:CI275)/COUNT($BL196:$BL275))</f>
        <v>0.19531351312124379</v>
      </c>
      <c r="CJ6" s="3">
        <f>SQRT(SUMXMY2($BM196:$BM275,CJ196:CJ275)/COUNT($BM196:$BM275))</f>
        <v>0.18961897835703026</v>
      </c>
      <c r="CK6" s="3">
        <f>SQRT(SUMXMY2($BN196:$BN275,CK196:CK275)/COUNT($BN196:$BN275))</f>
        <v>0.1923537120580375</v>
      </c>
      <c r="CL6" s="3">
        <f>SQRT(SUMXMY2($BO196:$BO275,CL196:CL275)/COUNT($BO196:$BO275))</f>
        <v>1.4340451591567344E-2</v>
      </c>
      <c r="CO6" s="3">
        <f>SQRT(SUMXMY2($BL196:$BL275,CO196:CO275)/COUNT($BL196:$BL275))</f>
        <v>0.41049432211904707</v>
      </c>
      <c r="CP6" s="3">
        <f>SQRT(SUMXMY2($BM196:$BM275,CP196:CP275)/COUNT($BM196:$BM275))</f>
        <v>0.4065832933282757</v>
      </c>
      <c r="CQ6" s="3">
        <f>SQRT(SUMXMY2($BN196:$BN275,CQ196:CQ275)/COUNT($BN196:$BN275))</f>
        <v>0.4084540228784394</v>
      </c>
      <c r="CR6" s="3">
        <f>SQRT(SUMXMY2($BO196:$BO275,CR196:CR275)/COUNT($BO196:$BO275))</f>
        <v>1.7098847588501186E-2</v>
      </c>
      <c r="CU6" s="3">
        <f>SQRT(SUMXMY2($BL196:$BL275,CU196:CU275)/COUNT($BL196:$BL275))</f>
        <v>0.16114777082530538</v>
      </c>
      <c r="CV6" s="3">
        <f>SQRT(SUMXMY2($BM196:$BM275,CV196:CV275)/COUNT($BM196:$BM275))</f>
        <v>0.13675013308453121</v>
      </c>
      <c r="CW6" s="3">
        <f>SQRT(SUMXMY2($BN196:$BN275,CW196:CW275)/COUNT($BN196:$BN275))</f>
        <v>0.14881038327889246</v>
      </c>
      <c r="CX6" s="3">
        <f>SQRT(SUMXMY2($BO196:$BO275,CX196:CX275)/COUNT($BO196:$BO275))</f>
        <v>2.7573269567185005E-2</v>
      </c>
      <c r="CZ6" s="4" t="s">
        <v>100</v>
      </c>
      <c r="DA6" s="3">
        <f>SQRT(SUMXMY2($BL196:$BL275,DA196:DA275)/COUNT($BL196:$BL275))</f>
        <v>0.10551558547550322</v>
      </c>
      <c r="DB6" s="3">
        <f>SQRT(SUMXMY2($BM196:$BM275,DB196:DB275)/COUNT($BM196:$BM275))</f>
        <v>0.10313154881347102</v>
      </c>
      <c r="DC6" s="3">
        <f>SQRT(SUMXMY2($BN196:$BN275,DC196:DC275)/COUNT($BN196:$BN275))</f>
        <v>0.10400563832143024</v>
      </c>
      <c r="DD6" s="3">
        <f>SQRT(SUMXMY2($BO196:$BO275,DD196:DD275)/COUNT($BO196:$BO275))</f>
        <v>1.6450503558240522E-2</v>
      </c>
      <c r="DF6" s="4"/>
      <c r="DG6" s="3"/>
      <c r="DH6" s="3"/>
      <c r="DI6" s="3"/>
      <c r="DJ6" s="3"/>
      <c r="DL6" s="4"/>
      <c r="DM6" s="3"/>
      <c r="DN6" s="3"/>
      <c r="DO6" s="3"/>
      <c r="DP6" s="3"/>
      <c r="DR6" s="4" t="s">
        <v>100</v>
      </c>
      <c r="DS6" s="3">
        <f>SQRT(SUMXMY2($BL196:$BL275,DS196:DS275)/COUNT($BL196:$BL275))</f>
        <v>0.32822450040002737</v>
      </c>
      <c r="DT6" s="3">
        <f>SQRT(SUMXMY2($BM196:$BM275,DT196:DT275)/COUNT($BM196:$BM275))</f>
        <v>0.37487581301968059</v>
      </c>
      <c r="DU6" s="3">
        <f>SQRT(SUMXMY2($BN196:$BN275,DU196:DU275)/COUNT($BN196:$BN275))</f>
        <v>0.35066881091309515</v>
      </c>
      <c r="DV6" s="3">
        <f>SQRT(SUMXMY2($BO196:$BO275,DV196:DV275)/COUNT($BO196:$BO275))</f>
        <v>6.8205101794978532E-2</v>
      </c>
      <c r="DY6" s="3">
        <f>SQRT(SUMXMY2($BL196:$BL275,DY196:DY275)/COUNT($BL196:$BL275))</f>
        <v>9.1225095674127094E-2</v>
      </c>
      <c r="DZ6" s="3">
        <f>SQRT(SUMXMY2($BM196:$BM275,DZ196:DZ275)/COUNT($BM196:$BM275))</f>
        <v>0.1323290155653172</v>
      </c>
      <c r="EA6" s="3">
        <f>SQRT(SUMXMY2($BN196:$BN275,EA196:EA275)/COUNT($BN196:$BN275))</f>
        <v>0.11074327200654033</v>
      </c>
      <c r="EB6" s="3">
        <f>SQRT(SUMXMY2($BO196:$BO275,EB196:EB275)/COUNT($BO196:$BO275))</f>
        <v>5.1085063412024859E-2</v>
      </c>
      <c r="ED6" s="4" t="s">
        <v>100</v>
      </c>
      <c r="EE6" s="3">
        <f>SQRT(SUMXMY2($BL196:$BL275,EE196:EE275)/COUNT($BL196:$BL275))</f>
        <v>3.2556536240929287E-2</v>
      </c>
      <c r="EF6" s="3">
        <f>SQRT(SUMXMY2($BM196:$BM275,EF196:EF275)/COUNT($BM196:$BM275))</f>
        <v>6.4522851456303598E-2</v>
      </c>
      <c r="EG6" s="3">
        <f>SQRT(SUMXMY2($BN196:$BN275,EG196:EG275)/COUNT($BN196:$BN275))</f>
        <v>4.6216676683503113E-2</v>
      </c>
      <c r="EH6" s="3">
        <f>SQRT(SUMXMY2($BO196:$BO275,EH196:EH275)/COUNT($BO196:$BO275))</f>
        <v>4.3615685359990782E-2</v>
      </c>
      <c r="EJ6" s="4" t="s">
        <v>100</v>
      </c>
      <c r="EK6" s="3">
        <f>SQRT(SUMXMY2($BL196:$BL275,EK196:EK275)/COUNT($BL196:$BL275))</f>
        <v>2.0000138317400162E-2</v>
      </c>
      <c r="EL6" s="3">
        <f>SQRT(SUMXMY2($BM196:$BM275,EL196:EL275)/COUNT($BM196:$BM275))</f>
        <v>6.1713982775811034E-2</v>
      </c>
      <c r="EM6" s="3">
        <f>SQRT(SUMXMY2($BN196:$BN275,EM196:EM275)/COUNT($BN196:$BN275))</f>
        <v>3.9217892941439347E-2</v>
      </c>
      <c r="EN6" s="3">
        <f>SQRT(SUMXMY2($BO196:$BO275,EN196:EN275)/COUNT($BO196:$BO275))</f>
        <v>4.75927504801626E-2</v>
      </c>
    </row>
    <row r="7" spans="1:146" x14ac:dyDescent="0.2">
      <c r="G7" s="4"/>
      <c r="H7" s="4"/>
      <c r="I7" s="4"/>
      <c r="J7" s="4"/>
      <c r="K7" s="4"/>
      <c r="L7" s="4"/>
      <c r="M7" s="4"/>
      <c r="N7" s="4"/>
      <c r="O7" s="4"/>
      <c r="P7" s="4"/>
      <c r="AF7" s="4"/>
      <c r="AK7" s="4"/>
      <c r="AP7" s="4"/>
      <c r="BE7" s="4"/>
      <c r="BO7" s="3">
        <f>SQRT(SUMSQ(BO276:BO379)/COUNT($BO276:$BO379))</f>
        <v>0.68767296745035422</v>
      </c>
      <c r="BP7" s="4" t="s">
        <v>101</v>
      </c>
      <c r="BQ7" s="3">
        <f>SQRT(SUMXMY2($BL276:$BL379,BQ276:BQ379)/COUNT($BL276:$BL379))</f>
        <v>0.53271142848309794</v>
      </c>
      <c r="BR7" s="3">
        <f>SQRT(SUMXMY2($BM276:$BM379,BR276:BR379)/COUNT($BM276:$BM379))</f>
        <v>0.11999810167715295</v>
      </c>
      <c r="BS7" s="3">
        <f>SQRT(SUMXMY2($BN276:$BN379,BS276:BS379)/COUNT($BN276:$BN379))</f>
        <v>0.32576378382676735</v>
      </c>
      <c r="BT7" s="3">
        <f>SQRT(SUMXMY2($BO276:$BO379,BT276:BT379)/COUNT($BO276:$BO379))</f>
        <v>0.41457671119888712</v>
      </c>
      <c r="BW7" s="3">
        <f>SQRT(SUMXMY2($BL276:$BL379,BW276:BW379)/COUNT($BL276:$BL379))</f>
        <v>0.30037649412609629</v>
      </c>
      <c r="BX7" s="3">
        <f>SQRT(SUMXMY2($BM276:$BM379,BX276:BX379)/COUNT($BM276:$BM379))</f>
        <v>6.4403276700015874E-2</v>
      </c>
      <c r="BY7" s="3">
        <f>SQRT(SUMXMY2($BN276:$BN379,BY276:BY379)/COUNT($BN276:$BN379))</f>
        <v>0.1816537541602645</v>
      </c>
      <c r="BZ7" s="3">
        <f>SQRT(SUMXMY2($BO276:$BO379,BZ276:BZ379)/COUNT($BO276:$BO379))</f>
        <v>0.23823369817442891</v>
      </c>
      <c r="CB7" s="4" t="s">
        <v>101</v>
      </c>
      <c r="CC7" s="3">
        <f>SQRT(SUMXMY2($BL276:$BL379,CC276:CC379)/COUNT($BL276:$BL379))</f>
        <v>0.18728643144242266</v>
      </c>
      <c r="CD7" s="3">
        <f>SQRT(SUMXMY2($BM276:$BM379,CD276:CD379)/COUNT($BM276:$BM379))</f>
        <v>2.6445586090655514E-2</v>
      </c>
      <c r="CE7" s="3">
        <f>SQRT(SUMXMY2($BN276:$BN379,CE276:CE379)/COUNT($BN276:$BN379))</f>
        <v>0.10395054496285817</v>
      </c>
      <c r="CF7" s="3">
        <f>SQRT(SUMXMY2($BO276:$BO379,CF276:CF379)/COUNT($BO276:$BO379))</f>
        <v>0.16791558014991131</v>
      </c>
      <c r="CH7" s="4" t="s">
        <v>101</v>
      </c>
      <c r="CI7" s="3">
        <f>SQRT(SUMXMY2($BL276:$BL379,CI276:CI379)/COUNT($BL276:$BL379))</f>
        <v>0.11467233004651796</v>
      </c>
      <c r="CJ7" s="3">
        <f>SQRT(SUMXMY2($BM276:$BM379,CJ276:CJ379)/COUNT($BM276:$BM379))</f>
        <v>8.7571821311479836E-2</v>
      </c>
      <c r="CK7" s="3">
        <f>SQRT(SUMXMY2($BN276:$BN379,CK276:CK379)/COUNT($BN276:$BN379))</f>
        <v>0.10038191128454195</v>
      </c>
      <c r="CL7" s="3">
        <f>SQRT(SUMXMY2($BO276:$BO379,CL276:CL379)/COUNT($BO276:$BO379))</f>
        <v>3.6483172554074884E-2</v>
      </c>
      <c r="CO7" s="3">
        <f>SQRT(SUMXMY2($BL276:$BL379,CO276:CO379)/COUNT($BL276:$BL379))</f>
        <v>0.26097969554064682</v>
      </c>
      <c r="CP7" s="3">
        <f>SQRT(SUMXMY2($BM276:$BM379,CP276:CP379)/COUNT($BM276:$BM379))</f>
        <v>0.23071728266652286</v>
      </c>
      <c r="CQ7" s="3">
        <f>SQRT(SUMXMY2($BN276:$BN379,CQ276:CQ379)/COUNT($BN276:$BN379))</f>
        <v>0.24568353411313021</v>
      </c>
      <c r="CR7" s="3">
        <f>SQRT(SUMXMY2($BO276:$BO379,CR276:CR379)/COUNT($BO276:$BO379))</f>
        <v>3.5215568624675384E-2</v>
      </c>
      <c r="CU7" s="3">
        <f>SQRT(SUMXMY2($BL276:$BL379,CU276:CU379)/COUNT($BL276:$BL379))</f>
        <v>0.11911349867364546</v>
      </c>
      <c r="CV7" s="3">
        <f>SQRT(SUMXMY2($BM276:$BM379,CV276:CV379)/COUNT($BM276:$BM379))</f>
        <v>7.8745080230041856E-2</v>
      </c>
      <c r="CW7" s="3">
        <f>SQRT(SUMXMY2($BN276:$BN379,CW276:CW379)/COUNT($BN276:$BN379))</f>
        <v>9.8599227795875002E-2</v>
      </c>
      <c r="CX7" s="3">
        <f>SQRT(SUMXMY2($BO276:$BO379,CX276:CX379)/COUNT($BO276:$BO379))</f>
        <v>4.3478679438851267E-2</v>
      </c>
      <c r="CZ7" s="4" t="s">
        <v>101</v>
      </c>
      <c r="DA7" s="3">
        <f>SQRT(SUMXMY2($BL276:$BL379,DA276:DA379)/COUNT($BL276:$BL379))</f>
        <v>5.8865197427978931E-2</v>
      </c>
      <c r="DB7" s="3">
        <f>SQRT(SUMXMY2($BM276:$BM379,DB276:DB379)/COUNT($BM276:$BM379))</f>
        <v>5.4390762103064511E-2</v>
      </c>
      <c r="DC7" s="3">
        <f>SQRT(SUMXMY2($BN276:$BN379,DC276:DC379)/COUNT($BN276:$BN379))</f>
        <v>5.3475735448067767E-2</v>
      </c>
      <c r="DD7" s="3">
        <f>SQRT(SUMXMY2($BO276:$BO379,DD276:DD379)/COUNT($BO276:$BO379))</f>
        <v>3.7527534077913267E-2</v>
      </c>
      <c r="DF7" s="4"/>
      <c r="DG7" s="3"/>
      <c r="DH7" s="3"/>
      <c r="DI7" s="3"/>
      <c r="DJ7" s="3"/>
      <c r="DL7" s="4"/>
      <c r="DM7" s="3"/>
      <c r="DN7" s="3"/>
      <c r="DO7" s="3"/>
      <c r="DP7" s="3"/>
      <c r="DR7" s="4" t="s">
        <v>101</v>
      </c>
      <c r="DS7" s="3">
        <f>SQRT(SUMXMY2($BL276:$BL379,DS276:DS379)/COUNT($BL276:$BL379))</f>
        <v>0.13113254705728006</v>
      </c>
      <c r="DT7" s="3">
        <f>SQRT(SUMXMY2($BM276:$BM379,DT276:DT379)/COUNT($BM276:$BM379))</f>
        <v>0.26239975926031905</v>
      </c>
      <c r="DU7" s="3">
        <f>SQRT(SUMXMY2($BN276:$BN379,DU276:DU379)/COUNT($BN276:$BN379))</f>
        <v>0.18369211675524644</v>
      </c>
      <c r="DV7" s="3">
        <f>SQRT(SUMXMY2($BO276:$BO379,DV276:DV379)/COUNT($BO276:$BO379))</f>
        <v>0.19268518906237303</v>
      </c>
      <c r="DY7" s="3">
        <f>SQRT(SUMXMY2($BL276:$BL379,DY276:DY379)/COUNT($BL276:$BL379))</f>
        <v>4.2946483446837484E-2</v>
      </c>
      <c r="DZ7" s="3">
        <f>SQRT(SUMXMY2($BM276:$BM379,DZ276:DZ379)/COUNT($BM276:$BM379))</f>
        <v>0.15389377009690222</v>
      </c>
      <c r="EA7" s="3">
        <f>SQRT(SUMXMY2($BN276:$BN379,EA276:EA379)/COUNT($BN276:$BN379))</f>
        <v>8.5838123031682007E-2</v>
      </c>
      <c r="EB7" s="3">
        <f>SQRT(SUMXMY2($BO276:$BO379,EB276:EB379)/COUNT($BO276:$BO379))</f>
        <v>0.14691035487015747</v>
      </c>
      <c r="ED7" s="4" t="s">
        <v>101</v>
      </c>
      <c r="EE7" s="3">
        <f>SQRT(SUMXMY2($BL276:$BL379,EE276:EE379)/COUNT($BL276:$BL379))</f>
        <v>3.1450332853968546E-2</v>
      </c>
      <c r="EF7" s="3">
        <f>SQRT(SUMXMY2($BM276:$BM379,EF276:EF379)/COUNT($BM276:$BM379))</f>
        <v>8.4493832472656294E-2</v>
      </c>
      <c r="EG7" s="3">
        <f>SQRT(SUMXMY2($BN276:$BN379,EG276:EG379)/COUNT($BN276:$BN379))</f>
        <v>3.5051224478921873E-2</v>
      </c>
      <c r="EH7" s="3">
        <f>SQRT(SUMXMY2($BO276:$BO379,EH276:EH379)/COUNT($BO276:$BO379))</f>
        <v>0.10650027687896831</v>
      </c>
      <c r="EJ7" s="4" t="s">
        <v>101</v>
      </c>
      <c r="EK7" s="3">
        <f>SQRT(SUMXMY2($BL276:$BL379,EK276:EK379)/COUNT($BL276:$BL379))</f>
        <v>2.0837556179559655E-2</v>
      </c>
      <c r="EL7" s="3">
        <f>SQRT(SUMXMY2($BM276:$BM379,EL276:EL379)/COUNT($BM276:$BM379))</f>
        <v>9.0362605876984969E-2</v>
      </c>
      <c r="EM7" s="3">
        <f>SQRT(SUMXMY2($BN276:$BN379,EM276:EM379)/COUNT($BN276:$BN379))</f>
        <v>3.7387565565215837E-2</v>
      </c>
      <c r="EN7" s="3">
        <f>SQRT(SUMXMY2($BO276:$BO379,EN276:EN379)/COUNT($BO276:$BO379))</f>
        <v>0.10773991062010058</v>
      </c>
    </row>
    <row r="8" spans="1:146" x14ac:dyDescent="0.2"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16"/>
      <c r="X8" s="4"/>
      <c r="Y8" s="4"/>
      <c r="Z8" s="4"/>
      <c r="AA8" s="4"/>
      <c r="AB8" s="4"/>
      <c r="AC8" s="4"/>
      <c r="AD8" s="4"/>
      <c r="AE8" s="4"/>
      <c r="AF8" s="4"/>
      <c r="AK8" s="4"/>
      <c r="AP8" s="4"/>
      <c r="BA8" s="4"/>
      <c r="BB8" s="4"/>
      <c r="BC8" s="4"/>
      <c r="BD8" s="4"/>
      <c r="BE8" s="4"/>
      <c r="BO8" s="3">
        <f>SQRT(SUMSQ(BO380:BO539)/COUNT($BO380:$BO539))</f>
        <v>0.58080792389197144</v>
      </c>
      <c r="BP8" s="4" t="s">
        <v>601</v>
      </c>
      <c r="BQ8" s="3">
        <f>SQRT(SUMXMY2($BL380:$BL539,BQ380:BQ539)/COUNT($BL380:$BL539))</f>
        <v>0.3775910204016999</v>
      </c>
      <c r="BR8" s="3">
        <f>SQRT(SUMXMY2($BM380:$BM539,BR380:BR539)/COUNT($BM380:$BM539))</f>
        <v>0.1065266622598533</v>
      </c>
      <c r="BS8" s="3">
        <f>SQRT(SUMXMY2($BN380:$BN539,BS380:BS539)/COUNT($BN380:$BN539))</f>
        <v>0.24159237737486253</v>
      </c>
      <c r="BT8" s="3">
        <f>SQRT(SUMXMY2($BO380:$BO539,BT380:BT539)/COUNT($BO380:$BO539))</f>
        <v>0.27272387078919907</v>
      </c>
      <c r="BW8" s="3">
        <f>SQRT(SUMXMY2($BL380:$BL539,BW380:BW539)/COUNT($BL380:$BL539))</f>
        <v>0.19280900714362043</v>
      </c>
      <c r="BX8" s="3">
        <f>SQRT(SUMXMY2($BM380:$BM539,BX380:BX539)/COUNT($BM380:$BM539))</f>
        <v>5.3145142667078961E-2</v>
      </c>
      <c r="BY8" s="3">
        <f>SQRT(SUMXMY2($BN380:$BN539,BY380:BY539)/COUNT($BN380:$BN539))</f>
        <v>0.12215542477400176</v>
      </c>
      <c r="BZ8" s="3">
        <f>SQRT(SUMXMY2($BO380:$BO539,BZ380:BZ539)/COUNT($BO380:$BO539))</f>
        <v>0.14251893783953817</v>
      </c>
      <c r="CB8" s="4" t="s">
        <v>601</v>
      </c>
      <c r="CC8" s="3">
        <f>SQRT(SUMXMY2($BL380:$BL539,CC380:CC539)/COUNT($BL380:$BL539))</f>
        <v>0.11104268009921545</v>
      </c>
      <c r="CD8" s="3">
        <f>SQRT(SUMXMY2($BM380:$BM539,CD380:CD539)/COUNT($BM380:$BM539))</f>
        <v>2.3427303037510287E-2</v>
      </c>
      <c r="CE8" s="3">
        <f>SQRT(SUMXMY2($BN380:$BN539,CE380:CE539)/COUNT($BN380:$BN539))</f>
        <v>6.3123065750387716E-2</v>
      </c>
      <c r="CF8" s="3">
        <f>SQRT(SUMXMY2($BO380:$BO539,CF380:CF539)/COUNT($BO380:$BO539))</f>
        <v>9.7543443062760096E-2</v>
      </c>
      <c r="CH8" s="4" t="s">
        <v>601</v>
      </c>
      <c r="CI8" s="3">
        <f>SQRT(SUMXMY2($BL380:$BL539,CI380:CI539)/COUNT($BL380:$BL539))</f>
        <v>8.5793979182280808E-2</v>
      </c>
      <c r="CJ8" s="3">
        <f>SQRT(SUMXMY2($BM380:$BM539,CJ380:CJ539)/COUNT($BM380:$BM539))</f>
        <v>7.4408263788938445E-2</v>
      </c>
      <c r="CK8" s="3">
        <f>SQRT(SUMXMY2($BN380:$BN539,CK380:CK539)/COUNT($BN380:$BN539))</f>
        <v>7.9562720899287134E-2</v>
      </c>
      <c r="CL8" s="3">
        <f>SQRT(SUMXMY2($BO380:$BO539,CL380:CL539)/COUNT($BO380:$BO539))</f>
        <v>2.1759755063387197E-2</v>
      </c>
      <c r="CO8" s="3">
        <f>SQRT(SUMXMY2($BL380:$BL539,CO380:CO539)/COUNT($BL380:$BL539))</f>
        <v>0.1898172191827808</v>
      </c>
      <c r="CP8" s="3">
        <f>SQRT(SUMXMY2($BM380:$BM539,CP380:CP539)/COUNT($BM380:$BM539))</f>
        <v>0.17614191753322267</v>
      </c>
      <c r="CQ8" s="3">
        <f>SQRT(SUMXMY2($BN380:$BN539,CQ380:CQ539)/COUNT($BN380:$BN539))</f>
        <v>0.18282394270677005</v>
      </c>
      <c r="CR8" s="3">
        <f>SQRT(SUMXMY2($BO380:$BO539,CR380:CR539)/COUNT($BO380:$BO539))</f>
        <v>2.0364859775037426E-2</v>
      </c>
      <c r="CU8" s="3">
        <f>SQRT(SUMXMY2($BL380:$BL539,CU380:CU539)/COUNT($BL380:$BL539))</f>
        <v>7.9729716926064134E-2</v>
      </c>
      <c r="CV8" s="3">
        <f>SQRT(SUMXMY2($BM380:$BM539,CV380:CV539)/COUNT($BM380:$BM539))</f>
        <v>5.2565927117443408E-2</v>
      </c>
      <c r="CW8" s="3">
        <f>SQRT(SUMXMY2($BN380:$BN539,CW380:CW539)/COUNT($BN380:$BN539))</f>
        <v>6.5999454540720676E-2</v>
      </c>
      <c r="CX8" s="3">
        <f>SQRT(SUMXMY2($BO380:$BO539,CX380:CX539)/COUNT($BO380:$BO539))</f>
        <v>2.8570910223021523E-2</v>
      </c>
      <c r="CZ8" s="4" t="s">
        <v>601</v>
      </c>
      <c r="DA8" s="3">
        <f>SQRT(SUMXMY2($BL380:$BL539,DA380:DA539)/COUNT($BL380:$BL539))</f>
        <v>4.921723227851315E-2</v>
      </c>
      <c r="DB8" s="3">
        <f>SQRT(SUMXMY2($BM380:$BM539,DB380:DB539)/COUNT($BM380:$BM539))</f>
        <v>5.0797757449096412E-2</v>
      </c>
      <c r="DC8" s="3">
        <f>SQRT(SUMXMY2($BN380:$BN539,DC380:DC539)/COUNT($BN380:$BN539))</f>
        <v>4.8668745499620927E-2</v>
      </c>
      <c r="DD8" s="3">
        <f>SQRT(SUMXMY2($BO380:$BO539,DD380:DD539)/COUNT($BO380:$BO539))</f>
        <v>2.3041464276702572E-2</v>
      </c>
      <c r="DF8" s="4"/>
      <c r="DG8" s="3"/>
      <c r="DH8" s="3"/>
      <c r="DI8" s="3"/>
      <c r="DJ8" s="3"/>
      <c r="DL8" s="4"/>
      <c r="DM8" s="3"/>
      <c r="DN8" s="3"/>
      <c r="DO8" s="3"/>
      <c r="DP8" s="3"/>
      <c r="DR8" s="4" t="s">
        <v>601</v>
      </c>
      <c r="DS8" s="3">
        <f>SQRT(SUMXMY2($BL380:$BL539,DS380:DS539)/COUNT($BL380:$BL539))</f>
        <v>9.3235594386803691E-2</v>
      </c>
      <c r="DT8" s="3">
        <f>SQRT(SUMXMY2($BM380:$BM539,DT380:DT539)/COUNT($BM380:$BM539))</f>
        <v>0.17494319551009618</v>
      </c>
      <c r="DU8" s="3">
        <f>SQRT(SUMXMY2($BN380:$BN539,DU380:DU539)/COUNT($BN380:$BN539))</f>
        <v>0.13162135483481358</v>
      </c>
      <c r="DV8" s="3">
        <f>SQRT(SUMXMY2($BO380:$BO539,DV380:DV539)/COUNT($BO380:$BO539))</f>
        <v>9.6432729077317828E-2</v>
      </c>
      <c r="DY8" s="3">
        <f>SQRT(SUMXMY2($BL380:$BL539,DY380:DY539)/COUNT($BL380:$BL539))</f>
        <v>3.0573112652352585E-2</v>
      </c>
      <c r="DZ8" s="3">
        <f>SQRT(SUMXMY2($BM380:$BM539,DZ380:DZ539)/COUNT($BM380:$BM539))</f>
        <v>7.6444835002800582E-2</v>
      </c>
      <c r="EA8" s="3">
        <f>SQRT(SUMXMY2($BN380:$BN539,EA380:EA539)/COUNT($BN380:$BN539))</f>
        <v>4.9709668852560847E-2</v>
      </c>
      <c r="EB8" s="3">
        <f>SQRT(SUMXMY2($BO380:$BO539,EB380:EB539)/COUNT($BO380:$BO539))</f>
        <v>6.0604053673009105E-2</v>
      </c>
      <c r="ED8" s="4" t="s">
        <v>601</v>
      </c>
      <c r="EE8" s="3">
        <f>SQRT(SUMXMY2($BL380:$BL539,EE380:EE539)/COUNT($BL380:$BL539))</f>
        <v>1.9172485614688758E-2</v>
      </c>
      <c r="EF8" s="3">
        <f>SQRT(SUMXMY2($BM380:$BM539,EF380:EF539)/COUNT($BM380:$BM539))</f>
        <v>3.9490997121042343E-2</v>
      </c>
      <c r="EG8" s="3">
        <f>SQRT(SUMXMY2($BN380:$BN539,EG380:EG539)/COUNT($BN380:$BN539))</f>
        <v>2.2746458255115853E-2</v>
      </c>
      <c r="EH8" s="3">
        <f>SQRT(SUMXMY2($BO380:$BO539,EH380:EH539)/COUNT($BO380:$BO539))</f>
        <v>4.2245007560073176E-2</v>
      </c>
      <c r="EJ8" s="4" t="s">
        <v>601</v>
      </c>
      <c r="EK8" s="3">
        <f>SQRT(SUMXMY2($BL380:$BL539,EK380:EK539)/COUNT($BL380:$BL539))</f>
        <v>1.1748295747709523E-2</v>
      </c>
      <c r="EL8" s="3">
        <f>SQRT(SUMXMY2($BM380:$BM539,EL380:EL539)/COUNT($BM380:$BM539))</f>
        <v>4.0923981433498388E-2</v>
      </c>
      <c r="EM8" s="3">
        <f>SQRT(SUMXMY2($BN380:$BN539,EM380:EM539)/COUNT($BN380:$BN539))</f>
        <v>2.0580788698744117E-2</v>
      </c>
      <c r="EN8" s="3">
        <f>SQRT(SUMXMY2($BO380:$BO539,EN380:EN539)/COUNT($BO380:$BO539))</f>
        <v>4.3946717339592996E-2</v>
      </c>
    </row>
    <row r="9" spans="1:146" x14ac:dyDescent="0.2">
      <c r="B9" t="s">
        <v>71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16"/>
      <c r="X9" s="4"/>
      <c r="Y9" s="4"/>
      <c r="Z9" s="4"/>
      <c r="AA9" s="4"/>
      <c r="AB9" s="4"/>
      <c r="AC9" s="4"/>
      <c r="AD9" s="4"/>
      <c r="AE9" s="4"/>
      <c r="AF9" s="4"/>
      <c r="AK9" s="4"/>
      <c r="AP9" s="4"/>
      <c r="BA9" s="4"/>
      <c r="BB9" s="4"/>
      <c r="BC9" s="4"/>
      <c r="BD9" s="4"/>
      <c r="BE9" s="4"/>
      <c r="BO9" s="6">
        <f>SQRT(SUMSQ(BO12:BO539)/COUNT($BO12:$BO539))</f>
        <v>0.72150705682610605</v>
      </c>
      <c r="BP9" s="4" t="s">
        <v>600</v>
      </c>
      <c r="BQ9" s="6">
        <f>SQRT(SUMXMY2($BL12:$BL539,BQ12:BQ539)/COUNT($BL12:$BL539))</f>
        <v>0.50389042230242664</v>
      </c>
      <c r="BR9" s="6">
        <f>SQRT(SUMXMY2($BM12:$BM539,BR12:BR539)/COUNT($BM12:$BM539))</f>
        <v>0.13621628418489534</v>
      </c>
      <c r="BS9" s="6">
        <f>SQRT(SUMXMY2($BN12:$BN539,BS12:BS539)/COUNT($BN12:$BN539))</f>
        <v>0.31915750311273033</v>
      </c>
      <c r="BT9" s="6">
        <f>SQRT(SUMXMY2($BO12:$BO539,BT12:BT539)/COUNT($BO12:$BO539))</f>
        <v>0.37077597057530437</v>
      </c>
      <c r="BW9" s="6">
        <f>SQRT(SUMXMY2($BL12:$BL539,BW12:BW539)/COUNT($BL12:$BL539))</f>
        <v>0.23161157740018745</v>
      </c>
      <c r="BX9" s="6">
        <f>SQRT(SUMXMY2($BM12:$BM539,BX12:BX539)/COUNT($BM12:$BM539))</f>
        <v>6.4872688107912302E-2</v>
      </c>
      <c r="BY9" s="6">
        <f>SQRT(SUMXMY2($BN12:$BN539,BY12:BY539)/COUNT($BN12:$BN539))</f>
        <v>0.14706867115899669</v>
      </c>
      <c r="BZ9" s="6">
        <f>SQRT(SUMXMY2($BO12:$BO539,BZ12:BZ539)/COUNT($BO12:$BO539))</f>
        <v>0.17084496115025269</v>
      </c>
      <c r="CB9" s="4" t="s">
        <v>600</v>
      </c>
      <c r="CC9" s="6">
        <f>SQRT(SUMXMY2($BL12:$BL539,CC12:CC539)/COUNT($BL12:$BL539))</f>
        <v>0.14318048309586726</v>
      </c>
      <c r="CD9" s="6">
        <f>SQRT(SUMXMY2($BM12:$BM539,CD12:CD539)/COUNT($BM12:$BM539))</f>
        <v>2.8197455027576552E-2</v>
      </c>
      <c r="CE9" s="6">
        <f>SQRT(SUMXMY2($BN12:$BN539,CE12:CE539)/COUNT($BN12:$BN539))</f>
        <v>8.2439332848258398E-2</v>
      </c>
      <c r="CF9" s="6">
        <f>SQRT(SUMXMY2($BO12:$BO539,CF12:CF539)/COUNT($BO12:$BO539))</f>
        <v>0.1225084147734239</v>
      </c>
      <c r="CH9" s="4" t="s">
        <v>600</v>
      </c>
      <c r="CI9" s="6">
        <f>SQRT(SUMXMY2($BL12:$BL539,CI12:CI539)/COUNT($BL12:$BL539))</f>
        <v>0.13416433745481449</v>
      </c>
      <c r="CJ9" s="6">
        <f>SQRT(SUMXMY2($BM12:$BM539,CJ12:CJ539)/COUNT($BM12:$BM539))</f>
        <v>0.12252040865452819</v>
      </c>
      <c r="CK9" s="6">
        <f>SQRT(SUMXMY2($BN12:$BN539,CK12:CK539)/COUNT($BN12:$BN539))</f>
        <v>0.12793855787896863</v>
      </c>
      <c r="CL9" s="6">
        <f>SQRT(SUMXMY2($BO12:$BO539,CL12:CL539)/COUNT($BO12:$BO539))</f>
        <v>2.3442303524640724E-2</v>
      </c>
      <c r="CO9" s="6">
        <f>SQRT(SUMXMY2($BL12:$BL539,CO12:CO539)/COUNT($BL12:$BL539))</f>
        <v>0.27853073694465441</v>
      </c>
      <c r="CP9" s="6">
        <f>SQRT(SUMXMY2($BM12:$BM539,CP12:CP539)/COUNT($BM12:$BM539))</f>
        <v>0.26842293671520207</v>
      </c>
      <c r="CQ9" s="6">
        <f>SQRT(SUMXMY2($BN12:$BN539,CQ12:CQ539)/COUNT($BN12:$BN539))</f>
        <v>0.27329497280640169</v>
      </c>
      <c r="CR9" s="6">
        <f>SQRT(SUMXMY2($BO12:$BO539,CR12:CR539)/COUNT($BO12:$BO539))</f>
        <v>2.2358893318781641E-2</v>
      </c>
      <c r="CU9" s="6">
        <f>SQRT(SUMXMY2($BL12:$BL539,CU12:CU539)/COUNT($BL12:$BL539))</f>
        <v>0.10616130289580503</v>
      </c>
      <c r="CV9" s="6">
        <f>SQRT(SUMXMY2($BM12:$BM539,CV12:CV539)/COUNT($BM12:$BM539))</f>
        <v>8.1306902299607811E-2</v>
      </c>
      <c r="CW9" s="6">
        <f>SQRT(SUMXMY2($BN12:$BN539,CW12:CW539)/COUNT($BN12:$BN539))</f>
        <v>9.3420619018665413E-2</v>
      </c>
      <c r="CX9" s="6">
        <f>SQRT(SUMXMY2($BO12:$BO539,CX12:CX539)/COUNT($BO12:$BO539))</f>
        <v>2.9196249020668651E-2</v>
      </c>
      <c r="CZ9" s="4" t="s">
        <v>600</v>
      </c>
      <c r="DA9" s="6">
        <f>SQRT(SUMXMY2($BL12:$BL539,DA12:DA539)/COUNT($BL12:$BL539))</f>
        <v>7.3377947114324854E-2</v>
      </c>
      <c r="DB9" s="6">
        <f>SQRT(SUMXMY2($BM12:$BM539,DB12:DB539)/COUNT($BM12:$BM539))</f>
        <v>6.7662979008983271E-2</v>
      </c>
      <c r="DC9" s="6">
        <f>SQRT(SUMXMY2($BN12:$BN539,DC12:DC539)/COUNT($BN12:$BN539))</f>
        <v>6.9456270446081478E-2</v>
      </c>
      <c r="DD9" s="6">
        <f>SQRT(SUMXMY2($BO12:$BO539,DD12:DD539)/COUNT($BO12:$BO539))</f>
        <v>2.5070095434694128E-2</v>
      </c>
      <c r="DF9" s="4"/>
      <c r="DG9" s="6"/>
      <c r="DH9" s="6"/>
      <c r="DI9" s="6"/>
      <c r="DJ9" s="6"/>
      <c r="DL9" s="4"/>
      <c r="DM9" s="6"/>
      <c r="DN9" s="6"/>
      <c r="DO9" s="6"/>
      <c r="DP9" s="6"/>
      <c r="DR9" s="4" t="s">
        <v>600</v>
      </c>
      <c r="DS9" s="6">
        <f>SQRT(SUMXMY2($BL12:$BL539,DS12:DS539)/COUNT($BL12:$BL539))</f>
        <v>0.17918654303782633</v>
      </c>
      <c r="DT9" s="6">
        <f>SQRT(SUMXMY2($BM12:$BM539,DT12:DT539)/COUNT($BM12:$BM539))</f>
        <v>0.22534193695590551</v>
      </c>
      <c r="DU9" s="6">
        <f>SQRT(SUMXMY2($BN12:$BN539,DU12:DU539)/COUNT($BN12:$BN539))</f>
        <v>0.19589109702762414</v>
      </c>
      <c r="DV9" s="6">
        <f>SQRT(SUMXMY2($BO12:$BO539,DV12:DV539)/COUNT($BO12:$BO539))</f>
        <v>0.11081662300870633</v>
      </c>
      <c r="DY9" s="6">
        <f>SQRT(SUMXMY2($BL12:$BL539,DY12:DY539)/COUNT($BL12:$BL539))</f>
        <v>6.7735053464125755E-2</v>
      </c>
      <c r="DZ9" s="6">
        <f>SQRT(SUMXMY2($BM12:$BM539,DZ12:DZ539)/COUNT($BM12:$BM539))</f>
        <v>0.1018430820361986</v>
      </c>
      <c r="EA9" s="6">
        <f>SQRT(SUMXMY2($BN12:$BN539,EA12:EA539)/COUNT($BN12:$BN539))</f>
        <v>7.6439315506248828E-2</v>
      </c>
      <c r="EB9" s="6">
        <f>SQRT(SUMXMY2($BO12:$BO539,EB12:EB539)/COUNT($BO12:$BO539))</f>
        <v>8.0921108695855823E-2</v>
      </c>
      <c r="ED9" s="4" t="s">
        <v>600</v>
      </c>
      <c r="EE9" s="6">
        <f>SQRT(SUMXMY2($BL12:$BL539,EE12:EE539)/COUNT($BL12:$BL539))</f>
        <v>2.9369389638138524E-2</v>
      </c>
      <c r="EF9" s="6">
        <f>SQRT(SUMXMY2($BM12:$BM539,EF12:EF539)/COUNT($BM12:$BM539))</f>
        <v>5.0941516616264407E-2</v>
      </c>
      <c r="EG9" s="6">
        <f>SQRT(SUMXMY2($BN12:$BN539,EG12:EG539)/COUNT($BN12:$BN539))</f>
        <v>2.8866602677498659E-2</v>
      </c>
      <c r="EH9" s="6">
        <f>SQRT(SUMXMY2($BO12:$BO539,EH12:EH539)/COUNT($BO12:$BO539))</f>
        <v>5.985044131196593E-2</v>
      </c>
      <c r="EJ9" s="4" t="s">
        <v>600</v>
      </c>
      <c r="EK9" s="6">
        <f>SQRT(SUMXMY2($BL12:$BL539,EK12:EK539)/COUNT($BL12:$BL539))</f>
        <v>1.5043617410427722E-2</v>
      </c>
      <c r="EL9" s="6">
        <f>SQRT(SUMXMY2($BM12:$BM539,EL12:EL539)/COUNT($BM12:$BM539))</f>
        <v>5.5900061882509219E-2</v>
      </c>
      <c r="EM9" s="6">
        <f>SQRT(SUMXMY2($BN12:$BN539,EM12:EM539)/COUNT($BN12:$BN539))</f>
        <v>2.706993629294592E-2</v>
      </c>
      <c r="EN9" s="6">
        <f>SQRT(SUMXMY2($BO12:$BO539,EN12:EN539)/COUNT($BO12:$BO539))</f>
        <v>6.1409517851447847E-2</v>
      </c>
    </row>
    <row r="10" spans="1:146" x14ac:dyDescent="0.2">
      <c r="G10" s="4" t="s">
        <v>583</v>
      </c>
      <c r="H10" s="4" t="s">
        <v>583</v>
      </c>
      <c r="I10" s="4" t="s">
        <v>583</v>
      </c>
      <c r="J10" s="4" t="s">
        <v>583</v>
      </c>
      <c r="K10" s="4" t="s">
        <v>583</v>
      </c>
      <c r="L10" s="4" t="str">
        <f>'[1]PNO-LCCSD_T Default'!L4</f>
        <v>PNO-LCCSD(T)</v>
      </c>
      <c r="M10" s="4" t="str">
        <f>'[1]PNO-LCCSD_T Default'!M4</f>
        <v>HF</v>
      </c>
      <c r="N10" s="4" t="str">
        <f>'[1]PNO-LCCSD_T Default'!N4</f>
        <v>PNO-LCCSD(T)</v>
      </c>
      <c r="O10" s="4" t="str">
        <f>'[1]PNO-LCCSD_T Default'!O4</f>
        <v>HF</v>
      </c>
      <c r="P10" s="4" t="str">
        <f>'[1]PNO-LCCSD_T Default'!P4</f>
        <v>PNO-LCCSD(T)</v>
      </c>
      <c r="Q10" s="18">
        <v>9.9999999999999995E-8</v>
      </c>
      <c r="V10" s="18">
        <v>9.9999999999999995E-7</v>
      </c>
      <c r="AA10" s="18">
        <v>1E-8</v>
      </c>
      <c r="AF10" s="4" t="s">
        <v>86</v>
      </c>
      <c r="AG10" s="4"/>
      <c r="AH10" s="4"/>
      <c r="AI10" s="4"/>
      <c r="AJ10" s="4"/>
      <c r="AK10" s="4" t="s">
        <v>592</v>
      </c>
      <c r="AL10" s="4"/>
      <c r="AM10" s="4"/>
      <c r="AN10" s="4"/>
      <c r="AO10" s="4"/>
      <c r="AP10" s="4" t="s">
        <v>84</v>
      </c>
      <c r="AQ10" s="4"/>
      <c r="AR10" s="4"/>
      <c r="AS10" s="4"/>
      <c r="AT10" s="4"/>
      <c r="AU10" s="4"/>
      <c r="AV10" s="4"/>
      <c r="AW10" s="4"/>
      <c r="AX10" s="4"/>
      <c r="AY10" s="4"/>
      <c r="BE10" s="4"/>
      <c r="BL10" t="s">
        <v>582</v>
      </c>
      <c r="BM10" t="s">
        <v>596</v>
      </c>
      <c r="BQ10" t="s">
        <v>585</v>
      </c>
      <c r="BU10" s="1">
        <f>AVERAGE(BU12:BU539)</f>
        <v>0.51473100718814224</v>
      </c>
      <c r="BW10" t="s">
        <v>586</v>
      </c>
      <c r="CA10" s="1">
        <f>AVERAGE(CA12:CA539)</f>
        <v>0.69013424966962422</v>
      </c>
      <c r="CB10" s="1"/>
      <c r="CC10" t="s">
        <v>1820</v>
      </c>
      <c r="CD10" s="1"/>
      <c r="CE10" s="1"/>
      <c r="CF10" s="1"/>
      <c r="CG10" s="1"/>
      <c r="CI10" t="s">
        <v>589</v>
      </c>
      <c r="CM10" s="1">
        <f>AVERAGE(CM12:CM539)</f>
        <v>0.95245408016506583</v>
      </c>
      <c r="CO10" t="s">
        <v>590</v>
      </c>
      <c r="CS10" s="1">
        <f>AVERAGE(CS12:CS539)</f>
        <v>0.96231455692312029</v>
      </c>
      <c r="CU10" s="35" t="s">
        <v>1815</v>
      </c>
      <c r="CY10" s="1">
        <f>AVERAGE(CY12:CY539)</f>
        <v>0.94911546705659255</v>
      </c>
      <c r="CZ10" s="1"/>
      <c r="DA10" t="s">
        <v>604</v>
      </c>
      <c r="DE10" s="1">
        <f>AVERAGE(DE12:DE539)</f>
        <v>0.94752740506324074</v>
      </c>
      <c r="DF10" s="1"/>
      <c r="DK10" s="1"/>
      <c r="DL10" s="1"/>
      <c r="DM10" s="35"/>
      <c r="DQ10" s="1"/>
      <c r="DR10" s="1"/>
      <c r="DS10" t="s">
        <v>595</v>
      </c>
      <c r="DW10" s="1">
        <f>AVERAGE(DW12:DW539)</f>
        <v>0.72234080555692148</v>
      </c>
      <c r="DY10" t="s">
        <v>593</v>
      </c>
      <c r="EC10" s="1">
        <f>AVERAGE(EC12:EC539)</f>
        <v>0.78995248510744986</v>
      </c>
      <c r="EE10" t="s">
        <v>594</v>
      </c>
      <c r="EI10" s="1">
        <f>AVERAGE(EI12:EI539)</f>
        <v>0.85245543132324109</v>
      </c>
      <c r="EK10" t="s">
        <v>603</v>
      </c>
      <c r="EO10" s="1">
        <f>AVERAGE(EO12:EO539)</f>
        <v>0.85022937928825315</v>
      </c>
    </row>
    <row r="11" spans="1:146" ht="51" x14ac:dyDescent="0.2">
      <c r="B11" t="s">
        <v>74</v>
      </c>
      <c r="C11" t="s">
        <v>577</v>
      </c>
      <c r="D11" t="s">
        <v>578</v>
      </c>
      <c r="E11" t="s">
        <v>75</v>
      </c>
      <c r="F11" t="s">
        <v>76</v>
      </c>
      <c r="G11" t="s">
        <v>74</v>
      </c>
      <c r="H11" t="s">
        <v>577</v>
      </c>
      <c r="I11" t="s">
        <v>578</v>
      </c>
      <c r="J11" t="s">
        <v>75</v>
      </c>
      <c r="K11" t="s">
        <v>76</v>
      </c>
      <c r="Q11" s="14" t="s">
        <v>587</v>
      </c>
      <c r="R11" s="14" t="s">
        <v>587</v>
      </c>
      <c r="S11" s="14" t="s">
        <v>588</v>
      </c>
      <c r="T11" s="14" t="s">
        <v>588</v>
      </c>
      <c r="U11" s="14" t="s">
        <v>588</v>
      </c>
      <c r="V11" s="14" t="s">
        <v>587</v>
      </c>
      <c r="W11" s="17" t="s">
        <v>587</v>
      </c>
      <c r="X11" s="14" t="s">
        <v>588</v>
      </c>
      <c r="Y11" s="14" t="s">
        <v>588</v>
      </c>
      <c r="Z11" s="14" t="s">
        <v>588</v>
      </c>
      <c r="AA11" s="14" t="s">
        <v>587</v>
      </c>
      <c r="AB11" s="14" t="s">
        <v>587</v>
      </c>
      <c r="AC11" s="14" t="s">
        <v>588</v>
      </c>
      <c r="AD11" s="14" t="s">
        <v>588</v>
      </c>
      <c r="AE11" s="14" t="s">
        <v>588</v>
      </c>
      <c r="AF11" s="4" t="s">
        <v>591</v>
      </c>
      <c r="AG11" s="4" t="s">
        <v>591</v>
      </c>
      <c r="AH11" s="4" t="s">
        <v>591</v>
      </c>
      <c r="AI11" s="4" t="s">
        <v>591</v>
      </c>
      <c r="AJ11" s="4" t="s">
        <v>591</v>
      </c>
      <c r="AK11" s="4" t="s">
        <v>591</v>
      </c>
      <c r="AL11" s="4" t="s">
        <v>591</v>
      </c>
      <c r="AM11" s="4" t="s">
        <v>591</v>
      </c>
      <c r="AN11" s="4" t="s">
        <v>591</v>
      </c>
      <c r="AO11" s="4" t="s">
        <v>591</v>
      </c>
      <c r="AP11" s="4" t="s">
        <v>591</v>
      </c>
      <c r="AQ11" s="4" t="s">
        <v>591</v>
      </c>
      <c r="AR11" s="4" t="s">
        <v>591</v>
      </c>
      <c r="AS11" s="4" t="s">
        <v>591</v>
      </c>
      <c r="AT11" s="4" t="s">
        <v>591</v>
      </c>
      <c r="AU11" s="4"/>
      <c r="AV11" s="4"/>
      <c r="AW11" s="4"/>
      <c r="AX11" s="4"/>
      <c r="AY11" s="4"/>
      <c r="BA11" s="14"/>
      <c r="BB11" s="14"/>
      <c r="BC11" s="14"/>
      <c r="BD11" s="14"/>
      <c r="BG11" t="s">
        <v>579</v>
      </c>
      <c r="BH11" t="s">
        <v>580</v>
      </c>
      <c r="BI11" t="s">
        <v>581</v>
      </c>
      <c r="BL11" t="s">
        <v>579</v>
      </c>
      <c r="BM11" t="s">
        <v>580</v>
      </c>
      <c r="BN11" t="s">
        <v>1814</v>
      </c>
      <c r="BO11" t="s">
        <v>581</v>
      </c>
      <c r="BQ11" t="s">
        <v>579</v>
      </c>
      <c r="BR11" t="s">
        <v>580</v>
      </c>
      <c r="BS11" t="s">
        <v>1814</v>
      </c>
      <c r="BT11" t="s">
        <v>581</v>
      </c>
      <c r="BU11" t="s">
        <v>584</v>
      </c>
      <c r="BW11" t="s">
        <v>579</v>
      </c>
      <c r="BX11" t="s">
        <v>580</v>
      </c>
      <c r="BY11" t="s">
        <v>1814</v>
      </c>
      <c r="BZ11" t="s">
        <v>581</v>
      </c>
      <c r="CA11" t="s">
        <v>584</v>
      </c>
      <c r="CC11" t="s">
        <v>579</v>
      </c>
      <c r="CD11" t="s">
        <v>580</v>
      </c>
      <c r="CE11" t="s">
        <v>1814</v>
      </c>
      <c r="CF11" t="s">
        <v>581</v>
      </c>
      <c r="CI11" t="s">
        <v>579</v>
      </c>
      <c r="CJ11" t="s">
        <v>580</v>
      </c>
      <c r="CK11" t="s">
        <v>1814</v>
      </c>
      <c r="CL11" t="s">
        <v>581</v>
      </c>
      <c r="CM11" t="s">
        <v>584</v>
      </c>
      <c r="CO11" t="s">
        <v>579</v>
      </c>
      <c r="CP11" t="s">
        <v>580</v>
      </c>
      <c r="CQ11" t="s">
        <v>1814</v>
      </c>
      <c r="CR11" t="s">
        <v>581</v>
      </c>
      <c r="CS11" t="s">
        <v>584</v>
      </c>
      <c r="CU11" t="s">
        <v>579</v>
      </c>
      <c r="CV11" t="s">
        <v>580</v>
      </c>
      <c r="CW11" t="s">
        <v>1814</v>
      </c>
      <c r="CX11" t="s">
        <v>581</v>
      </c>
      <c r="CY11" t="s">
        <v>584</v>
      </c>
      <c r="DA11" t="s">
        <v>579</v>
      </c>
      <c r="DB11" t="s">
        <v>580</v>
      </c>
      <c r="DC11" t="s">
        <v>1814</v>
      </c>
      <c r="DD11" t="s">
        <v>581</v>
      </c>
      <c r="DE11" t="s">
        <v>584</v>
      </c>
      <c r="DS11" t="s">
        <v>579</v>
      </c>
      <c r="DT11" t="s">
        <v>580</v>
      </c>
      <c r="DU11" s="34" t="s">
        <v>1814</v>
      </c>
      <c r="DV11" t="s">
        <v>581</v>
      </c>
      <c r="DW11" t="s">
        <v>584</v>
      </c>
      <c r="DY11" t="s">
        <v>579</v>
      </c>
      <c r="DZ11" t="s">
        <v>580</v>
      </c>
      <c r="EA11" s="34" t="s">
        <v>1814</v>
      </c>
      <c r="EB11" t="s">
        <v>581</v>
      </c>
      <c r="EC11" t="s">
        <v>584</v>
      </c>
      <c r="EE11" t="s">
        <v>579</v>
      </c>
      <c r="EF11" t="s">
        <v>580</v>
      </c>
      <c r="EG11" s="34" t="s">
        <v>1814</v>
      </c>
      <c r="EH11" t="s">
        <v>581</v>
      </c>
      <c r="EI11" t="s">
        <v>584</v>
      </c>
      <c r="EK11" t="s">
        <v>579</v>
      </c>
      <c r="EL11" t="s">
        <v>580</v>
      </c>
      <c r="EM11" t="s">
        <v>1814</v>
      </c>
      <c r="EN11" t="s">
        <v>581</v>
      </c>
      <c r="EO11" t="s">
        <v>584</v>
      </c>
    </row>
    <row r="12" spans="1:146" x14ac:dyDescent="0.2">
      <c r="A12" t="s">
        <v>115</v>
      </c>
      <c r="B12">
        <v>-152.69050468502499</v>
      </c>
      <c r="C12">
        <v>-76.341498348618998</v>
      </c>
      <c r="D12">
        <v>-76.341517545222004</v>
      </c>
      <c r="E12">
        <v>-76.341907394127006</v>
      </c>
      <c r="F12">
        <v>-76.341817085659997</v>
      </c>
      <c r="G12">
        <v>-152.69032883720701</v>
      </c>
      <c r="H12">
        <v>-76.341534566671996</v>
      </c>
      <c r="I12">
        <v>-76.341553879713999</v>
      </c>
      <c r="J12">
        <v>-76.341834711697999</v>
      </c>
      <c r="K12">
        <v>-76.341754139160997</v>
      </c>
      <c r="L12">
        <v>-152.69044293690499</v>
      </c>
      <c r="M12">
        <v>-76.341490096258994</v>
      </c>
      <c r="N12">
        <v>-76.341509324982994</v>
      </c>
      <c r="O12">
        <v>-76.341897334229998</v>
      </c>
      <c r="P12">
        <v>-76.341801794014003</v>
      </c>
      <c r="Q12" s="15">
        <v>-152.69048312992399</v>
      </c>
      <c r="R12">
        <v>-76.341533831426005</v>
      </c>
      <c r="S12">
        <v>-76.341552855507999</v>
      </c>
      <c r="T12">
        <v>-76.341935515036994</v>
      </c>
      <c r="U12">
        <v>-76.341848352884</v>
      </c>
      <c r="V12" s="15">
        <v>-152.69049853840701</v>
      </c>
      <c r="W12" s="2">
        <v>-76.341587347173004</v>
      </c>
      <c r="X12">
        <v>-76.341606826011997</v>
      </c>
      <c r="Y12">
        <v>-76.342002530846003</v>
      </c>
      <c r="Z12">
        <v>-76.341913350780004</v>
      </c>
      <c r="AA12">
        <v>-152.69054358873899</v>
      </c>
      <c r="AB12">
        <v>-76.341541753423002</v>
      </c>
      <c r="AC12">
        <v>-76.341561051008995</v>
      </c>
      <c r="AD12">
        <v>-76.341944035382994</v>
      </c>
      <c r="AE12">
        <v>-76.341859012623004</v>
      </c>
      <c r="AF12">
        <v>-152.690279454164</v>
      </c>
      <c r="AG12">
        <v>-76.341446158671999</v>
      </c>
      <c r="AH12">
        <v>-76.341465495597006</v>
      </c>
      <c r="AI12">
        <v>-76.341846666899997</v>
      </c>
      <c r="AJ12">
        <v>-76.341496100751002</v>
      </c>
      <c r="AK12">
        <v>-152.690387121886</v>
      </c>
      <c r="AL12">
        <v>-76.341465699325994</v>
      </c>
      <c r="AM12">
        <v>-76.341484936525006</v>
      </c>
      <c r="AN12">
        <v>-76.341865593010994</v>
      </c>
      <c r="AO12">
        <v>-76.341788708376995</v>
      </c>
      <c r="AP12">
        <v>-152.69048545023099</v>
      </c>
      <c r="AQ12">
        <v>-76.341495414853</v>
      </c>
      <c r="AR12">
        <v>-76.341514608029001</v>
      </c>
      <c r="AS12">
        <v>-76.341899726020998</v>
      </c>
      <c r="AT12">
        <v>-76.341811356980998</v>
      </c>
      <c r="AU12" s="20">
        <v>-152.69050854163899</v>
      </c>
      <c r="AV12" s="20">
        <v>-76.341498275733997</v>
      </c>
      <c r="AW12" s="20">
        <v>-76.341517464709</v>
      </c>
      <c r="AX12" s="20">
        <v>-76.34190545429</v>
      </c>
      <c r="AY12" s="20">
        <v>-76.341814423916006</v>
      </c>
      <c r="AZ12" t="str">
        <f>A12</f>
        <v>01_Water-Water_0.90_dimer.out</v>
      </c>
      <c r="BG12" s="1">
        <f>627.5095*(D12+C12-B12)</f>
        <v>4.6992876114687441</v>
      </c>
      <c r="BH12" s="1">
        <f>627.5095*(F12+E12-B12)</f>
        <v>4.2546431987869182</v>
      </c>
      <c r="BI12" s="1">
        <f>627.5095*(C12+D12-E12-F12)</f>
        <v>0.44464441268182553</v>
      </c>
      <c r="BL12" s="1">
        <f t="shared" ref="BL12:BL43" si="0">IF(AND(BG12&gt;0,BG12&lt;100),BG12,"")</f>
        <v>4.6992876114687441</v>
      </c>
      <c r="BM12" s="1">
        <f t="shared" ref="BM12:BM43" si="1">IF(AND(BH12&gt;0,BH12&lt;100),BH12,"")</f>
        <v>4.2546431987869182</v>
      </c>
      <c r="BN12" s="1">
        <f>IF(AND(BL12&lt;&gt;"",BM12&lt;&gt;""),(BL12+BM12)/2,"")</f>
        <v>4.4769654051278316</v>
      </c>
      <c r="BO12" s="1">
        <f t="shared" ref="BO12:BO43" si="2">IF(AND(BI12&gt;0,BI12&lt;100),BI12,"")</f>
        <v>0.44464441268182553</v>
      </c>
      <c r="BP12" t="str">
        <f>A12</f>
        <v>01_Water-Water_0.90_dimer.out</v>
      </c>
      <c r="BQ12" s="1">
        <f>627.5095*(I12+H12-G12)</f>
        <v>4.5434140238969372</v>
      </c>
      <c r="BR12" s="1">
        <f>627.5095*(K12+J12-G12)</f>
        <v>4.2294054632460147</v>
      </c>
      <c r="BS12" s="1">
        <f>IF(AND(BQ12&lt;&gt;"",BR12&lt;&gt;""),(BQ12+BR12)/2,"")</f>
        <v>4.3864097435714759</v>
      </c>
      <c r="BT12" s="1">
        <f>627.5095*(H12+I12-J12-K12)</f>
        <v>0.31400856065092292</v>
      </c>
      <c r="BU12" s="1">
        <f t="shared" ref="BU12:BU75" si="3">IF($BO12&lt;&gt;"",BT12/$BO12,"")</f>
        <v>0.70620152124933644</v>
      </c>
      <c r="BW12" s="1">
        <f>627.5095*(N12+M12-L12)</f>
        <v>4.6708767919305672</v>
      </c>
      <c r="BX12" s="1">
        <f>627.5095*(P12+O12-L12)</f>
        <v>4.2318040009506497</v>
      </c>
      <c r="BY12" s="1">
        <f>IF(AND(BW12&lt;&gt;"",BX12&lt;&gt;""),(BW12+BX12)/2,"")</f>
        <v>4.4513403964406084</v>
      </c>
      <c r="BZ12" s="1">
        <f>627.5095*(M12+N12-O12-P12)</f>
        <v>0.43907279097991714</v>
      </c>
      <c r="CA12" s="1">
        <f t="shared" ref="CA12:CA75" si="4">IF($BO12&lt;&gt;"",BZ12/$BO12,"")</f>
        <v>0.98746948900514964</v>
      </c>
      <c r="CB12" s="1"/>
      <c r="CC12" s="1">
        <f>BW12+(BW12-BQ12)*CC$1</f>
        <v>4.7479525548387702</v>
      </c>
      <c r="CD12" s="1">
        <f>BX12+(BX12-BR12)*CD$1</f>
        <v>4.2336763813794418</v>
      </c>
      <c r="CE12" s="1">
        <f>BY12+(BY12-BS12)*CE$1</f>
        <v>4.4937340620404065</v>
      </c>
      <c r="CF12" s="1">
        <f>BZ12+(BZ12-BT12)*CF$1</f>
        <v>0.50357760018450248</v>
      </c>
      <c r="CG12" s="1"/>
      <c r="CI12" s="1">
        <f>627.5095*(S12+R12-Q12)</f>
        <v>4.641338242415693</v>
      </c>
      <c r="CJ12" s="1">
        <f>627.5095*(U12+T12-Q12)</f>
        <v>4.2038505498692817</v>
      </c>
      <c r="CK12" s="1">
        <f>IF(AND(CI12&lt;&gt;"",CJ12&lt;&gt;""),(CI12+CJ12)/2,"")</f>
        <v>4.4225943961424878</v>
      </c>
      <c r="CL12" s="1">
        <f>627.5095*(R12+S12-T12-U12)</f>
        <v>0.43748769254641107</v>
      </c>
      <c r="CM12" s="1">
        <f t="shared" ref="CM12:CM75" si="5">IF($BO12&lt;&gt;"",CL12/$BO12,"")</f>
        <v>0.98390462146538749</v>
      </c>
      <c r="CO12" s="1">
        <f>627.5095*(X12+W12-V12)</f>
        <v>4.5835585682822435</v>
      </c>
      <c r="CP12" s="1">
        <f>627.5095*(Z12+Y12-V12)</f>
        <v>4.130679665320895</v>
      </c>
      <c r="CQ12" s="1">
        <f>IF(AND(CO12&lt;&gt;"",CP12&lt;&gt;""),(CO12+CP12)/2,"")</f>
        <v>4.3571191168015693</v>
      </c>
      <c r="CR12" s="1">
        <f>627.5095*(W12+X12-Y12-Z12)</f>
        <v>0.4528789029613482</v>
      </c>
      <c r="CS12" s="1">
        <f t="shared" ref="CS12:CS75" si="6">IF($BO12&lt;&gt;"",CR12/$BO12,"")</f>
        <v>1.018519270780571</v>
      </c>
      <c r="CU12" s="1">
        <f>627.5095*(AC12+AB12-AA12)</f>
        <v>4.6691628400893155</v>
      </c>
      <c r="CV12" s="1">
        <f>627.5095*(AE12+AD12-AA12)</f>
        <v>4.2297533450980236</v>
      </c>
      <c r="CW12" s="1">
        <f>IF(AND(CU12&lt;&gt;"",CV12&lt;&gt;""),(CU12+CV12)/2,"")</f>
        <v>4.4494580925936695</v>
      </c>
      <c r="CX12" s="1">
        <f>627.5095*(AB12+AC12-AD12-AE12)</f>
        <v>0.4394094950002092</v>
      </c>
      <c r="CY12" s="1">
        <f t="shared" ref="CY12:CY75" si="7">IF($BO12&lt;&gt;"",CX12/$BO12,"")</f>
        <v>0.9882267323454208</v>
      </c>
      <c r="CZ12" s="1" t="str">
        <f>A12</f>
        <v>01_Water-Water_0.90_dimer.out</v>
      </c>
      <c r="DA12" s="1">
        <f t="shared" ref="DA12:DA75" si="8">CI12+(CI12-CO12)*$CZ$1</f>
        <v>4.6702071996608243</v>
      </c>
      <c r="DB12" s="1">
        <f t="shared" ref="DB12:DB75" si="9">CJ12+(CJ12-CP12)*$CZ$1</f>
        <v>4.2404095504053014</v>
      </c>
      <c r="DC12" s="1">
        <f>IF(AND(DA12&lt;&gt;"",DB12&lt;&gt;""),(DA12+DB12)/2,"")</f>
        <v>4.4553083750330629</v>
      </c>
      <c r="DD12" s="1">
        <f t="shared" ref="DD12:DD75" si="10">CL12+(CL12-CR12)*$CZ$1</f>
        <v>0.42979764925552277</v>
      </c>
      <c r="DE12" s="1">
        <f>IF($BO12&lt;&gt;"",DD12/$BO12,"")</f>
        <v>0.9666098054920873</v>
      </c>
      <c r="DF12" s="1"/>
      <c r="DG12" s="1"/>
      <c r="DH12" s="1"/>
      <c r="DI12" s="1"/>
      <c r="DJ12" s="1"/>
      <c r="DK12" s="1"/>
      <c r="DL12" s="7"/>
      <c r="DM12" s="1"/>
      <c r="DN12" s="1"/>
      <c r="DO12" s="1"/>
      <c r="DP12" s="1"/>
      <c r="DQ12" s="1"/>
      <c r="DR12" s="1"/>
      <c r="DS12" s="1">
        <f>627.5095*(AH12+AG12-AF12)</f>
        <v>4.6233644282161874</v>
      </c>
      <c r="DT12" s="1">
        <f>627.5095*(AJ12+AI12-AF12)</f>
        <v>4.3528366854298266</v>
      </c>
      <c r="DU12" s="1">
        <f>IF(AND(DS12&lt;&gt;"",DT12&lt;&gt;""),(DS12+DT12)/2,"")</f>
        <v>4.4881005568230066</v>
      </c>
      <c r="DV12" s="1">
        <f>627.5095*(AG12+AH12-AI12-AJ12)</f>
        <v>0.27052774278635999</v>
      </c>
      <c r="DW12" s="1">
        <f t="shared" ref="DW12:DW75" si="11">IF($BO12&lt;&gt;"",DV12/$BO12,"")</f>
        <v>0.60841367859476891</v>
      </c>
      <c r="DX12" s="1"/>
      <c r="DY12" s="1">
        <f>627.5095*(AM12+AL12-AK12)</f>
        <v>4.6664656335826331</v>
      </c>
      <c r="DZ12" s="1">
        <f>627.5095*(AO12+AN12-AK12)</f>
        <v>4.2249088242906732</v>
      </c>
      <c r="EA12" s="1">
        <f>IF(AND(DZ12&lt;&gt;"",DY12&lt;&gt;""),(DZ12+DY12)/2,"")</f>
        <v>4.4456872289366531</v>
      </c>
      <c r="EB12" s="1">
        <f>627.5095*(AL12+AM12-AN12-AO12)</f>
        <v>0.44155680928304281</v>
      </c>
      <c r="EC12" s="1">
        <f t="shared" ref="EC12:EC75" si="12">IF($BO12&lt;&gt;"",EB12/$BO12,"")</f>
        <v>0.9930560166489889</v>
      </c>
      <c r="EE12" s="1">
        <f>627.5095*(AR12+AQ12-AP12)</f>
        <v>4.6909016780529109</v>
      </c>
      <c r="EF12" s="1">
        <f t="shared" ref="EF12:EF75" si="13">627.5095*(AT12+AS12-AP12)</f>
        <v>4.2509797926946336</v>
      </c>
      <c r="EG12" s="1">
        <f>IF(AND(EE12&lt;&gt;"",EF12&lt;&gt;""),(EE12+EF12)/2,"")</f>
        <v>4.4709407353737722</v>
      </c>
      <c r="EH12" s="1">
        <f t="shared" ref="EH12:EH75" si="14">627.5095*(AQ12+AR12-AS12-AT12)</f>
        <v>0.43992188536719468</v>
      </c>
      <c r="EI12" s="1">
        <f t="shared" ref="EI12:EI75" si="15">IF($BO12&lt;&gt;"",EH12/$BO12,"")</f>
        <v>0.98937909219156173</v>
      </c>
      <c r="EK12" s="1">
        <f>627.5095*(AW12+AV12-AU12)</f>
        <v>4.7018039320887093</v>
      </c>
      <c r="EL12" s="1">
        <f t="shared" ref="EL12:EL75" si="16">627.5095*(AY12+AX12-AU12)</f>
        <v>4.2599507965008456</v>
      </c>
      <c r="EM12" s="1">
        <f>IF(AND(EK12&lt;&gt;"",EL12&lt;&gt;""),(EK12+EL12)/2,"")</f>
        <v>4.480877364294777</v>
      </c>
      <c r="EN12" s="1">
        <f t="shared" ref="EN12:EN75" si="17">627.5095*(AV12+AW12-AX12-AY12)</f>
        <v>0.44185313558786343</v>
      </c>
      <c r="EO12" s="1">
        <f t="shared" ref="EO12:EO75" si="18">IF($BO12&lt;&gt;"",EN12/$BO12,"")</f>
        <v>0.99372245098701051</v>
      </c>
      <c r="EP12" s="8">
        <f>EN12-BO12</f>
        <v>-2.7912770939620968E-3</v>
      </c>
    </row>
    <row r="13" spans="1:146" x14ac:dyDescent="0.2">
      <c r="A13" t="s">
        <v>116</v>
      </c>
      <c r="B13">
        <v>-152.69098339236999</v>
      </c>
      <c r="C13">
        <v>-76.341498348618998</v>
      </c>
      <c r="D13">
        <v>-76.341517545222004</v>
      </c>
      <c r="E13">
        <v>-76.341847497922998</v>
      </c>
      <c r="F13">
        <v>-76.341772468106001</v>
      </c>
      <c r="G13">
        <v>-152.69081644833801</v>
      </c>
      <c r="H13">
        <v>-76.341534566671996</v>
      </c>
      <c r="I13">
        <v>-76.341553879713999</v>
      </c>
      <c r="J13">
        <v>-76.341789431791</v>
      </c>
      <c r="K13">
        <v>-76.341725762237999</v>
      </c>
      <c r="L13">
        <v>-152.690922443874</v>
      </c>
      <c r="M13">
        <v>-76.341490096258994</v>
      </c>
      <c r="N13">
        <v>-76.341509324982994</v>
      </c>
      <c r="O13">
        <v>-76.341838342155</v>
      </c>
      <c r="P13">
        <v>-76.341759430699994</v>
      </c>
      <c r="Q13" s="15">
        <v>-152.690963036505</v>
      </c>
      <c r="R13">
        <v>-76.341533831426005</v>
      </c>
      <c r="S13">
        <v>-76.341552855507999</v>
      </c>
      <c r="T13">
        <v>-76.341876567121005</v>
      </c>
      <c r="U13">
        <v>-76.341806770917998</v>
      </c>
      <c r="V13" s="15">
        <v>-152.691005474962</v>
      </c>
      <c r="W13" s="2">
        <v>-76.341587347173004</v>
      </c>
      <c r="X13">
        <v>-76.341606826011997</v>
      </c>
      <c r="Y13">
        <v>-76.341941375043007</v>
      </c>
      <c r="Z13">
        <v>-76.341866956863001</v>
      </c>
      <c r="AA13">
        <v>-152.69102592043899</v>
      </c>
      <c r="AB13">
        <v>-76.341541753423002</v>
      </c>
      <c r="AC13">
        <v>-76.341561051008995</v>
      </c>
      <c r="AD13">
        <v>-76.341884760183007</v>
      </c>
      <c r="AE13">
        <v>-76.341812017655997</v>
      </c>
      <c r="AF13">
        <v>-152.690768719293</v>
      </c>
      <c r="AG13">
        <v>-76.341446158671999</v>
      </c>
      <c r="AH13">
        <v>-76.341465495597006</v>
      </c>
      <c r="AI13">
        <v>-76.341786219010999</v>
      </c>
      <c r="AJ13">
        <v>-76.341701881706996</v>
      </c>
      <c r="AK13">
        <v>-152.690870628574</v>
      </c>
      <c r="AL13">
        <v>-76.341465699325994</v>
      </c>
      <c r="AM13">
        <v>-76.341484936525006</v>
      </c>
      <c r="AN13">
        <v>-76.341806939332997</v>
      </c>
      <c r="AO13">
        <v>-76.341740923556998</v>
      </c>
      <c r="AP13">
        <v>-152.6909654191</v>
      </c>
      <c r="AQ13">
        <v>-76.341495414853</v>
      </c>
      <c r="AR13">
        <v>-76.341514608029001</v>
      </c>
      <c r="AS13">
        <v>-76.341839681986002</v>
      </c>
      <c r="AT13">
        <v>-76.341767036856993</v>
      </c>
      <c r="AU13" s="20">
        <v>-152.69098779121401</v>
      </c>
      <c r="AV13" s="20">
        <v>-76.341498275733997</v>
      </c>
      <c r="AW13" s="20">
        <v>-76.341517464709</v>
      </c>
      <c r="AX13" s="20">
        <v>-76.341845992710006</v>
      </c>
      <c r="AY13" s="20">
        <v>-76.341770161617006</v>
      </c>
      <c r="AZ13" t="str">
        <f t="shared" ref="AZ13:AZ76" si="19">A13</f>
        <v>01_Water-Water_0.95_dimer.out</v>
      </c>
      <c r="BG13" s="1">
        <f t="shared" ref="BG13:BG76" si="20">627.5095*(D13+C13-B13)</f>
        <v>4.9996810181735807</v>
      </c>
      <c r="BH13" s="1">
        <f t="shared" ref="BH13:BH76" si="21">627.5095*(F13+E13-B13)</f>
        <v>4.6206199815197007</v>
      </c>
      <c r="BI13" s="1">
        <f t="shared" ref="BI13:BI76" si="22">627.5095*(C13+D13-E13-F13)</f>
        <v>0.37906103665387986</v>
      </c>
      <c r="BL13" s="1">
        <f t="shared" si="0"/>
        <v>4.9996810181735807</v>
      </c>
      <c r="BM13" s="1">
        <f t="shared" si="1"/>
        <v>4.6206199815197007</v>
      </c>
      <c r="BN13" s="1">
        <f t="shared" ref="BN13:BN76" si="23">IF(AND(BL13&lt;&gt;"",BM13&lt;&gt;""),(BL13+BM13)/2,"")</f>
        <v>4.8101504998466407</v>
      </c>
      <c r="BO13" s="1">
        <f t="shared" si="2"/>
        <v>0.37906103665387986</v>
      </c>
      <c r="BP13" t="str">
        <f t="shared" ref="BP13:BP76" si="24">A13</f>
        <v>01_Water-Water_0.95_dimer.out</v>
      </c>
      <c r="BQ13" s="1">
        <f t="shared" ref="BQ13:BQ76" si="25">627.5095*(I13+H13-G13)</f>
        <v>4.849394640909459</v>
      </c>
      <c r="BR13" s="1">
        <f t="shared" ref="BR13:BR76" si="26">627.5095*(K13+J13-G13)</f>
        <v>4.5816064408304866</v>
      </c>
      <c r="BS13" s="1">
        <f t="shared" ref="BS13:BS76" si="27">IF(AND(BQ13&lt;&gt;"",BR13&lt;&gt;""),(BQ13+BR13)/2,"")</f>
        <v>4.7155005408699733</v>
      </c>
      <c r="BT13" s="1">
        <f t="shared" ref="BT13:BT76" si="28">627.5095*(H13+I13-J13-K13)</f>
        <v>0.26778820008789</v>
      </c>
      <c r="BU13" s="1">
        <f t="shared" si="3"/>
        <v>0.70645140015381502</v>
      </c>
      <c r="BW13" s="1">
        <f t="shared" ref="BW13:BW76" si="29">627.5095*(N13+M13-L13)</f>
        <v>4.9717719703034744</v>
      </c>
      <c r="BX13" s="1">
        <f t="shared" ref="BX13:BX76" si="30">627.5095*(P13+O13-L13)</f>
        <v>4.5963006488011002</v>
      </c>
      <c r="BY13" s="1">
        <f t="shared" ref="BY13:BY76" si="31">IF(AND(BW13&lt;&gt;"",BX13&lt;&gt;""),(BW13+BX13)/2,"")</f>
        <v>4.7840363095522873</v>
      </c>
      <c r="BZ13" s="1">
        <f t="shared" ref="BZ13:BZ76" si="32">627.5095*(M13+N13-O13-P13)</f>
        <v>0.37547132150237483</v>
      </c>
      <c r="CA13" s="1">
        <f t="shared" si="4"/>
        <v>0.99052998117877578</v>
      </c>
      <c r="CB13" s="1"/>
      <c r="CC13" s="1">
        <f t="shared" ref="CC13:CC76" si="33">BW13+(BW13-BQ13)*CC$1</f>
        <v>5.0457726072833919</v>
      </c>
      <c r="CD13" s="1">
        <f t="shared" ref="CD13:CD76" si="34">BX13+(BX13-BR13)*CD$1</f>
        <v>4.6077714492674051</v>
      </c>
      <c r="CE13" s="1">
        <f t="shared" ref="CE13:CE76" si="35">BY13+(BY13-BS13)*CE$1</f>
        <v>4.8287837798264448</v>
      </c>
      <c r="CF13" s="1">
        <f t="shared" ref="CF13:CF76" si="36">BZ13+(BZ13-BT13)*CF$1</f>
        <v>0.43101141624507755</v>
      </c>
      <c r="CG13" s="1"/>
      <c r="CI13" s="1">
        <f t="shared" ref="CI13:CI76" si="37">627.5095*(S13+R13-Q13)</f>
        <v>4.9424841811095792</v>
      </c>
      <c r="CJ13" s="1">
        <f t="shared" ref="CJ13:CJ76" si="38">627.5095*(U13+T13-Q13)</f>
        <v>4.568079944546084</v>
      </c>
      <c r="CK13" s="1">
        <f t="shared" ref="CK13:CK76" si="39">IF(AND(CI13&lt;&gt;"",CJ13&lt;&gt;""),(CI13+CJ13)/2,"")</f>
        <v>4.7552820628278312</v>
      </c>
      <c r="CL13" s="1">
        <f t="shared" ref="CL13:CL76" si="40">627.5095*(R13+S13-T13-U13)</f>
        <v>0.37440423656349558</v>
      </c>
      <c r="CM13" s="1">
        <f t="shared" si="5"/>
        <v>0.98771490699362918</v>
      </c>
      <c r="CO13" s="1">
        <f t="shared" ref="CO13:CO76" si="41">627.5095*(X13+W13-V13)</f>
        <v>4.901666072432195</v>
      </c>
      <c r="CP13" s="1">
        <f t="shared" ref="CP13:CP76" si="42">627.5095*(Z13+Y13-V13)</f>
        <v>4.5162756405015747</v>
      </c>
      <c r="CQ13" s="1">
        <f t="shared" ref="CQ13:CQ76" si="43">IF(AND(CO13&lt;&gt;"",CP13&lt;&gt;""),(CO13+CP13)/2,"")</f>
        <v>4.7089708564668848</v>
      </c>
      <c r="CR13" s="1">
        <f t="shared" ref="CR13:CR76" si="44">627.5095*(W13+X13-Y13-Z13)</f>
        <v>0.38539043193953787</v>
      </c>
      <c r="CS13" s="1">
        <f t="shared" si="6"/>
        <v>1.0166975623280359</v>
      </c>
      <c r="CU13" s="1">
        <f t="shared" ref="CU13:CU76" si="45">627.5095*(AC13+AB13-AA13)</f>
        <v>4.971830563989772</v>
      </c>
      <c r="CV13" s="1">
        <f t="shared" ref="CV13:CV76" si="46">627.5095*(AE13+AD13-AA13)</f>
        <v>4.5991066083456111</v>
      </c>
      <c r="CW13" s="1">
        <f t="shared" ref="CW13:CW76" si="47">IF(AND(CU13&lt;&gt;"",CV13&lt;&gt;""),(CU13+CV13)/2,"")</f>
        <v>4.785468586167692</v>
      </c>
      <c r="CX13" s="1">
        <f t="shared" ref="CX13:CX76" si="48">627.5095*(AB13+AC13-AD13-AE13)</f>
        <v>0.37272395564416028</v>
      </c>
      <c r="CY13" s="1">
        <f t="shared" si="7"/>
        <v>0.98328216198198715</v>
      </c>
      <c r="CZ13" s="1" t="str">
        <f t="shared" ref="CZ13:CZ76" si="49">A13</f>
        <v>01_Water-Water_0.95_dimer.out</v>
      </c>
      <c r="DA13" s="1">
        <f t="shared" si="8"/>
        <v>4.9628784850219363</v>
      </c>
      <c r="DB13" s="1">
        <f t="shared" si="9"/>
        <v>4.5939633760642442</v>
      </c>
      <c r="DC13" s="1">
        <f t="shared" ref="DC13:DC76" si="50">IF(AND(DA13&lt;&gt;"",DB13&lt;&gt;""),(DA13+DB13)/2,"")</f>
        <v>4.7784209305430903</v>
      </c>
      <c r="DD13" s="1">
        <f t="shared" si="10"/>
        <v>0.36891510895323759</v>
      </c>
      <c r="DE13" s="1">
        <f t="shared" ref="DE13:DE76" si="51">IF($BO13&lt;&gt;"",DD13/$BO13,"")</f>
        <v>0.97323405277892883</v>
      </c>
      <c r="DF13" s="1"/>
      <c r="DG13" s="1"/>
      <c r="DH13" s="1"/>
      <c r="DI13" s="1"/>
      <c r="DJ13" s="1"/>
      <c r="DK13" s="1"/>
      <c r="DL13" s="7"/>
      <c r="DM13" s="1"/>
      <c r="DN13" s="1"/>
      <c r="DO13" s="1"/>
      <c r="DP13" s="1"/>
      <c r="DQ13" s="1"/>
      <c r="DR13" s="1"/>
      <c r="DS13" s="1">
        <f t="shared" ref="DS13:DS76" si="52">627.5095*(AH13+AG13-AF13)</f>
        <v>4.9303829446855092</v>
      </c>
      <c r="DT13" s="1">
        <f t="shared" ref="DT13:DT76" si="53">627.5095*(AJ13+AI13-AF13)</f>
        <v>4.5686573216949942</v>
      </c>
      <c r="DU13" s="1">
        <f t="shared" ref="DU13:DU76" si="54">IF(AND(DS13&lt;&gt;"",DT13&lt;&gt;""),(DS13+DT13)/2,"")</f>
        <v>4.7495201331902521</v>
      </c>
      <c r="DV13" s="1">
        <f t="shared" ref="DV13:DV76" si="55">627.5095*(AG13+AH13-AI13-AJ13)</f>
        <v>0.36172562299051475</v>
      </c>
      <c r="DW13" s="1">
        <f t="shared" si="11"/>
        <v>0.95426748732501876</v>
      </c>
      <c r="DX13" s="1"/>
      <c r="DY13" s="1">
        <f t="shared" ref="DY13:DY76" si="56">627.5095*(AM13+AL13-AK13)</f>
        <v>4.9698706736156204</v>
      </c>
      <c r="DZ13" s="1">
        <f t="shared" ref="DZ13:DZ76" si="57">627.5095*(AO13+AN13-AK13)</f>
        <v>4.5951050329806744</v>
      </c>
      <c r="EA13" s="1">
        <f t="shared" ref="EA13:EA76" si="58">IF(AND(DZ13&lt;&gt;"",DY13&lt;&gt;""),(DZ13+DY13)/2,"")</f>
        <v>4.7824878532981474</v>
      </c>
      <c r="EB13" s="1">
        <f t="shared" ref="EB13:EB76" si="59">627.5095*(AL13+AM13-AN13-AO13)</f>
        <v>0.37476564062602857</v>
      </c>
      <c r="EC13" s="1">
        <f t="shared" si="12"/>
        <v>0.9886683261730923</v>
      </c>
      <c r="EE13" s="1">
        <f t="shared" ref="EE13:EE76" si="60">627.5095*(AR13+AQ13-AP13)</f>
        <v>4.9920867030555245</v>
      </c>
      <c r="EF13" s="1">
        <f t="shared" si="13"/>
        <v>4.6176543189115291</v>
      </c>
      <c r="EG13" s="1">
        <f t="shared" ref="EG13:EG76" si="61">IF(AND(EE13&lt;&gt;"",EF13&lt;&gt;""),(EE13+EF13)/2,"")</f>
        <v>4.8048705109835268</v>
      </c>
      <c r="EH13" s="1">
        <f t="shared" si="14"/>
        <v>0.37443238413507762</v>
      </c>
      <c r="EI13" s="1">
        <f t="shared" si="15"/>
        <v>0.98778916303384501</v>
      </c>
      <c r="EK13" s="1">
        <f t="shared" ref="EK13:EK76" si="62">627.5095*(AW13+AV13-AU13)</f>
        <v>5.0025375932861795</v>
      </c>
      <c r="EL13" s="1">
        <f t="shared" si="16"/>
        <v>4.625772177143511</v>
      </c>
      <c r="EM13" s="1">
        <f t="shared" ref="EM13:EM76" si="63">IF(AND(EK13&lt;&gt;"",EL13&lt;&gt;""),(EK13+EL13)/2,"")</f>
        <v>4.8141548852148457</v>
      </c>
      <c r="EN13" s="1">
        <f t="shared" si="17"/>
        <v>0.37676541614266823</v>
      </c>
      <c r="EO13" s="1">
        <f t="shared" si="18"/>
        <v>0.99394392910578211</v>
      </c>
      <c r="EP13" s="8">
        <f t="shared" ref="EP13:EP76" si="64">EN13-BO13</f>
        <v>-2.2956205112116268E-3</v>
      </c>
    </row>
    <row r="14" spans="1:146" x14ac:dyDescent="0.2">
      <c r="A14" t="s">
        <v>0</v>
      </c>
      <c r="B14">
        <v>-152.690989435521</v>
      </c>
      <c r="C14">
        <v>-76.341498348618998</v>
      </c>
      <c r="D14">
        <v>-76.341517545222004</v>
      </c>
      <c r="E14">
        <v>-76.341799641451999</v>
      </c>
      <c r="F14">
        <v>-76.341732694287003</v>
      </c>
      <c r="G14">
        <v>-152.690861585026</v>
      </c>
      <c r="H14">
        <v>-76.341534566671996</v>
      </c>
      <c r="I14">
        <v>-76.341553879713999</v>
      </c>
      <c r="J14">
        <v>-76.341751866541998</v>
      </c>
      <c r="K14">
        <v>-76.341700804083999</v>
      </c>
      <c r="L14">
        <v>-152.69093339273999</v>
      </c>
      <c r="M14">
        <v>-76.341490096258994</v>
      </c>
      <c r="N14">
        <v>-76.341509324982994</v>
      </c>
      <c r="O14">
        <v>-76.341791131630998</v>
      </c>
      <c r="P14">
        <v>-76.341721061635994</v>
      </c>
      <c r="Q14" s="15">
        <v>-152.690978495211</v>
      </c>
      <c r="R14">
        <v>-76.341533831426005</v>
      </c>
      <c r="S14">
        <v>-76.341552855507999</v>
      </c>
      <c r="T14">
        <v>-76.341831502431006</v>
      </c>
      <c r="U14">
        <v>-76.341767106779997</v>
      </c>
      <c r="V14" s="15">
        <v>-152.691002125013</v>
      </c>
      <c r="W14" s="2">
        <v>-76.341587347173004</v>
      </c>
      <c r="X14">
        <v>-76.341606826011997</v>
      </c>
      <c r="Y14">
        <v>-76.341891090798001</v>
      </c>
      <c r="Z14">
        <v>-76.341825862766001</v>
      </c>
      <c r="AA14">
        <v>-152.691039781271</v>
      </c>
      <c r="AB14">
        <v>-76.341541753423002</v>
      </c>
      <c r="AC14">
        <v>-76.341561051008995</v>
      </c>
      <c r="AD14">
        <v>-76.341837659486004</v>
      </c>
      <c r="AE14">
        <v>-76.341773501605999</v>
      </c>
      <c r="AF14">
        <v>-152.69081773692801</v>
      </c>
      <c r="AG14">
        <v>-76.341446158671999</v>
      </c>
      <c r="AH14">
        <v>-76.341465495597006</v>
      </c>
      <c r="AI14">
        <v>-76.341738511382005</v>
      </c>
      <c r="AJ14">
        <v>-76.341665205778</v>
      </c>
      <c r="AK14">
        <v>-152.690879806971</v>
      </c>
      <c r="AL14">
        <v>-76.341465699325994</v>
      </c>
      <c r="AM14">
        <v>-76.341484936525006</v>
      </c>
      <c r="AN14">
        <v>-76.341760012378003</v>
      </c>
      <c r="AO14">
        <v>-76.341701565117006</v>
      </c>
      <c r="AP14">
        <v>-152.690960550629</v>
      </c>
      <c r="AQ14">
        <v>-76.341495414853</v>
      </c>
      <c r="AR14">
        <v>-76.341514608029001</v>
      </c>
      <c r="AS14">
        <v>-76.341792267057997</v>
      </c>
      <c r="AT14">
        <v>-76.341727540126001</v>
      </c>
      <c r="AU14" s="20">
        <v>-152.69099427710401</v>
      </c>
      <c r="AV14" s="20">
        <v>-76.341498275733997</v>
      </c>
      <c r="AW14" s="20">
        <v>-76.341517464709</v>
      </c>
      <c r="AX14" s="20">
        <v>-76.341797988031004</v>
      </c>
      <c r="AY14" s="20">
        <v>-76.341730664541998</v>
      </c>
      <c r="AZ14" t="str">
        <f t="shared" si="19"/>
        <v>01_Water-Water_1.00_dimer.out</v>
      </c>
      <c r="BG14" s="1">
        <f t="shared" si="20"/>
        <v>5.0034731528471976</v>
      </c>
      <c r="BH14" s="1">
        <f t="shared" si="21"/>
        <v>4.6794009556451535</v>
      </c>
      <c r="BI14" s="1">
        <f t="shared" si="22"/>
        <v>0.32407219719312691</v>
      </c>
      <c r="BL14" s="1">
        <f t="shared" si="0"/>
        <v>5.0034731528471976</v>
      </c>
      <c r="BM14" s="1">
        <f t="shared" si="1"/>
        <v>4.6794009556451535</v>
      </c>
      <c r="BN14" s="1">
        <f t="shared" si="23"/>
        <v>4.8414370542461755</v>
      </c>
      <c r="BO14" s="1">
        <f t="shared" si="2"/>
        <v>0.32407219719312691</v>
      </c>
      <c r="BP14" t="str">
        <f t="shared" si="24"/>
        <v>01_Water-Water_1.00_dimer.out</v>
      </c>
      <c r="BQ14" s="1">
        <f t="shared" si="25"/>
        <v>4.8777183414199774</v>
      </c>
      <c r="BR14" s="1">
        <f t="shared" si="26"/>
        <v>4.6491641706884854</v>
      </c>
      <c r="BS14" s="1">
        <f t="shared" si="27"/>
        <v>4.7634412560542314</v>
      </c>
      <c r="BT14" s="1">
        <f t="shared" si="28"/>
        <v>0.22855417073149192</v>
      </c>
      <c r="BU14" s="1">
        <f t="shared" si="3"/>
        <v>0.70525695419433909</v>
      </c>
      <c r="BW14" s="1">
        <f t="shared" si="29"/>
        <v>4.9786424877274449</v>
      </c>
      <c r="BX14" s="1">
        <f t="shared" si="30"/>
        <v>4.6568731706940047</v>
      </c>
      <c r="BY14" s="1">
        <f t="shared" si="31"/>
        <v>4.8177578292107253</v>
      </c>
      <c r="BZ14" s="1">
        <f t="shared" si="32"/>
        <v>0.32176931702452216</v>
      </c>
      <c r="CA14" s="1">
        <f t="shared" si="4"/>
        <v>0.99289392861050529</v>
      </c>
      <c r="CB14" s="1"/>
      <c r="CC14" s="1">
        <f t="shared" si="33"/>
        <v>5.039670548646809</v>
      </c>
      <c r="CD14" s="1">
        <f t="shared" si="34"/>
        <v>4.6628910793172462</v>
      </c>
      <c r="CE14" s="1">
        <f t="shared" si="35"/>
        <v>4.853221489857483</v>
      </c>
      <c r="CF14" s="1">
        <f t="shared" si="36"/>
        <v>0.36984721436408974</v>
      </c>
      <c r="CG14" s="1"/>
      <c r="CI14" s="1">
        <f t="shared" si="37"/>
        <v>4.9521846659837871</v>
      </c>
      <c r="CJ14" s="1">
        <f t="shared" si="38"/>
        <v>4.6309485739141101</v>
      </c>
      <c r="CK14" s="1">
        <f t="shared" si="39"/>
        <v>4.7915666199489486</v>
      </c>
      <c r="CL14" s="1">
        <f t="shared" si="40"/>
        <v>0.32123609206967679</v>
      </c>
      <c r="CM14" s="1">
        <f t="shared" si="5"/>
        <v>0.9912485392205368</v>
      </c>
      <c r="CO14" s="1">
        <f t="shared" si="41"/>
        <v>4.8995639476118669</v>
      </c>
      <c r="CP14" s="1">
        <f t="shared" si="42"/>
        <v>4.5715142933842667</v>
      </c>
      <c r="CQ14" s="1">
        <f t="shared" si="43"/>
        <v>4.7355391204980668</v>
      </c>
      <c r="CR14" s="1">
        <f t="shared" si="44"/>
        <v>0.32804965423651755</v>
      </c>
      <c r="CS14" s="1">
        <f t="shared" si="6"/>
        <v>1.0122733671010362</v>
      </c>
      <c r="CU14" s="1">
        <f t="shared" si="45"/>
        <v>4.9805283677557233</v>
      </c>
      <c r="CV14" s="1">
        <f t="shared" si="46"/>
        <v>4.6615297342045379</v>
      </c>
      <c r="CW14" s="1">
        <f t="shared" si="47"/>
        <v>4.8210290509801306</v>
      </c>
      <c r="CX14" s="1">
        <f t="shared" si="48"/>
        <v>0.31899863354226754</v>
      </c>
      <c r="CY14" s="1">
        <f t="shared" si="7"/>
        <v>0.98434434149302896</v>
      </c>
      <c r="CZ14" s="1" t="str">
        <f t="shared" si="49"/>
        <v>01_Water-Water_1.00_dimer.out</v>
      </c>
      <c r="DA14" s="1">
        <f t="shared" si="8"/>
        <v>4.9784760096382792</v>
      </c>
      <c r="DB14" s="1">
        <f t="shared" si="9"/>
        <v>4.6606442364328764</v>
      </c>
      <c r="DC14" s="1">
        <f t="shared" si="50"/>
        <v>4.8195601230355773</v>
      </c>
      <c r="DD14" s="1">
        <f t="shared" si="10"/>
        <v>0.3178317732009468</v>
      </c>
      <c r="DE14" s="1">
        <f t="shared" si="51"/>
        <v>0.98074372301533408</v>
      </c>
      <c r="DF14" s="1"/>
      <c r="DG14" s="1"/>
      <c r="DH14" s="1"/>
      <c r="DI14" s="1"/>
      <c r="DJ14" s="1"/>
      <c r="DK14" s="1"/>
      <c r="DL14" s="7"/>
      <c r="DM14" s="1"/>
      <c r="DN14" s="1"/>
      <c r="DO14" s="1"/>
      <c r="DP14" s="1"/>
      <c r="DQ14" s="1"/>
      <c r="DR14" s="1"/>
      <c r="DS14" s="1">
        <f t="shared" si="52"/>
        <v>4.9611419763199187</v>
      </c>
      <c r="DT14" s="1">
        <f t="shared" si="53"/>
        <v>4.6523678376208526</v>
      </c>
      <c r="DU14" s="1">
        <f t="shared" si="54"/>
        <v>4.8067549069703857</v>
      </c>
      <c r="DV14" s="1">
        <f t="shared" si="55"/>
        <v>0.30877413870798337</v>
      </c>
      <c r="DW14" s="1">
        <f t="shared" si="11"/>
        <v>0.95279428899595842</v>
      </c>
      <c r="DX14" s="1"/>
      <c r="DY14" s="1">
        <f t="shared" si="56"/>
        <v>4.975630204923843</v>
      </c>
      <c r="DZ14" s="1">
        <f t="shared" si="57"/>
        <v>4.6550094693713557</v>
      </c>
      <c r="EA14" s="1">
        <f t="shared" si="58"/>
        <v>4.8153198371475998</v>
      </c>
      <c r="EB14" s="1">
        <f t="shared" si="59"/>
        <v>0.3206207355614048</v>
      </c>
      <c r="EC14" s="1">
        <f t="shared" si="12"/>
        <v>0.98934971385507264</v>
      </c>
      <c r="EE14" s="1">
        <f t="shared" si="60"/>
        <v>4.9890316912555406</v>
      </c>
      <c r="EF14" s="1">
        <f t="shared" si="13"/>
        <v>4.6691371988106134</v>
      </c>
      <c r="EG14" s="1">
        <f t="shared" si="61"/>
        <v>4.829084445033077</v>
      </c>
      <c r="EH14" s="1">
        <f t="shared" si="14"/>
        <v>0.31989449245384466</v>
      </c>
      <c r="EI14" s="1">
        <f t="shared" si="15"/>
        <v>0.98710872214442824</v>
      </c>
      <c r="EK14" s="1">
        <f t="shared" si="62"/>
        <v>5.0066075508755787</v>
      </c>
      <c r="EL14" s="1">
        <f t="shared" si="16"/>
        <v>4.684750316649529</v>
      </c>
      <c r="EM14" s="1">
        <f t="shared" si="63"/>
        <v>4.8456789337625539</v>
      </c>
      <c r="EN14" s="1">
        <f t="shared" si="17"/>
        <v>0.32185723423496709</v>
      </c>
      <c r="EO14" s="1">
        <f t="shared" si="18"/>
        <v>0.99316521757391041</v>
      </c>
      <c r="EP14" s="8">
        <f t="shared" si="64"/>
        <v>-2.2149629581598163E-3</v>
      </c>
    </row>
    <row r="15" spans="1:146" x14ac:dyDescent="0.2">
      <c r="A15" t="s">
        <v>117</v>
      </c>
      <c r="B15">
        <v>-152.69071249944099</v>
      </c>
      <c r="C15">
        <v>-76.341498348618998</v>
      </c>
      <c r="D15">
        <v>-76.341517545222004</v>
      </c>
      <c r="E15">
        <v>-76.341762058762001</v>
      </c>
      <c r="F15">
        <v>-76.341698037403006</v>
      </c>
      <c r="G15">
        <v>-152.69060910480101</v>
      </c>
      <c r="H15">
        <v>-76.341534566671996</v>
      </c>
      <c r="I15">
        <v>-76.341553879713999</v>
      </c>
      <c r="J15">
        <v>-76.341727114410006</v>
      </c>
      <c r="K15">
        <v>-76.341680549906997</v>
      </c>
      <c r="L15">
        <v>-152.690661488416</v>
      </c>
      <c r="M15">
        <v>-76.341490096258994</v>
      </c>
      <c r="N15">
        <v>-76.341509324982994</v>
      </c>
      <c r="O15">
        <v>-76.341753838271998</v>
      </c>
      <c r="P15">
        <v>-76.341685587078999</v>
      </c>
      <c r="Q15" s="15">
        <v>-152.69070680554901</v>
      </c>
      <c r="R15">
        <v>-76.341533831426005</v>
      </c>
      <c r="S15">
        <v>-76.341552855507999</v>
      </c>
      <c r="T15">
        <v>-76.341794260618002</v>
      </c>
      <c r="U15">
        <v>-76.341732527196001</v>
      </c>
      <c r="V15" s="15">
        <v>-152.69073927010501</v>
      </c>
      <c r="W15" s="2">
        <v>-76.341587347173004</v>
      </c>
      <c r="X15">
        <v>-76.341606826011997</v>
      </c>
      <c r="Y15">
        <v>-76.341853407502995</v>
      </c>
      <c r="Z15">
        <v>-76.341790115322993</v>
      </c>
      <c r="AA15">
        <v>-152.69076147842901</v>
      </c>
      <c r="AB15">
        <v>-76.341541753423002</v>
      </c>
      <c r="AC15">
        <v>-76.341561051008995</v>
      </c>
      <c r="AD15">
        <v>-76.341800980311007</v>
      </c>
      <c r="AE15">
        <v>-76.341739094698994</v>
      </c>
      <c r="AF15">
        <v>-152.690548243291</v>
      </c>
      <c r="AG15">
        <v>-76.341446158671999</v>
      </c>
      <c r="AH15">
        <v>-76.341465495597006</v>
      </c>
      <c r="AI15">
        <v>-76.341701148352001</v>
      </c>
      <c r="AJ15">
        <v>-76.341632596384002</v>
      </c>
      <c r="AK15">
        <v>-152.69060318494601</v>
      </c>
      <c r="AL15">
        <v>-76.341465699325994</v>
      </c>
      <c r="AM15">
        <v>-76.341484936525006</v>
      </c>
      <c r="AN15">
        <v>-76.341723217457002</v>
      </c>
      <c r="AO15">
        <v>-76.341667515617999</v>
      </c>
      <c r="AP15">
        <v>-152.69067901098799</v>
      </c>
      <c r="AQ15">
        <v>-76.341495414853</v>
      </c>
      <c r="AR15">
        <v>-76.341514608029001</v>
      </c>
      <c r="AS15">
        <v>-76.341754695190005</v>
      </c>
      <c r="AT15">
        <v>-76.341693122869998</v>
      </c>
      <c r="AU15" s="20">
        <v>-152.69071607968101</v>
      </c>
      <c r="AV15" s="20">
        <v>-76.341498275733997</v>
      </c>
      <c r="AW15" s="20">
        <v>-76.341517464709</v>
      </c>
      <c r="AX15" s="20">
        <v>-76.341760619902999</v>
      </c>
      <c r="AY15" s="20">
        <v>-76.341696000200997</v>
      </c>
      <c r="AZ15" t="str">
        <f t="shared" si="19"/>
        <v>01_Water-Water_1.05_dimer.out</v>
      </c>
      <c r="BG15" s="1">
        <f t="shared" si="20"/>
        <v>4.8296931317462786</v>
      </c>
      <c r="BH15" s="1">
        <f t="shared" si="21"/>
        <v>4.5509519535202632</v>
      </c>
      <c r="BI15" s="1">
        <f t="shared" si="22"/>
        <v>0.27874117823493322</v>
      </c>
      <c r="BL15" s="1">
        <f t="shared" si="0"/>
        <v>4.8296931317462786</v>
      </c>
      <c r="BM15" s="1">
        <f t="shared" si="1"/>
        <v>4.5509519535202632</v>
      </c>
      <c r="BN15" s="1">
        <f t="shared" si="23"/>
        <v>4.6903225426332709</v>
      </c>
      <c r="BO15" s="1">
        <f t="shared" si="2"/>
        <v>0.27874117823493322</v>
      </c>
      <c r="BP15" t="str">
        <f t="shared" si="24"/>
        <v>01_Water-Water_1.05_dimer.out</v>
      </c>
      <c r="BQ15" s="1">
        <f t="shared" si="25"/>
        <v>4.7192846016787584</v>
      </c>
      <c r="BR15" s="1">
        <f t="shared" si="26"/>
        <v>4.5189723174011185</v>
      </c>
      <c r="BS15" s="1">
        <f t="shared" si="27"/>
        <v>4.6191284595399384</v>
      </c>
      <c r="BT15" s="1">
        <f t="shared" si="28"/>
        <v>0.20031228427764031</v>
      </c>
      <c r="BU15" s="1">
        <f t="shared" si="3"/>
        <v>0.71863183454297452</v>
      </c>
      <c r="BW15" s="1">
        <f t="shared" si="29"/>
        <v>4.8080199413295475</v>
      </c>
      <c r="BX15" s="1">
        <f t="shared" si="30"/>
        <v>4.531913182887144</v>
      </c>
      <c r="BY15" s="1">
        <f t="shared" si="31"/>
        <v>4.6699665621083462</v>
      </c>
      <c r="BZ15" s="1">
        <f t="shared" si="32"/>
        <v>0.27610675844240329</v>
      </c>
      <c r="CA15" s="1">
        <f t="shared" si="4"/>
        <v>0.99054886755802707</v>
      </c>
      <c r="CB15" s="1"/>
      <c r="CC15" s="1">
        <f t="shared" si="33"/>
        <v>4.8616775239006289</v>
      </c>
      <c r="CD15" s="1">
        <f t="shared" si="34"/>
        <v>4.5420152643432088</v>
      </c>
      <c r="CE15" s="1">
        <f t="shared" si="35"/>
        <v>4.7031591056109834</v>
      </c>
      <c r="CF15" s="1">
        <f t="shared" si="36"/>
        <v>0.31519953566494413</v>
      </c>
      <c r="CG15" s="1"/>
      <c r="CI15" s="1">
        <f t="shared" si="37"/>
        <v>4.7816968220358618</v>
      </c>
      <c r="CJ15" s="1">
        <f t="shared" si="38"/>
        <v>4.5055293388871753</v>
      </c>
      <c r="CK15" s="1">
        <f t="shared" si="39"/>
        <v>4.6436130804615185</v>
      </c>
      <c r="CL15" s="1">
        <f t="shared" si="40"/>
        <v>0.27616748314868633</v>
      </c>
      <c r="CM15" s="1">
        <f t="shared" si="5"/>
        <v>0.99076672093250007</v>
      </c>
      <c r="CO15" s="1">
        <f t="shared" si="41"/>
        <v>4.7346199957282256</v>
      </c>
      <c r="CP15" s="1">
        <f t="shared" si="42"/>
        <v>4.4526488271778355</v>
      </c>
      <c r="CQ15" s="1">
        <f t="shared" si="43"/>
        <v>4.5936344114530305</v>
      </c>
      <c r="CR15" s="1">
        <f t="shared" si="44"/>
        <v>0.28197116854147258</v>
      </c>
      <c r="CS15" s="1">
        <f t="shared" si="6"/>
        <v>1.0115877758965954</v>
      </c>
      <c r="CU15" s="1">
        <f t="shared" si="45"/>
        <v>4.8058906905292069</v>
      </c>
      <c r="CV15" s="1">
        <f t="shared" si="46"/>
        <v>4.5314992487610519</v>
      </c>
      <c r="CW15" s="1">
        <f t="shared" si="47"/>
        <v>4.668694969645129</v>
      </c>
      <c r="CX15" s="1">
        <f t="shared" si="48"/>
        <v>0.27439144176815489</v>
      </c>
      <c r="CY15" s="1">
        <f t="shared" si="7"/>
        <v>0.9843950703863632</v>
      </c>
      <c r="CZ15" s="1" t="str">
        <f t="shared" si="49"/>
        <v>01_Water-Water_1.05_dimer.out</v>
      </c>
      <c r="DA15" s="1">
        <f t="shared" si="8"/>
        <v>4.8052182230526403</v>
      </c>
      <c r="DB15" s="1">
        <f t="shared" si="9"/>
        <v>4.5319504853289452</v>
      </c>
      <c r="DC15" s="1">
        <f t="shared" si="50"/>
        <v>4.6685843541907932</v>
      </c>
      <c r="DD15" s="1">
        <f t="shared" si="10"/>
        <v>0.27326773772815016</v>
      </c>
      <c r="DE15" s="1">
        <f t="shared" si="51"/>
        <v>0.98036371754814844</v>
      </c>
      <c r="DF15" s="1"/>
      <c r="DG15" s="1"/>
      <c r="DH15" s="1"/>
      <c r="DI15" s="1"/>
      <c r="DJ15" s="1"/>
      <c r="DK15" s="1"/>
      <c r="DL15" s="7"/>
      <c r="DM15" s="1"/>
      <c r="DN15" s="1"/>
      <c r="DO15" s="1"/>
      <c r="DP15" s="1"/>
      <c r="DQ15" s="1"/>
      <c r="DR15" s="1"/>
      <c r="DS15" s="1">
        <f t="shared" si="52"/>
        <v>4.7920321589089552</v>
      </c>
      <c r="DT15" s="1">
        <f t="shared" si="53"/>
        <v>4.5271663810083895</v>
      </c>
      <c r="DU15" s="1">
        <f t="shared" si="54"/>
        <v>4.6595992699586724</v>
      </c>
      <c r="DV15" s="1">
        <f t="shared" si="55"/>
        <v>0.26486577790948307</v>
      </c>
      <c r="DW15" s="1">
        <f t="shared" si="11"/>
        <v>0.95022120372270413</v>
      </c>
      <c r="DX15" s="1"/>
      <c r="DY15" s="1">
        <f t="shared" si="56"/>
        <v>4.802047256337203</v>
      </c>
      <c r="DZ15" s="1">
        <f t="shared" si="57"/>
        <v>4.525882067362101</v>
      </c>
      <c r="EA15" s="1">
        <f t="shared" si="58"/>
        <v>4.6639646618496524</v>
      </c>
      <c r="EB15" s="1">
        <f t="shared" si="59"/>
        <v>0.27616518898401959</v>
      </c>
      <c r="EC15" s="1">
        <f t="shared" si="12"/>
        <v>0.99075849048488096</v>
      </c>
      <c r="EE15" s="1">
        <f t="shared" si="60"/>
        <v>4.8123628918961039</v>
      </c>
      <c r="EF15" s="1">
        <f t="shared" si="13"/>
        <v>4.5376422586370762</v>
      </c>
      <c r="EG15" s="1">
        <f t="shared" si="61"/>
        <v>4.67500257526659</v>
      </c>
      <c r="EH15" s="1">
        <f t="shared" si="14"/>
        <v>0.27472063325011059</v>
      </c>
      <c r="EI15" s="1">
        <f t="shared" si="15"/>
        <v>0.98557606375103302</v>
      </c>
      <c r="EK15" s="1">
        <f t="shared" si="62"/>
        <v>4.832036025067314</v>
      </c>
      <c r="EL15" s="1">
        <f t="shared" si="16"/>
        <v>4.5553798494512634</v>
      </c>
      <c r="EM15" s="1">
        <f t="shared" si="63"/>
        <v>4.6937079372592887</v>
      </c>
      <c r="EN15" s="1">
        <f t="shared" si="17"/>
        <v>0.27665617562496764</v>
      </c>
      <c r="EO15" s="1">
        <f t="shared" si="18"/>
        <v>0.99251993328302479</v>
      </c>
      <c r="EP15" s="8">
        <f t="shared" si="64"/>
        <v>-2.0850026099655805E-3</v>
      </c>
    </row>
    <row r="16" spans="1:146" x14ac:dyDescent="0.2">
      <c r="A16" t="s">
        <v>118</v>
      </c>
      <c r="B16">
        <v>-152.690276305688</v>
      </c>
      <c r="C16">
        <v>-76.341498348618998</v>
      </c>
      <c r="D16">
        <v>-76.341517545222004</v>
      </c>
      <c r="E16">
        <v>-76.341731938321004</v>
      </c>
      <c r="F16">
        <v>-76.341668496916</v>
      </c>
      <c r="G16">
        <v>-152.69019699524301</v>
      </c>
      <c r="H16">
        <v>-76.341534566671996</v>
      </c>
      <c r="I16">
        <v>-76.341553879713999</v>
      </c>
      <c r="J16">
        <v>-76.341706278250001</v>
      </c>
      <c r="K16">
        <v>-76.341653494734999</v>
      </c>
      <c r="L16">
        <v>-152.69023022090701</v>
      </c>
      <c r="M16">
        <v>-76.341490096258994</v>
      </c>
      <c r="N16">
        <v>-76.341509324982994</v>
      </c>
      <c r="O16">
        <v>-76.341723577348006</v>
      </c>
      <c r="P16">
        <v>-76.341656429260993</v>
      </c>
      <c r="Q16" s="15">
        <v>-152.690279240232</v>
      </c>
      <c r="R16">
        <v>-76.341533831426005</v>
      </c>
      <c r="S16">
        <v>-76.341552855507999</v>
      </c>
      <c r="T16">
        <v>-76.341763786182995</v>
      </c>
      <c r="U16">
        <v>-76.341702449333994</v>
      </c>
      <c r="V16" s="15">
        <v>-152.69032363587601</v>
      </c>
      <c r="W16" s="2">
        <v>-76.341587347173004</v>
      </c>
      <c r="X16">
        <v>-76.341606826011997</v>
      </c>
      <c r="Y16">
        <v>-76.341822238670005</v>
      </c>
      <c r="Z16">
        <v>-76.341762091209006</v>
      </c>
      <c r="AA16">
        <v>-152.69032389923001</v>
      </c>
      <c r="AB16">
        <v>-76.341541753423002</v>
      </c>
      <c r="AC16">
        <v>-76.341561051008995</v>
      </c>
      <c r="AD16">
        <v>-76.341770945861995</v>
      </c>
      <c r="AE16">
        <v>-76.341709936485003</v>
      </c>
      <c r="AF16">
        <v>-152.69011808961699</v>
      </c>
      <c r="AG16">
        <v>-76.341446158671999</v>
      </c>
      <c r="AH16">
        <v>-76.341465495597006</v>
      </c>
      <c r="AI16">
        <v>-76.341670315740998</v>
      </c>
      <c r="AJ16">
        <v>-76.341604057780998</v>
      </c>
      <c r="AK16">
        <v>-152.69016872726701</v>
      </c>
      <c r="AL16">
        <v>-76.341465699325994</v>
      </c>
      <c r="AM16">
        <v>-76.341484936525006</v>
      </c>
      <c r="AN16">
        <v>-76.341694309879003</v>
      </c>
      <c r="AO16">
        <v>-76.341620812168003</v>
      </c>
      <c r="AP16">
        <v>-152.69024520053401</v>
      </c>
      <c r="AQ16">
        <v>-76.341495414853</v>
      </c>
      <c r="AR16">
        <v>-76.341514608029001</v>
      </c>
      <c r="AS16">
        <v>-76.341724740567003</v>
      </c>
      <c r="AT16">
        <v>-76.341651424467997</v>
      </c>
      <c r="AU16" s="20">
        <v>-152.69027652265299</v>
      </c>
      <c r="AV16" s="20">
        <v>-76.341498275733997</v>
      </c>
      <c r="AW16" s="20">
        <v>-76.341517464709</v>
      </c>
      <c r="AX16" s="20">
        <v>-76.341730015005993</v>
      </c>
      <c r="AY16" s="20">
        <v>-76.341654382768994</v>
      </c>
      <c r="AZ16" t="str">
        <f t="shared" si="19"/>
        <v>01_Water-Water_1.10_dimer.out</v>
      </c>
      <c r="BG16" s="1">
        <f t="shared" si="20"/>
        <v>4.555977407904833</v>
      </c>
      <c r="BH16" s="1">
        <f t="shared" si="21"/>
        <v>4.3146740287791125</v>
      </c>
      <c r="BI16" s="1">
        <f t="shared" si="22"/>
        <v>0.2413033791346372</v>
      </c>
      <c r="BL16" s="1">
        <f t="shared" si="0"/>
        <v>4.555977407904833</v>
      </c>
      <c r="BM16" s="1">
        <f t="shared" si="1"/>
        <v>4.3146740287791125</v>
      </c>
      <c r="BN16" s="1">
        <f t="shared" si="23"/>
        <v>4.4353257183419732</v>
      </c>
      <c r="BO16" s="1">
        <f t="shared" si="2"/>
        <v>0.2413033791346372</v>
      </c>
      <c r="BP16" t="str">
        <f t="shared" si="24"/>
        <v>01_Water-Water_1.10_dimer.out</v>
      </c>
      <c r="BQ16" s="1">
        <f t="shared" si="25"/>
        <v>4.4606819389936012</v>
      </c>
      <c r="BR16" s="1">
        <f t="shared" si="26"/>
        <v>4.2904219205150813</v>
      </c>
      <c r="BS16" s="1">
        <f t="shared" si="27"/>
        <v>4.3755519297543408</v>
      </c>
      <c r="BT16" s="1">
        <f t="shared" si="28"/>
        <v>0.17026001847852004</v>
      </c>
      <c r="BU16" s="1">
        <f t="shared" si="3"/>
        <v>0.70558489105750177</v>
      </c>
      <c r="BW16" s="1">
        <f t="shared" si="29"/>
        <v>4.5373954823992673</v>
      </c>
      <c r="BX16" s="1">
        <f t="shared" si="30"/>
        <v>4.298574549029599</v>
      </c>
      <c r="BY16" s="1">
        <f t="shared" si="31"/>
        <v>4.4179850157144331</v>
      </c>
      <c r="BZ16" s="1">
        <f t="shared" si="32"/>
        <v>0.23882093336075094</v>
      </c>
      <c r="CA16" s="1">
        <f t="shared" si="4"/>
        <v>0.98971234558426491</v>
      </c>
      <c r="CB16" s="1"/>
      <c r="CC16" s="1">
        <f t="shared" si="33"/>
        <v>4.5837835765431443</v>
      </c>
      <c r="CD16" s="1">
        <f t="shared" si="34"/>
        <v>4.3049387692143792</v>
      </c>
      <c r="CE16" s="1">
        <f t="shared" si="35"/>
        <v>4.4456898666141349</v>
      </c>
      <c r="CF16" s="1">
        <f t="shared" si="36"/>
        <v>0.27418283277624533</v>
      </c>
      <c r="CG16" s="1"/>
      <c r="CI16" s="1">
        <f t="shared" si="37"/>
        <v>4.513395523740849</v>
      </c>
      <c r="CJ16" s="1">
        <f t="shared" si="38"/>
        <v>4.2752251822157321</v>
      </c>
      <c r="CK16" s="1">
        <f t="shared" si="39"/>
        <v>4.394310352978291</v>
      </c>
      <c r="CL16" s="1">
        <f t="shared" si="40"/>
        <v>0.23817034152511682</v>
      </c>
      <c r="CM16" s="1">
        <f t="shared" si="5"/>
        <v>0.98701618841494843</v>
      </c>
      <c r="CO16" s="1">
        <f t="shared" si="41"/>
        <v>4.4738055685053864</v>
      </c>
      <c r="CP16" s="1">
        <f t="shared" si="42"/>
        <v>4.228978536525454</v>
      </c>
      <c r="CQ16" s="1">
        <f t="shared" si="43"/>
        <v>4.3513920525154202</v>
      </c>
      <c r="CR16" s="1">
        <f t="shared" si="44"/>
        <v>0.24482703197993211</v>
      </c>
      <c r="CS16" s="1">
        <f t="shared" si="6"/>
        <v>1.0146025839253949</v>
      </c>
      <c r="CU16" s="1">
        <f t="shared" si="45"/>
        <v>4.5313055861534082</v>
      </c>
      <c r="CV16" s="1">
        <f t="shared" si="46"/>
        <v>4.2940581027494638</v>
      </c>
      <c r="CW16" s="1">
        <f t="shared" si="47"/>
        <v>4.412681844451436</v>
      </c>
      <c r="CX16" s="1">
        <f t="shared" si="48"/>
        <v>0.23724748340394455</v>
      </c>
      <c r="CY16" s="1">
        <f t="shared" si="7"/>
        <v>0.98319171598326593</v>
      </c>
      <c r="CZ16" s="1" t="str">
        <f t="shared" si="49"/>
        <v>01_Water-Water_1.10_dimer.out</v>
      </c>
      <c r="DA16" s="1">
        <f t="shared" si="8"/>
        <v>4.5331761947496458</v>
      </c>
      <c r="DB16" s="1">
        <f t="shared" si="9"/>
        <v>4.2983317929259242</v>
      </c>
      <c r="DC16" s="1">
        <f t="shared" si="50"/>
        <v>4.415753993837785</v>
      </c>
      <c r="DD16" s="1">
        <f t="shared" si="10"/>
        <v>0.23484440182372124</v>
      </c>
      <c r="DE16" s="1">
        <f t="shared" si="51"/>
        <v>0.97323295954628086</v>
      </c>
      <c r="DF16" s="1"/>
      <c r="DG16" s="1"/>
      <c r="DH16" s="1"/>
      <c r="DI16" s="1"/>
      <c r="DJ16" s="1"/>
      <c r="DK16" s="1"/>
      <c r="DL16" s="7"/>
      <c r="DM16" s="1"/>
      <c r="DN16" s="1"/>
      <c r="DO16" s="1"/>
      <c r="DP16" s="1"/>
      <c r="DQ16" s="1"/>
      <c r="DR16" s="1"/>
      <c r="DS16" s="1">
        <f t="shared" si="52"/>
        <v>4.5221066420032461</v>
      </c>
      <c r="DT16" s="1">
        <f t="shared" si="53"/>
        <v>4.294496864900986</v>
      </c>
      <c r="DU16" s="1">
        <f t="shared" si="54"/>
        <v>4.4083017534521165</v>
      </c>
      <c r="DV16" s="1">
        <f t="shared" si="55"/>
        <v>0.22760977709334282</v>
      </c>
      <c r="DW16" s="1">
        <f t="shared" si="11"/>
        <v>0.94325151147736752</v>
      </c>
      <c r="DX16" s="1"/>
      <c r="DY16" s="1">
        <f t="shared" si="56"/>
        <v>4.5294209354129418</v>
      </c>
      <c r="DZ16" s="1">
        <f t="shared" si="57"/>
        <v>4.3007023847917196</v>
      </c>
      <c r="EA16" s="1">
        <f t="shared" si="58"/>
        <v>4.4150616601023307</v>
      </c>
      <c r="EB16" s="1">
        <f t="shared" si="59"/>
        <v>0.22871855061230503</v>
      </c>
      <c r="EC16" s="1">
        <f t="shared" si="12"/>
        <v>0.94784644720905309</v>
      </c>
      <c r="EE16" s="1">
        <f t="shared" si="60"/>
        <v>4.5401427108217991</v>
      </c>
      <c r="EF16" s="1">
        <f t="shared" si="13"/>
        <v>4.3103850314737979</v>
      </c>
      <c r="EG16" s="1">
        <f t="shared" si="61"/>
        <v>4.4252638711477985</v>
      </c>
      <c r="EH16" s="1">
        <f t="shared" si="14"/>
        <v>0.22975767935691807</v>
      </c>
      <c r="EI16" s="1">
        <f t="shared" si="15"/>
        <v>0.95215276379831748</v>
      </c>
      <c r="EK16" s="1">
        <f t="shared" si="62"/>
        <v>4.5562098141950811</v>
      </c>
      <c r="EL16" s="1">
        <f t="shared" si="16"/>
        <v>4.3248738361269208</v>
      </c>
      <c r="EM16" s="1">
        <f t="shared" si="63"/>
        <v>4.4405418251610005</v>
      </c>
      <c r="EN16" s="1">
        <f t="shared" si="17"/>
        <v>0.23133597805924336</v>
      </c>
      <c r="EO16" s="1">
        <f t="shared" si="18"/>
        <v>0.95869348738033022</v>
      </c>
      <c r="EP16" s="8">
        <f t="shared" si="64"/>
        <v>-9.9674010753938447E-3</v>
      </c>
    </row>
    <row r="17" spans="1:146" x14ac:dyDescent="0.2">
      <c r="A17" t="s">
        <v>119</v>
      </c>
      <c r="B17">
        <v>-152.688675339551</v>
      </c>
      <c r="C17">
        <v>-76.341498348618998</v>
      </c>
      <c r="D17">
        <v>-76.341517545222004</v>
      </c>
      <c r="E17">
        <v>-76.341662872927003</v>
      </c>
      <c r="F17">
        <v>-76.341604136090993</v>
      </c>
      <c r="G17">
        <v>-152.68865639990301</v>
      </c>
      <c r="H17">
        <v>-76.341534566671996</v>
      </c>
      <c r="I17">
        <v>-76.341553879713999</v>
      </c>
      <c r="J17">
        <v>-76.341660408577994</v>
      </c>
      <c r="K17">
        <v>-76.341612961932995</v>
      </c>
      <c r="L17">
        <v>-152.68863076083301</v>
      </c>
      <c r="M17">
        <v>-76.341490096258994</v>
      </c>
      <c r="N17">
        <v>-76.341509324982994</v>
      </c>
      <c r="O17">
        <v>-76.341653078511001</v>
      </c>
      <c r="P17">
        <v>-76.341585216788999</v>
      </c>
      <c r="Q17" s="15">
        <v>-152.688691944867</v>
      </c>
      <c r="R17">
        <v>-76.341533831426005</v>
      </c>
      <c r="S17">
        <v>-76.341552855507999</v>
      </c>
      <c r="T17">
        <v>-76.341692528693002</v>
      </c>
      <c r="U17">
        <v>-76.341639226374994</v>
      </c>
      <c r="V17" s="15">
        <v>-152.688769827757</v>
      </c>
      <c r="W17" s="2">
        <v>-76.341587347173004</v>
      </c>
      <c r="X17">
        <v>-76.341606826011997</v>
      </c>
      <c r="Y17">
        <v>-76.341751960870994</v>
      </c>
      <c r="Z17">
        <v>-76.341694828971995</v>
      </c>
      <c r="AA17">
        <v>-152.68873212270501</v>
      </c>
      <c r="AB17">
        <v>-76.341541753423002</v>
      </c>
      <c r="AC17">
        <v>-76.341561051008995</v>
      </c>
      <c r="AD17">
        <v>-76.341702239699998</v>
      </c>
      <c r="AE17">
        <v>-76.341645873901996</v>
      </c>
      <c r="AF17">
        <v>-152.68853632484499</v>
      </c>
      <c r="AG17">
        <v>-76.341446158671999</v>
      </c>
      <c r="AH17">
        <v>-76.341465495597006</v>
      </c>
      <c r="AI17">
        <v>-76.341563789549994</v>
      </c>
      <c r="AJ17">
        <v>-76.341538847376995</v>
      </c>
      <c r="AK17">
        <v>-152.68859276346399</v>
      </c>
      <c r="AL17">
        <v>-76.341465699325994</v>
      </c>
      <c r="AM17">
        <v>-76.341484936525006</v>
      </c>
      <c r="AN17">
        <v>-76.341582154175995</v>
      </c>
      <c r="AO17">
        <v>-76.341556767610001</v>
      </c>
      <c r="AP17">
        <v>-152.68865006632601</v>
      </c>
      <c r="AQ17">
        <v>-76.341495414853</v>
      </c>
      <c r="AR17">
        <v>-76.341514608029001</v>
      </c>
      <c r="AS17">
        <v>-76.341655808384999</v>
      </c>
      <c r="AT17">
        <v>-76.341589242550995</v>
      </c>
      <c r="AU17" s="20">
        <v>-152.68867037398101</v>
      </c>
      <c r="AV17" s="20">
        <v>-76.341498275733997</v>
      </c>
      <c r="AW17" s="20">
        <v>-76.341517464709</v>
      </c>
      <c r="AX17" s="20">
        <v>-76.341660342062994</v>
      </c>
      <c r="AY17" s="20">
        <v>-76.341565852073003</v>
      </c>
      <c r="AZ17" t="str">
        <f t="shared" si="19"/>
        <v>01_Water-Water_1.25_dimer.out</v>
      </c>
      <c r="BG17" s="1">
        <f t="shared" si="20"/>
        <v>3.5513559477559635</v>
      </c>
      <c r="BH17" s="1">
        <f t="shared" si="21"/>
        <v>3.3937787886071393</v>
      </c>
      <c r="BI17" s="1">
        <f t="shared" si="22"/>
        <v>0.15757715915774165</v>
      </c>
      <c r="BL17" s="1">
        <f t="shared" si="0"/>
        <v>3.5513559477559635</v>
      </c>
      <c r="BM17" s="1">
        <f t="shared" si="1"/>
        <v>3.3937787886071393</v>
      </c>
      <c r="BN17" s="1">
        <f t="shared" si="23"/>
        <v>3.4725673681815517</v>
      </c>
      <c r="BO17" s="1">
        <f t="shared" si="2"/>
        <v>0.15757715915774165</v>
      </c>
      <c r="BP17" t="str">
        <f t="shared" si="24"/>
        <v>01_Water-Water_1.25_dimer.out</v>
      </c>
      <c r="BQ17" s="1">
        <f t="shared" si="25"/>
        <v>3.4939437274857426</v>
      </c>
      <c r="BR17" s="1">
        <f t="shared" si="26"/>
        <v>3.377902082272652</v>
      </c>
      <c r="BS17" s="1">
        <f t="shared" si="27"/>
        <v>3.435922904879197</v>
      </c>
      <c r="BT17" s="1">
        <f t="shared" si="28"/>
        <v>0.11604164521309056</v>
      </c>
      <c r="BU17" s="1">
        <f t="shared" si="3"/>
        <v>0.7364115829561807</v>
      </c>
      <c r="BW17" s="1">
        <f t="shared" si="29"/>
        <v>3.5337190910908314</v>
      </c>
      <c r="BX17" s="1">
        <f t="shared" si="30"/>
        <v>3.3838233503930155</v>
      </c>
      <c r="BY17" s="1">
        <f t="shared" si="31"/>
        <v>3.4587712207419234</v>
      </c>
      <c r="BZ17" s="1">
        <f t="shared" si="32"/>
        <v>0.149895740706733</v>
      </c>
      <c r="CA17" s="1">
        <f t="shared" si="4"/>
        <v>0.95125297034122058</v>
      </c>
      <c r="CB17" s="1"/>
      <c r="CC17" s="1">
        <f t="shared" si="33"/>
        <v>3.5577709498579697</v>
      </c>
      <c r="CD17" s="1">
        <f t="shared" si="34"/>
        <v>3.3884456944657289</v>
      </c>
      <c r="CE17" s="1">
        <f t="shared" si="35"/>
        <v>3.4736890418233664</v>
      </c>
      <c r="CF17" s="1">
        <f t="shared" si="36"/>
        <v>0.16735678424305539</v>
      </c>
      <c r="CG17" s="1"/>
      <c r="CI17" s="1">
        <f t="shared" si="37"/>
        <v>3.5173526028980659</v>
      </c>
      <c r="CJ17" s="1">
        <f t="shared" si="38"/>
        <v>3.3635700206795569</v>
      </c>
      <c r="CK17" s="1">
        <f t="shared" si="39"/>
        <v>3.4404613117888116</v>
      </c>
      <c r="CL17" s="1">
        <f t="shared" si="40"/>
        <v>0.1537825822185091</v>
      </c>
      <c r="CM17" s="1">
        <f t="shared" si="5"/>
        <v>0.97591924515256678</v>
      </c>
      <c r="CO17" s="1">
        <f t="shared" si="41"/>
        <v>3.4987762126476256</v>
      </c>
      <c r="CP17" s="1">
        <f t="shared" si="42"/>
        <v>3.3402568598927553</v>
      </c>
      <c r="CQ17" s="1">
        <f t="shared" si="43"/>
        <v>3.4195165362701907</v>
      </c>
      <c r="CR17" s="1">
        <f t="shared" si="44"/>
        <v>0.15851935274595264</v>
      </c>
      <c r="CS17" s="1">
        <f t="shared" si="6"/>
        <v>1.0059792522802611</v>
      </c>
      <c r="CU17" s="1">
        <f t="shared" si="45"/>
        <v>3.5324506948365659</v>
      </c>
      <c r="CV17" s="1">
        <f t="shared" si="46"/>
        <v>3.3785168602259232</v>
      </c>
      <c r="CW17" s="1">
        <f t="shared" si="47"/>
        <v>3.4554837775312448</v>
      </c>
      <c r="CX17" s="1">
        <f t="shared" si="48"/>
        <v>0.15393383461064283</v>
      </c>
      <c r="CY17" s="1">
        <f t="shared" si="7"/>
        <v>0.97687910756500129</v>
      </c>
      <c r="CZ17" s="1" t="str">
        <f t="shared" si="49"/>
        <v>01_Water-Water_1.25_dimer.out</v>
      </c>
      <c r="DA17" s="1">
        <f t="shared" si="8"/>
        <v>3.5266340850793299</v>
      </c>
      <c r="DB17" s="1">
        <f t="shared" si="9"/>
        <v>3.3752181764038105</v>
      </c>
      <c r="DC17" s="1">
        <f t="shared" si="50"/>
        <v>3.4509261307415704</v>
      </c>
      <c r="DD17" s="1">
        <f t="shared" si="10"/>
        <v>0.15141590867997484</v>
      </c>
      <c r="DE17" s="1">
        <f t="shared" si="51"/>
        <v>0.96090010436348128</v>
      </c>
      <c r="DF17" s="1"/>
      <c r="DG17" s="1"/>
      <c r="DH17" s="1"/>
      <c r="DI17" s="1"/>
      <c r="DJ17" s="1"/>
      <c r="DK17" s="1"/>
      <c r="DL17" s="7"/>
      <c r="DM17" s="1"/>
      <c r="DN17" s="1"/>
      <c r="DO17" s="1"/>
      <c r="DP17" s="1"/>
      <c r="DQ17" s="1"/>
      <c r="DR17" s="1"/>
      <c r="DS17" s="1">
        <f t="shared" si="52"/>
        <v>3.5295342208088845</v>
      </c>
      <c r="DT17" s="1">
        <f t="shared" si="53"/>
        <v>3.4096907885712526</v>
      </c>
      <c r="DU17" s="1">
        <f t="shared" si="54"/>
        <v>3.4696125046900685</v>
      </c>
      <c r="DV17" s="1">
        <f t="shared" si="55"/>
        <v>0.11984343222871457</v>
      </c>
      <c r="DW17" s="1">
        <f t="shared" si="11"/>
        <v>0.76053809365065428</v>
      </c>
      <c r="DX17" s="1"/>
      <c r="DY17" s="1">
        <f t="shared" si="56"/>
        <v>3.540488677361521</v>
      </c>
      <c r="DZ17" s="1">
        <f t="shared" si="57"/>
        <v>3.4223374644350222</v>
      </c>
      <c r="EA17" s="1">
        <f t="shared" si="58"/>
        <v>3.4814130708982716</v>
      </c>
      <c r="EB17" s="1">
        <f t="shared" si="59"/>
        <v>0.11815121292649912</v>
      </c>
      <c r="EC17" s="1">
        <f t="shared" si="12"/>
        <v>0.74979910513696069</v>
      </c>
      <c r="EE17" s="1">
        <f t="shared" si="60"/>
        <v>3.5391808415249741</v>
      </c>
      <c r="EF17" s="1">
        <f t="shared" si="13"/>
        <v>3.3916985048779216</v>
      </c>
      <c r="EG17" s="1">
        <f t="shared" si="61"/>
        <v>3.4654396732014479</v>
      </c>
      <c r="EH17" s="1">
        <f t="shared" si="14"/>
        <v>0.14748233664705249</v>
      </c>
      <c r="EI17" s="1">
        <f t="shared" si="15"/>
        <v>0.93593727311339714</v>
      </c>
      <c r="EK17" s="1">
        <f t="shared" si="62"/>
        <v>3.5483362641139582</v>
      </c>
      <c r="EL17" s="1">
        <f t="shared" si="16"/>
        <v>3.4162745724460324</v>
      </c>
      <c r="EM17" s="1">
        <f t="shared" si="63"/>
        <v>3.4823054182799953</v>
      </c>
      <c r="EN17" s="1">
        <f t="shared" si="17"/>
        <v>0.13206169165900816</v>
      </c>
      <c r="EO17" s="1">
        <f t="shared" si="18"/>
        <v>0.83807635805141412</v>
      </c>
      <c r="EP17" s="8">
        <f t="shared" si="64"/>
        <v>-2.5515467498733485E-2</v>
      </c>
    </row>
    <row r="18" spans="1:146" x14ac:dyDescent="0.2">
      <c r="A18" t="s">
        <v>120</v>
      </c>
      <c r="B18">
        <v>-152.68648702530001</v>
      </c>
      <c r="C18">
        <v>-76.341498348618998</v>
      </c>
      <c r="D18">
        <v>-76.341517545222004</v>
      </c>
      <c r="E18">
        <v>-76.341604277388996</v>
      </c>
      <c r="F18">
        <v>-76.341544368312</v>
      </c>
      <c r="G18">
        <v>-152.68648839570699</v>
      </c>
      <c r="H18">
        <v>-76.341534566671996</v>
      </c>
      <c r="I18">
        <v>-76.341553879713999</v>
      </c>
      <c r="J18">
        <v>-76.341613422313003</v>
      </c>
      <c r="K18">
        <v>-76.341543321117996</v>
      </c>
      <c r="L18">
        <v>-152.686434313761</v>
      </c>
      <c r="M18">
        <v>-76.341490096258994</v>
      </c>
      <c r="N18">
        <v>-76.341509324982994</v>
      </c>
      <c r="O18">
        <v>-76.341578615716003</v>
      </c>
      <c r="P18">
        <v>-76.341513661308994</v>
      </c>
      <c r="Q18" s="15">
        <v>-152.686527718496</v>
      </c>
      <c r="R18">
        <v>-76.341533831426005</v>
      </c>
      <c r="S18">
        <v>-76.341552855507999</v>
      </c>
      <c r="T18">
        <v>-76.341637319327006</v>
      </c>
      <c r="U18">
        <v>-76.341578482361996</v>
      </c>
      <c r="V18" s="15">
        <v>-152.68662722958001</v>
      </c>
      <c r="W18" s="2">
        <v>-76.341587347173004</v>
      </c>
      <c r="X18">
        <v>-76.341606826011997</v>
      </c>
      <c r="Y18">
        <v>-76.341692160066998</v>
      </c>
      <c r="Z18">
        <v>-76.341633599394996</v>
      </c>
      <c r="AA18">
        <v>-152.686549105468</v>
      </c>
      <c r="AB18">
        <v>-76.341541753423002</v>
      </c>
      <c r="AC18">
        <v>-76.341561051008995</v>
      </c>
      <c r="AD18">
        <v>-76.341643719977995</v>
      </c>
      <c r="AE18">
        <v>-76.341586775292001</v>
      </c>
      <c r="AF18">
        <v>-152.686352396437</v>
      </c>
      <c r="AG18">
        <v>-76.341446158671999</v>
      </c>
      <c r="AH18">
        <v>-76.341465495597006</v>
      </c>
      <c r="AI18">
        <v>-76.341533626374002</v>
      </c>
      <c r="AJ18">
        <v>-76.341452207854999</v>
      </c>
      <c r="AK18">
        <v>-152.68641105638099</v>
      </c>
      <c r="AL18">
        <v>-76.341465699325994</v>
      </c>
      <c r="AM18">
        <v>-76.341484936525006</v>
      </c>
      <c r="AN18">
        <v>-76.341551903850004</v>
      </c>
      <c r="AO18">
        <v>-76.341471727960993</v>
      </c>
      <c r="AP18">
        <v>-152.68647141956001</v>
      </c>
      <c r="AQ18">
        <v>-76.341495414853</v>
      </c>
      <c r="AR18">
        <v>-76.341514608029001</v>
      </c>
      <c r="AS18">
        <v>-76.341582586455999</v>
      </c>
      <c r="AT18">
        <v>-76.341531607594007</v>
      </c>
      <c r="AU18" s="20">
        <v>-152.68648637072499</v>
      </c>
      <c r="AV18" s="20">
        <v>-76.341498275733997</v>
      </c>
      <c r="AW18" s="20">
        <v>-76.341517464709</v>
      </c>
      <c r="AX18" s="20">
        <v>-76.341585230069001</v>
      </c>
      <c r="AY18" s="20">
        <v>-76.341534338459994</v>
      </c>
      <c r="AZ18" t="str">
        <f t="shared" si="19"/>
        <v>01_Water-Water_1.50_dimer.out</v>
      </c>
      <c r="BG18" s="1">
        <f t="shared" si="20"/>
        <v>2.1781679662765985</v>
      </c>
      <c r="BH18" s="1">
        <f t="shared" si="21"/>
        <v>2.0948649129790158</v>
      </c>
      <c r="BI18" s="1">
        <f t="shared" si="22"/>
        <v>8.3303053288665468E-2</v>
      </c>
      <c r="BL18" s="1">
        <f t="shared" si="0"/>
        <v>2.1781679662765985</v>
      </c>
      <c r="BM18" s="1">
        <f t="shared" si="1"/>
        <v>2.0948649129790158</v>
      </c>
      <c r="BN18" s="1">
        <f t="shared" si="23"/>
        <v>2.1365164396278074</v>
      </c>
      <c r="BO18" s="1">
        <f t="shared" si="2"/>
        <v>8.3303053288665468E-2</v>
      </c>
      <c r="BP18" t="str">
        <f t="shared" si="24"/>
        <v>01_Water-Water_1.50_dimer.out</v>
      </c>
      <c r="BQ18" s="1">
        <f t="shared" si="25"/>
        <v>2.1335004984418457</v>
      </c>
      <c r="BR18" s="1">
        <f t="shared" si="26"/>
        <v>2.0906434538797019</v>
      </c>
      <c r="BS18" s="1">
        <f t="shared" si="27"/>
        <v>2.1120719761607738</v>
      </c>
      <c r="BT18" s="1">
        <f t="shared" si="28"/>
        <v>4.2857044562143697E-2</v>
      </c>
      <c r="BU18" s="1">
        <f t="shared" si="3"/>
        <v>0.51447147337605437</v>
      </c>
      <c r="BW18" s="1">
        <f t="shared" si="29"/>
        <v>2.1554276871578253</v>
      </c>
      <c r="BX18" s="1">
        <f t="shared" si="30"/>
        <v>2.0971598011895343</v>
      </c>
      <c r="BY18" s="1">
        <f t="shared" si="31"/>
        <v>2.1262937441736796</v>
      </c>
      <c r="BZ18" s="1">
        <f t="shared" si="32"/>
        <v>5.8267885968291182E-2</v>
      </c>
      <c r="CA18" s="1">
        <f t="shared" si="4"/>
        <v>0.69946879097430792</v>
      </c>
      <c r="CB18" s="1"/>
      <c r="CC18" s="1">
        <f t="shared" si="33"/>
        <v>2.1686868908044175</v>
      </c>
      <c r="CD18" s="1">
        <f t="shared" si="34"/>
        <v>2.10224668439615</v>
      </c>
      <c r="CE18" s="1">
        <f t="shared" si="35"/>
        <v>2.135579233395422</v>
      </c>
      <c r="CF18" s="1">
        <f t="shared" si="36"/>
        <v>6.6216388765379164E-2</v>
      </c>
      <c r="CG18" s="1"/>
      <c r="CI18" s="1">
        <f t="shared" si="37"/>
        <v>2.1592799949401646</v>
      </c>
      <c r="CJ18" s="1">
        <f t="shared" si="38"/>
        <v>2.0782592595888905</v>
      </c>
      <c r="CK18" s="1">
        <f t="shared" si="39"/>
        <v>2.1187696272645278</v>
      </c>
      <c r="CL18" s="1">
        <f t="shared" si="40"/>
        <v>8.1020735342357125E-2</v>
      </c>
      <c r="CM18" s="1">
        <f t="shared" si="5"/>
        <v>0.97260222937568019</v>
      </c>
      <c r="CO18" s="1">
        <f t="shared" si="41"/>
        <v>2.1542755019049546</v>
      </c>
      <c r="CP18" s="1">
        <f t="shared" si="42"/>
        <v>2.071703863031237</v>
      </c>
      <c r="CQ18" s="1">
        <f t="shared" si="43"/>
        <v>2.112989682468096</v>
      </c>
      <c r="CR18" s="1">
        <f t="shared" si="44"/>
        <v>8.2571638882635037E-2</v>
      </c>
      <c r="CS18" s="1">
        <f t="shared" si="6"/>
        <v>0.99121983676281467</v>
      </c>
      <c r="CU18" s="1">
        <f t="shared" si="45"/>
        <v>2.162586639954279</v>
      </c>
      <c r="CV18" s="1">
        <f t="shared" si="46"/>
        <v>2.082459426055713</v>
      </c>
      <c r="CW18" s="1">
        <f t="shared" si="47"/>
        <v>2.1225230330049962</v>
      </c>
      <c r="CX18" s="1">
        <f t="shared" si="48"/>
        <v>8.0127213907483591E-2</v>
      </c>
      <c r="CY18" s="1">
        <f t="shared" si="7"/>
        <v>0.96187607469588399</v>
      </c>
      <c r="CZ18" s="1" t="str">
        <f t="shared" si="49"/>
        <v>01_Water-Water_1.50_dimer.out</v>
      </c>
      <c r="DA18" s="1">
        <f t="shared" si="8"/>
        <v>2.1617804329857888</v>
      </c>
      <c r="DB18" s="1">
        <f t="shared" si="9"/>
        <v>2.0815345889462469</v>
      </c>
      <c r="DC18" s="1">
        <f t="shared" si="50"/>
        <v>2.1216575109660178</v>
      </c>
      <c r="DD18" s="1">
        <f t="shared" si="10"/>
        <v>8.0245844021713864E-2</v>
      </c>
      <c r="DE18" s="1">
        <f t="shared" si="51"/>
        <v>0.96330015352069243</v>
      </c>
      <c r="DF18" s="1"/>
      <c r="DG18" s="1"/>
      <c r="DH18" s="1"/>
      <c r="DI18" s="1"/>
      <c r="DJ18" s="1"/>
      <c r="DK18" s="1"/>
      <c r="DL18" s="7"/>
      <c r="DM18" s="1"/>
      <c r="DN18" s="1"/>
      <c r="DO18" s="1"/>
      <c r="DP18" s="1"/>
      <c r="DQ18" s="1"/>
      <c r="DR18" s="1"/>
      <c r="DS18" s="1">
        <f t="shared" si="52"/>
        <v>2.1590983974769005</v>
      </c>
      <c r="DT18" s="1">
        <f t="shared" si="53"/>
        <v>2.1125497678703957</v>
      </c>
      <c r="DU18" s="1">
        <f t="shared" si="54"/>
        <v>2.1358240826736479</v>
      </c>
      <c r="DV18" s="1">
        <f t="shared" si="55"/>
        <v>4.6548629615422152E-2</v>
      </c>
      <c r="DW18" s="1">
        <f t="shared" si="11"/>
        <v>0.55878659638224493</v>
      </c>
      <c r="DX18" s="1"/>
      <c r="DY18" s="1">
        <f t="shared" si="56"/>
        <v>2.1714467565637352</v>
      </c>
      <c r="DZ18" s="1">
        <f t="shared" si="57"/>
        <v>2.1256410981953646</v>
      </c>
      <c r="EA18" s="1">
        <f t="shared" si="58"/>
        <v>2.1485439273795501</v>
      </c>
      <c r="EB18" s="1">
        <f t="shared" si="59"/>
        <v>4.5805658359453112E-2</v>
      </c>
      <c r="EC18" s="1">
        <f t="shared" si="12"/>
        <v>0.549867700535841</v>
      </c>
      <c r="EE18" s="1">
        <f t="shared" si="60"/>
        <v>2.1720592987170257</v>
      </c>
      <c r="EF18" s="1">
        <f t="shared" si="13"/>
        <v>2.1066909011680801</v>
      </c>
      <c r="EG18" s="1">
        <f t="shared" si="61"/>
        <v>2.1393750999425531</v>
      </c>
      <c r="EH18" s="1">
        <f t="shared" si="14"/>
        <v>6.5368397548945495E-2</v>
      </c>
      <c r="EI18" s="1">
        <f t="shared" si="15"/>
        <v>0.78470590174441746</v>
      </c>
      <c r="EK18" s="1">
        <f t="shared" si="62"/>
        <v>2.1778534729309804</v>
      </c>
      <c r="EL18" s="1">
        <f t="shared" si="16"/>
        <v>2.1127003626186971</v>
      </c>
      <c r="EM18" s="1">
        <f t="shared" si="63"/>
        <v>2.1452769177748388</v>
      </c>
      <c r="EN18" s="1">
        <f t="shared" si="17"/>
        <v>6.5153110321200802E-2</v>
      </c>
      <c r="EO18" s="1">
        <f t="shared" si="18"/>
        <v>0.78212151594767276</v>
      </c>
      <c r="EP18" s="8">
        <f t="shared" si="64"/>
        <v>-1.8149942967464666E-2</v>
      </c>
    </row>
    <row r="19" spans="1:146" x14ac:dyDescent="0.2">
      <c r="A19" t="s">
        <v>121</v>
      </c>
      <c r="B19">
        <v>-152.68446255864899</v>
      </c>
      <c r="C19">
        <v>-76.341498348618998</v>
      </c>
      <c r="D19">
        <v>-76.341517545222004</v>
      </c>
      <c r="E19">
        <v>-76.341557056536004</v>
      </c>
      <c r="F19">
        <v>-76.341509341011005</v>
      </c>
      <c r="G19">
        <v>-152.68452079222399</v>
      </c>
      <c r="H19">
        <v>-76.341534566671996</v>
      </c>
      <c r="I19">
        <v>-76.341553879713999</v>
      </c>
      <c r="J19">
        <v>-76.341586586825002</v>
      </c>
      <c r="K19">
        <v>-76.341534771422999</v>
      </c>
      <c r="L19">
        <v>-152.68443157858701</v>
      </c>
      <c r="M19">
        <v>-76.341490096258994</v>
      </c>
      <c r="N19">
        <v>-76.341509324982994</v>
      </c>
      <c r="O19">
        <v>-76.341541431897994</v>
      </c>
      <c r="P19">
        <v>-76.341490330124998</v>
      </c>
      <c r="Q19" s="15">
        <v>-152.68451736428599</v>
      </c>
      <c r="R19">
        <v>-76.341533831426005</v>
      </c>
      <c r="S19">
        <v>-76.341552855507999</v>
      </c>
      <c r="T19">
        <v>-76.341591436281007</v>
      </c>
      <c r="U19">
        <v>-76.341544211181002</v>
      </c>
      <c r="V19" s="15">
        <v>-152.684619164997</v>
      </c>
      <c r="W19" s="2">
        <v>-76.341587347173004</v>
      </c>
      <c r="X19">
        <v>-76.341606826011997</v>
      </c>
      <c r="Y19">
        <v>-76.341645249124994</v>
      </c>
      <c r="Z19">
        <v>-76.341597529715997</v>
      </c>
      <c r="AA19">
        <v>-152.68453736071399</v>
      </c>
      <c r="AB19">
        <v>-76.341541753423002</v>
      </c>
      <c r="AC19">
        <v>-76.341561051008995</v>
      </c>
      <c r="AD19">
        <v>-76.341599253970003</v>
      </c>
      <c r="AE19">
        <v>-76.341552235121995</v>
      </c>
      <c r="AF19">
        <v>-152.684328698629</v>
      </c>
      <c r="AG19">
        <v>-76.341446158671999</v>
      </c>
      <c r="AH19">
        <v>-76.341465495597006</v>
      </c>
      <c r="AI19">
        <v>-76.341487203366995</v>
      </c>
      <c r="AJ19">
        <v>-76.341446114196003</v>
      </c>
      <c r="AK19">
        <v>-152.68438476880999</v>
      </c>
      <c r="AL19">
        <v>-76.341465699325994</v>
      </c>
      <c r="AM19">
        <v>-76.341484936525006</v>
      </c>
      <c r="AN19">
        <v>-76.341506711001998</v>
      </c>
      <c r="AO19">
        <v>-76.341465660016993</v>
      </c>
      <c r="AP19">
        <v>-152.684451810978</v>
      </c>
      <c r="AQ19">
        <v>-76.341495414853</v>
      </c>
      <c r="AR19">
        <v>-76.341514608029001</v>
      </c>
      <c r="AS19">
        <v>-76.341548201197</v>
      </c>
      <c r="AT19">
        <v>-76.341495385976998</v>
      </c>
      <c r="AU19" s="20">
        <v>-152.68445914844901</v>
      </c>
      <c r="AV19" s="20">
        <v>-76.341498275733997</v>
      </c>
      <c r="AW19" s="20">
        <v>-76.341517464709</v>
      </c>
      <c r="AX19" s="20">
        <v>-76.341550963550006</v>
      </c>
      <c r="AY19" s="20">
        <v>-76.341498249384998</v>
      </c>
      <c r="AZ19" t="str">
        <f t="shared" si="19"/>
        <v>01_Water-Water_2.00_dimer.out</v>
      </c>
      <c r="BG19" s="1">
        <f t="shared" si="20"/>
        <v>0.9077959103269243</v>
      </c>
      <c r="BH19" s="1">
        <f t="shared" si="21"/>
        <v>0.87610435502259709</v>
      </c>
      <c r="BI19" s="1">
        <f t="shared" si="22"/>
        <v>3.1691555304327268E-2</v>
      </c>
      <c r="BL19" s="1">
        <f t="shared" si="0"/>
        <v>0.9077959103269243</v>
      </c>
      <c r="BM19" s="1">
        <f t="shared" si="1"/>
        <v>0.87610435502259709</v>
      </c>
      <c r="BN19" s="1">
        <f t="shared" si="23"/>
        <v>0.89195013267476075</v>
      </c>
      <c r="BO19" s="1">
        <f t="shared" si="2"/>
        <v>3.1691555304327268E-2</v>
      </c>
      <c r="BP19" t="str">
        <f t="shared" si="24"/>
        <v>01_Water-Water_2.00_dimer.out</v>
      </c>
      <c r="BQ19" s="1">
        <f t="shared" si="25"/>
        <v>0.89881062062900063</v>
      </c>
      <c r="BR19" s="1">
        <f t="shared" si="26"/>
        <v>0.87815811455675108</v>
      </c>
      <c r="BS19" s="1">
        <f t="shared" si="27"/>
        <v>0.88848436759287586</v>
      </c>
      <c r="BT19" s="1">
        <f t="shared" si="28"/>
        <v>2.0652506072249551E-2</v>
      </c>
      <c r="BU19" s="1">
        <f t="shared" si="3"/>
        <v>0.65167221595557323</v>
      </c>
      <c r="BW19" s="1">
        <f t="shared" si="29"/>
        <v>0.89869233949594363</v>
      </c>
      <c r="BX19" s="1">
        <f t="shared" si="30"/>
        <v>0.87839819216938564</v>
      </c>
      <c r="BY19" s="1">
        <f t="shared" si="31"/>
        <v>0.88854526583266469</v>
      </c>
      <c r="BZ19" s="1">
        <f t="shared" si="32"/>
        <v>2.02941473176406E-2</v>
      </c>
      <c r="CA19" s="1">
        <f t="shared" si="4"/>
        <v>0.64036451107432935</v>
      </c>
      <c r="CB19" s="1"/>
      <c r="CC19" s="1">
        <f t="shared" si="33"/>
        <v>0.89862081579762243</v>
      </c>
      <c r="CD19" s="1">
        <f t="shared" si="34"/>
        <v>0.87858560495110649</v>
      </c>
      <c r="CE19" s="1">
        <f t="shared" si="35"/>
        <v>0.88858502670829342</v>
      </c>
      <c r="CF19" s="1">
        <f t="shared" si="36"/>
        <v>2.0109315387423346E-2</v>
      </c>
      <c r="CG19" s="1"/>
      <c r="CI19" s="1">
        <f t="shared" si="37"/>
        <v>0.8977636297999898</v>
      </c>
      <c r="CJ19" s="1">
        <f t="shared" si="38"/>
        <v>0.86704043336955694</v>
      </c>
      <c r="CK19" s="1">
        <f t="shared" si="39"/>
        <v>0.88240203158477337</v>
      </c>
      <c r="CL19" s="1">
        <f t="shared" si="40"/>
        <v>3.0723196439350255E-2</v>
      </c>
      <c r="CM19" s="1">
        <f t="shared" si="5"/>
        <v>0.96944426186477539</v>
      </c>
      <c r="CO19" s="1">
        <f t="shared" si="41"/>
        <v>0.89419589945316036</v>
      </c>
      <c r="CP19" s="1">
        <f t="shared" si="42"/>
        <v>0.86369538856523842</v>
      </c>
      <c r="CQ19" s="1">
        <f t="shared" si="43"/>
        <v>0.87894564400919939</v>
      </c>
      <c r="CR19" s="1">
        <f t="shared" si="44"/>
        <v>3.0500510887921935E-2</v>
      </c>
      <c r="CS19" s="1">
        <f t="shared" si="6"/>
        <v>0.96241760920320929</v>
      </c>
      <c r="CU19" s="1">
        <f t="shared" si="45"/>
        <v>0.90019769523505244</v>
      </c>
      <c r="CV19" s="1">
        <f t="shared" si="46"/>
        <v>0.86964760858895584</v>
      </c>
      <c r="CW19" s="1">
        <f t="shared" si="47"/>
        <v>0.88492265191200414</v>
      </c>
      <c r="CX19" s="1">
        <f t="shared" si="48"/>
        <v>3.0550086655014148E-2</v>
      </c>
      <c r="CY19" s="1">
        <f t="shared" si="7"/>
        <v>0.96398193025391654</v>
      </c>
      <c r="CZ19" s="1" t="str">
        <f t="shared" si="49"/>
        <v>01_Water-Water_2.00_dimer.out</v>
      </c>
      <c r="DA19" s="1">
        <f t="shared" si="8"/>
        <v>0.89954620570387767</v>
      </c>
      <c r="DB19" s="1">
        <f t="shared" si="9"/>
        <v>0.86871174697398956</v>
      </c>
      <c r="DC19" s="1">
        <f t="shared" si="50"/>
        <v>0.88412897633893361</v>
      </c>
      <c r="DD19" s="1">
        <f t="shared" si="10"/>
        <v>3.0834458743260879E-2</v>
      </c>
      <c r="DE19" s="1">
        <f t="shared" si="51"/>
        <v>0.97295504897642693</v>
      </c>
      <c r="DF19" s="1"/>
      <c r="DG19" s="1"/>
      <c r="DH19" s="1"/>
      <c r="DI19" s="1"/>
      <c r="DJ19" s="1"/>
      <c r="DK19" s="1"/>
      <c r="DL19" s="7"/>
      <c r="DM19" s="1"/>
      <c r="DN19" s="1"/>
      <c r="DO19" s="1"/>
      <c r="DP19" s="1"/>
      <c r="DQ19" s="1"/>
      <c r="DR19" s="1"/>
      <c r="DS19" s="1">
        <f t="shared" si="52"/>
        <v>0.88920879782818296</v>
      </c>
      <c r="DT19" s="1">
        <f t="shared" si="53"/>
        <v>0.87561487503771229</v>
      </c>
      <c r="DU19" s="1">
        <f t="shared" si="54"/>
        <v>0.88241183643294763</v>
      </c>
      <c r="DV19" s="1">
        <f t="shared" si="55"/>
        <v>1.3593922790470614E-2</v>
      </c>
      <c r="DW19" s="1">
        <f t="shared" si="11"/>
        <v>0.42894464029710955</v>
      </c>
      <c r="DX19" s="1"/>
      <c r="DY19" s="1">
        <f t="shared" si="56"/>
        <v>0.89993205603001669</v>
      </c>
      <c r="DZ19" s="1">
        <f t="shared" si="57"/>
        <v>0.88629303163172191</v>
      </c>
      <c r="EA19" s="1">
        <f t="shared" si="58"/>
        <v>0.89311254383086935</v>
      </c>
      <c r="EB19" s="1">
        <f t="shared" si="59"/>
        <v>1.3639024398294765E-2</v>
      </c>
      <c r="EC19" s="1">
        <f t="shared" si="12"/>
        <v>0.43036778306782714</v>
      </c>
      <c r="EE19" s="1">
        <f t="shared" si="60"/>
        <v>0.90473572722847018</v>
      </c>
      <c r="EF19" s="1">
        <f t="shared" si="13"/>
        <v>0.88367381514886456</v>
      </c>
      <c r="EG19" s="1">
        <f t="shared" si="61"/>
        <v>0.89420477118866737</v>
      </c>
      <c r="EH19" s="1">
        <f t="shared" si="14"/>
        <v>2.1061912088523108E-2</v>
      </c>
      <c r="EI19" s="1">
        <f t="shared" si="15"/>
        <v>0.66459067364381597</v>
      </c>
      <c r="EK19" s="1">
        <f t="shared" si="62"/>
        <v>0.90575223613921907</v>
      </c>
      <c r="EL19" s="1">
        <f t="shared" si="16"/>
        <v>0.88474792942533287</v>
      </c>
      <c r="EM19" s="1">
        <f t="shared" si="63"/>
        <v>0.89525008278227602</v>
      </c>
      <c r="EN19" s="1">
        <f t="shared" si="17"/>
        <v>2.100430671388618E-2</v>
      </c>
      <c r="EO19" s="1">
        <f t="shared" si="18"/>
        <v>0.66277298517495553</v>
      </c>
      <c r="EP19" s="8">
        <f t="shared" si="64"/>
        <v>-1.0687248590441088E-2</v>
      </c>
    </row>
    <row r="20" spans="1:146" x14ac:dyDescent="0.2">
      <c r="A20" t="s">
        <v>122</v>
      </c>
      <c r="B20">
        <v>-191.91119154422501</v>
      </c>
      <c r="C20">
        <v>-76.341490736924001</v>
      </c>
      <c r="D20">
        <v>-115.561126530859</v>
      </c>
      <c r="E20">
        <v>-115.561596541908</v>
      </c>
      <c r="F20">
        <v>-76.341930222686003</v>
      </c>
      <c r="G20">
        <v>-191.91085482671701</v>
      </c>
      <c r="H20">
        <v>-76.341527029096994</v>
      </c>
      <c r="I20">
        <v>-115.56109229146</v>
      </c>
      <c r="J20">
        <v>-115.561471381971</v>
      </c>
      <c r="K20">
        <v>-76.341820173710005</v>
      </c>
      <c r="L20">
        <v>-191.911039374908</v>
      </c>
      <c r="M20">
        <v>-76.341482444430994</v>
      </c>
      <c r="N20">
        <v>-115.561046513509</v>
      </c>
      <c r="O20">
        <v>-115.56152013538799</v>
      </c>
      <c r="P20">
        <v>-76.341908516613003</v>
      </c>
      <c r="Q20" s="15">
        <v>-191.91111210811701</v>
      </c>
      <c r="R20">
        <v>-76.341526169386995</v>
      </c>
      <c r="S20">
        <v>-115.56114568955699</v>
      </c>
      <c r="T20">
        <v>-115.561614581174</v>
      </c>
      <c r="U20">
        <v>-76.341956039834002</v>
      </c>
      <c r="V20" s="15">
        <v>-191.91099429748999</v>
      </c>
      <c r="W20" s="2">
        <v>-76.341579740043997</v>
      </c>
      <c r="X20">
        <v>-115.561112141612</v>
      </c>
      <c r="Y20">
        <v>-115.56159143850201</v>
      </c>
      <c r="Z20">
        <v>-76.342024965600004</v>
      </c>
      <c r="AA20">
        <v>-191.91121793690999</v>
      </c>
      <c r="AB20">
        <v>-76.341534164673007</v>
      </c>
      <c r="AC20">
        <v>-115.56118594010999</v>
      </c>
      <c r="AD20">
        <v>-115.56164901364799</v>
      </c>
      <c r="AE20">
        <v>-76.341967509892001</v>
      </c>
      <c r="AF20">
        <v>-191.910905904945</v>
      </c>
      <c r="AG20">
        <v>-76.341438592670002</v>
      </c>
      <c r="AH20">
        <v>-115.561008768859</v>
      </c>
      <c r="AI20">
        <v>-115.561465051157</v>
      </c>
      <c r="AJ20">
        <v>-76.341860647876004</v>
      </c>
      <c r="AK20">
        <v>-191.91105009272499</v>
      </c>
      <c r="AL20">
        <v>-76.341458082410995</v>
      </c>
      <c r="AM20">
        <v>-115.56110255399</v>
      </c>
      <c r="AN20">
        <v>-115.561563248894</v>
      </c>
      <c r="AO20">
        <v>-76.341885986554999</v>
      </c>
      <c r="AP20">
        <v>-191.91116771039299</v>
      </c>
      <c r="AQ20">
        <v>-76.341487823191997</v>
      </c>
      <c r="AR20">
        <v>-115.561129664107</v>
      </c>
      <c r="AS20">
        <v>-115.56158164179099</v>
      </c>
      <c r="AT20">
        <v>-76.341918839493005</v>
      </c>
      <c r="AU20" s="20">
        <v>-191.911187088329</v>
      </c>
      <c r="AV20" s="20">
        <v>-76.341490667496998</v>
      </c>
      <c r="AW20" s="20">
        <v>-115.561124264116</v>
      </c>
      <c r="AX20" s="20">
        <v>-115.56157639656</v>
      </c>
      <c r="AY20" s="20">
        <v>-76.341922081009997</v>
      </c>
      <c r="AZ20" t="str">
        <f t="shared" si="19"/>
        <v>02_Water-MeOH_0.90_dimer.out</v>
      </c>
      <c r="BG20" s="1">
        <f t="shared" si="20"/>
        <v>5.3804399229841495</v>
      </c>
      <c r="BH20" s="1">
        <f t="shared" si="21"/>
        <v>4.8097220338589155</v>
      </c>
      <c r="BI20" s="1">
        <f t="shared" si="22"/>
        <v>0.57071788912523447</v>
      </c>
      <c r="BL20" s="1">
        <f t="shared" si="0"/>
        <v>5.3804399229841495</v>
      </c>
      <c r="BM20" s="1">
        <f t="shared" si="1"/>
        <v>4.8097220338589155</v>
      </c>
      <c r="BN20" s="1">
        <f t="shared" si="23"/>
        <v>5.0950809784215325</v>
      </c>
      <c r="BO20" s="1">
        <f t="shared" si="2"/>
        <v>0.57071788912523447</v>
      </c>
      <c r="BP20" t="str">
        <f t="shared" si="24"/>
        <v>02_Water-MeOH_0.90_dimer.out</v>
      </c>
      <c r="BQ20" s="1">
        <f t="shared" si="25"/>
        <v>5.1678583527208621</v>
      </c>
      <c r="BR20" s="1">
        <f t="shared" si="26"/>
        <v>4.7460244261771498</v>
      </c>
      <c r="BS20" s="1">
        <f t="shared" si="27"/>
        <v>4.956941389449006</v>
      </c>
      <c r="BT20" s="1">
        <f t="shared" si="28"/>
        <v>0.42183392655262902</v>
      </c>
      <c r="BU20" s="1">
        <f t="shared" si="3"/>
        <v>0.73912862132146107</v>
      </c>
      <c r="BW20" s="1">
        <f t="shared" si="29"/>
        <v>5.3403674963950811</v>
      </c>
      <c r="BX20" s="1">
        <f t="shared" si="30"/>
        <v>4.775800926012165</v>
      </c>
      <c r="BY20" s="1">
        <f t="shared" si="31"/>
        <v>5.0580842112036226</v>
      </c>
      <c r="BZ20" s="1">
        <f t="shared" si="32"/>
        <v>0.56456657038291624</v>
      </c>
      <c r="CA20" s="1">
        <f t="shared" si="4"/>
        <v>0.98922178740227218</v>
      </c>
      <c r="CB20" s="1"/>
      <c r="CC20" s="1">
        <f t="shared" si="33"/>
        <v>5.4446824588147189</v>
      </c>
      <c r="CD20" s="1">
        <f t="shared" si="34"/>
        <v>4.7990454784831451</v>
      </c>
      <c r="CE20" s="1">
        <f t="shared" si="35"/>
        <v>5.1241210485649731</v>
      </c>
      <c r="CF20" s="1">
        <f t="shared" si="36"/>
        <v>0.63818427812652057</v>
      </c>
      <c r="CG20" s="1"/>
      <c r="CI20" s="1">
        <f t="shared" si="37"/>
        <v>5.2963365384373322</v>
      </c>
      <c r="CJ20" s="1">
        <f t="shared" si="38"/>
        <v>4.7323548050395541</v>
      </c>
      <c r="CK20" s="1">
        <f t="shared" si="39"/>
        <v>5.0143456717384431</v>
      </c>
      <c r="CL20" s="1">
        <f t="shared" si="40"/>
        <v>0.56398173340669489</v>
      </c>
      <c r="CM20" s="1">
        <f t="shared" si="5"/>
        <v>0.98819704823189547</v>
      </c>
      <c r="CO20" s="1">
        <f t="shared" si="41"/>
        <v>5.209844808791372</v>
      </c>
      <c r="CP20" s="1">
        <f t="shared" si="42"/>
        <v>4.6296981909371153</v>
      </c>
      <c r="CQ20" s="1">
        <f t="shared" si="43"/>
        <v>4.9197714998642432</v>
      </c>
      <c r="CR20" s="1">
        <f t="shared" si="44"/>
        <v>0.58014661784533905</v>
      </c>
      <c r="CS20" s="1">
        <f t="shared" si="6"/>
        <v>1.0165208221080233</v>
      </c>
      <c r="CU20" s="1">
        <f t="shared" si="45"/>
        <v>5.3324703891012977</v>
      </c>
      <c r="CV20" s="1">
        <f t="shared" si="46"/>
        <v>4.7699591031001889</v>
      </c>
      <c r="CW20" s="1">
        <f t="shared" si="47"/>
        <v>5.0512147461007437</v>
      </c>
      <c r="CX20" s="1">
        <f t="shared" si="48"/>
        <v>0.56251128600110845</v>
      </c>
      <c r="CY20" s="1">
        <f t="shared" si="7"/>
        <v>0.98562056091021666</v>
      </c>
      <c r="CZ20" s="1" t="str">
        <f t="shared" si="49"/>
        <v>02_Water-MeOH_0.90_dimer.out</v>
      </c>
      <c r="DA20" s="1">
        <f t="shared" si="8"/>
        <v>5.3395511477727835</v>
      </c>
      <c r="DB20" s="1">
        <f t="shared" si="9"/>
        <v>4.7836460151043338</v>
      </c>
      <c r="DC20" s="1">
        <f t="shared" si="50"/>
        <v>5.0615985814385587</v>
      </c>
      <c r="DD20" s="1">
        <f t="shared" si="10"/>
        <v>0.55590513268627728</v>
      </c>
      <c r="DE20" s="1">
        <f t="shared" si="51"/>
        <v>0.97404539664656142</v>
      </c>
      <c r="DF20" s="1"/>
      <c r="DG20" s="1"/>
      <c r="DH20" s="1"/>
      <c r="DI20" s="1"/>
      <c r="DJ20" s="1"/>
      <c r="DK20" s="1"/>
      <c r="DL20" s="7"/>
      <c r="DM20" s="1"/>
      <c r="DN20" s="1"/>
      <c r="DO20" s="1"/>
      <c r="DP20" s="1"/>
      <c r="DQ20" s="1"/>
      <c r="DR20" s="1"/>
      <c r="DS20" s="1">
        <f t="shared" si="52"/>
        <v>5.3078163497009525</v>
      </c>
      <c r="DT20" s="1">
        <f t="shared" si="53"/>
        <v>4.7566512217223931</v>
      </c>
      <c r="DU20" s="1">
        <f t="shared" si="54"/>
        <v>5.0322337857116732</v>
      </c>
      <c r="DV20" s="1">
        <f t="shared" si="55"/>
        <v>0.55116512796964157</v>
      </c>
      <c r="DW20" s="1">
        <f t="shared" si="11"/>
        <v>0.9657400590937103</v>
      </c>
      <c r="DX20" s="1"/>
      <c r="DY20" s="1">
        <f t="shared" si="56"/>
        <v>5.3272144931360907</v>
      </c>
      <c r="DZ20" s="1">
        <f t="shared" si="57"/>
        <v>4.7696101488360831</v>
      </c>
      <c r="EA20" s="1">
        <f t="shared" si="58"/>
        <v>5.0484123209860865</v>
      </c>
      <c r="EB20" s="1">
        <f t="shared" si="59"/>
        <v>0.5576043443089248</v>
      </c>
      <c r="EC20" s="1">
        <f t="shared" si="12"/>
        <v>0.97702271986530964</v>
      </c>
      <c r="EE20" s="1">
        <f t="shared" si="60"/>
        <v>5.3653462186075966</v>
      </c>
      <c r="EF20" s="1">
        <f t="shared" si="13"/>
        <v>4.8112591045672612</v>
      </c>
      <c r="EG20" s="1">
        <f t="shared" si="61"/>
        <v>5.0883026615874289</v>
      </c>
      <c r="EH20" s="1">
        <f t="shared" si="14"/>
        <v>0.55408711404033539</v>
      </c>
      <c r="EI20" s="1">
        <f t="shared" si="15"/>
        <v>0.97085990223577923</v>
      </c>
      <c r="EK20" s="1">
        <f t="shared" si="62"/>
        <v>5.3791097747694536</v>
      </c>
      <c r="EL20" s="1">
        <f t="shared" si="16"/>
        <v>4.8246762930773315</v>
      </c>
      <c r="EM20" s="1">
        <f t="shared" si="63"/>
        <v>5.1018930339233926</v>
      </c>
      <c r="EN20" s="1">
        <f t="shared" si="17"/>
        <v>0.55443348169212148</v>
      </c>
      <c r="EO20" s="1">
        <f t="shared" si="18"/>
        <v>0.97146680042205646</v>
      </c>
      <c r="EP20" s="8">
        <f t="shared" si="64"/>
        <v>-1.6284407433112991E-2</v>
      </c>
    </row>
    <row r="21" spans="1:146" x14ac:dyDescent="0.2">
      <c r="A21" t="s">
        <v>123</v>
      </c>
      <c r="B21">
        <v>-191.91172466430501</v>
      </c>
      <c r="C21">
        <v>-76.341490736924001</v>
      </c>
      <c r="D21">
        <v>-115.561126530859</v>
      </c>
      <c r="E21">
        <v>-115.561520667903</v>
      </c>
      <c r="F21">
        <v>-76.341874662677995</v>
      </c>
      <c r="G21">
        <v>-191.91143085155801</v>
      </c>
      <c r="H21">
        <v>-76.341527029096994</v>
      </c>
      <c r="I21">
        <v>-115.56109229146</v>
      </c>
      <c r="J21">
        <v>-115.561405863685</v>
      </c>
      <c r="K21">
        <v>-76.341777494430005</v>
      </c>
      <c r="L21">
        <v>-191.91158521055601</v>
      </c>
      <c r="M21">
        <v>-76.341482444430994</v>
      </c>
      <c r="N21">
        <v>-115.561046513509</v>
      </c>
      <c r="O21">
        <v>-115.561445346379</v>
      </c>
      <c r="P21">
        <v>-76.341855007741003</v>
      </c>
      <c r="Q21" s="15">
        <v>-191.91164559891101</v>
      </c>
      <c r="R21">
        <v>-76.341526169386995</v>
      </c>
      <c r="S21">
        <v>-115.56114568955699</v>
      </c>
      <c r="T21">
        <v>-115.56153701164</v>
      </c>
      <c r="U21">
        <v>-76.341900121682002</v>
      </c>
      <c r="V21" s="15">
        <v>-191.911557079223</v>
      </c>
      <c r="W21" s="2">
        <v>-76.341579740043997</v>
      </c>
      <c r="X21">
        <v>-115.561112141612</v>
      </c>
      <c r="Y21">
        <v>-115.561512884555</v>
      </c>
      <c r="Z21">
        <v>-76.341968257358005</v>
      </c>
      <c r="AA21">
        <v>-191.91176317268901</v>
      </c>
      <c r="AB21">
        <v>-76.341534164673007</v>
      </c>
      <c r="AC21">
        <v>-115.56118594010999</v>
      </c>
      <c r="AD21">
        <v>-115.561573687201</v>
      </c>
      <c r="AE21">
        <v>-76.341913549778994</v>
      </c>
      <c r="AF21">
        <v>-191.911450891768</v>
      </c>
      <c r="AG21">
        <v>-76.341438592670002</v>
      </c>
      <c r="AH21">
        <v>-115.561008768859</v>
      </c>
      <c r="AI21">
        <v>-115.561389984748</v>
      </c>
      <c r="AJ21">
        <v>-76.341810775362006</v>
      </c>
      <c r="AK21">
        <v>-191.911588042755</v>
      </c>
      <c r="AL21">
        <v>-76.341458082410995</v>
      </c>
      <c r="AM21">
        <v>-115.56110255399</v>
      </c>
      <c r="AN21">
        <v>-115.561487677214</v>
      </c>
      <c r="AO21">
        <v>-76.341832423114994</v>
      </c>
      <c r="AP21">
        <v>-191.911698763483</v>
      </c>
      <c r="AQ21">
        <v>-76.341487823191997</v>
      </c>
      <c r="AR21">
        <v>-115.561129664107</v>
      </c>
      <c r="AS21">
        <v>-115.561506611748</v>
      </c>
      <c r="AT21">
        <v>-76.341863172605002</v>
      </c>
      <c r="AU21" s="20">
        <v>-191.91172021082701</v>
      </c>
      <c r="AV21" s="20">
        <v>-76.341490667496998</v>
      </c>
      <c r="AW21" s="20">
        <v>-115.561124264116</v>
      </c>
      <c r="AX21" s="20">
        <v>-115.561502379364</v>
      </c>
      <c r="AY21" s="20">
        <v>-76.341867035525993</v>
      </c>
      <c r="AZ21" t="str">
        <f t="shared" si="19"/>
        <v>02_Water-MeOH_0.95_dimer.out</v>
      </c>
      <c r="BG21" s="1">
        <f t="shared" si="20"/>
        <v>5.714977837829406</v>
      </c>
      <c r="BH21" s="1">
        <f t="shared" si="21"/>
        <v>5.2267360404933489</v>
      </c>
      <c r="BI21" s="1">
        <f t="shared" si="22"/>
        <v>0.48824179733605699</v>
      </c>
      <c r="BL21" s="1">
        <f t="shared" si="0"/>
        <v>5.714977837829406</v>
      </c>
      <c r="BM21" s="1">
        <f t="shared" si="1"/>
        <v>5.2267360404933489</v>
      </c>
      <c r="BN21" s="1">
        <f t="shared" si="23"/>
        <v>5.4708569391613775</v>
      </c>
      <c r="BO21" s="1">
        <f t="shared" si="2"/>
        <v>0.48824179733605699</v>
      </c>
      <c r="BP21" t="str">
        <f t="shared" si="24"/>
        <v>02_Water-MeOH_0.95_dimer.out</v>
      </c>
      <c r="BQ21" s="1">
        <f t="shared" si="25"/>
        <v>5.5293194126815992</v>
      </c>
      <c r="BR21" s="1">
        <f t="shared" si="26"/>
        <v>5.1753804866753068</v>
      </c>
      <c r="BS21" s="1">
        <f t="shared" si="27"/>
        <v>5.3523499496784535</v>
      </c>
      <c r="BT21" s="1">
        <f t="shared" si="28"/>
        <v>0.35393892600629251</v>
      </c>
      <c r="BU21" s="1">
        <f t="shared" si="3"/>
        <v>0.72492549375627546</v>
      </c>
      <c r="BW21" s="1">
        <f t="shared" si="29"/>
        <v>5.6828845509612149</v>
      </c>
      <c r="BX21" s="1">
        <f t="shared" si="30"/>
        <v>5.1988261197300911</v>
      </c>
      <c r="BY21" s="1">
        <f t="shared" si="31"/>
        <v>5.4408553353456526</v>
      </c>
      <c r="BZ21" s="1">
        <f t="shared" si="32"/>
        <v>0.48405843123112352</v>
      </c>
      <c r="CA21" s="1">
        <f t="shared" si="4"/>
        <v>0.99143177391251891</v>
      </c>
      <c r="CB21" s="1"/>
      <c r="CC21" s="1">
        <f t="shared" si="33"/>
        <v>5.7757442179180956</v>
      </c>
      <c r="CD21" s="1">
        <f t="shared" si="34"/>
        <v>5.2171285814289785</v>
      </c>
      <c r="CE21" s="1">
        <f t="shared" si="35"/>
        <v>5.4986411045927088</v>
      </c>
      <c r="CF21" s="1">
        <f t="shared" si="36"/>
        <v>0.55117061699553627</v>
      </c>
      <c r="CG21" s="1"/>
      <c r="CI21" s="1">
        <f t="shared" si="37"/>
        <v>5.6311070798337619</v>
      </c>
      <c r="CJ21" s="1">
        <f t="shared" si="38"/>
        <v>5.1508901375250629</v>
      </c>
      <c r="CK21" s="1">
        <f t="shared" si="39"/>
        <v>5.3909986086794124</v>
      </c>
      <c r="CL21" s="1">
        <f t="shared" si="40"/>
        <v>0.48021694230869877</v>
      </c>
      <c r="CM21" s="1">
        <f t="shared" si="5"/>
        <v>0.98356376887201502</v>
      </c>
      <c r="CO21" s="1">
        <f t="shared" si="41"/>
        <v>5.5629956926812261</v>
      </c>
      <c r="CP21" s="1">
        <f t="shared" si="42"/>
        <v>5.0677273834272869</v>
      </c>
      <c r="CQ21" s="1">
        <f t="shared" si="43"/>
        <v>5.3153615380542565</v>
      </c>
      <c r="CR21" s="1">
        <f t="shared" si="44"/>
        <v>0.49526830925393883</v>
      </c>
      <c r="CS21" s="1">
        <f t="shared" si="6"/>
        <v>1.0143914592241383</v>
      </c>
      <c r="CU21" s="1">
        <f t="shared" si="45"/>
        <v>5.6746110201729687</v>
      </c>
      <c r="CV21" s="1">
        <f t="shared" si="46"/>
        <v>5.193228278791949</v>
      </c>
      <c r="CW21" s="1">
        <f t="shared" si="47"/>
        <v>5.4339196494824584</v>
      </c>
      <c r="CX21" s="1">
        <f t="shared" si="48"/>
        <v>0.48138274138101961</v>
      </c>
      <c r="CY21" s="1">
        <f t="shared" si="7"/>
        <v>0.98595151830002725</v>
      </c>
      <c r="CZ21" s="1" t="str">
        <f t="shared" si="49"/>
        <v>02_Water-MeOH_0.95_dimer.out</v>
      </c>
      <c r="DA21" s="1">
        <f t="shared" si="8"/>
        <v>5.6651381600207449</v>
      </c>
      <c r="DB21" s="1">
        <f t="shared" si="9"/>
        <v>5.1924414620772072</v>
      </c>
      <c r="DC21" s="1">
        <f t="shared" si="50"/>
        <v>5.4287898110489756</v>
      </c>
      <c r="DD21" s="1">
        <f t="shared" si="10"/>
        <v>0.47269669794353758</v>
      </c>
      <c r="DE21" s="1">
        <f t="shared" si="51"/>
        <v>0.96816106388814616</v>
      </c>
      <c r="DF21" s="1"/>
      <c r="DG21" s="1"/>
      <c r="DH21" s="1"/>
      <c r="DI21" s="1"/>
      <c r="DJ21" s="1"/>
      <c r="DK21" s="1"/>
      <c r="DL21" s="7"/>
      <c r="DM21" s="1"/>
      <c r="DN21" s="1"/>
      <c r="DO21" s="1"/>
      <c r="DP21" s="1"/>
      <c r="DQ21" s="1"/>
      <c r="DR21" s="1"/>
      <c r="DS21" s="1">
        <f t="shared" si="52"/>
        <v>5.649800758509298</v>
      </c>
      <c r="DT21" s="1">
        <f t="shared" si="53"/>
        <v>5.1770359916470978</v>
      </c>
      <c r="DU21" s="1">
        <f t="shared" si="54"/>
        <v>5.4134183750781979</v>
      </c>
      <c r="DV21" s="1">
        <f t="shared" si="55"/>
        <v>0.47276476687111718</v>
      </c>
      <c r="DW21" s="1">
        <f t="shared" si="11"/>
        <v>0.96830048031654492</v>
      </c>
      <c r="DX21" s="1"/>
      <c r="DY21" s="1">
        <f t="shared" si="56"/>
        <v>5.6647832474913988</v>
      </c>
      <c r="DZ21" s="1">
        <f t="shared" si="57"/>
        <v>5.1882124177783142</v>
      </c>
      <c r="EA21" s="1">
        <f t="shared" si="58"/>
        <v>5.4264978326348565</v>
      </c>
      <c r="EB21" s="1">
        <f t="shared" si="59"/>
        <v>0.47657082972200271</v>
      </c>
      <c r="EC21" s="1">
        <f t="shared" si="12"/>
        <v>0.97609592689988167</v>
      </c>
      <c r="EE21" s="1">
        <f t="shared" si="60"/>
        <v>5.6985870775961542</v>
      </c>
      <c r="EF21" s="1">
        <f t="shared" si="13"/>
        <v>5.2265135293760885</v>
      </c>
      <c r="EG21" s="1">
        <f t="shared" si="61"/>
        <v>5.4625503034861218</v>
      </c>
      <c r="EH21" s="1">
        <f t="shared" si="14"/>
        <v>0.47207354822006564</v>
      </c>
      <c r="EI21" s="1">
        <f t="shared" si="15"/>
        <v>0.96688475012952912</v>
      </c>
      <c r="EK21" s="1">
        <f t="shared" si="62"/>
        <v>5.7136492069360392</v>
      </c>
      <c r="EL21" s="1">
        <f t="shared" si="16"/>
        <v>5.2402037830411281</v>
      </c>
      <c r="EM21" s="1">
        <f t="shared" si="63"/>
        <v>5.4769264949885841</v>
      </c>
      <c r="EN21" s="1">
        <f t="shared" si="17"/>
        <v>0.47344542389491107</v>
      </c>
      <c r="EO21" s="1">
        <f t="shared" si="18"/>
        <v>0.96969457854309515</v>
      </c>
      <c r="EP21" s="8">
        <f t="shared" si="64"/>
        <v>-1.4796373441145927E-2</v>
      </c>
    </row>
    <row r="22" spans="1:146" x14ac:dyDescent="0.2">
      <c r="A22" t="s">
        <v>1</v>
      </c>
      <c r="B22">
        <v>-191.91172865883999</v>
      </c>
      <c r="C22">
        <v>-76.341490736924001</v>
      </c>
      <c r="D22">
        <v>-115.561126530859</v>
      </c>
      <c r="E22">
        <v>-115.56145901958401</v>
      </c>
      <c r="F22">
        <v>-76.341825128158007</v>
      </c>
      <c r="G22">
        <v>-191.91146618677399</v>
      </c>
      <c r="H22">
        <v>-76.341527029096994</v>
      </c>
      <c r="I22">
        <v>-115.56109229146</v>
      </c>
      <c r="J22">
        <v>-115.56133479567799</v>
      </c>
      <c r="K22">
        <v>-76.341728877023002</v>
      </c>
      <c r="L22">
        <v>-191.91159439031199</v>
      </c>
      <c r="M22">
        <v>-76.341482444430994</v>
      </c>
      <c r="N22">
        <v>-115.561046513509</v>
      </c>
      <c r="O22">
        <v>-115.561383755831</v>
      </c>
      <c r="P22">
        <v>-76.341802824447001</v>
      </c>
      <c r="Q22" s="15">
        <v>-191.911655800457</v>
      </c>
      <c r="R22">
        <v>-76.341526169386995</v>
      </c>
      <c r="S22">
        <v>-115.56114568955699</v>
      </c>
      <c r="T22">
        <v>-115.561475628179</v>
      </c>
      <c r="U22">
        <v>-76.341850185452003</v>
      </c>
      <c r="V22" s="15">
        <v>-191.91157649701901</v>
      </c>
      <c r="W22" s="2">
        <v>-76.341579740043997</v>
      </c>
      <c r="X22">
        <v>-115.561112141612</v>
      </c>
      <c r="Y22">
        <v>-115.561451184744</v>
      </c>
      <c r="Z22">
        <v>-76.341917800941999</v>
      </c>
      <c r="AA22">
        <v>-191.91177400234901</v>
      </c>
      <c r="AB22">
        <v>-76.341534164673007</v>
      </c>
      <c r="AC22">
        <v>-115.56118594010999</v>
      </c>
      <c r="AD22">
        <v>-115.56151296833301</v>
      </c>
      <c r="AE22">
        <v>-76.341863777892002</v>
      </c>
      <c r="AF22">
        <v>-191.911473831058</v>
      </c>
      <c r="AG22">
        <v>-76.341438592670002</v>
      </c>
      <c r="AH22">
        <v>-115.561008768859</v>
      </c>
      <c r="AI22">
        <v>-115.561327391833</v>
      </c>
      <c r="AJ22">
        <v>-76.341760404167005</v>
      </c>
      <c r="AK22">
        <v>-191.91159615352299</v>
      </c>
      <c r="AL22">
        <v>-76.341458082410995</v>
      </c>
      <c r="AM22">
        <v>-115.56110255399</v>
      </c>
      <c r="AN22">
        <v>-115.56142681254001</v>
      </c>
      <c r="AO22">
        <v>-76.341774541042</v>
      </c>
      <c r="AP22">
        <v>-191.911694258544</v>
      </c>
      <c r="AQ22">
        <v>-76.341487823191997</v>
      </c>
      <c r="AR22">
        <v>-115.561129664107</v>
      </c>
      <c r="AS22">
        <v>-115.561446848036</v>
      </c>
      <c r="AT22">
        <v>-76.341814595268005</v>
      </c>
      <c r="AU22" s="20">
        <v>-191.911724091568</v>
      </c>
      <c r="AV22" s="20">
        <v>-76.341490667496998</v>
      </c>
      <c r="AW22" s="20">
        <v>-115.561124264116</v>
      </c>
      <c r="AX22" s="20">
        <v>-115.56144265086201</v>
      </c>
      <c r="AY22" s="20">
        <v>-76.341818086003002</v>
      </c>
      <c r="AZ22" t="str">
        <f t="shared" si="19"/>
        <v>02_Water-MeOH_1.00_dimer.out</v>
      </c>
      <c r="BG22" s="1">
        <f t="shared" si="20"/>
        <v>5.7174844464764014</v>
      </c>
      <c r="BH22" s="1">
        <f t="shared" si="21"/>
        <v>5.299010936845022</v>
      </c>
      <c r="BI22" s="1">
        <f t="shared" si="22"/>
        <v>0.41847350964029623</v>
      </c>
      <c r="BL22" s="1">
        <f t="shared" si="0"/>
        <v>5.7174844464764014</v>
      </c>
      <c r="BM22" s="1">
        <f t="shared" si="1"/>
        <v>5.299010936845022</v>
      </c>
      <c r="BN22" s="1">
        <f t="shared" si="23"/>
        <v>5.5082476916607117</v>
      </c>
      <c r="BO22" s="1">
        <f t="shared" si="2"/>
        <v>0.41847350964029623</v>
      </c>
      <c r="BP22" t="str">
        <f t="shared" si="24"/>
        <v>02_Water-MeOH_1.00_dimer.out</v>
      </c>
      <c r="BQ22" s="1">
        <f t="shared" si="25"/>
        <v>5.5514925963957493</v>
      </c>
      <c r="BR22" s="1">
        <f t="shared" si="26"/>
        <v>5.2726574046897792</v>
      </c>
      <c r="BS22" s="1">
        <f t="shared" si="27"/>
        <v>5.4120750005427638</v>
      </c>
      <c r="BT22" s="1">
        <f t="shared" si="28"/>
        <v>0.27883519170596976</v>
      </c>
      <c r="BU22" s="1">
        <f t="shared" si="3"/>
        <v>0.6663150361552056</v>
      </c>
      <c r="BW22" s="1">
        <f t="shared" si="29"/>
        <v>5.6886449350448309</v>
      </c>
      <c r="BX22" s="1">
        <f t="shared" si="30"/>
        <v>5.2759806705219185</v>
      </c>
      <c r="BY22" s="1">
        <f t="shared" si="31"/>
        <v>5.4823128027833743</v>
      </c>
      <c r="BZ22" s="1">
        <f t="shared" si="32"/>
        <v>0.41266426452291205</v>
      </c>
      <c r="CA22" s="1">
        <f t="shared" si="4"/>
        <v>0.98611800990132548</v>
      </c>
      <c r="CB22" s="1"/>
      <c r="CC22" s="1">
        <f t="shared" si="33"/>
        <v>5.7715799073438241</v>
      </c>
      <c r="CD22" s="1">
        <f t="shared" si="34"/>
        <v>5.2785749253012977</v>
      </c>
      <c r="CE22" s="1">
        <f t="shared" si="35"/>
        <v>5.5281715423628857</v>
      </c>
      <c r="CF22" s="1">
        <f t="shared" si="36"/>
        <v>0.48168974675211884</v>
      </c>
      <c r="CG22" s="1"/>
      <c r="CI22" s="1">
        <f t="shared" si="37"/>
        <v>5.637508646857289</v>
      </c>
      <c r="CJ22" s="1">
        <f t="shared" si="38"/>
        <v>5.2271458681889076</v>
      </c>
      <c r="CK22" s="1">
        <f t="shared" si="39"/>
        <v>5.4323272575230988</v>
      </c>
      <c r="CL22" s="1">
        <f t="shared" si="40"/>
        <v>0.41036277866838167</v>
      </c>
      <c r="CM22" s="1">
        <f t="shared" si="5"/>
        <v>0.98061829295028435</v>
      </c>
      <c r="CO22" s="1">
        <f t="shared" si="41"/>
        <v>5.5751805441472611</v>
      </c>
      <c r="CP22" s="1">
        <f t="shared" si="42"/>
        <v>5.1502913328226985</v>
      </c>
      <c r="CQ22" s="1">
        <f t="shared" si="43"/>
        <v>5.3627359384849793</v>
      </c>
      <c r="CR22" s="1">
        <f t="shared" si="44"/>
        <v>0.42488921132456264</v>
      </c>
      <c r="CS22" s="1">
        <f t="shared" si="6"/>
        <v>1.0153312014654909</v>
      </c>
      <c r="CU22" s="1">
        <f t="shared" si="45"/>
        <v>5.6814067347041046</v>
      </c>
      <c r="CV22" s="1">
        <f t="shared" si="46"/>
        <v>5.2693579917424795</v>
      </c>
      <c r="CW22" s="1">
        <f t="shared" si="47"/>
        <v>5.4753823632232921</v>
      </c>
      <c r="CX22" s="1">
        <f t="shared" si="48"/>
        <v>0.4120487429616258</v>
      </c>
      <c r="CY22" s="1">
        <f t="shared" si="7"/>
        <v>0.98464713648375757</v>
      </c>
      <c r="CZ22" s="1" t="str">
        <f t="shared" si="49"/>
        <v>02_Water-MeOH_1.00_dimer.out</v>
      </c>
      <c r="DA22" s="1">
        <f t="shared" si="8"/>
        <v>5.6686501747265901</v>
      </c>
      <c r="DB22" s="1">
        <f t="shared" si="9"/>
        <v>5.2655453629741702</v>
      </c>
      <c r="DC22" s="1">
        <f t="shared" si="50"/>
        <v>5.4670977688503797</v>
      </c>
      <c r="DD22" s="1">
        <f t="shared" si="10"/>
        <v>0.40310481175242086</v>
      </c>
      <c r="DE22" s="1">
        <f t="shared" si="51"/>
        <v>0.96327438288486711</v>
      </c>
      <c r="DF22" s="1"/>
      <c r="DG22" s="1"/>
      <c r="DH22" s="1"/>
      <c r="DI22" s="1"/>
      <c r="DJ22" s="1"/>
      <c r="DK22" s="1"/>
      <c r="DL22" s="7"/>
      <c r="DM22" s="1"/>
      <c r="DN22" s="1"/>
      <c r="DO22" s="1"/>
      <c r="DP22" s="1"/>
      <c r="DQ22" s="1"/>
      <c r="DR22" s="1"/>
      <c r="DS22" s="1">
        <f t="shared" si="52"/>
        <v>5.6641953809108765</v>
      </c>
      <c r="DT22" s="1">
        <f t="shared" si="53"/>
        <v>5.2623166662162468</v>
      </c>
      <c r="DU22" s="1">
        <f t="shared" si="54"/>
        <v>5.4632560235635612</v>
      </c>
      <c r="DV22" s="1">
        <f t="shared" si="55"/>
        <v>0.40187871468571223</v>
      </c>
      <c r="DW22" s="1">
        <f t="shared" si="11"/>
        <v>0.96034445533040258</v>
      </c>
      <c r="DX22" s="1"/>
      <c r="DY22" s="1">
        <f t="shared" si="56"/>
        <v>5.6698728314594469</v>
      </c>
      <c r="DZ22" s="1">
        <f t="shared" si="57"/>
        <v>5.2678167135689327</v>
      </c>
      <c r="EA22" s="1">
        <f t="shared" si="58"/>
        <v>5.4688447725141902</v>
      </c>
      <c r="EB22" s="1">
        <f t="shared" si="59"/>
        <v>0.40205611789051404</v>
      </c>
      <c r="EC22" s="1">
        <f t="shared" si="12"/>
        <v>0.96076838468486581</v>
      </c>
      <c r="EE22" s="1">
        <f t="shared" si="60"/>
        <v>5.6957601855769742</v>
      </c>
      <c r="EF22" s="1">
        <f t="shared" si="13"/>
        <v>5.2916716748352721</v>
      </c>
      <c r="EG22" s="1">
        <f t="shared" si="61"/>
        <v>5.4937159302061236</v>
      </c>
      <c r="EH22" s="1">
        <f t="shared" si="14"/>
        <v>0.40408851073278529</v>
      </c>
      <c r="EI22" s="1">
        <f t="shared" si="15"/>
        <v>0.96562506687728999</v>
      </c>
      <c r="EK22" s="1">
        <f t="shared" si="62"/>
        <v>5.7160844087747931</v>
      </c>
      <c r="EL22" s="1">
        <f t="shared" si="16"/>
        <v>5.3108354780000697</v>
      </c>
      <c r="EM22" s="1">
        <f t="shared" si="63"/>
        <v>5.5134599433874314</v>
      </c>
      <c r="EN22" s="1">
        <f t="shared" si="17"/>
        <v>0.4052489307747234</v>
      </c>
      <c r="EO22" s="1">
        <f t="shared" si="18"/>
        <v>0.96839805014912372</v>
      </c>
      <c r="EP22" s="8">
        <f t="shared" si="64"/>
        <v>-1.3224578865572822E-2</v>
      </c>
    </row>
    <row r="23" spans="1:146" x14ac:dyDescent="0.2">
      <c r="A23" t="s">
        <v>124</v>
      </c>
      <c r="B23">
        <v>-191.91141225683501</v>
      </c>
      <c r="C23">
        <v>-76.341490736924001</v>
      </c>
      <c r="D23">
        <v>-115.561126530859</v>
      </c>
      <c r="E23">
        <v>-115.561409175094</v>
      </c>
      <c r="F23">
        <v>-76.341781592955996</v>
      </c>
      <c r="G23">
        <v>-191.91115768092399</v>
      </c>
      <c r="H23">
        <v>-76.341527029096994</v>
      </c>
      <c r="I23">
        <v>-115.56109229146</v>
      </c>
      <c r="J23">
        <v>-115.561297061435</v>
      </c>
      <c r="K23">
        <v>-76.341704143819996</v>
      </c>
      <c r="L23">
        <v>-191.91128234156699</v>
      </c>
      <c r="M23">
        <v>-76.341482444430994</v>
      </c>
      <c r="N23">
        <v>-115.561046513509</v>
      </c>
      <c r="O23">
        <v>-115.56133290683201</v>
      </c>
      <c r="P23">
        <v>-76.341760392618994</v>
      </c>
      <c r="Q23" s="15">
        <v>-191.91134882098001</v>
      </c>
      <c r="R23">
        <v>-76.341526169386995</v>
      </c>
      <c r="S23">
        <v>-115.56114568955699</v>
      </c>
      <c r="T23">
        <v>-115.56142420555901</v>
      </c>
      <c r="U23">
        <v>-76.341809941722005</v>
      </c>
      <c r="V23" s="15">
        <v>-191.911267913172</v>
      </c>
      <c r="W23" s="2">
        <v>-76.341579740043997</v>
      </c>
      <c r="X23">
        <v>-115.561112141612</v>
      </c>
      <c r="Y23">
        <v>-115.561398401866</v>
      </c>
      <c r="Z23">
        <v>-76.341872976564005</v>
      </c>
      <c r="AA23">
        <v>-191.911460336267</v>
      </c>
      <c r="AB23">
        <v>-76.341534164673007</v>
      </c>
      <c r="AC23">
        <v>-115.56118594010999</v>
      </c>
      <c r="AD23">
        <v>-115.561463532329</v>
      </c>
      <c r="AE23">
        <v>-76.341820769642993</v>
      </c>
      <c r="AF23">
        <v>-191.91117572061199</v>
      </c>
      <c r="AG23">
        <v>-76.341438592670002</v>
      </c>
      <c r="AH23">
        <v>-115.561008768859</v>
      </c>
      <c r="AI23">
        <v>-115.56127703616799</v>
      </c>
      <c r="AJ23">
        <v>-76.341661425401</v>
      </c>
      <c r="AK23">
        <v>-191.91129099527899</v>
      </c>
      <c r="AL23">
        <v>-76.341458082410995</v>
      </c>
      <c r="AM23">
        <v>-115.56110255399</v>
      </c>
      <c r="AN23">
        <v>-115.561373604957</v>
      </c>
      <c r="AO23">
        <v>-76.341734672580998</v>
      </c>
      <c r="AP23">
        <v>-191.911376247585</v>
      </c>
      <c r="AQ23">
        <v>-76.341487823191997</v>
      </c>
      <c r="AR23">
        <v>-115.561129664107</v>
      </c>
      <c r="AS23">
        <v>-115.561403309795</v>
      </c>
      <c r="AT23">
        <v>-76.341766097443994</v>
      </c>
      <c r="AU23" s="20">
        <v>-191.91140725177101</v>
      </c>
      <c r="AV23" s="20">
        <v>-76.341490667496998</v>
      </c>
      <c r="AW23" s="20">
        <v>-115.561124264116</v>
      </c>
      <c r="AX23" s="20">
        <v>-115.56139915819899</v>
      </c>
      <c r="AY23" s="20">
        <v>-76.341769346289993</v>
      </c>
      <c r="AZ23" t="str">
        <f t="shared" si="19"/>
        <v>02_Water-MeOH_1.05_dimer.out</v>
      </c>
      <c r="BG23" s="1">
        <f t="shared" si="20"/>
        <v>5.5189391825300635</v>
      </c>
      <c r="BH23" s="1">
        <f t="shared" si="21"/>
        <v>5.1590623167381038</v>
      </c>
      <c r="BI23" s="1">
        <f t="shared" si="22"/>
        <v>0.35987686579195999</v>
      </c>
      <c r="BL23" s="1">
        <f t="shared" si="0"/>
        <v>5.5189391825300635</v>
      </c>
      <c r="BM23" s="1">
        <f t="shared" si="1"/>
        <v>5.1590623167381038</v>
      </c>
      <c r="BN23" s="1">
        <f t="shared" si="23"/>
        <v>5.3390007496340832</v>
      </c>
      <c r="BO23" s="1">
        <f t="shared" si="2"/>
        <v>0.35987686579195999</v>
      </c>
      <c r="BP23" t="str">
        <f t="shared" si="24"/>
        <v>02_Water-MeOH_1.05_dimer.out</v>
      </c>
      <c r="BQ23" s="1">
        <f t="shared" si="25"/>
        <v>5.3579022447148423</v>
      </c>
      <c r="BR23" s="1">
        <f t="shared" si="26"/>
        <v>5.1182659688056384</v>
      </c>
      <c r="BS23" s="1">
        <f t="shared" si="27"/>
        <v>5.2380841067602404</v>
      </c>
      <c r="BT23" s="1">
        <f t="shared" si="28"/>
        <v>0.23963627590028666</v>
      </c>
      <c r="BU23" s="1">
        <f t="shared" si="3"/>
        <v>0.66588408058109849</v>
      </c>
      <c r="BW23" s="1">
        <f t="shared" si="29"/>
        <v>5.4928313830930593</v>
      </c>
      <c r="BX23" s="1">
        <f t="shared" si="30"/>
        <v>5.138701723681895</v>
      </c>
      <c r="BY23" s="1">
        <f t="shared" si="31"/>
        <v>5.3157665533874772</v>
      </c>
      <c r="BZ23" s="1">
        <f t="shared" si="32"/>
        <v>0.35412965941116387</v>
      </c>
      <c r="CA23" s="1">
        <f t="shared" si="4"/>
        <v>0.98403007548665689</v>
      </c>
      <c r="CB23" s="1"/>
      <c r="CC23" s="1">
        <f t="shared" si="33"/>
        <v>5.5744220031579212</v>
      </c>
      <c r="CD23" s="1">
        <f t="shared" si="34"/>
        <v>5.1546545717042358</v>
      </c>
      <c r="CE23" s="1">
        <f t="shared" si="35"/>
        <v>5.3664859520038251</v>
      </c>
      <c r="CF23" s="1">
        <f t="shared" si="36"/>
        <v>0.4131823065120061</v>
      </c>
      <c r="CG23" s="1"/>
      <c r="CI23" s="1">
        <f t="shared" si="37"/>
        <v>5.4448761087419459</v>
      </c>
      <c r="CJ23" s="1">
        <f t="shared" si="38"/>
        <v>5.0920348355213081</v>
      </c>
      <c r="CK23" s="1">
        <f t="shared" si="39"/>
        <v>5.2684554721316275</v>
      </c>
      <c r="CL23" s="1">
        <f t="shared" si="40"/>
        <v>0.35284127322063835</v>
      </c>
      <c r="CM23" s="1">
        <f t="shared" si="5"/>
        <v>0.98045000043045605</v>
      </c>
      <c r="CO23" s="1">
        <f t="shared" si="41"/>
        <v>5.3815412485984266</v>
      </c>
      <c r="CP23" s="1">
        <f t="shared" si="42"/>
        <v>5.0179015176707775</v>
      </c>
      <c r="CQ23" s="1">
        <f t="shared" si="43"/>
        <v>5.1997213831346016</v>
      </c>
      <c r="CR23" s="1">
        <f t="shared" si="44"/>
        <v>0.36363973091873175</v>
      </c>
      <c r="CS23" s="1">
        <f t="shared" si="6"/>
        <v>1.01045597948757</v>
      </c>
      <c r="CU23" s="1">
        <f t="shared" si="45"/>
        <v>5.4845782884165839</v>
      </c>
      <c r="CV23" s="1">
        <f t="shared" si="46"/>
        <v>5.1305391924323951</v>
      </c>
      <c r="CW23" s="1">
        <f t="shared" si="47"/>
        <v>5.3075587404244899</v>
      </c>
      <c r="CX23" s="1">
        <f t="shared" si="48"/>
        <v>0.35403909597527078</v>
      </c>
      <c r="CY23" s="1">
        <f t="shared" si="7"/>
        <v>0.98377842431232032</v>
      </c>
      <c r="CZ23" s="1" t="str">
        <f t="shared" si="49"/>
        <v>02_Water-MeOH_1.05_dimer.out</v>
      </c>
      <c r="DA23" s="1">
        <f t="shared" si="8"/>
        <v>5.4765206515163944</v>
      </c>
      <c r="DB23" s="1">
        <f t="shared" si="9"/>
        <v>5.1290747049141983</v>
      </c>
      <c r="DC23" s="1">
        <f t="shared" si="50"/>
        <v>5.3027976782152964</v>
      </c>
      <c r="DD23" s="1">
        <f t="shared" si="10"/>
        <v>0.34744594660665268</v>
      </c>
      <c r="DE23" s="1">
        <f t="shared" si="51"/>
        <v>0.96545785415255492</v>
      </c>
      <c r="DF23" s="1"/>
      <c r="DG23" s="1"/>
      <c r="DH23" s="1"/>
      <c r="DI23" s="1"/>
      <c r="DJ23" s="1"/>
      <c r="DK23" s="1"/>
      <c r="DL23" s="7"/>
      <c r="DM23" s="1"/>
      <c r="DN23" s="1"/>
      <c r="DO23" s="1"/>
      <c r="DP23" s="1"/>
      <c r="DQ23" s="1"/>
      <c r="DR23" s="1"/>
      <c r="DS23" s="1">
        <f t="shared" si="52"/>
        <v>5.4771282439900704</v>
      </c>
      <c r="DT23" s="1">
        <f t="shared" si="53"/>
        <v>5.1689583034432625</v>
      </c>
      <c r="DU23" s="1">
        <f t="shared" si="54"/>
        <v>5.3230432737166664</v>
      </c>
      <c r="DV23" s="1">
        <f t="shared" si="55"/>
        <v>0.30816994054680807</v>
      </c>
      <c r="DW23" s="1">
        <f t="shared" si="11"/>
        <v>0.85632050803998327</v>
      </c>
      <c r="DX23" s="1"/>
      <c r="DY23" s="1">
        <f t="shared" si="56"/>
        <v>5.4783831343438214</v>
      </c>
      <c r="DZ23" s="1">
        <f t="shared" si="57"/>
        <v>5.1347331182919227</v>
      </c>
      <c r="EA23" s="1">
        <f t="shared" si="58"/>
        <v>5.3065581263178725</v>
      </c>
      <c r="EB23" s="1">
        <f t="shared" si="59"/>
        <v>0.34365001605189838</v>
      </c>
      <c r="EC23" s="1">
        <f t="shared" si="12"/>
        <v>0.95490999482739147</v>
      </c>
      <c r="EE23" s="1">
        <f t="shared" si="60"/>
        <v>5.4962052876964815</v>
      </c>
      <c r="EF23" s="1">
        <f t="shared" si="13"/>
        <v>5.1498702821107223</v>
      </c>
      <c r="EG23" s="1">
        <f t="shared" si="61"/>
        <v>5.3230377849036019</v>
      </c>
      <c r="EH23" s="1">
        <f t="shared" si="14"/>
        <v>0.34633500559467645</v>
      </c>
      <c r="EI23" s="1">
        <f t="shared" si="15"/>
        <v>0.96237085102016007</v>
      </c>
      <c r="EK23" s="1">
        <f t="shared" si="62"/>
        <v>5.517264426182753</v>
      </c>
      <c r="EL23" s="1">
        <f t="shared" si="16"/>
        <v>5.1698921875766279</v>
      </c>
      <c r="EM23" s="1">
        <f t="shared" si="63"/>
        <v>5.3435783068796905</v>
      </c>
      <c r="EN23" s="1">
        <f t="shared" si="17"/>
        <v>0.34737223861504252</v>
      </c>
      <c r="EO23" s="1">
        <f t="shared" si="18"/>
        <v>0.96525303967678144</v>
      </c>
      <c r="EP23" s="8">
        <f t="shared" si="64"/>
        <v>-1.2504627176917471E-2</v>
      </c>
    </row>
    <row r="24" spans="1:146" x14ac:dyDescent="0.2">
      <c r="A24" t="s">
        <v>125</v>
      </c>
      <c r="B24">
        <v>-191.91091392526801</v>
      </c>
      <c r="C24">
        <v>-76.341490736924001</v>
      </c>
      <c r="D24">
        <v>-115.561126530859</v>
      </c>
      <c r="E24">
        <v>-115.561368638814</v>
      </c>
      <c r="F24">
        <v>-76.341743987967007</v>
      </c>
      <c r="G24">
        <v>-191.91068448991001</v>
      </c>
      <c r="H24">
        <v>-76.341527029096994</v>
      </c>
      <c r="I24">
        <v>-115.56109229146</v>
      </c>
      <c r="J24">
        <v>-115.561269063121</v>
      </c>
      <c r="K24">
        <v>-76.341679055121006</v>
      </c>
      <c r="L24">
        <v>-191.910789577337</v>
      </c>
      <c r="M24">
        <v>-76.341482444430994</v>
      </c>
      <c r="N24">
        <v>-115.561046513509</v>
      </c>
      <c r="O24">
        <v>-115.561292271564</v>
      </c>
      <c r="P24">
        <v>-76.341723472213005</v>
      </c>
      <c r="Q24" s="15">
        <v>-191.91085988140301</v>
      </c>
      <c r="R24">
        <v>-76.341526169386995</v>
      </c>
      <c r="S24">
        <v>-115.56114568955699</v>
      </c>
      <c r="T24">
        <v>-115.561382982982</v>
      </c>
      <c r="U24">
        <v>-76.341773764712002</v>
      </c>
      <c r="V24" s="15">
        <v>-191.91079219684499</v>
      </c>
      <c r="W24" s="2">
        <v>-76.341579740043997</v>
      </c>
      <c r="X24">
        <v>-115.561112141612</v>
      </c>
      <c r="Y24">
        <v>-115.56135726750099</v>
      </c>
      <c r="Z24">
        <v>-76.341834400487997</v>
      </c>
      <c r="AA24">
        <v>-191.91096205541899</v>
      </c>
      <c r="AB24">
        <v>-76.341534164673007</v>
      </c>
      <c r="AC24">
        <v>-115.56118594010999</v>
      </c>
      <c r="AD24">
        <v>-115.561423001924</v>
      </c>
      <c r="AE24">
        <v>-76.341782965031996</v>
      </c>
      <c r="AF24">
        <v>-191.91071369827199</v>
      </c>
      <c r="AG24">
        <v>-76.341438592670002</v>
      </c>
      <c r="AH24">
        <v>-115.561008768859</v>
      </c>
      <c r="AI24">
        <v>-115.561237972017</v>
      </c>
      <c r="AJ24">
        <v>-76.341630174076002</v>
      </c>
      <c r="AK24">
        <v>-191.910802167122</v>
      </c>
      <c r="AL24">
        <v>-76.341458082410995</v>
      </c>
      <c r="AM24">
        <v>-115.56110255399</v>
      </c>
      <c r="AN24">
        <v>-115.561334541723</v>
      </c>
      <c r="AO24">
        <v>-76.341691797593995</v>
      </c>
      <c r="AP24">
        <v>-191.91087893908801</v>
      </c>
      <c r="AQ24">
        <v>-76.341487823191997</v>
      </c>
      <c r="AR24">
        <v>-115.561129664107</v>
      </c>
      <c r="AS24">
        <v>-115.561362213298</v>
      </c>
      <c r="AT24">
        <v>-76.341720861205999</v>
      </c>
      <c r="AU24" s="20">
        <v>-191.91090625915399</v>
      </c>
      <c r="AV24" s="20">
        <v>-76.341490667496998</v>
      </c>
      <c r="AW24" s="20">
        <v>-115.561124264116</v>
      </c>
      <c r="AX24" s="20">
        <v>-115.56135783155101</v>
      </c>
      <c r="AY24" s="20">
        <v>-76.341723925517996</v>
      </c>
      <c r="AZ24" t="str">
        <f t="shared" si="19"/>
        <v>02_Water-MeOH_1.10_dimer.out</v>
      </c>
      <c r="BG24" s="1">
        <f t="shared" si="20"/>
        <v>5.2062313900865842</v>
      </c>
      <c r="BH24" s="1">
        <f t="shared" si="21"/>
        <v>4.8953889129165322</v>
      </c>
      <c r="BI24" s="1">
        <f t="shared" si="22"/>
        <v>0.31084247716113489</v>
      </c>
      <c r="BL24" s="1">
        <f t="shared" si="0"/>
        <v>5.2062313900865842</v>
      </c>
      <c r="BM24" s="1">
        <f t="shared" si="1"/>
        <v>4.8953889129165322</v>
      </c>
      <c r="BN24" s="1">
        <f t="shared" si="23"/>
        <v>5.0508101515015582</v>
      </c>
      <c r="BO24" s="1">
        <f t="shared" si="2"/>
        <v>0.31084247716113489</v>
      </c>
      <c r="BP24" t="str">
        <f t="shared" si="24"/>
        <v>02_Water-MeOH_1.10_dimer.out</v>
      </c>
      <c r="BQ24" s="1">
        <f t="shared" si="25"/>
        <v>5.0609703881271182</v>
      </c>
      <c r="BR24" s="1">
        <f t="shared" si="26"/>
        <v>4.8546467171935364</v>
      </c>
      <c r="BS24" s="1">
        <f t="shared" si="27"/>
        <v>4.9578085526603273</v>
      </c>
      <c r="BT24" s="1">
        <f t="shared" si="28"/>
        <v>0.20632367092466436</v>
      </c>
      <c r="BU24" s="1">
        <f t="shared" si="3"/>
        <v>0.66375635919832809</v>
      </c>
      <c r="BW24" s="1">
        <f t="shared" si="29"/>
        <v>5.1836171475147728</v>
      </c>
      <c r="BX24" s="1">
        <f t="shared" si="30"/>
        <v>4.8781544103065224</v>
      </c>
      <c r="BY24" s="1">
        <f t="shared" si="31"/>
        <v>5.0308857789106476</v>
      </c>
      <c r="BZ24" s="1">
        <f t="shared" si="32"/>
        <v>0.30546273719933242</v>
      </c>
      <c r="CA24" s="1">
        <f t="shared" si="4"/>
        <v>0.98269303471348379</v>
      </c>
      <c r="CB24" s="1"/>
      <c r="CC24" s="1">
        <f t="shared" si="33"/>
        <v>5.2577807067552884</v>
      </c>
      <c r="CD24" s="1">
        <f t="shared" si="34"/>
        <v>4.8965053182058433</v>
      </c>
      <c r="CE24" s="1">
        <f t="shared" si="35"/>
        <v>5.0785983977697384</v>
      </c>
      <c r="CF24" s="1">
        <f t="shared" si="36"/>
        <v>0.35659603516906879</v>
      </c>
      <c r="CG24" s="1"/>
      <c r="CI24" s="1">
        <f t="shared" si="37"/>
        <v>5.1380618792506789</v>
      </c>
      <c r="CJ24" s="1">
        <f t="shared" si="38"/>
        <v>4.8337895821770003</v>
      </c>
      <c r="CK24" s="1">
        <f t="shared" si="39"/>
        <v>4.9859257307138396</v>
      </c>
      <c r="CL24" s="1">
        <f t="shared" si="40"/>
        <v>0.30427229707367814</v>
      </c>
      <c r="CM24" s="1">
        <f t="shared" si="5"/>
        <v>0.97886331318852893</v>
      </c>
      <c r="CO24" s="1">
        <f t="shared" si="41"/>
        <v>5.0830247340990455</v>
      </c>
      <c r="CP24" s="1">
        <f t="shared" si="42"/>
        <v>4.7694040621568448</v>
      </c>
      <c r="CQ24" s="1">
        <f t="shared" si="43"/>
        <v>4.9262143981279447</v>
      </c>
      <c r="CR24" s="1">
        <f t="shared" si="44"/>
        <v>0.31362067193328336</v>
      </c>
      <c r="CS24" s="1">
        <f t="shared" si="6"/>
        <v>1.0089376291088694</v>
      </c>
      <c r="CU24" s="1">
        <f t="shared" si="45"/>
        <v>5.1719023226244385</v>
      </c>
      <c r="CV24" s="1">
        <f t="shared" si="46"/>
        <v>4.8670191933713101</v>
      </c>
      <c r="CW24" s="1">
        <f t="shared" si="47"/>
        <v>5.0194607579978747</v>
      </c>
      <c r="CX24" s="1">
        <f t="shared" si="48"/>
        <v>0.30488312925312899</v>
      </c>
      <c r="CY24" s="1">
        <f t="shared" si="7"/>
        <v>0.98082839912218078</v>
      </c>
      <c r="CZ24" s="1" t="str">
        <f t="shared" si="49"/>
        <v>02_Water-MeOH_1.10_dimer.out</v>
      </c>
      <c r="DA24" s="1">
        <f t="shared" si="8"/>
        <v>5.1655605630716872</v>
      </c>
      <c r="DB24" s="1">
        <f t="shared" si="9"/>
        <v>4.8659590752131576</v>
      </c>
      <c r="DC24" s="1">
        <f t="shared" si="50"/>
        <v>5.0157598191424224</v>
      </c>
      <c r="DD24" s="1">
        <f t="shared" si="10"/>
        <v>0.29960148786298429</v>
      </c>
      <c r="DE24" s="1">
        <f t="shared" si="51"/>
        <v>0.96383702317388409</v>
      </c>
      <c r="DF24" s="1"/>
      <c r="DG24" s="1"/>
      <c r="DH24" s="1"/>
      <c r="DI24" s="1"/>
      <c r="DJ24" s="1"/>
      <c r="DK24" s="1"/>
      <c r="DL24" s="7"/>
      <c r="DM24" s="1"/>
      <c r="DN24" s="1"/>
      <c r="DO24" s="1"/>
      <c r="DP24" s="1"/>
      <c r="DQ24" s="1"/>
      <c r="DR24" s="1"/>
      <c r="DS24" s="1">
        <f t="shared" si="52"/>
        <v>5.1872048364262859</v>
      </c>
      <c r="DT24" s="1">
        <f t="shared" si="53"/>
        <v>4.9231585250631591</v>
      </c>
      <c r="DU24" s="1">
        <f t="shared" si="54"/>
        <v>5.0551816807447221</v>
      </c>
      <c r="DV24" s="1">
        <f t="shared" si="55"/>
        <v>0.26404631136312717</v>
      </c>
      <c r="DW24" s="1">
        <f t="shared" si="11"/>
        <v>0.84945376119316707</v>
      </c>
      <c r="DX24" s="1"/>
      <c r="DY24" s="1">
        <f t="shared" si="56"/>
        <v>5.1716388219657139</v>
      </c>
      <c r="DZ24" s="1">
        <f t="shared" si="57"/>
        <v>4.879405818005111</v>
      </c>
      <c r="EA24" s="1">
        <f t="shared" si="58"/>
        <v>5.0255223199854129</v>
      </c>
      <c r="EB24" s="1">
        <f t="shared" si="59"/>
        <v>0.29223300396060242</v>
      </c>
      <c r="EC24" s="1">
        <f t="shared" si="12"/>
        <v>0.9401321422654676</v>
      </c>
      <c r="EE24" s="1">
        <f t="shared" si="60"/>
        <v>5.1841394814051407</v>
      </c>
      <c r="EF24" s="1">
        <f t="shared" si="13"/>
        <v>4.8919790871806201</v>
      </c>
      <c r="EG24" s="1">
        <f t="shared" si="61"/>
        <v>5.0380592842928804</v>
      </c>
      <c r="EH24" s="1">
        <f t="shared" si="14"/>
        <v>0.29216039422452067</v>
      </c>
      <c r="EI24" s="1">
        <f t="shared" si="15"/>
        <v>0.93989855213086027</v>
      </c>
      <c r="EK24" s="1">
        <f t="shared" si="62"/>
        <v>5.202886799572652</v>
      </c>
      <c r="EL24" s="1">
        <f t="shared" si="16"/>
        <v>4.9099493910987144</v>
      </c>
      <c r="EM24" s="1">
        <f t="shared" si="63"/>
        <v>5.0564180953356832</v>
      </c>
      <c r="EN24" s="1">
        <f t="shared" si="17"/>
        <v>0.29293740847393701</v>
      </c>
      <c r="EO24" s="1">
        <f t="shared" si="18"/>
        <v>0.94239825634282204</v>
      </c>
      <c r="EP24" s="8">
        <f t="shared" si="64"/>
        <v>-1.7905068687197878E-2</v>
      </c>
    </row>
    <row r="25" spans="1:146" x14ac:dyDescent="0.2">
      <c r="A25" t="s">
        <v>126</v>
      </c>
      <c r="B25">
        <v>-191.909071806312</v>
      </c>
      <c r="C25">
        <v>-76.341490736924001</v>
      </c>
      <c r="D25">
        <v>-115.561126530859</v>
      </c>
      <c r="E25">
        <v>-115.56127567166</v>
      </c>
      <c r="F25">
        <v>-76.341659669009005</v>
      </c>
      <c r="G25">
        <v>-191.90891889068399</v>
      </c>
      <c r="H25">
        <v>-76.341527029096994</v>
      </c>
      <c r="I25">
        <v>-115.56109229146</v>
      </c>
      <c r="J25">
        <v>-115.56119421359899</v>
      </c>
      <c r="K25">
        <v>-76.341634165426996</v>
      </c>
      <c r="L25">
        <v>-191.90893512998301</v>
      </c>
      <c r="M25">
        <v>-76.341482444430994</v>
      </c>
      <c r="N25">
        <v>-115.561046513509</v>
      </c>
      <c r="O25">
        <v>-115.561189560676</v>
      </c>
      <c r="P25">
        <v>-76.341625640600995</v>
      </c>
      <c r="Q25" s="15">
        <v>-191.90903754478799</v>
      </c>
      <c r="R25">
        <v>-76.341526169386995</v>
      </c>
      <c r="S25">
        <v>-115.56114568955699</v>
      </c>
      <c r="T25">
        <v>-115.561290279906</v>
      </c>
      <c r="U25">
        <v>-76.341690760226996</v>
      </c>
      <c r="V25" s="15">
        <v>-191.909015575578</v>
      </c>
      <c r="W25" s="2">
        <v>-76.341579740043997</v>
      </c>
      <c r="X25">
        <v>-115.561112141612</v>
      </c>
      <c r="Y25">
        <v>-115.561260771913</v>
      </c>
      <c r="Z25">
        <v>-76.341749262763997</v>
      </c>
      <c r="AA25">
        <v>-191.90912552370301</v>
      </c>
      <c r="AB25">
        <v>-76.341534164673007</v>
      </c>
      <c r="AC25">
        <v>-115.56118594010999</v>
      </c>
      <c r="AD25">
        <v>-115.561330898622</v>
      </c>
      <c r="AE25">
        <v>-76.341699505555994</v>
      </c>
      <c r="AF25">
        <v>-191.90886048038499</v>
      </c>
      <c r="AG25">
        <v>-76.341438592670002</v>
      </c>
      <c r="AH25">
        <v>-115.561008768859</v>
      </c>
      <c r="AI25">
        <v>-115.561104693082</v>
      </c>
      <c r="AJ25">
        <v>-76.341557377453</v>
      </c>
      <c r="AK25">
        <v>-191.908984553571</v>
      </c>
      <c r="AL25">
        <v>-76.341458082410995</v>
      </c>
      <c r="AM25">
        <v>-115.56110255399</v>
      </c>
      <c r="AN25">
        <v>-115.56124528612899</v>
      </c>
      <c r="AO25">
        <v>-76.341603514648</v>
      </c>
      <c r="AP25">
        <v>-191.909038102724</v>
      </c>
      <c r="AQ25">
        <v>-76.341487823191997</v>
      </c>
      <c r="AR25">
        <v>-115.561129664107</v>
      </c>
      <c r="AS25">
        <v>-115.56127145535901</v>
      </c>
      <c r="AT25">
        <v>-76.341636881548993</v>
      </c>
      <c r="AU25" s="20">
        <v>-191.909059500589</v>
      </c>
      <c r="AV25" s="20">
        <v>-76.341490667496998</v>
      </c>
      <c r="AW25" s="20">
        <v>-115.561124264116</v>
      </c>
      <c r="AX25" s="20">
        <v>-115.56126661676799</v>
      </c>
      <c r="AY25" s="20">
        <v>-76.341639912976007</v>
      </c>
      <c r="AZ25" t="str">
        <f t="shared" si="19"/>
        <v>02_Water-MeOH_1.25_dimer.out</v>
      </c>
      <c r="BG25" s="1">
        <f t="shared" si="20"/>
        <v>4.0502842450628416</v>
      </c>
      <c r="BH25" s="1">
        <f t="shared" si="21"/>
        <v>3.850690487412427</v>
      </c>
      <c r="BI25" s="1">
        <f t="shared" si="22"/>
        <v>0.19959375765933171</v>
      </c>
      <c r="BL25" s="1">
        <f t="shared" si="0"/>
        <v>4.0502842450628416</v>
      </c>
      <c r="BM25" s="1">
        <f t="shared" si="1"/>
        <v>3.850690487412427</v>
      </c>
      <c r="BN25" s="1">
        <f t="shared" si="23"/>
        <v>3.9504873662376343</v>
      </c>
      <c r="BO25" s="1">
        <f t="shared" si="2"/>
        <v>0.19959375765933171</v>
      </c>
      <c r="BP25" t="str">
        <f t="shared" si="24"/>
        <v>02_Water-MeOH_1.25_dimer.out</v>
      </c>
      <c r="BQ25" s="1">
        <f t="shared" si="25"/>
        <v>3.9530401006076605</v>
      </c>
      <c r="BR25" s="1">
        <f t="shared" si="26"/>
        <v>3.821853925247884</v>
      </c>
      <c r="BS25" s="1">
        <f t="shared" si="27"/>
        <v>3.8874470129277725</v>
      </c>
      <c r="BT25" s="1">
        <f t="shared" si="28"/>
        <v>0.131186175350859</v>
      </c>
      <c r="BU25" s="1">
        <f t="shared" si="3"/>
        <v>0.65726592298927833</v>
      </c>
      <c r="BW25" s="1">
        <f t="shared" si="29"/>
        <v>4.0199338156350093</v>
      </c>
      <c r="BX25" s="1">
        <f t="shared" si="30"/>
        <v>3.840313402337205</v>
      </c>
      <c r="BY25" s="1">
        <f t="shared" si="31"/>
        <v>3.9301236089861069</v>
      </c>
      <c r="BZ25" s="1">
        <f t="shared" si="32"/>
        <v>0.17962041328888706</v>
      </c>
      <c r="CA25" s="1">
        <f t="shared" si="4"/>
        <v>0.89993001482273149</v>
      </c>
      <c r="CB25" s="1"/>
      <c r="CC25" s="1">
        <f t="shared" si="33"/>
        <v>4.0603839345131467</v>
      </c>
      <c r="CD25" s="1">
        <f t="shared" si="34"/>
        <v>3.8547235004403073</v>
      </c>
      <c r="CE25" s="1">
        <f t="shared" si="35"/>
        <v>3.9579874492878693</v>
      </c>
      <c r="CF25" s="1">
        <f t="shared" si="36"/>
        <v>0.20460150715516162</v>
      </c>
      <c r="CG25" s="1"/>
      <c r="CI25" s="1">
        <f t="shared" si="37"/>
        <v>3.9945283411271841</v>
      </c>
      <c r="CJ25" s="1">
        <f t="shared" si="38"/>
        <v>3.8005142078020304</v>
      </c>
      <c r="CK25" s="1">
        <f t="shared" si="39"/>
        <v>3.8975212744646073</v>
      </c>
      <c r="CL25" s="1">
        <f t="shared" si="40"/>
        <v>0.1940141333251538</v>
      </c>
      <c r="CM25" s="1">
        <f t="shared" si="5"/>
        <v>0.9720450960009418</v>
      </c>
      <c r="CO25" s="1">
        <f t="shared" si="41"/>
        <v>3.9681780111555813</v>
      </c>
      <c r="CP25" s="1">
        <f t="shared" si="42"/>
        <v>3.7685339680252734</v>
      </c>
      <c r="CQ25" s="1">
        <f t="shared" si="43"/>
        <v>3.8683559895904276</v>
      </c>
      <c r="CR25" s="1">
        <f t="shared" si="44"/>
        <v>0.19964404313922554</v>
      </c>
      <c r="CS25" s="1">
        <f t="shared" si="6"/>
        <v>1.0002519391412013</v>
      </c>
      <c r="CU25" s="1">
        <f t="shared" si="45"/>
        <v>4.0194612237953562</v>
      </c>
      <c r="CV25" s="1">
        <f t="shared" si="46"/>
        <v>3.8247454055818166</v>
      </c>
      <c r="CW25" s="1">
        <f t="shared" si="47"/>
        <v>3.9221033146885862</v>
      </c>
      <c r="CX25" s="1">
        <f t="shared" si="48"/>
        <v>0.19471581821353948</v>
      </c>
      <c r="CY25" s="1">
        <f t="shared" si="7"/>
        <v>0.97556066130024999</v>
      </c>
      <c r="CZ25" s="1" t="str">
        <f t="shared" si="49"/>
        <v>02_Water-MeOH_1.25_dimer.out</v>
      </c>
      <c r="DA25" s="1">
        <f t="shared" si="8"/>
        <v>4.0076939839030219</v>
      </c>
      <c r="DB25" s="1">
        <f t="shared" si="9"/>
        <v>3.8164927710018146</v>
      </c>
      <c r="DC25" s="1">
        <f t="shared" si="50"/>
        <v>3.9120933774524183</v>
      </c>
      <c r="DD25" s="1">
        <f t="shared" si="10"/>
        <v>0.1912012128967519</v>
      </c>
      <c r="DE25" s="1">
        <f t="shared" si="51"/>
        <v>0.95795186752832084</v>
      </c>
      <c r="DF25" s="1"/>
      <c r="DG25" s="1"/>
      <c r="DH25" s="1"/>
      <c r="DI25" s="1"/>
      <c r="DJ25" s="1"/>
      <c r="DK25" s="1"/>
      <c r="DL25" s="7"/>
      <c r="DM25" s="1"/>
      <c r="DN25" s="1"/>
      <c r="DO25" s="1"/>
      <c r="DP25" s="1"/>
      <c r="DQ25" s="1"/>
      <c r="DR25" s="1"/>
      <c r="DS25" s="1">
        <f t="shared" si="52"/>
        <v>4.0242930067618445</v>
      </c>
      <c r="DT25" s="1">
        <f t="shared" si="53"/>
        <v>3.8895610657599904</v>
      </c>
      <c r="DU25" s="1">
        <f t="shared" si="54"/>
        <v>3.9569270362609172</v>
      </c>
      <c r="DV25" s="1">
        <f t="shared" si="55"/>
        <v>0.13473194100185426</v>
      </c>
      <c r="DW25" s="1">
        <f t="shared" si="11"/>
        <v>0.67503083554254162</v>
      </c>
      <c r="DX25" s="1"/>
      <c r="DY25" s="1">
        <f t="shared" si="56"/>
        <v>4.0310690513860346</v>
      </c>
      <c r="DZ25" s="1">
        <f t="shared" si="57"/>
        <v>3.8502431678832156</v>
      </c>
      <c r="EA25" s="1">
        <f t="shared" si="58"/>
        <v>3.9406561096346251</v>
      </c>
      <c r="EB25" s="1">
        <f t="shared" si="59"/>
        <v>0.18082588349390138</v>
      </c>
      <c r="EC25" s="1">
        <f t="shared" si="12"/>
        <v>0.90596963359213123</v>
      </c>
      <c r="EE25" s="1">
        <f t="shared" si="60"/>
        <v>4.0289971750430587</v>
      </c>
      <c r="EF25" s="1">
        <f t="shared" si="13"/>
        <v>3.8464862823054982</v>
      </c>
      <c r="EG25" s="1">
        <f t="shared" si="61"/>
        <v>3.9377417286742782</v>
      </c>
      <c r="EH25" s="1">
        <f t="shared" si="14"/>
        <v>0.18251089272864285</v>
      </c>
      <c r="EI25" s="1">
        <f t="shared" si="15"/>
        <v>0.91441182764920914</v>
      </c>
      <c r="EK25" s="1">
        <f t="shared" si="62"/>
        <v>4.0440282558323055</v>
      </c>
      <c r="EL25" s="1">
        <f t="shared" si="16"/>
        <v>3.8610476584566924</v>
      </c>
      <c r="EM25" s="1">
        <f t="shared" si="63"/>
        <v>3.9525379571444992</v>
      </c>
      <c r="EN25" s="1">
        <f t="shared" si="17"/>
        <v>0.18298059737561345</v>
      </c>
      <c r="EO25" s="1">
        <f t="shared" si="18"/>
        <v>0.91676513094125045</v>
      </c>
      <c r="EP25" s="8">
        <f t="shared" si="64"/>
        <v>-1.6613160283718259E-2</v>
      </c>
    </row>
    <row r="26" spans="1:146" x14ac:dyDescent="0.2">
      <c r="A26" t="s">
        <v>127</v>
      </c>
      <c r="B26">
        <v>-191.90651944768001</v>
      </c>
      <c r="C26">
        <v>-76.341490736924001</v>
      </c>
      <c r="D26">
        <v>-115.561126530859</v>
      </c>
      <c r="E26">
        <v>-115.561192949568</v>
      </c>
      <c r="F26">
        <v>-76.341575887302</v>
      </c>
      <c r="G26">
        <v>-191.906438366967</v>
      </c>
      <c r="H26">
        <v>-76.341527029096994</v>
      </c>
      <c r="I26">
        <v>-115.56109229146</v>
      </c>
      <c r="J26">
        <v>-115.561137584037</v>
      </c>
      <c r="K26">
        <v>-76.341584916429994</v>
      </c>
      <c r="L26">
        <v>-191.90636871121501</v>
      </c>
      <c r="M26">
        <v>-76.341482444430994</v>
      </c>
      <c r="N26">
        <v>-115.561046513509</v>
      </c>
      <c r="O26">
        <v>-115.561089212263</v>
      </c>
      <c r="P26">
        <v>-76.341547645763001</v>
      </c>
      <c r="Q26" s="15">
        <v>-191.90654120357999</v>
      </c>
      <c r="R26">
        <v>-76.341526169386995</v>
      </c>
      <c r="S26">
        <v>-115.56114568955699</v>
      </c>
      <c r="T26">
        <v>-115.561207587898</v>
      </c>
      <c r="U26">
        <v>-76.34160890439</v>
      </c>
      <c r="V26" s="15">
        <v>-191.90655021010701</v>
      </c>
      <c r="W26" s="2">
        <v>-76.341579740043997</v>
      </c>
      <c r="X26">
        <v>-115.561112141612</v>
      </c>
      <c r="Y26">
        <v>-115.56117703951</v>
      </c>
      <c r="Z26">
        <v>-76.341664217822</v>
      </c>
      <c r="AA26">
        <v>-191.906587864713</v>
      </c>
      <c r="AB26">
        <v>-76.341534164673007</v>
      </c>
      <c r="AC26">
        <v>-115.56118594010999</v>
      </c>
      <c r="AD26">
        <v>-115.561250600476</v>
      </c>
      <c r="AE26">
        <v>-76.341616762488002</v>
      </c>
      <c r="AF26">
        <v>-191.90630305666599</v>
      </c>
      <c r="AG26">
        <v>-76.341438592670002</v>
      </c>
      <c r="AH26">
        <v>-115.561008768859</v>
      </c>
      <c r="AI26">
        <v>-115.561044020173</v>
      </c>
      <c r="AJ26">
        <v>-76.341456888145999</v>
      </c>
      <c r="AK26">
        <v>-191.906458762976</v>
      </c>
      <c r="AL26">
        <v>-76.341458082410995</v>
      </c>
      <c r="AM26">
        <v>-115.56110255399</v>
      </c>
      <c r="AN26">
        <v>-115.56113791947401</v>
      </c>
      <c r="AO26">
        <v>-76.341503722848003</v>
      </c>
      <c r="AP26">
        <v>-191.90649837771301</v>
      </c>
      <c r="AQ26">
        <v>-76.341487823191997</v>
      </c>
      <c r="AR26">
        <v>-115.561129664107</v>
      </c>
      <c r="AS26">
        <v>-115.561167370354</v>
      </c>
      <c r="AT26">
        <v>-76.341560286805006</v>
      </c>
      <c r="AU26" s="20">
        <v>-191.90650870422701</v>
      </c>
      <c r="AV26" s="20">
        <v>-76.341490667496998</v>
      </c>
      <c r="AW26" s="20">
        <v>-115.561124264116</v>
      </c>
      <c r="AX26" s="20">
        <v>-115.561162126174</v>
      </c>
      <c r="AY26" s="20">
        <v>-76.341562908691998</v>
      </c>
      <c r="AZ26" t="str">
        <f t="shared" si="19"/>
        <v>02_Water-MeOH_1.50_dimer.out</v>
      </c>
      <c r="BG26" s="1">
        <f t="shared" si="20"/>
        <v>2.4486549560835105</v>
      </c>
      <c r="BH26" s="1">
        <f t="shared" si="21"/>
        <v>2.3535439140877612</v>
      </c>
      <c r="BI26" s="1">
        <f t="shared" si="22"/>
        <v>9.5111041995749102E-2</v>
      </c>
      <c r="BL26" s="1">
        <f t="shared" si="0"/>
        <v>2.4486549560835105</v>
      </c>
      <c r="BM26" s="1">
        <f t="shared" si="1"/>
        <v>2.3535439140877612</v>
      </c>
      <c r="BN26" s="1">
        <f t="shared" si="23"/>
        <v>2.4010994350856358</v>
      </c>
      <c r="BO26" s="1">
        <f t="shared" si="2"/>
        <v>9.5111041995749102E-2</v>
      </c>
      <c r="BP26" t="str">
        <f t="shared" si="24"/>
        <v>02_Water-MeOH_1.50_dimer.out</v>
      </c>
      <c r="BQ26" s="1">
        <f t="shared" si="25"/>
        <v>2.3964879032166433</v>
      </c>
      <c r="BR26" s="1">
        <f t="shared" si="26"/>
        <v>2.3317415294741548</v>
      </c>
      <c r="BS26" s="1">
        <f t="shared" si="27"/>
        <v>2.3641147163453988</v>
      </c>
      <c r="BT26" s="1">
        <f t="shared" si="28"/>
        <v>6.4746373733570756E-2</v>
      </c>
      <c r="BU26" s="1">
        <f t="shared" si="3"/>
        <v>0.68074507833133124</v>
      </c>
      <c r="BW26" s="1">
        <f t="shared" si="29"/>
        <v>2.4094816577380298</v>
      </c>
      <c r="BX26" s="1">
        <f t="shared" si="30"/>
        <v>2.3417733287086757</v>
      </c>
      <c r="BY26" s="1">
        <f t="shared" si="31"/>
        <v>2.3756274932233525</v>
      </c>
      <c r="BZ26" s="1">
        <f t="shared" si="32"/>
        <v>6.770832902935417E-2</v>
      </c>
      <c r="CA26" s="1">
        <f t="shared" si="4"/>
        <v>0.71188715430517868</v>
      </c>
      <c r="CB26" s="1"/>
      <c r="CC26" s="1">
        <f t="shared" si="33"/>
        <v>2.4173388819159447</v>
      </c>
      <c r="CD26" s="1">
        <f t="shared" si="34"/>
        <v>2.3496044937205873</v>
      </c>
      <c r="CE26" s="1">
        <f t="shared" si="35"/>
        <v>2.3831442636780213</v>
      </c>
      <c r="CF26" s="1">
        <f t="shared" si="36"/>
        <v>6.9236026922863902E-2</v>
      </c>
      <c r="CG26" s="1"/>
      <c r="CI26" s="1">
        <f t="shared" si="37"/>
        <v>2.4280505178649299</v>
      </c>
      <c r="CJ26" s="1">
        <f t="shared" si="38"/>
        <v>2.3372917204836683</v>
      </c>
      <c r="CK26" s="1">
        <f t="shared" si="39"/>
        <v>2.3826711191742991</v>
      </c>
      <c r="CL26" s="1">
        <f t="shared" si="40"/>
        <v>9.0758797381261733E-2</v>
      </c>
      <c r="CM26" s="1">
        <f t="shared" si="5"/>
        <v>0.95424038552030699</v>
      </c>
      <c r="CO26" s="1">
        <f t="shared" si="41"/>
        <v>2.4211377571422101</v>
      </c>
      <c r="CP26" s="1">
        <f t="shared" si="42"/>
        <v>2.3274031013726733</v>
      </c>
      <c r="CQ26" s="1">
        <f t="shared" si="43"/>
        <v>2.3742704292574417</v>
      </c>
      <c r="CR26" s="1">
        <f t="shared" si="44"/>
        <v>9.3734655769537115E-2</v>
      </c>
      <c r="CS26" s="1">
        <f t="shared" si="6"/>
        <v>0.98552863897471021</v>
      </c>
      <c r="CU26" s="1">
        <f t="shared" si="45"/>
        <v>2.4270560998051285</v>
      </c>
      <c r="CV26" s="1">
        <f t="shared" si="46"/>
        <v>2.3346501922647178</v>
      </c>
      <c r="CW26" s="1">
        <f t="shared" si="47"/>
        <v>2.3808531460349229</v>
      </c>
      <c r="CX26" s="1">
        <f t="shared" si="48"/>
        <v>9.2405907540410878E-2</v>
      </c>
      <c r="CY26" s="1">
        <f t="shared" si="7"/>
        <v>0.97155814510518002</v>
      </c>
      <c r="CZ26" s="1" t="str">
        <f t="shared" si="49"/>
        <v>02_Water-MeOH_1.50_dimer.out</v>
      </c>
      <c r="DA26" s="1">
        <f t="shared" si="8"/>
        <v>2.4315044001642501</v>
      </c>
      <c r="DB26" s="1">
        <f t="shared" si="9"/>
        <v>2.3422324565921717</v>
      </c>
      <c r="DC26" s="1">
        <f t="shared" si="50"/>
        <v>2.3868684283782109</v>
      </c>
      <c r="DD26" s="1">
        <f t="shared" si="10"/>
        <v>8.9271943572078447E-2</v>
      </c>
      <c r="DE26" s="1">
        <f t="shared" si="51"/>
        <v>0.93860756541883295</v>
      </c>
      <c r="DF26" s="1"/>
      <c r="DG26" s="1"/>
      <c r="DH26" s="1"/>
      <c r="DI26" s="1"/>
      <c r="DJ26" s="1"/>
      <c r="DK26" s="1"/>
      <c r="DL26" s="7"/>
      <c r="DM26" s="1"/>
      <c r="DN26" s="1"/>
      <c r="DO26" s="1"/>
      <c r="DP26" s="1"/>
      <c r="DQ26" s="1"/>
      <c r="DR26" s="1"/>
      <c r="DS26" s="1">
        <f t="shared" si="52"/>
        <v>2.4194853275658073</v>
      </c>
      <c r="DT26" s="1">
        <f t="shared" si="53"/>
        <v>2.3858842081556215</v>
      </c>
      <c r="DU26" s="1">
        <f t="shared" si="54"/>
        <v>2.4026847678607144</v>
      </c>
      <c r="DV26" s="1">
        <f t="shared" si="55"/>
        <v>3.3601119419102848E-2</v>
      </c>
      <c r="DW26" s="1">
        <f t="shared" si="11"/>
        <v>0.3532830543545577</v>
      </c>
      <c r="DX26" s="1"/>
      <c r="DY26" s="1">
        <f t="shared" si="56"/>
        <v>2.4461114580120324</v>
      </c>
      <c r="DZ26" s="1">
        <f t="shared" si="57"/>
        <v>2.3952794730258313</v>
      </c>
      <c r="EA26" s="1">
        <f t="shared" si="58"/>
        <v>2.4206954655189321</v>
      </c>
      <c r="EB26" s="1">
        <f t="shared" si="59"/>
        <v>5.0831984986201263E-2</v>
      </c>
      <c r="EC26" s="1">
        <f t="shared" si="12"/>
        <v>0.53444882864886656</v>
      </c>
      <c r="EE26" s="1">
        <f t="shared" si="60"/>
        <v>2.4352956032589632</v>
      </c>
      <c r="EF26" s="1">
        <f t="shared" si="13"/>
        <v>2.3661629694812842</v>
      </c>
      <c r="EG26" s="1">
        <f t="shared" si="61"/>
        <v>2.4007292863701237</v>
      </c>
      <c r="EH26" s="1">
        <f t="shared" si="14"/>
        <v>6.9132633777678795E-2</v>
      </c>
      <c r="EI26" s="1">
        <f t="shared" si="15"/>
        <v>0.72686233193374761</v>
      </c>
      <c r="EK26" s="1">
        <f t="shared" si="62"/>
        <v>2.443379306119839</v>
      </c>
      <c r="EL26" s="1">
        <f t="shared" si="16"/>
        <v>2.3742884688946835</v>
      </c>
      <c r="EM26" s="1">
        <f t="shared" si="63"/>
        <v>2.408833887507261</v>
      </c>
      <c r="EN26" s="1">
        <f t="shared" si="17"/>
        <v>6.9090837225155591E-2</v>
      </c>
      <c r="EO26" s="1">
        <f t="shared" si="18"/>
        <v>0.72642288187993509</v>
      </c>
      <c r="EP26" s="8">
        <f t="shared" si="64"/>
        <v>-2.6020204770593511E-2</v>
      </c>
    </row>
    <row r="27" spans="1:146" x14ac:dyDescent="0.2">
      <c r="A27" t="s">
        <v>128</v>
      </c>
      <c r="B27">
        <v>-191.90417450984299</v>
      </c>
      <c r="C27">
        <v>-76.341490736924001</v>
      </c>
      <c r="D27">
        <v>-115.561126530859</v>
      </c>
      <c r="E27">
        <v>-115.56114928194501</v>
      </c>
      <c r="F27">
        <v>-76.341515066301994</v>
      </c>
      <c r="G27">
        <v>-191.90415355424801</v>
      </c>
      <c r="H27">
        <v>-76.341527029096994</v>
      </c>
      <c r="I27">
        <v>-115.56109229146</v>
      </c>
      <c r="J27">
        <v>-115.56110723918199</v>
      </c>
      <c r="K27">
        <v>-76.341538014245003</v>
      </c>
      <c r="L27">
        <v>-191.904063971216</v>
      </c>
      <c r="M27">
        <v>-76.341482444430994</v>
      </c>
      <c r="N27">
        <v>-115.561046513509</v>
      </c>
      <c r="O27">
        <v>-115.561061416786</v>
      </c>
      <c r="P27">
        <v>-76.341493194169004</v>
      </c>
      <c r="Q27" s="15">
        <v>-191.90421219912301</v>
      </c>
      <c r="R27">
        <v>-76.341526169386995</v>
      </c>
      <c r="S27">
        <v>-115.56114568955699</v>
      </c>
      <c r="T27">
        <v>-115.56116665782901</v>
      </c>
      <c r="U27">
        <v>-76.341549281547998</v>
      </c>
      <c r="V27" s="15">
        <v>-191.904222569083</v>
      </c>
      <c r="W27" s="2">
        <v>-76.341579740043997</v>
      </c>
      <c r="X27">
        <v>-115.561112141612</v>
      </c>
      <c r="Y27">
        <v>-115.561133299879</v>
      </c>
      <c r="Z27">
        <v>-76.341602905957004</v>
      </c>
      <c r="AA27">
        <v>-191.904261292115</v>
      </c>
      <c r="AB27">
        <v>-76.341534164673007</v>
      </c>
      <c r="AC27">
        <v>-115.56118594010999</v>
      </c>
      <c r="AD27">
        <v>-115.561207449221</v>
      </c>
      <c r="AE27">
        <v>-76.341557574307004</v>
      </c>
      <c r="AF27">
        <v>-191.90395104146501</v>
      </c>
      <c r="AG27">
        <v>-76.341438592670002</v>
      </c>
      <c r="AH27">
        <v>-115.561008768859</v>
      </c>
      <c r="AI27">
        <v>-115.561017837422</v>
      </c>
      <c r="AJ27">
        <v>-76.341441004519993</v>
      </c>
      <c r="AK27">
        <v>-191.904101127507</v>
      </c>
      <c r="AL27">
        <v>-76.341458082410995</v>
      </c>
      <c r="AM27">
        <v>-115.56110255399</v>
      </c>
      <c r="AN27">
        <v>-115.561110692094</v>
      </c>
      <c r="AO27">
        <v>-76.341460502691007</v>
      </c>
      <c r="AP27">
        <v>-191.90417088704601</v>
      </c>
      <c r="AQ27">
        <v>-76.341487823191997</v>
      </c>
      <c r="AR27">
        <v>-115.561129664107</v>
      </c>
      <c r="AS27">
        <v>-115.56114575004101</v>
      </c>
      <c r="AT27">
        <v>-76.341498060353999</v>
      </c>
      <c r="AU27" s="20">
        <v>-191.90416740498799</v>
      </c>
      <c r="AV27" s="20">
        <v>-76.341490667496998</v>
      </c>
      <c r="AW27" s="20">
        <v>-115.561124264116</v>
      </c>
      <c r="AX27" s="20">
        <v>-115.56114007590099</v>
      </c>
      <c r="AY27" s="20">
        <v>-76.341500936502001</v>
      </c>
      <c r="AZ27" t="str">
        <f t="shared" si="19"/>
        <v>02_Water-MeOH_2.00_dimer.out</v>
      </c>
      <c r="BG27" s="1">
        <f t="shared" si="20"/>
        <v>0.97718418644209282</v>
      </c>
      <c r="BH27" s="1">
        <f t="shared" si="21"/>
        <v>0.94764074800860432</v>
      </c>
      <c r="BI27" s="1">
        <f t="shared" si="22"/>
        <v>2.9543438424571015E-2</v>
      </c>
      <c r="BL27" s="1">
        <f t="shared" si="0"/>
        <v>0.97718418644209282</v>
      </c>
      <c r="BM27" s="1">
        <f t="shared" si="1"/>
        <v>0.94764074800860432</v>
      </c>
      <c r="BN27" s="1">
        <f t="shared" si="23"/>
        <v>0.96241246722534857</v>
      </c>
      <c r="BO27" s="1">
        <f t="shared" si="2"/>
        <v>2.9543438424571015E-2</v>
      </c>
      <c r="BP27" t="str">
        <f t="shared" si="24"/>
        <v>02_Water-MeOH_2.00_dimer.out</v>
      </c>
      <c r="BQ27" s="1">
        <f t="shared" si="25"/>
        <v>0.96274621633387003</v>
      </c>
      <c r="BR27" s="1">
        <f t="shared" si="26"/>
        <v>0.9464730940361058</v>
      </c>
      <c r="BS27" s="1">
        <f t="shared" si="27"/>
        <v>0.95460965518498786</v>
      </c>
      <c r="BT27" s="1">
        <f t="shared" si="28"/>
        <v>1.6273122288846798E-2</v>
      </c>
      <c r="BU27" s="1">
        <f t="shared" si="3"/>
        <v>0.55082018737915717</v>
      </c>
      <c r="BW27" s="1">
        <f t="shared" si="29"/>
        <v>0.96323541333251284</v>
      </c>
      <c r="BX27" s="1">
        <f t="shared" si="30"/>
        <v>0.94713790269782894</v>
      </c>
      <c r="BY27" s="1">
        <f t="shared" si="31"/>
        <v>0.95518665801517089</v>
      </c>
      <c r="BZ27" s="1">
        <f t="shared" si="32"/>
        <v>1.6097510634683856E-2</v>
      </c>
      <c r="CA27" s="1">
        <f t="shared" si="4"/>
        <v>0.54487600269627723</v>
      </c>
      <c r="CB27" s="1"/>
      <c r="CC27" s="1">
        <f t="shared" si="33"/>
        <v>0.96353122702355753</v>
      </c>
      <c r="CD27" s="1">
        <f t="shared" si="34"/>
        <v>0.9476568750386416</v>
      </c>
      <c r="CE27" s="1">
        <f t="shared" si="35"/>
        <v>0.95556338709384225</v>
      </c>
      <c r="CF27" s="1">
        <f t="shared" si="36"/>
        <v>1.6006934806438777E-2</v>
      </c>
      <c r="CG27" s="1"/>
      <c r="CI27" s="1">
        <f t="shared" si="37"/>
        <v>0.9665780955664337</v>
      </c>
      <c r="CJ27" s="1">
        <f t="shared" si="38"/>
        <v>0.93891720508606025</v>
      </c>
      <c r="CK27" s="1">
        <f t="shared" si="39"/>
        <v>0.95274765032624698</v>
      </c>
      <c r="CL27" s="1">
        <f t="shared" si="40"/>
        <v>2.7660890480373481E-2</v>
      </c>
      <c r="CM27" s="1">
        <f t="shared" si="5"/>
        <v>0.93627864444404563</v>
      </c>
      <c r="CO27" s="1">
        <f t="shared" si="41"/>
        <v>0.96052090198616746</v>
      </c>
      <c r="CP27" s="1">
        <f t="shared" si="42"/>
        <v>0.93270705795025743</v>
      </c>
      <c r="CQ27" s="1">
        <f t="shared" si="43"/>
        <v>0.9466139799682125</v>
      </c>
      <c r="CR27" s="1">
        <f t="shared" si="44"/>
        <v>2.7813844044827469E-2</v>
      </c>
      <c r="CS27" s="1">
        <f t="shared" si="6"/>
        <v>0.9414558876022685</v>
      </c>
      <c r="CU27" s="1">
        <f t="shared" si="45"/>
        <v>0.96710969211532094</v>
      </c>
      <c r="CV27" s="1">
        <f t="shared" si="46"/>
        <v>0.93892275289694982</v>
      </c>
      <c r="CW27" s="1">
        <f t="shared" si="47"/>
        <v>0.95301622250613538</v>
      </c>
      <c r="CX27" s="1">
        <f t="shared" si="48"/>
        <v>2.8186939227288568E-2</v>
      </c>
      <c r="CY27" s="1">
        <f t="shared" si="7"/>
        <v>0.95408458630345949</v>
      </c>
      <c r="CZ27" s="1" t="str">
        <f t="shared" si="49"/>
        <v>02_Water-MeOH_2.00_dimer.out</v>
      </c>
      <c r="DA27" s="1">
        <f t="shared" si="8"/>
        <v>0.96960450347054061</v>
      </c>
      <c r="DB27" s="1">
        <f t="shared" si="9"/>
        <v>0.94202003449516003</v>
      </c>
      <c r="DC27" s="1">
        <f t="shared" si="50"/>
        <v>0.95581226898285032</v>
      </c>
      <c r="DD27" s="1">
        <f t="shared" si="10"/>
        <v>2.7584468970925119E-2</v>
      </c>
      <c r="DE27" s="1">
        <f t="shared" si="51"/>
        <v>0.93369189376356954</v>
      </c>
      <c r="DF27" s="1"/>
      <c r="DG27" s="1"/>
      <c r="DH27" s="1"/>
      <c r="DI27" s="1"/>
      <c r="DJ27" s="1"/>
      <c r="DK27" s="1"/>
      <c r="DL27" s="7"/>
      <c r="DM27" s="1"/>
      <c r="DN27" s="1"/>
      <c r="DO27" s="1"/>
      <c r="DP27" s="1"/>
      <c r="DQ27" s="1"/>
      <c r="DR27" s="1"/>
      <c r="DS27" s="1">
        <f t="shared" si="52"/>
        <v>0.94357344480411665</v>
      </c>
      <c r="DT27" s="1">
        <f t="shared" si="53"/>
        <v>0.93636937657779684</v>
      </c>
      <c r="DU27" s="1">
        <f t="shared" si="54"/>
        <v>0.93997141069095669</v>
      </c>
      <c r="DV27" s="1">
        <f t="shared" si="55"/>
        <v>7.2040682174023731E-3</v>
      </c>
      <c r="DW27" s="1">
        <f t="shared" si="11"/>
        <v>0.24384664079624577</v>
      </c>
      <c r="DX27" s="1"/>
      <c r="DY27" s="1">
        <f t="shared" si="56"/>
        <v>0.96667280367978758</v>
      </c>
      <c r="DZ27" s="1">
        <f t="shared" si="57"/>
        <v>0.96004731740288296</v>
      </c>
      <c r="EA27" s="1">
        <f t="shared" si="58"/>
        <v>0.96336006054133527</v>
      </c>
      <c r="EB27" s="1">
        <f t="shared" si="59"/>
        <v>6.6254862679872208E-3</v>
      </c>
      <c r="EC27" s="1">
        <f t="shared" si="12"/>
        <v>0.22426253074445332</v>
      </c>
      <c r="EE27" s="1">
        <f t="shared" si="60"/>
        <v>0.97477309855533656</v>
      </c>
      <c r="EF27" s="1">
        <f t="shared" si="13"/>
        <v>0.95825510573155048</v>
      </c>
      <c r="EG27" s="1">
        <f t="shared" si="61"/>
        <v>0.96651410214344358</v>
      </c>
      <c r="EH27" s="1">
        <f t="shared" si="14"/>
        <v>1.6517992823786118E-2</v>
      </c>
      <c r="EI27" s="1">
        <f t="shared" si="15"/>
        <v>0.55910867876666148</v>
      </c>
      <c r="EK27" s="1">
        <f t="shared" si="62"/>
        <v>0.97419179129164168</v>
      </c>
      <c r="EL27" s="1">
        <f t="shared" si="16"/>
        <v>0.95782584781216851</v>
      </c>
      <c r="EM27" s="1">
        <f t="shared" si="63"/>
        <v>0.9660088195519051</v>
      </c>
      <c r="EN27" s="1">
        <f t="shared" si="17"/>
        <v>1.6365943479473243E-2</v>
      </c>
      <c r="EO27" s="1">
        <f t="shared" si="18"/>
        <v>0.55396204207096733</v>
      </c>
      <c r="EP27" s="8">
        <f t="shared" si="64"/>
        <v>-1.3177494945097772E-2</v>
      </c>
    </row>
    <row r="28" spans="1:146" x14ac:dyDescent="0.2">
      <c r="A28" t="s">
        <v>129</v>
      </c>
      <c r="B28">
        <v>-172.056605475824</v>
      </c>
      <c r="C28">
        <v>-76.341420699232003</v>
      </c>
      <c r="D28">
        <v>-95.704593602955001</v>
      </c>
      <c r="E28">
        <v>-95.705004772970995</v>
      </c>
      <c r="F28">
        <v>-76.341885588001006</v>
      </c>
      <c r="G28">
        <v>-172.05629707928799</v>
      </c>
      <c r="H28">
        <v>-76.341456789396005</v>
      </c>
      <c r="I28">
        <v>-95.704607294094998</v>
      </c>
      <c r="J28">
        <v>-95.704904386742996</v>
      </c>
      <c r="K28">
        <v>-76.341743719830006</v>
      </c>
      <c r="L28">
        <v>-172.056436281949</v>
      </c>
      <c r="M28">
        <v>-76.341412016633001</v>
      </c>
      <c r="N28">
        <v>-95.704535935514997</v>
      </c>
      <c r="O28">
        <v>-95.704935399690001</v>
      </c>
      <c r="P28">
        <v>-76.341832248171002</v>
      </c>
      <c r="Q28" s="15">
        <v>-172.056541202771</v>
      </c>
      <c r="R28">
        <v>-76.341456065699006</v>
      </c>
      <c r="S28">
        <v>-95.704606029640999</v>
      </c>
      <c r="T28">
        <v>-95.705014422689004</v>
      </c>
      <c r="U28">
        <v>-76.341912742036001</v>
      </c>
      <c r="V28" s="15">
        <v>-172.05654061947399</v>
      </c>
      <c r="W28" s="2">
        <v>-76.341509592701996</v>
      </c>
      <c r="X28">
        <v>-95.704680036067998</v>
      </c>
      <c r="Y28">
        <v>-95.705099023900999</v>
      </c>
      <c r="Z28">
        <v>-76.341982516081003</v>
      </c>
      <c r="AA28">
        <v>-172.05663525806301</v>
      </c>
      <c r="AB28">
        <v>-76.341464117967007</v>
      </c>
      <c r="AC28">
        <v>-95.704634530635005</v>
      </c>
      <c r="AD28">
        <v>-95.705041245662002</v>
      </c>
      <c r="AE28">
        <v>-76.341922535080997</v>
      </c>
      <c r="AF28">
        <v>-172.05639295361601</v>
      </c>
      <c r="AG28">
        <v>-76.341368507379997</v>
      </c>
      <c r="AH28">
        <v>-95.704541894502</v>
      </c>
      <c r="AI28">
        <v>-95.704955948876005</v>
      </c>
      <c r="AJ28">
        <v>-76.341547114196004</v>
      </c>
      <c r="AK28">
        <v>-172.05650708862601</v>
      </c>
      <c r="AL28">
        <v>-76.341387955488003</v>
      </c>
      <c r="AM28">
        <v>-95.704587322704995</v>
      </c>
      <c r="AN28">
        <v>-95.704992446779002</v>
      </c>
      <c r="AO28">
        <v>-76.341840047624004</v>
      </c>
      <c r="AP28">
        <v>-172.05658893779301</v>
      </c>
      <c r="AQ28">
        <v>-76.341417754830005</v>
      </c>
      <c r="AR28">
        <v>-95.704591532745994</v>
      </c>
      <c r="AS28">
        <v>-95.705002361210006</v>
      </c>
      <c r="AT28">
        <v>-76.341864008925995</v>
      </c>
      <c r="AU28" s="20">
        <v>-172.05660332027301</v>
      </c>
      <c r="AV28" s="20">
        <v>-76.341420604499007</v>
      </c>
      <c r="AW28" s="20">
        <v>-95.704587966573996</v>
      </c>
      <c r="AX28" s="20">
        <v>-95.704998858595999</v>
      </c>
      <c r="AY28" s="20">
        <v>-76.341867400180007</v>
      </c>
      <c r="AZ28" t="str">
        <f t="shared" si="19"/>
        <v>03_Water-MeNH2_0.90_dimer.out</v>
      </c>
      <c r="BG28" s="1">
        <f t="shared" si="20"/>
        <v>6.646062073355707</v>
      </c>
      <c r="BH28" s="1">
        <f t="shared" si="21"/>
        <v>6.0963268632299039</v>
      </c>
      <c r="BI28" s="1">
        <f t="shared" si="22"/>
        <v>0.54973521013472015</v>
      </c>
      <c r="BL28" s="1">
        <f t="shared" si="0"/>
        <v>6.646062073355707</v>
      </c>
      <c r="BM28" s="1">
        <f t="shared" si="1"/>
        <v>6.0963268632299039</v>
      </c>
      <c r="BN28" s="1">
        <f t="shared" si="23"/>
        <v>6.3711944682928054</v>
      </c>
      <c r="BO28" s="1">
        <f t="shared" si="2"/>
        <v>0.54973521013472015</v>
      </c>
      <c r="BP28" t="str">
        <f t="shared" si="24"/>
        <v>03_Water-MeNH2_0.90_dimer.out</v>
      </c>
      <c r="BQ28" s="1">
        <f t="shared" si="25"/>
        <v>6.4213020760757527</v>
      </c>
      <c r="BR28" s="1">
        <f t="shared" si="26"/>
        <v>6.0548220438935276</v>
      </c>
      <c r="BS28" s="1">
        <f t="shared" si="27"/>
        <v>6.2380620599846406</v>
      </c>
      <c r="BT28" s="1">
        <f t="shared" si="28"/>
        <v>0.36648003218222547</v>
      </c>
      <c r="BU28" s="1">
        <f t="shared" si="3"/>
        <v>0.66664827980076902</v>
      </c>
      <c r="BW28" s="1">
        <f t="shared" si="29"/>
        <v>6.5815265892647243</v>
      </c>
      <c r="BX28" s="1">
        <f t="shared" si="30"/>
        <v>6.0671597422446055</v>
      </c>
      <c r="BY28" s="1">
        <f t="shared" si="31"/>
        <v>6.3243431657546649</v>
      </c>
      <c r="BZ28" s="1">
        <f t="shared" si="32"/>
        <v>0.51436684702011848</v>
      </c>
      <c r="CA28" s="1">
        <f t="shared" si="4"/>
        <v>0.93566291104778576</v>
      </c>
      <c r="CB28" s="1"/>
      <c r="CC28" s="1">
        <f t="shared" si="33"/>
        <v>6.6784131293983657</v>
      </c>
      <c r="CD28" s="1">
        <f t="shared" si="34"/>
        <v>6.0767909708403698</v>
      </c>
      <c r="CE28" s="1">
        <f t="shared" si="35"/>
        <v>6.3806766875038985</v>
      </c>
      <c r="CF28" s="1">
        <f t="shared" si="36"/>
        <v>0.59064293931203704</v>
      </c>
      <c r="CG28" s="1"/>
      <c r="CI28" s="1">
        <f t="shared" si="37"/>
        <v>6.5757394644704474</v>
      </c>
      <c r="CJ28" s="1">
        <f t="shared" si="38"/>
        <v>6.0329002072326556</v>
      </c>
      <c r="CK28" s="1">
        <f t="shared" si="39"/>
        <v>6.3043198358515511</v>
      </c>
      <c r="CL28" s="1">
        <f t="shared" si="40"/>
        <v>0.54283925724670989</v>
      </c>
      <c r="CM28" s="1">
        <f t="shared" si="5"/>
        <v>0.98745586464014135</v>
      </c>
      <c r="CO28" s="1">
        <f t="shared" si="41"/>
        <v>6.4953450011792304</v>
      </c>
      <c r="CP28" s="1">
        <f t="shared" si="42"/>
        <v>5.9356622424786112</v>
      </c>
      <c r="CQ28" s="1">
        <f t="shared" si="43"/>
        <v>6.2155036218289208</v>
      </c>
      <c r="CR28" s="1">
        <f t="shared" si="44"/>
        <v>0.55968275870061923</v>
      </c>
      <c r="CS28" s="1">
        <f t="shared" si="6"/>
        <v>1.0180951636033306</v>
      </c>
      <c r="CU28" s="1">
        <f t="shared" si="45"/>
        <v>6.6118225345578985</v>
      </c>
      <c r="CV28" s="1">
        <f t="shared" si="46"/>
        <v>6.0689438973420362</v>
      </c>
      <c r="CW28" s="1">
        <f t="shared" si="47"/>
        <v>6.3403832159499673</v>
      </c>
      <c r="CX28" s="1">
        <f t="shared" si="48"/>
        <v>0.54287863721586305</v>
      </c>
      <c r="CY28" s="1">
        <f t="shared" si="7"/>
        <v>0.98752749907145876</v>
      </c>
      <c r="CZ28" s="1" t="str">
        <f t="shared" si="49"/>
        <v>03_Water-MeNH2_0.90_dimer.out</v>
      </c>
      <c r="DA28" s="1">
        <f t="shared" si="8"/>
        <v>6.615907643995639</v>
      </c>
      <c r="DB28" s="1">
        <f t="shared" si="9"/>
        <v>6.081484050758748</v>
      </c>
      <c r="DC28" s="1">
        <f t="shared" si="50"/>
        <v>6.3486958473771935</v>
      </c>
      <c r="DD28" s="1">
        <f t="shared" si="10"/>
        <v>0.53442359325026445</v>
      </c>
      <c r="DE28" s="1">
        <f t="shared" si="51"/>
        <v>0.97214728727180599</v>
      </c>
      <c r="DF28" s="1"/>
      <c r="DG28" s="1"/>
      <c r="DH28" s="1"/>
      <c r="DI28" s="1"/>
      <c r="DJ28" s="1"/>
      <c r="DK28" s="1"/>
      <c r="DL28" s="7"/>
      <c r="DM28" s="1"/>
      <c r="DN28" s="1"/>
      <c r="DO28" s="1"/>
      <c r="DP28" s="1"/>
      <c r="DQ28" s="1"/>
      <c r="DR28" s="1"/>
      <c r="DS28" s="1">
        <f t="shared" si="52"/>
        <v>6.5779007973356212</v>
      </c>
      <c r="DT28" s="1">
        <f t="shared" si="53"/>
        <v>6.2060002703216464</v>
      </c>
      <c r="DU28" s="1">
        <f t="shared" si="54"/>
        <v>6.3919505338286342</v>
      </c>
      <c r="DV28" s="1">
        <f t="shared" si="55"/>
        <v>0.37190052701397475</v>
      </c>
      <c r="DW28" s="1">
        <f t="shared" si="11"/>
        <v>0.67650847200206699</v>
      </c>
      <c r="DX28" s="1"/>
      <c r="DY28" s="1">
        <f t="shared" si="56"/>
        <v>6.6088110989116986</v>
      </c>
      <c r="DZ28" s="1">
        <f t="shared" si="57"/>
        <v>6.0708997835687635</v>
      </c>
      <c r="EA28" s="1">
        <f t="shared" si="58"/>
        <v>6.339855441240231</v>
      </c>
      <c r="EB28" s="1">
        <f t="shared" si="59"/>
        <v>0.53791131533401815</v>
      </c>
      <c r="EC28" s="1">
        <f t="shared" si="12"/>
        <v>0.97849165455892051</v>
      </c>
      <c r="EE28" s="1">
        <f t="shared" si="60"/>
        <v>6.6388310178513352</v>
      </c>
      <c r="EF28" s="1">
        <f t="shared" si="13"/>
        <v>6.1010035691650293</v>
      </c>
      <c r="EG28" s="1">
        <f t="shared" si="61"/>
        <v>6.3699172935081823</v>
      </c>
      <c r="EH28" s="1">
        <f t="shared" si="14"/>
        <v>0.53782744868630539</v>
      </c>
      <c r="EI28" s="1">
        <f t="shared" si="15"/>
        <v>0.97833909629784022</v>
      </c>
      <c r="EK28" s="1">
        <f t="shared" si="62"/>
        <v>6.6483057731235498</v>
      </c>
      <c r="EL28" s="1">
        <f t="shared" si="16"/>
        <v>6.1100985914644284</v>
      </c>
      <c r="EM28" s="1">
        <f t="shared" si="63"/>
        <v>6.3792021822939891</v>
      </c>
      <c r="EN28" s="1">
        <f t="shared" si="17"/>
        <v>0.53820718166803927</v>
      </c>
      <c r="EO28" s="1">
        <f t="shared" si="18"/>
        <v>0.97902985245595642</v>
      </c>
      <c r="EP28" s="8">
        <f t="shared" si="64"/>
        <v>-1.1528028466680884E-2</v>
      </c>
    </row>
    <row r="29" spans="1:146" x14ac:dyDescent="0.2">
      <c r="A29" t="s">
        <v>130</v>
      </c>
      <c r="B29">
        <v>-172.05717952889799</v>
      </c>
      <c r="C29">
        <v>-76.341420699232003</v>
      </c>
      <c r="D29">
        <v>-95.704593602955001</v>
      </c>
      <c r="E29">
        <v>-95.704935611495003</v>
      </c>
      <c r="F29">
        <v>-76.341832148278002</v>
      </c>
      <c r="G29">
        <v>-172.056903057272</v>
      </c>
      <c r="H29">
        <v>-76.341456789396005</v>
      </c>
      <c r="I29">
        <v>-95.704607294094998</v>
      </c>
      <c r="J29">
        <v>-95.704852953162998</v>
      </c>
      <c r="K29">
        <v>-76.341715369981003</v>
      </c>
      <c r="L29">
        <v>-172.05701926356099</v>
      </c>
      <c r="M29">
        <v>-76.341412016633001</v>
      </c>
      <c r="N29">
        <v>-95.704535935514997</v>
      </c>
      <c r="O29">
        <v>-95.704867281570998</v>
      </c>
      <c r="P29">
        <v>-76.341782970687007</v>
      </c>
      <c r="Q29" s="15">
        <v>-172.05711746083301</v>
      </c>
      <c r="R29">
        <v>-76.341456065699006</v>
      </c>
      <c r="S29">
        <v>-95.704606029640999</v>
      </c>
      <c r="T29">
        <v>-95.704946293773006</v>
      </c>
      <c r="U29">
        <v>-76.341859076933005</v>
      </c>
      <c r="V29" s="15">
        <v>-172.05713479498999</v>
      </c>
      <c r="W29" s="2">
        <v>-76.341509592701996</v>
      </c>
      <c r="X29">
        <v>-95.704680036067998</v>
      </c>
      <c r="Y29">
        <v>-95.705027100543006</v>
      </c>
      <c r="Z29">
        <v>-76.341928090734001</v>
      </c>
      <c r="AA29">
        <v>-172.05720737136099</v>
      </c>
      <c r="AB29">
        <v>-76.341464117967007</v>
      </c>
      <c r="AC29">
        <v>-95.704634530635005</v>
      </c>
      <c r="AD29">
        <v>-95.704972909052998</v>
      </c>
      <c r="AE29">
        <v>-76.341872441525993</v>
      </c>
      <c r="AF29">
        <v>-172.056973467565</v>
      </c>
      <c r="AG29">
        <v>-76.341368507379997</v>
      </c>
      <c r="AH29">
        <v>-95.704541894502</v>
      </c>
      <c r="AI29">
        <v>-95.704886641689995</v>
      </c>
      <c r="AJ29">
        <v>-76.341737114164999</v>
      </c>
      <c r="AK29">
        <v>-172.0570660397</v>
      </c>
      <c r="AL29">
        <v>-76.341387955488003</v>
      </c>
      <c r="AM29">
        <v>-95.704587322704995</v>
      </c>
      <c r="AN29">
        <v>-95.704923645576002</v>
      </c>
      <c r="AO29">
        <v>-76.341788177468004</v>
      </c>
      <c r="AP29">
        <v>-172.05716115787399</v>
      </c>
      <c r="AQ29">
        <v>-76.341417754830005</v>
      </c>
      <c r="AR29">
        <v>-95.704591532745994</v>
      </c>
      <c r="AS29">
        <v>-95.704932958301995</v>
      </c>
      <c r="AT29">
        <v>-76.341812873063006</v>
      </c>
      <c r="AU29" s="20">
        <v>-172.057176268006</v>
      </c>
      <c r="AV29" s="20">
        <v>-76.341420604499007</v>
      </c>
      <c r="AW29" s="20">
        <v>-95.704587966573996</v>
      </c>
      <c r="AX29" s="20">
        <v>-95.704929682200998</v>
      </c>
      <c r="AY29" s="20">
        <v>-76.341816150770995</v>
      </c>
      <c r="AZ29" t="str">
        <f t="shared" si="19"/>
        <v>03_Water-MeNH2_0.95_dimer.out</v>
      </c>
      <c r="BG29" s="1">
        <f t="shared" si="20"/>
        <v>7.0062858307885998</v>
      </c>
      <c r="BH29" s="1">
        <f t="shared" si="21"/>
        <v>6.5334840377439596</v>
      </c>
      <c r="BI29" s="1">
        <f t="shared" si="22"/>
        <v>0.47280179305355735</v>
      </c>
      <c r="BL29" s="1">
        <f t="shared" si="0"/>
        <v>7.0062858307885998</v>
      </c>
      <c r="BM29" s="1">
        <f t="shared" si="1"/>
        <v>6.5334840377439596</v>
      </c>
      <c r="BN29" s="1">
        <f t="shared" si="23"/>
        <v>6.7698849342662797</v>
      </c>
      <c r="BO29" s="1">
        <f t="shared" si="2"/>
        <v>0.47280179305355735</v>
      </c>
      <c r="BP29" t="str">
        <f t="shared" si="24"/>
        <v>03_Water-MeNH2_0.95_dimer.out</v>
      </c>
      <c r="BQ29" s="1">
        <f t="shared" si="25"/>
        <v>6.8015590178320178</v>
      </c>
      <c r="BR29" s="1">
        <f t="shared" si="26"/>
        <v>6.4851438452816828</v>
      </c>
      <c r="BS29" s="1">
        <f t="shared" si="27"/>
        <v>6.6433514315568498</v>
      </c>
      <c r="BT29" s="1">
        <f t="shared" si="28"/>
        <v>0.31641517254141716</v>
      </c>
      <c r="BU29" s="1">
        <f t="shared" si="3"/>
        <v>0.66923429054249539</v>
      </c>
      <c r="BW29" s="1">
        <f t="shared" si="29"/>
        <v>6.9473530891101385</v>
      </c>
      <c r="BX29" s="1">
        <f t="shared" si="30"/>
        <v>6.5066530982210322</v>
      </c>
      <c r="BY29" s="1">
        <f t="shared" si="31"/>
        <v>6.7270030936655854</v>
      </c>
      <c r="BZ29" s="1">
        <f t="shared" si="32"/>
        <v>0.44069999088018907</v>
      </c>
      <c r="CA29" s="1">
        <f t="shared" si="4"/>
        <v>0.9321030447747648</v>
      </c>
      <c r="CB29" s="1"/>
      <c r="CC29" s="1">
        <f t="shared" si="33"/>
        <v>7.0355136511676735</v>
      </c>
      <c r="CD29" s="1">
        <f t="shared" si="34"/>
        <v>6.5234439554853356</v>
      </c>
      <c r="CE29" s="1">
        <f t="shared" si="35"/>
        <v>6.7816198337352187</v>
      </c>
      <c r="CF29" s="1">
        <f t="shared" si="36"/>
        <v>0.50480280007574863</v>
      </c>
      <c r="CG29" s="1"/>
      <c r="CI29" s="1">
        <f t="shared" si="37"/>
        <v>6.9373468728342207</v>
      </c>
      <c r="CJ29" s="1">
        <f t="shared" si="38"/>
        <v>6.4709345195497976</v>
      </c>
      <c r="CK29" s="1">
        <f t="shared" si="39"/>
        <v>6.7041406961920096</v>
      </c>
      <c r="CL29" s="1">
        <f t="shared" si="40"/>
        <v>0.46641235328442288</v>
      </c>
      <c r="CM29" s="1">
        <f t="shared" si="5"/>
        <v>0.98648600774572215</v>
      </c>
      <c r="CO29" s="1">
        <f t="shared" si="41"/>
        <v>6.8681957821363158</v>
      </c>
      <c r="CP29" s="1">
        <f t="shared" si="42"/>
        <v>6.3877980361419215</v>
      </c>
      <c r="CQ29" s="1">
        <f t="shared" si="43"/>
        <v>6.6279969091391191</v>
      </c>
      <c r="CR29" s="1">
        <f t="shared" si="44"/>
        <v>0.4803977460033122</v>
      </c>
      <c r="CS29" s="1">
        <f t="shared" si="6"/>
        <v>1.016065829405377</v>
      </c>
      <c r="CU29" s="1">
        <f t="shared" si="45"/>
        <v>6.9708290641149473</v>
      </c>
      <c r="CV29" s="1">
        <f t="shared" si="46"/>
        <v>6.5022664799006824</v>
      </c>
      <c r="CW29" s="1">
        <f t="shared" si="47"/>
        <v>6.7365477720078148</v>
      </c>
      <c r="CX29" s="1">
        <f t="shared" si="48"/>
        <v>0.46856258421426478</v>
      </c>
      <c r="CY29" s="1">
        <f t="shared" si="7"/>
        <v>0.99103385625525242</v>
      </c>
      <c r="CZ29" s="1" t="str">
        <f t="shared" si="49"/>
        <v>03_Water-MeNH2_0.95_dimer.out</v>
      </c>
      <c r="DA29" s="1">
        <f t="shared" si="8"/>
        <v>6.9718974290765647</v>
      </c>
      <c r="DB29" s="1">
        <f t="shared" si="9"/>
        <v>6.5124727182504225</v>
      </c>
      <c r="DC29" s="1">
        <f t="shared" si="50"/>
        <v>6.7421850736634941</v>
      </c>
      <c r="DD29" s="1">
        <f t="shared" si="10"/>
        <v>0.45942471082168601</v>
      </c>
      <c r="DE29" s="1">
        <f t="shared" si="51"/>
        <v>0.97170678616619366</v>
      </c>
      <c r="DF29" s="1"/>
      <c r="DG29" s="1"/>
      <c r="DH29" s="1"/>
      <c r="DI29" s="1"/>
      <c r="DJ29" s="1"/>
      <c r="DK29" s="1"/>
      <c r="DL29" s="7"/>
      <c r="DM29" s="1"/>
      <c r="DN29" s="1"/>
      <c r="DO29" s="1"/>
      <c r="DP29" s="1"/>
      <c r="DQ29" s="1"/>
      <c r="DR29" s="1"/>
      <c r="DS29" s="1">
        <f t="shared" si="52"/>
        <v>6.9421788152089796</v>
      </c>
      <c r="DT29" s="1">
        <f t="shared" si="53"/>
        <v>6.4945424202901378</v>
      </c>
      <c r="DU29" s="1">
        <f t="shared" si="54"/>
        <v>6.7183606177495587</v>
      </c>
      <c r="DV29" s="1">
        <f t="shared" si="55"/>
        <v>0.44763639491884138</v>
      </c>
      <c r="DW29" s="1">
        <f t="shared" si="11"/>
        <v>0.94677389446392113</v>
      </c>
      <c r="DX29" s="1"/>
      <c r="DY29" s="1">
        <f t="shared" si="56"/>
        <v>6.9595582078806846</v>
      </c>
      <c r="DZ29" s="1">
        <f t="shared" si="57"/>
        <v>6.4973693166967017</v>
      </c>
      <c r="EA29" s="1">
        <f t="shared" si="58"/>
        <v>6.7284637622886931</v>
      </c>
      <c r="EB29" s="1">
        <f t="shared" si="59"/>
        <v>0.46218889118398271</v>
      </c>
      <c r="EC29" s="1">
        <f t="shared" si="12"/>
        <v>0.97755316915988844</v>
      </c>
      <c r="EE29" s="1">
        <f t="shared" si="60"/>
        <v>6.9979045547588044</v>
      </c>
      <c r="EF29" s="1">
        <f t="shared" si="13"/>
        <v>6.5357163299934209</v>
      </c>
      <c r="EG29" s="1">
        <f t="shared" si="61"/>
        <v>6.7668104423761122</v>
      </c>
      <c r="EH29" s="1">
        <f t="shared" si="14"/>
        <v>0.46218822476538302</v>
      </c>
      <c r="EI29" s="1">
        <f t="shared" si="15"/>
        <v>0.97755175965042906</v>
      </c>
      <c r="EK29" s="1">
        <f t="shared" si="62"/>
        <v>7.0078359185787216</v>
      </c>
      <c r="EL29" s="1">
        <f t="shared" si="16"/>
        <v>6.5451970729741538</v>
      </c>
      <c r="EM29" s="1">
        <f t="shared" si="63"/>
        <v>6.7765164957764377</v>
      </c>
      <c r="EN29" s="1">
        <f t="shared" si="17"/>
        <v>0.46263884560456803</v>
      </c>
      <c r="EO29" s="1">
        <f t="shared" si="18"/>
        <v>0.978504845797321</v>
      </c>
      <c r="EP29" s="8">
        <f t="shared" si="64"/>
        <v>-1.0162947448989323E-2</v>
      </c>
    </row>
    <row r="30" spans="1:146" x14ac:dyDescent="0.2">
      <c r="A30" t="s">
        <v>2</v>
      </c>
      <c r="B30">
        <v>-172.05715990585301</v>
      </c>
      <c r="C30">
        <v>-76.341420699232003</v>
      </c>
      <c r="D30">
        <v>-95.704593602955001</v>
      </c>
      <c r="E30">
        <v>-95.704878432464994</v>
      </c>
      <c r="F30">
        <v>-76.341782361407994</v>
      </c>
      <c r="G30">
        <v>-172.056928819457</v>
      </c>
      <c r="H30">
        <v>-76.341456789396005</v>
      </c>
      <c r="I30">
        <v>-95.704607294094998</v>
      </c>
      <c r="J30">
        <v>-95.704809203731998</v>
      </c>
      <c r="K30">
        <v>-76.341686954072998</v>
      </c>
      <c r="L30">
        <v>-172.05701079700799</v>
      </c>
      <c r="M30">
        <v>-76.341412016633001</v>
      </c>
      <c r="N30">
        <v>-95.704535935514997</v>
      </c>
      <c r="O30">
        <v>-95.704811190455999</v>
      </c>
      <c r="P30">
        <v>-76.341737049859006</v>
      </c>
      <c r="Q30" s="15">
        <v>-172.05710626844601</v>
      </c>
      <c r="R30">
        <v>-76.341456065699006</v>
      </c>
      <c r="S30">
        <v>-95.704606029640999</v>
      </c>
      <c r="T30">
        <v>-95.704888737288996</v>
      </c>
      <c r="U30">
        <v>-76.341809772950995</v>
      </c>
      <c r="V30" s="15">
        <v>-172.05712896647299</v>
      </c>
      <c r="W30" s="2">
        <v>-76.341509592701996</v>
      </c>
      <c r="X30">
        <v>-95.704680036067998</v>
      </c>
      <c r="Y30">
        <v>-95.704967494778998</v>
      </c>
      <c r="Z30">
        <v>-76.341877109379993</v>
      </c>
      <c r="AA30">
        <v>-172.05719199508701</v>
      </c>
      <c r="AB30">
        <v>-76.341464117967007</v>
      </c>
      <c r="AC30">
        <v>-95.704634530635005</v>
      </c>
      <c r="AD30">
        <v>-95.704917525279001</v>
      </c>
      <c r="AE30">
        <v>-76.341823264346004</v>
      </c>
      <c r="AF30">
        <v>-172.05695665895999</v>
      </c>
      <c r="AG30">
        <v>-76.341368507379997</v>
      </c>
      <c r="AH30">
        <v>-95.704541894502</v>
      </c>
      <c r="AI30">
        <v>-95.704828484161993</v>
      </c>
      <c r="AJ30">
        <v>-76.341693083487996</v>
      </c>
      <c r="AK30">
        <v>-172.057055158049</v>
      </c>
      <c r="AL30">
        <v>-76.341387955488003</v>
      </c>
      <c r="AM30">
        <v>-95.704587322704995</v>
      </c>
      <c r="AN30">
        <v>-95.704867463887993</v>
      </c>
      <c r="AO30">
        <v>-76.341742399313006</v>
      </c>
      <c r="AP30">
        <v>-172.05713361558301</v>
      </c>
      <c r="AQ30">
        <v>-76.341417754830005</v>
      </c>
      <c r="AR30">
        <v>-95.704591532745994</v>
      </c>
      <c r="AS30">
        <v>-95.704874289944001</v>
      </c>
      <c r="AT30">
        <v>-76.341765210622995</v>
      </c>
      <c r="AU30" s="20">
        <v>-172.057152871791</v>
      </c>
      <c r="AV30" s="20">
        <v>-76.341420604499007</v>
      </c>
      <c r="AW30" s="20">
        <v>-95.704587966573996</v>
      </c>
      <c r="AX30" s="20">
        <v>-95.704870719409001</v>
      </c>
      <c r="AY30" s="20">
        <v>-76.341768186832994</v>
      </c>
      <c r="AZ30" t="str">
        <f t="shared" si="19"/>
        <v>03_Water-MeNH2_1.00_dimer.out</v>
      </c>
      <c r="BG30" s="1">
        <f t="shared" si="20"/>
        <v>6.9939721836463669</v>
      </c>
      <c r="BH30" s="1">
        <f t="shared" si="21"/>
        <v>6.5882925090203432</v>
      </c>
      <c r="BI30" s="1">
        <f t="shared" si="22"/>
        <v>0.40567967461710591</v>
      </c>
      <c r="BL30" s="1">
        <f t="shared" si="0"/>
        <v>6.9939721836463669</v>
      </c>
      <c r="BM30" s="1">
        <f t="shared" si="1"/>
        <v>6.5882925090203432</v>
      </c>
      <c r="BN30" s="1">
        <f t="shared" si="23"/>
        <v>6.7911323463333551</v>
      </c>
      <c r="BO30" s="1">
        <f t="shared" si="2"/>
        <v>0.40567967461710591</v>
      </c>
      <c r="BP30" t="str">
        <f t="shared" si="24"/>
        <v>03_Water-MeNH2_1.00_dimer.out</v>
      </c>
      <c r="BQ30" s="1">
        <f t="shared" si="25"/>
        <v>6.8177250336627484</v>
      </c>
      <c r="BR30" s="1">
        <f t="shared" si="26"/>
        <v>6.5465942969182489</v>
      </c>
      <c r="BS30" s="1">
        <f t="shared" si="27"/>
        <v>6.6821596652904987</v>
      </c>
      <c r="BT30" s="1">
        <f t="shared" si="28"/>
        <v>0.27113073674449945</v>
      </c>
      <c r="BU30" s="1">
        <f t="shared" si="3"/>
        <v>0.66833700012306929</v>
      </c>
      <c r="BW30" s="1">
        <f t="shared" si="29"/>
        <v>6.9420402466714872</v>
      </c>
      <c r="BX30" s="1">
        <f t="shared" si="30"/>
        <v>6.5653537191280416</v>
      </c>
      <c r="BY30" s="1">
        <f t="shared" si="31"/>
        <v>6.7536969828997648</v>
      </c>
      <c r="BZ30" s="1">
        <f t="shared" si="32"/>
        <v>0.37668652753452875</v>
      </c>
      <c r="CA30" s="1">
        <f t="shared" si="4"/>
        <v>0.92853192088082337</v>
      </c>
      <c r="CB30" s="1"/>
      <c r="CC30" s="1">
        <f t="shared" si="33"/>
        <v>7.017212707081387</v>
      </c>
      <c r="CD30" s="1">
        <f t="shared" si="34"/>
        <v>6.5799979646336206</v>
      </c>
      <c r="CE30" s="1">
        <f t="shared" si="35"/>
        <v>6.8004041849164487</v>
      </c>
      <c r="CF30" s="1">
        <f t="shared" si="36"/>
        <v>0.43112940162761332</v>
      </c>
      <c r="CG30" s="1"/>
      <c r="CI30" s="1">
        <f t="shared" si="37"/>
        <v>6.9303235436599451</v>
      </c>
      <c r="CJ30" s="1">
        <f t="shared" si="38"/>
        <v>6.5309671479768996</v>
      </c>
      <c r="CK30" s="1">
        <f t="shared" si="39"/>
        <v>6.7306453458184219</v>
      </c>
      <c r="CL30" s="1">
        <f t="shared" si="40"/>
        <v>0.39935639568304615</v>
      </c>
      <c r="CM30" s="1">
        <f t="shared" si="5"/>
        <v>0.98441312363004663</v>
      </c>
      <c r="CO30" s="1">
        <f t="shared" si="41"/>
        <v>6.864538332345302</v>
      </c>
      <c r="CP30" s="1">
        <f t="shared" si="42"/>
        <v>6.4535350534745346</v>
      </c>
      <c r="CQ30" s="1">
        <f t="shared" si="43"/>
        <v>6.6590366929099183</v>
      </c>
      <c r="CR30" s="1">
        <f t="shared" si="44"/>
        <v>0.41100327887076737</v>
      </c>
      <c r="CS30" s="1">
        <f t="shared" si="6"/>
        <v>1.0131226792633525</v>
      </c>
      <c r="CU30" s="1">
        <f t="shared" si="45"/>
        <v>6.9611803061188242</v>
      </c>
      <c r="CV30" s="1">
        <f t="shared" si="46"/>
        <v>6.5582307138597189</v>
      </c>
      <c r="CW30" s="1">
        <f t="shared" si="47"/>
        <v>6.7597055099892716</v>
      </c>
      <c r="CX30" s="1">
        <f t="shared" si="48"/>
        <v>0.40294959225910582</v>
      </c>
      <c r="CY30" s="1">
        <f t="shared" si="7"/>
        <v>0.99327034966546734</v>
      </c>
      <c r="CZ30" s="1" t="str">
        <f t="shared" si="49"/>
        <v>03_Water-MeNH2_1.00_dimer.out</v>
      </c>
      <c r="DA30" s="1">
        <f t="shared" si="8"/>
        <v>6.9631923765373696</v>
      </c>
      <c r="DB30" s="1">
        <f t="shared" si="9"/>
        <v>6.569655213617887</v>
      </c>
      <c r="DC30" s="1">
        <f t="shared" si="50"/>
        <v>6.7664237950776283</v>
      </c>
      <c r="DD30" s="1">
        <f t="shared" si="10"/>
        <v>0.3935371629194831</v>
      </c>
      <c r="DE30" s="1">
        <f t="shared" si="51"/>
        <v>0.97006872057594873</v>
      </c>
      <c r="DF30" s="1"/>
      <c r="DG30" s="1"/>
      <c r="DH30" s="1"/>
      <c r="DI30" s="1"/>
      <c r="DJ30" s="1"/>
      <c r="DK30" s="1"/>
      <c r="DL30" s="7"/>
      <c r="DM30" s="1"/>
      <c r="DN30" s="1"/>
      <c r="DO30" s="1"/>
      <c r="DP30" s="1"/>
      <c r="DQ30" s="1"/>
      <c r="DR30" s="1"/>
      <c r="DS30" s="1">
        <f t="shared" si="52"/>
        <v>6.9316312558828512</v>
      </c>
      <c r="DT30" s="1">
        <f t="shared" si="53"/>
        <v>6.5481189303928486</v>
      </c>
      <c r="DU30" s="1">
        <f t="shared" si="54"/>
        <v>6.7398750931378499</v>
      </c>
      <c r="DV30" s="1">
        <f t="shared" si="55"/>
        <v>0.38351232549000247</v>
      </c>
      <c r="DW30" s="1">
        <f t="shared" si="11"/>
        <v>0.94535750614564129</v>
      </c>
      <c r="DX30" s="1"/>
      <c r="DY30" s="1">
        <f t="shared" si="56"/>
        <v>6.9527298684975918</v>
      </c>
      <c r="DZ30" s="1">
        <f t="shared" si="57"/>
        <v>6.5545217474105</v>
      </c>
      <c r="EA30" s="1">
        <f t="shared" si="58"/>
        <v>6.7536258079540463</v>
      </c>
      <c r="EB30" s="1">
        <f t="shared" si="59"/>
        <v>0.39820812107817471</v>
      </c>
      <c r="EC30" s="1">
        <f t="shared" si="12"/>
        <v>0.98158262785538097</v>
      </c>
      <c r="EE30" s="1">
        <f t="shared" si="60"/>
        <v>6.9806215055174317</v>
      </c>
      <c r="EF30" s="1">
        <f t="shared" si="13"/>
        <v>6.5851568666515004</v>
      </c>
      <c r="EG30" s="1">
        <f t="shared" si="61"/>
        <v>6.782889186084466</v>
      </c>
      <c r="EH30" s="1">
        <f t="shared" si="14"/>
        <v>0.39546463887484917</v>
      </c>
      <c r="EI30" s="1">
        <f t="shared" si="15"/>
        <v>0.97481994691526497</v>
      </c>
      <c r="EK30" s="1">
        <f t="shared" si="62"/>
        <v>6.9931545714027195</v>
      </c>
      <c r="EL30" s="1">
        <f t="shared" si="16"/>
        <v>6.5976132646848971</v>
      </c>
      <c r="EM30" s="1">
        <f t="shared" si="63"/>
        <v>6.7953839180438083</v>
      </c>
      <c r="EN30" s="1">
        <f t="shared" si="17"/>
        <v>0.39554130672674009</v>
      </c>
      <c r="EO30" s="1">
        <f t="shared" si="18"/>
        <v>0.97500893309497261</v>
      </c>
      <c r="EP30" s="8">
        <f t="shared" si="64"/>
        <v>-1.0138367890365818E-2</v>
      </c>
    </row>
    <row r="31" spans="1:146" x14ac:dyDescent="0.2">
      <c r="A31" t="s">
        <v>131</v>
      </c>
      <c r="B31">
        <v>-172.056771525698</v>
      </c>
      <c r="C31">
        <v>-76.341420699232003</v>
      </c>
      <c r="D31">
        <v>-95.704593602955001</v>
      </c>
      <c r="E31">
        <v>-95.704830863639003</v>
      </c>
      <c r="F31">
        <v>-76.341736322019003</v>
      </c>
      <c r="G31">
        <v>-172.05658224198899</v>
      </c>
      <c r="H31">
        <v>-76.341456789396005</v>
      </c>
      <c r="I31">
        <v>-95.704607294094998</v>
      </c>
      <c r="J31">
        <v>-95.704769983400993</v>
      </c>
      <c r="K31">
        <v>-76.341661531363997</v>
      </c>
      <c r="L31">
        <v>-172.05663180763301</v>
      </c>
      <c r="M31">
        <v>-76.341412016633001</v>
      </c>
      <c r="N31">
        <v>-95.704535935514997</v>
      </c>
      <c r="O31">
        <v>-95.704764490776</v>
      </c>
      <c r="P31">
        <v>-76.341695449610995</v>
      </c>
      <c r="Q31" s="15">
        <v>-172.05671677094</v>
      </c>
      <c r="R31">
        <v>-76.341456065699006</v>
      </c>
      <c r="S31">
        <v>-95.704606029640999</v>
      </c>
      <c r="T31">
        <v>-95.704840122863004</v>
      </c>
      <c r="U31">
        <v>-76.341766840709994</v>
      </c>
      <c r="V31" s="15">
        <v>-172.056761981248</v>
      </c>
      <c r="W31" s="2">
        <v>-76.341509592701996</v>
      </c>
      <c r="X31">
        <v>-95.704680036067998</v>
      </c>
      <c r="Y31">
        <v>-95.704917621331006</v>
      </c>
      <c r="Z31">
        <v>-76.341829360923995</v>
      </c>
      <c r="AA31">
        <v>-172.056806502341</v>
      </c>
      <c r="AB31">
        <v>-76.341464117967007</v>
      </c>
      <c r="AC31">
        <v>-95.704634530635005</v>
      </c>
      <c r="AD31">
        <v>-95.704871063145006</v>
      </c>
      <c r="AE31">
        <v>-76.34177687063</v>
      </c>
      <c r="AF31">
        <v>-172.056588079374</v>
      </c>
      <c r="AG31">
        <v>-76.341368507379997</v>
      </c>
      <c r="AH31">
        <v>-95.704541894502</v>
      </c>
      <c r="AI31">
        <v>-95.704778996154005</v>
      </c>
      <c r="AJ31">
        <v>-76.341618323518006</v>
      </c>
      <c r="AK31">
        <v>-172.05667029108801</v>
      </c>
      <c r="AL31">
        <v>-76.341387955488003</v>
      </c>
      <c r="AM31">
        <v>-95.704587322704995</v>
      </c>
      <c r="AN31">
        <v>-95.704820900499001</v>
      </c>
      <c r="AO31">
        <v>-76.341693995358995</v>
      </c>
      <c r="AP31">
        <v>-172.056745215549</v>
      </c>
      <c r="AQ31">
        <v>-76.341417754830005</v>
      </c>
      <c r="AR31">
        <v>-95.704591532745994</v>
      </c>
      <c r="AS31">
        <v>-95.704820967244999</v>
      </c>
      <c r="AT31">
        <v>-76.341720027829993</v>
      </c>
      <c r="AU31" s="20">
        <v>-172.056763340251</v>
      </c>
      <c r="AV31" s="20">
        <v>-76.341420604499007</v>
      </c>
      <c r="AW31" s="20">
        <v>-95.704587966573996</v>
      </c>
      <c r="AX31" s="20">
        <v>-95.704817672272995</v>
      </c>
      <c r="AY31" s="20">
        <v>-76.341722901075002</v>
      </c>
      <c r="AZ31" t="str">
        <f t="shared" si="19"/>
        <v>03_Water-MeNH2_1.05_dimer.out</v>
      </c>
      <c r="BG31" s="1">
        <f t="shared" si="20"/>
        <v>6.7502599467623758</v>
      </c>
      <c r="BH31" s="1">
        <f t="shared" si="21"/>
        <v>6.4033203163245513</v>
      </c>
      <c r="BI31" s="1">
        <f t="shared" si="22"/>
        <v>0.34693963043782411</v>
      </c>
      <c r="BL31" s="1">
        <f t="shared" si="0"/>
        <v>6.7502599467623758</v>
      </c>
      <c r="BM31" s="1">
        <f t="shared" si="1"/>
        <v>6.4033203163245513</v>
      </c>
      <c r="BN31" s="1">
        <f t="shared" si="23"/>
        <v>6.5767901315434631</v>
      </c>
      <c r="BO31" s="1">
        <f t="shared" si="2"/>
        <v>0.34693963043782411</v>
      </c>
      <c r="BP31" t="str">
        <f t="shared" si="24"/>
        <v>03_Water-MeNH2_1.05_dimer.out</v>
      </c>
      <c r="BQ31" s="1">
        <f t="shared" si="25"/>
        <v>6.6002443800017598</v>
      </c>
      <c r="BR31" s="1">
        <f t="shared" si="26"/>
        <v>6.3696777649605538</v>
      </c>
      <c r="BS31" s="1">
        <f t="shared" si="27"/>
        <v>6.4849610724811573</v>
      </c>
      <c r="BT31" s="1">
        <f t="shared" si="28"/>
        <v>0.23056661503228879</v>
      </c>
      <c r="BU31" s="1">
        <f t="shared" si="3"/>
        <v>0.66457272333322892</v>
      </c>
      <c r="BW31" s="1">
        <f t="shared" si="29"/>
        <v>6.7042208134726566</v>
      </c>
      <c r="BX31" s="1">
        <f t="shared" si="30"/>
        <v>6.3829433296133464</v>
      </c>
      <c r="BY31" s="1">
        <f t="shared" si="31"/>
        <v>6.5435820715430015</v>
      </c>
      <c r="BZ31" s="1">
        <f t="shared" si="32"/>
        <v>0.32127748385931076</v>
      </c>
      <c r="CA31" s="1">
        <f t="shared" si="4"/>
        <v>0.92603281860268105</v>
      </c>
      <c r="CB31" s="1"/>
      <c r="CC31" s="1">
        <f t="shared" si="33"/>
        <v>6.7670945691416762</v>
      </c>
      <c r="CD31" s="1">
        <f t="shared" si="34"/>
        <v>6.3932988823256371</v>
      </c>
      <c r="CE31" s="1">
        <f t="shared" si="35"/>
        <v>6.5818561211873616</v>
      </c>
      <c r="CF31" s="1">
        <f t="shared" si="36"/>
        <v>0.36806374137736214</v>
      </c>
      <c r="CG31" s="1"/>
      <c r="CI31" s="1">
        <f t="shared" si="37"/>
        <v>6.6859101584146448</v>
      </c>
      <c r="CJ31" s="1">
        <f t="shared" si="38"/>
        <v>6.3440001659635046</v>
      </c>
      <c r="CK31" s="1">
        <f t="shared" si="39"/>
        <v>6.5149551621890751</v>
      </c>
      <c r="CL31" s="1">
        <f t="shared" si="40"/>
        <v>0.34190999245114045</v>
      </c>
      <c r="CM31" s="1">
        <f t="shared" si="5"/>
        <v>0.98550284387996712</v>
      </c>
      <c r="CO31" s="1">
        <f t="shared" si="41"/>
        <v>6.6342516173071484</v>
      </c>
      <c r="CP31" s="1">
        <f t="shared" si="42"/>
        <v>6.2845070105981158</v>
      </c>
      <c r="CQ31" s="1">
        <f t="shared" si="43"/>
        <v>6.4593793139526321</v>
      </c>
      <c r="CR31" s="1">
        <f t="shared" si="44"/>
        <v>0.34974460670903279</v>
      </c>
      <c r="CS31" s="1">
        <f t="shared" si="6"/>
        <v>1.0080849116823838</v>
      </c>
      <c r="CU31" s="1">
        <f t="shared" si="45"/>
        <v>6.7192799458193413</v>
      </c>
      <c r="CV31" s="1">
        <f t="shared" si="46"/>
        <v>6.374598281565369</v>
      </c>
      <c r="CW31" s="1">
        <f t="shared" si="47"/>
        <v>6.5469391136923551</v>
      </c>
      <c r="CX31" s="1">
        <f t="shared" si="48"/>
        <v>0.34468166425397256</v>
      </c>
      <c r="CY31" s="1">
        <f t="shared" si="7"/>
        <v>0.99349176056652255</v>
      </c>
      <c r="CZ31" s="1" t="str">
        <f t="shared" si="49"/>
        <v>03_Water-MeNH2_1.05_dimer.out</v>
      </c>
      <c r="DA31" s="1">
        <f t="shared" si="8"/>
        <v>6.7117207611386025</v>
      </c>
      <c r="DB31" s="1">
        <f t="shared" si="9"/>
        <v>6.3737252446244641</v>
      </c>
      <c r="DC31" s="1">
        <f t="shared" si="50"/>
        <v>6.5427230028815337</v>
      </c>
      <c r="DD31" s="1">
        <f t="shared" si="10"/>
        <v>0.33799551651413867</v>
      </c>
      <c r="DE31" s="1">
        <f t="shared" si="51"/>
        <v>0.97421997045307762</v>
      </c>
      <c r="DF31" s="1"/>
      <c r="DG31" s="1"/>
      <c r="DH31" s="1"/>
      <c r="DI31" s="1"/>
      <c r="DJ31" s="1"/>
      <c r="DK31" s="1"/>
      <c r="DL31" s="7"/>
      <c r="DM31" s="1"/>
      <c r="DN31" s="1"/>
      <c r="DO31" s="1"/>
      <c r="DP31" s="1"/>
      <c r="DQ31" s="1"/>
      <c r="DR31" s="1"/>
      <c r="DS31" s="1">
        <f t="shared" si="52"/>
        <v>6.7003440641648462</v>
      </c>
      <c r="DT31" s="1">
        <f t="shared" si="53"/>
        <v>6.3947985252214075</v>
      </c>
      <c r="DU31" s="1">
        <f t="shared" si="54"/>
        <v>6.5475712946931264</v>
      </c>
      <c r="DV31" s="1">
        <f t="shared" si="55"/>
        <v>0.30554553895235598</v>
      </c>
      <c r="DW31" s="1">
        <f t="shared" si="11"/>
        <v>0.88068791266875324</v>
      </c>
      <c r="DX31" s="1"/>
      <c r="DY31" s="1">
        <f t="shared" si="56"/>
        <v>6.7112221942432724</v>
      </c>
      <c r="DZ31" s="1">
        <f t="shared" si="57"/>
        <v>6.3726069830891445</v>
      </c>
      <c r="EA31" s="1">
        <f t="shared" si="58"/>
        <v>6.5419145886662085</v>
      </c>
      <c r="EB31" s="1">
        <f t="shared" si="59"/>
        <v>0.33861521115412796</v>
      </c>
      <c r="EC31" s="1">
        <f t="shared" si="12"/>
        <v>0.97600614471978575</v>
      </c>
      <c r="EE31" s="1">
        <f t="shared" si="60"/>
        <v>6.7368967943744575</v>
      </c>
      <c r="EF31" s="1">
        <f t="shared" si="13"/>
        <v>6.4032452875349666</v>
      </c>
      <c r="EG31" s="1">
        <f t="shared" si="61"/>
        <v>6.5700710409547121</v>
      </c>
      <c r="EH31" s="1">
        <f t="shared" si="14"/>
        <v>0.33365150683949102</v>
      </c>
      <c r="EI31" s="1">
        <f t="shared" si="15"/>
        <v>0.9616990322449932</v>
      </c>
      <c r="EK31" s="1">
        <f t="shared" si="62"/>
        <v>6.7487198294976629</v>
      </c>
      <c r="EL31" s="1">
        <f t="shared" si="16"/>
        <v>6.4148833479082921</v>
      </c>
      <c r="EM31" s="1">
        <f t="shared" si="63"/>
        <v>6.5818015887029775</v>
      </c>
      <c r="EN31" s="1">
        <f t="shared" si="17"/>
        <v>0.33383648158045409</v>
      </c>
      <c r="EO31" s="1">
        <f t="shared" si="18"/>
        <v>0.96223219341983401</v>
      </c>
      <c r="EP31" s="8">
        <f t="shared" si="64"/>
        <v>-1.3103148857370017E-2</v>
      </c>
    </row>
    <row r="32" spans="1:146" x14ac:dyDescent="0.2">
      <c r="A32" t="s">
        <v>132</v>
      </c>
      <c r="B32">
        <v>-172.05616979387401</v>
      </c>
      <c r="C32">
        <v>-76.341420699232003</v>
      </c>
      <c r="D32">
        <v>-95.704593602955001</v>
      </c>
      <c r="E32">
        <v>-95.704792174046005</v>
      </c>
      <c r="F32">
        <v>-76.341694684241006</v>
      </c>
      <c r="G32">
        <v>-172.05600299044801</v>
      </c>
      <c r="H32">
        <v>-76.341456789396005</v>
      </c>
      <c r="I32">
        <v>-95.704607294094998</v>
      </c>
      <c r="J32">
        <v>-95.704731676997</v>
      </c>
      <c r="K32">
        <v>-76.341633882988006</v>
      </c>
      <c r="L32">
        <v>-172.05603675384901</v>
      </c>
      <c r="M32">
        <v>-76.341412016633001</v>
      </c>
      <c r="N32">
        <v>-95.704535935514997</v>
      </c>
      <c r="O32">
        <v>-95.704725122919001</v>
      </c>
      <c r="P32">
        <v>-76.341656725475005</v>
      </c>
      <c r="Q32" s="15">
        <v>-172.056124428999</v>
      </c>
      <c r="R32">
        <v>-76.341456065699006</v>
      </c>
      <c r="S32">
        <v>-95.704606029640999</v>
      </c>
      <c r="T32">
        <v>-95.704801001072994</v>
      </c>
      <c r="U32">
        <v>-76.341727462907002</v>
      </c>
      <c r="V32" s="15">
        <v>-172.05617453230201</v>
      </c>
      <c r="W32" s="2">
        <v>-76.341509592701996</v>
      </c>
      <c r="X32">
        <v>-95.704680036067998</v>
      </c>
      <c r="Y32">
        <v>-95.704878343082001</v>
      </c>
      <c r="Z32">
        <v>-76.341785696421994</v>
      </c>
      <c r="AA32">
        <v>-172.056210221415</v>
      </c>
      <c r="AB32">
        <v>-76.341464117967007</v>
      </c>
      <c r="AC32">
        <v>-95.704634530635005</v>
      </c>
      <c r="AD32">
        <v>-95.704832948936001</v>
      </c>
      <c r="AE32">
        <v>-76.341733073938002</v>
      </c>
      <c r="AF32">
        <v>-172.05599910031799</v>
      </c>
      <c r="AG32">
        <v>-76.341368507379997</v>
      </c>
      <c r="AH32">
        <v>-95.704541894502</v>
      </c>
      <c r="AI32">
        <v>-95.704737776372994</v>
      </c>
      <c r="AJ32">
        <v>-76.341584423795993</v>
      </c>
      <c r="AK32">
        <v>-172.056073165789</v>
      </c>
      <c r="AL32">
        <v>-76.341387955488003</v>
      </c>
      <c r="AM32">
        <v>-95.704587322704995</v>
      </c>
      <c r="AN32">
        <v>-95.704780587350001</v>
      </c>
      <c r="AO32">
        <v>-76.341641136654005</v>
      </c>
      <c r="AP32">
        <v>-172.05614291424899</v>
      </c>
      <c r="AQ32">
        <v>-76.341417754830005</v>
      </c>
      <c r="AR32">
        <v>-95.704591532745994</v>
      </c>
      <c r="AS32">
        <v>-95.704781124269999</v>
      </c>
      <c r="AT32">
        <v>-76.341665971878996</v>
      </c>
      <c r="AU32" s="20">
        <v>-172.05616098739</v>
      </c>
      <c r="AV32" s="20">
        <v>-76.341420604499007</v>
      </c>
      <c r="AW32" s="20">
        <v>-95.704587966573996</v>
      </c>
      <c r="AX32" s="20">
        <v>-95.704777873347993</v>
      </c>
      <c r="AY32" s="20">
        <v>-76.341668759588003</v>
      </c>
      <c r="AZ32" t="str">
        <f t="shared" si="19"/>
        <v>03_Water-MeNH2_1.10_dimer.out</v>
      </c>
      <c r="BG32" s="1">
        <f t="shared" si="20"/>
        <v>6.3726675107555328</v>
      </c>
      <c r="BH32" s="1">
        <f t="shared" si="21"/>
        <v>6.0761340687269936</v>
      </c>
      <c r="BI32" s="1">
        <f t="shared" si="22"/>
        <v>0.29653344202853937</v>
      </c>
      <c r="BL32" s="1">
        <f t="shared" si="0"/>
        <v>6.3726675107555328</v>
      </c>
      <c r="BM32" s="1">
        <f t="shared" si="1"/>
        <v>6.0761340687269936</v>
      </c>
      <c r="BN32" s="1">
        <f t="shared" si="23"/>
        <v>6.2244007897412637</v>
      </c>
      <c r="BO32" s="1">
        <f t="shared" si="2"/>
        <v>0.29653344202853937</v>
      </c>
      <c r="BP32" t="str">
        <f t="shared" si="24"/>
        <v>03_Water-MeNH2_1.10_dimer.out</v>
      </c>
      <c r="BQ32" s="1">
        <f t="shared" si="25"/>
        <v>6.2367585351448458</v>
      </c>
      <c r="BR32" s="1">
        <f t="shared" si="26"/>
        <v>6.0475791711141147</v>
      </c>
      <c r="BS32" s="1">
        <f t="shared" si="27"/>
        <v>6.1421688531294798</v>
      </c>
      <c r="BT32" s="1">
        <f t="shared" si="28"/>
        <v>0.18917936402181382</v>
      </c>
      <c r="BU32" s="1">
        <f t="shared" si="3"/>
        <v>0.63796974374177517</v>
      </c>
      <c r="BW32" s="1">
        <f t="shared" si="29"/>
        <v>6.3308189110039113</v>
      </c>
      <c r="BX32" s="1">
        <f t="shared" si="30"/>
        <v>6.0585448946283442</v>
      </c>
      <c r="BY32" s="1">
        <f t="shared" si="31"/>
        <v>6.1946819028161277</v>
      </c>
      <c r="BZ32" s="1">
        <f t="shared" si="32"/>
        <v>0.27227401638448445</v>
      </c>
      <c r="CA32" s="1">
        <f t="shared" si="4"/>
        <v>0.91818991652981885</v>
      </c>
      <c r="CB32" s="1"/>
      <c r="CC32" s="1">
        <f t="shared" si="33"/>
        <v>6.3876965023242018</v>
      </c>
      <c r="CD32" s="1">
        <f t="shared" si="34"/>
        <v>6.0671051128212508</v>
      </c>
      <c r="CE32" s="1">
        <f t="shared" si="35"/>
        <v>6.2289680307028785</v>
      </c>
      <c r="CF32" s="1">
        <f t="shared" si="36"/>
        <v>0.31513203168170711</v>
      </c>
      <c r="CG32" s="1"/>
      <c r="CI32" s="1">
        <f t="shared" si="37"/>
        <v>6.3142099631880804</v>
      </c>
      <c r="CJ32" s="1">
        <f t="shared" si="38"/>
        <v>6.0215592110917529</v>
      </c>
      <c r="CK32" s="1">
        <f t="shared" si="39"/>
        <v>6.1678845871399162</v>
      </c>
      <c r="CL32" s="1">
        <f t="shared" si="40"/>
        <v>0.29265075209632757</v>
      </c>
      <c r="CM32" s="1">
        <f t="shared" si="5"/>
        <v>0.98690640116119477</v>
      </c>
      <c r="CO32" s="1">
        <f t="shared" si="41"/>
        <v>6.2656218229317302</v>
      </c>
      <c r="CP32" s="1">
        <f t="shared" si="42"/>
        <v>5.9679245804446133</v>
      </c>
      <c r="CQ32" s="1">
        <f t="shared" si="43"/>
        <v>6.1167732016881722</v>
      </c>
      <c r="CR32" s="1">
        <f t="shared" si="44"/>
        <v>0.29769724249603485</v>
      </c>
      <c r="CS32" s="1">
        <f t="shared" si="6"/>
        <v>1.003924685389729</v>
      </c>
      <c r="CU32" s="1">
        <f t="shared" si="45"/>
        <v>6.345108000083</v>
      </c>
      <c r="CV32" s="1">
        <f t="shared" si="46"/>
        <v>6.0518262043615936</v>
      </c>
      <c r="CW32" s="1">
        <f t="shared" si="47"/>
        <v>6.1984671022222972</v>
      </c>
      <c r="CX32" s="1">
        <f t="shared" si="48"/>
        <v>0.29328179572140572</v>
      </c>
      <c r="CY32" s="1">
        <f t="shared" si="7"/>
        <v>0.98903447015996027</v>
      </c>
      <c r="CZ32" s="1" t="str">
        <f t="shared" si="49"/>
        <v>03_Water-MeNH2_1.10_dimer.out</v>
      </c>
      <c r="DA32" s="1">
        <f t="shared" si="8"/>
        <v>6.3384864750361976</v>
      </c>
      <c r="DB32" s="1">
        <f t="shared" si="9"/>
        <v>6.0483571444867135</v>
      </c>
      <c r="DC32" s="1">
        <f t="shared" si="50"/>
        <v>6.1934218097614551</v>
      </c>
      <c r="DD32" s="1">
        <f t="shared" si="10"/>
        <v>0.29012933054502849</v>
      </c>
      <c r="DE32" s="1">
        <f t="shared" si="51"/>
        <v>0.97840340893862976</v>
      </c>
      <c r="DF32" s="1"/>
      <c r="DG32" s="1"/>
      <c r="DH32" s="1"/>
      <c r="DI32" s="1"/>
      <c r="DJ32" s="1"/>
      <c r="DK32" s="1"/>
      <c r="DL32" s="7"/>
      <c r="DM32" s="1"/>
      <c r="DN32" s="1"/>
      <c r="DO32" s="1"/>
      <c r="DP32" s="1"/>
      <c r="DQ32" s="1"/>
      <c r="DR32" s="1"/>
      <c r="DS32" s="1">
        <f t="shared" si="52"/>
        <v>6.3307541112208359</v>
      </c>
      <c r="DT32" s="1">
        <f t="shared" si="53"/>
        <v>6.0723467740508807</v>
      </c>
      <c r="DU32" s="1">
        <f t="shared" si="54"/>
        <v>6.2015504426358579</v>
      </c>
      <c r="DV32" s="1">
        <f t="shared" si="55"/>
        <v>0.25840733716995523</v>
      </c>
      <c r="DW32" s="1">
        <f t="shared" si="11"/>
        <v>0.87142730142755787</v>
      </c>
      <c r="DX32" s="1"/>
      <c r="DY32" s="1">
        <f t="shared" si="56"/>
        <v>6.3365203964245653</v>
      </c>
      <c r="DZ32" s="1">
        <f t="shared" si="57"/>
        <v>6.0563714087819447</v>
      </c>
      <c r="EA32" s="1">
        <f t="shared" si="58"/>
        <v>6.196445902603255</v>
      </c>
      <c r="EB32" s="1">
        <f t="shared" si="59"/>
        <v>0.28014898764262042</v>
      </c>
      <c r="EC32" s="1">
        <f t="shared" si="12"/>
        <v>0.94474668936550477</v>
      </c>
      <c r="EE32" s="1">
        <f t="shared" si="60"/>
        <v>6.3589470067583136</v>
      </c>
      <c r="EF32" s="1">
        <f t="shared" si="13"/>
        <v>6.0842179680213775</v>
      </c>
      <c r="EG32" s="1">
        <f t="shared" si="61"/>
        <v>6.2215824873898455</v>
      </c>
      <c r="EH32" s="1">
        <f t="shared" si="14"/>
        <v>0.27472903873693588</v>
      </c>
      <c r="EI32" s="1">
        <f t="shared" si="15"/>
        <v>0.92646899067288013</v>
      </c>
      <c r="EK32" s="1">
        <f t="shared" si="62"/>
        <v>6.3707376868714887</v>
      </c>
      <c r="EL32" s="1">
        <f t="shared" si="16"/>
        <v>6.0958497062462769</v>
      </c>
      <c r="EM32" s="1">
        <f t="shared" si="63"/>
        <v>6.2332936965588832</v>
      </c>
      <c r="EN32" s="1">
        <f t="shared" si="17"/>
        <v>0.2748879806162936</v>
      </c>
      <c r="EO32" s="1">
        <f t="shared" si="18"/>
        <v>0.92700499051920582</v>
      </c>
      <c r="EP32" s="8">
        <f t="shared" si="64"/>
        <v>-2.164546141224577E-2</v>
      </c>
    </row>
    <row r="33" spans="1:146" x14ac:dyDescent="0.2">
      <c r="A33" t="s">
        <v>133</v>
      </c>
      <c r="B33">
        <v>-172.053953563801</v>
      </c>
      <c r="C33">
        <v>-76.341420699232003</v>
      </c>
      <c r="D33">
        <v>-95.704593602955001</v>
      </c>
      <c r="E33">
        <v>-95.704716869907998</v>
      </c>
      <c r="F33">
        <v>-76.341598065067004</v>
      </c>
      <c r="G33">
        <v>-172.05384314832801</v>
      </c>
      <c r="H33">
        <v>-76.341456789396005</v>
      </c>
      <c r="I33">
        <v>-95.704607294094998</v>
      </c>
      <c r="J33">
        <v>-95.704686755173995</v>
      </c>
      <c r="K33">
        <v>-76.341578922273996</v>
      </c>
      <c r="L33">
        <v>-172.05382972085701</v>
      </c>
      <c r="M33">
        <v>-76.341412016633001</v>
      </c>
      <c r="N33">
        <v>-95.704535935514997</v>
      </c>
      <c r="O33">
        <v>-95.704649540953994</v>
      </c>
      <c r="P33">
        <v>-76.341565657662997</v>
      </c>
      <c r="Q33" s="15">
        <v>-172.05393378281701</v>
      </c>
      <c r="R33">
        <v>-76.341456065699006</v>
      </c>
      <c r="S33">
        <v>-95.704606029640999</v>
      </c>
      <c r="T33">
        <v>-95.704725700758999</v>
      </c>
      <c r="U33">
        <v>-76.341628510427995</v>
      </c>
      <c r="V33" s="15">
        <v>-172.05400448372001</v>
      </c>
      <c r="W33" s="2">
        <v>-76.341509592701996</v>
      </c>
      <c r="X33">
        <v>-95.704680036067998</v>
      </c>
      <c r="Y33">
        <v>-95.704803205795002</v>
      </c>
      <c r="Z33">
        <v>-76.341687147149997</v>
      </c>
      <c r="AA33">
        <v>-172.053998759705</v>
      </c>
      <c r="AB33">
        <v>-76.341464117967007</v>
      </c>
      <c r="AC33">
        <v>-95.704634530635005</v>
      </c>
      <c r="AD33">
        <v>-95.704757013361998</v>
      </c>
      <c r="AE33">
        <v>-76.341634485851003</v>
      </c>
      <c r="AF33">
        <v>-172.05380504110801</v>
      </c>
      <c r="AG33">
        <v>-76.341368507379997</v>
      </c>
      <c r="AH33">
        <v>-95.704541894502</v>
      </c>
      <c r="AI33">
        <v>-95.704663494288994</v>
      </c>
      <c r="AJ33">
        <v>-76.341504832355994</v>
      </c>
      <c r="AK33">
        <v>-172.05387385153199</v>
      </c>
      <c r="AL33">
        <v>-76.341387955488003</v>
      </c>
      <c r="AM33">
        <v>-95.704587322704995</v>
      </c>
      <c r="AN33">
        <v>-95.704706643459005</v>
      </c>
      <c r="AO33">
        <v>-76.341521631497997</v>
      </c>
      <c r="AP33">
        <v>-172.05391604849899</v>
      </c>
      <c r="AQ33">
        <v>-76.341417754830005</v>
      </c>
      <c r="AR33">
        <v>-95.704591532745994</v>
      </c>
      <c r="AS33">
        <v>-95.704711957898994</v>
      </c>
      <c r="AT33">
        <v>-76.341579195788995</v>
      </c>
      <c r="AU33" s="20">
        <v>-172.05394301213599</v>
      </c>
      <c r="AV33" s="20">
        <v>-76.341420604499007</v>
      </c>
      <c r="AW33" s="20">
        <v>-95.704587966573996</v>
      </c>
      <c r="AX33" s="20">
        <v>-95.704708237584001</v>
      </c>
      <c r="AY33" s="20">
        <v>-76.341581721471997</v>
      </c>
      <c r="AZ33" t="str">
        <f t="shared" si="19"/>
        <v>03_Water-MeNH2_1.25_dimer.out</v>
      </c>
      <c r="BG33" s="1">
        <f t="shared" si="20"/>
        <v>4.9819620857604008</v>
      </c>
      <c r="BH33" s="1">
        <f t="shared" si="21"/>
        <v>4.7933121552984428</v>
      </c>
      <c r="BI33" s="1">
        <f t="shared" si="22"/>
        <v>0.18864993047087517</v>
      </c>
      <c r="BL33" s="1">
        <f t="shared" si="0"/>
        <v>4.9819620857604008</v>
      </c>
      <c r="BM33" s="1">
        <f t="shared" si="1"/>
        <v>4.7933121552984428</v>
      </c>
      <c r="BN33" s="1">
        <f t="shared" si="23"/>
        <v>4.8876371205294218</v>
      </c>
      <c r="BO33" s="1">
        <f t="shared" si="2"/>
        <v>0.18864993047087517</v>
      </c>
      <c r="BP33" t="str">
        <f t="shared" si="24"/>
        <v>03_Water-MeNH2_1.25_dimer.out</v>
      </c>
      <c r="BQ33" s="1">
        <f t="shared" si="25"/>
        <v>4.8814370863484822</v>
      </c>
      <c r="BR33" s="1">
        <f t="shared" si="26"/>
        <v>4.7549349631874627</v>
      </c>
      <c r="BS33" s="1">
        <f t="shared" si="27"/>
        <v>4.8181860247679724</v>
      </c>
      <c r="BT33" s="1">
        <f t="shared" si="28"/>
        <v>0.12650212316101894</v>
      </c>
      <c r="BU33" s="1">
        <f t="shared" si="3"/>
        <v>0.67056543750250175</v>
      </c>
      <c r="BW33" s="1">
        <f t="shared" si="29"/>
        <v>4.9458847417079221</v>
      </c>
      <c r="BX33" s="1">
        <f t="shared" si="30"/>
        <v>4.778185043564017</v>
      </c>
      <c r="BY33" s="1">
        <f t="shared" si="31"/>
        <v>4.86203489263597</v>
      </c>
      <c r="BZ33" s="1">
        <f t="shared" si="32"/>
        <v>0.16769969813498711</v>
      </c>
      <c r="CA33" s="1">
        <f t="shared" si="4"/>
        <v>0.88894651440583239</v>
      </c>
      <c r="CB33" s="1"/>
      <c r="CC33" s="1">
        <f t="shared" si="33"/>
        <v>4.9848557469756187</v>
      </c>
      <c r="CD33" s="1">
        <f t="shared" si="34"/>
        <v>4.7963348501652554</v>
      </c>
      <c r="CE33" s="1">
        <f t="shared" si="35"/>
        <v>4.8906641171883898</v>
      </c>
      <c r="CF33" s="1">
        <f t="shared" si="36"/>
        <v>0.18894831339769447</v>
      </c>
      <c r="CG33" s="1"/>
      <c r="CI33" s="1">
        <f t="shared" si="37"/>
        <v>4.9395586728526837</v>
      </c>
      <c r="CJ33" s="1">
        <f t="shared" si="38"/>
        <v>4.7562532037577165</v>
      </c>
      <c r="CK33" s="1">
        <f t="shared" si="39"/>
        <v>4.8479059383051997</v>
      </c>
      <c r="CL33" s="1">
        <f t="shared" si="40"/>
        <v>0.18330546908604953</v>
      </c>
      <c r="CM33" s="1">
        <f t="shared" si="5"/>
        <v>0.97166995306340309</v>
      </c>
      <c r="CO33" s="1">
        <f t="shared" si="41"/>
        <v>4.9038957222639574</v>
      </c>
      <c r="CP33" s="1">
        <f t="shared" si="42"/>
        <v>4.7151884455594359</v>
      </c>
      <c r="CQ33" s="1">
        <f t="shared" si="43"/>
        <v>4.8095420839116967</v>
      </c>
      <c r="CR33" s="1">
        <f t="shared" si="44"/>
        <v>0.18870727670452156</v>
      </c>
      <c r="CS33" s="1">
        <f t="shared" si="6"/>
        <v>1.0003039822675961</v>
      </c>
      <c r="CU33" s="1">
        <f t="shared" si="45"/>
        <v>4.9573947681689843</v>
      </c>
      <c r="CV33" s="1">
        <f t="shared" si="46"/>
        <v>4.7736282277011215</v>
      </c>
      <c r="CW33" s="1">
        <f t="shared" si="47"/>
        <v>4.8655114979350529</v>
      </c>
      <c r="CX33" s="1">
        <f t="shared" si="48"/>
        <v>0.18376654046786309</v>
      </c>
      <c r="CY33" s="1">
        <f t="shared" si="7"/>
        <v>0.9741140111166593</v>
      </c>
      <c r="CZ33" s="1" t="str">
        <f t="shared" si="49"/>
        <v>03_Water-MeNH2_1.25_dimer.out</v>
      </c>
      <c r="DA33" s="1">
        <f t="shared" si="8"/>
        <v>4.9573772606384736</v>
      </c>
      <c r="DB33" s="1">
        <f t="shared" si="9"/>
        <v>4.7767707432988669</v>
      </c>
      <c r="DC33" s="1">
        <f t="shared" si="50"/>
        <v>4.8670740019686702</v>
      </c>
      <c r="DD33" s="1">
        <f t="shared" si="10"/>
        <v>0.18060651732623306</v>
      </c>
      <c r="DE33" s="1">
        <f t="shared" si="51"/>
        <v>0.95736328593090103</v>
      </c>
      <c r="DF33" s="1"/>
      <c r="DG33" s="1"/>
      <c r="DH33" s="1"/>
      <c r="DI33" s="1"/>
      <c r="DJ33" s="1"/>
      <c r="DK33" s="1"/>
      <c r="DL33" s="7"/>
      <c r="DM33" s="1"/>
      <c r="DN33" s="1"/>
      <c r="DO33" s="1"/>
      <c r="DP33" s="1"/>
      <c r="DQ33" s="1"/>
      <c r="DR33" s="1"/>
      <c r="DS33" s="1">
        <f t="shared" si="52"/>
        <v>4.9539611133934853</v>
      </c>
      <c r="DT33" s="1">
        <f t="shared" si="53"/>
        <v>4.7921108743313692</v>
      </c>
      <c r="DU33" s="1">
        <f t="shared" si="54"/>
        <v>4.8730359938624268</v>
      </c>
      <c r="DV33" s="1">
        <f t="shared" si="55"/>
        <v>0.1618502390621161</v>
      </c>
      <c r="DW33" s="1">
        <f t="shared" si="11"/>
        <v>0.85793956381607805</v>
      </c>
      <c r="DX33" s="1"/>
      <c r="DY33" s="1">
        <f t="shared" si="56"/>
        <v>4.9564298066637953</v>
      </c>
      <c r="DZ33" s="1">
        <f t="shared" si="57"/>
        <v>4.7976719337817988</v>
      </c>
      <c r="EA33" s="1">
        <f t="shared" si="58"/>
        <v>4.8770508702227975</v>
      </c>
      <c r="EB33" s="1">
        <f t="shared" si="59"/>
        <v>0.15875787288199714</v>
      </c>
      <c r="EC33" s="1">
        <f t="shared" si="12"/>
        <v>0.84154747624731863</v>
      </c>
      <c r="EE33" s="1">
        <f t="shared" si="60"/>
        <v>4.9615675934064756</v>
      </c>
      <c r="EF33" s="1">
        <f t="shared" si="13"/>
        <v>4.7846939303955649</v>
      </c>
      <c r="EG33" s="1">
        <f t="shared" si="61"/>
        <v>4.8731307619010202</v>
      </c>
      <c r="EH33" s="1">
        <f t="shared" si="14"/>
        <v>0.17687366300199311</v>
      </c>
      <c r="EI33" s="1">
        <f t="shared" si="15"/>
        <v>0.93757608370441392</v>
      </c>
      <c r="EK33" s="1">
        <f t="shared" si="62"/>
        <v>4.9789371442136865</v>
      </c>
      <c r="EL33" s="1">
        <f t="shared" si="16"/>
        <v>4.8023635116988777</v>
      </c>
      <c r="EM33" s="1">
        <f t="shared" si="63"/>
        <v>4.8906503279562816</v>
      </c>
      <c r="EN33" s="1">
        <f t="shared" si="17"/>
        <v>0.17657363251480837</v>
      </c>
      <c r="EO33" s="1">
        <f t="shared" si="18"/>
        <v>0.93598567502291663</v>
      </c>
      <c r="EP33" s="8">
        <f t="shared" si="64"/>
        <v>-1.2076297956066795E-2</v>
      </c>
    </row>
    <row r="34" spans="1:146" x14ac:dyDescent="0.2">
      <c r="A34" t="s">
        <v>134</v>
      </c>
      <c r="B34">
        <v>-172.05083212172801</v>
      </c>
      <c r="C34">
        <v>-76.341420699232003</v>
      </c>
      <c r="D34">
        <v>-95.704593602955001</v>
      </c>
      <c r="E34">
        <v>-95.704657303868004</v>
      </c>
      <c r="F34">
        <v>-76.341510218896005</v>
      </c>
      <c r="G34">
        <v>-172.05079163228601</v>
      </c>
      <c r="H34">
        <v>-76.341456789396005</v>
      </c>
      <c r="I34">
        <v>-95.704607294094998</v>
      </c>
      <c r="J34">
        <v>-95.704635285191003</v>
      </c>
      <c r="K34">
        <v>-76.341514870298994</v>
      </c>
      <c r="L34">
        <v>-172.05070518803399</v>
      </c>
      <c r="M34">
        <v>-76.341412016633001</v>
      </c>
      <c r="N34">
        <v>-95.704535935514997</v>
      </c>
      <c r="O34">
        <v>-95.704578955358002</v>
      </c>
      <c r="P34">
        <v>-76.341473812694005</v>
      </c>
      <c r="Q34" s="15">
        <v>-172.05084683806399</v>
      </c>
      <c r="R34">
        <v>-76.341456065699006</v>
      </c>
      <c r="S34">
        <v>-95.704606029640999</v>
      </c>
      <c r="T34">
        <v>-95.704665403348002</v>
      </c>
      <c r="U34">
        <v>-76.341542249301995</v>
      </c>
      <c r="V34" s="15">
        <v>-172.050948407606</v>
      </c>
      <c r="W34" s="2">
        <v>-76.341509592701996</v>
      </c>
      <c r="X34">
        <v>-95.704680036067998</v>
      </c>
      <c r="Y34">
        <v>-95.704741866982005</v>
      </c>
      <c r="Z34">
        <v>-76.341597108003995</v>
      </c>
      <c r="AA34">
        <v>-172.050890717248</v>
      </c>
      <c r="AB34">
        <v>-76.341464117967007</v>
      </c>
      <c r="AC34">
        <v>-95.704634530635005</v>
      </c>
      <c r="AD34">
        <v>-95.704699332670998</v>
      </c>
      <c r="AE34">
        <v>-76.341550512888006</v>
      </c>
      <c r="AF34">
        <v>-172.050687073776</v>
      </c>
      <c r="AG34">
        <v>-76.341368507379997</v>
      </c>
      <c r="AH34">
        <v>-95.704541894502</v>
      </c>
      <c r="AI34">
        <v>-95.704604563204001</v>
      </c>
      <c r="AJ34">
        <v>-76.341427669875998</v>
      </c>
      <c r="AK34">
        <v>-172.050784686029</v>
      </c>
      <c r="AL34">
        <v>-76.341387955488003</v>
      </c>
      <c r="AM34">
        <v>-95.704587322704995</v>
      </c>
      <c r="AN34">
        <v>-95.704648373910999</v>
      </c>
      <c r="AO34">
        <v>-76.341445960567995</v>
      </c>
      <c r="AP34">
        <v>-172.050804370653</v>
      </c>
      <c r="AQ34">
        <v>-76.341417754830005</v>
      </c>
      <c r="AR34">
        <v>-95.704591532745994</v>
      </c>
      <c r="AS34">
        <v>-95.704651895566997</v>
      </c>
      <c r="AT34">
        <v>-76.341488646504999</v>
      </c>
      <c r="AU34" s="20">
        <v>-172.050816723282</v>
      </c>
      <c r="AV34" s="20">
        <v>-76.341420604499007</v>
      </c>
      <c r="AW34" s="20">
        <v>-95.704587966573996</v>
      </c>
      <c r="AX34" s="20">
        <v>-95.704648122167001</v>
      </c>
      <c r="AY34" s="20">
        <v>-76.341491200652996</v>
      </c>
      <c r="AZ34" t="str">
        <f t="shared" si="19"/>
        <v>03_Water-MeNH2_1.50_dimer.out</v>
      </c>
      <c r="BG34" s="1">
        <f t="shared" si="20"/>
        <v>3.0232275312561874</v>
      </c>
      <c r="BH34" s="1">
        <f t="shared" si="21"/>
        <v>2.9270801636080721</v>
      </c>
      <c r="BI34" s="1">
        <f t="shared" si="22"/>
        <v>9.6147367657032953E-2</v>
      </c>
      <c r="BL34" s="1">
        <f t="shared" si="0"/>
        <v>3.0232275312561874</v>
      </c>
      <c r="BM34" s="1">
        <f t="shared" si="1"/>
        <v>2.9270801636080721</v>
      </c>
      <c r="BN34" s="1">
        <f t="shared" si="23"/>
        <v>2.9751538474321295</v>
      </c>
      <c r="BO34" s="1">
        <f t="shared" si="2"/>
        <v>9.6147367657032953E-2</v>
      </c>
      <c r="BP34" t="str">
        <f t="shared" si="24"/>
        <v>03_Water-MeNH2_1.50_dimer.out</v>
      </c>
      <c r="BQ34" s="1">
        <f t="shared" si="25"/>
        <v>2.9665817805869432</v>
      </c>
      <c r="BR34" s="1">
        <f t="shared" si="26"/>
        <v>2.9125707835169976</v>
      </c>
      <c r="BS34" s="1">
        <f t="shared" si="27"/>
        <v>2.9395762820519704</v>
      </c>
      <c r="BT34" s="1">
        <f t="shared" si="28"/>
        <v>5.4010997061028125E-2</v>
      </c>
      <c r="BU34" s="1">
        <f t="shared" si="3"/>
        <v>0.56175221825823274</v>
      </c>
      <c r="BW34" s="1">
        <f t="shared" si="29"/>
        <v>2.985210712199347</v>
      </c>
      <c r="BX34" s="1">
        <f t="shared" si="30"/>
        <v>2.9194377366911715</v>
      </c>
      <c r="BY34" s="1">
        <f t="shared" si="31"/>
        <v>2.9523242244452592</v>
      </c>
      <c r="BZ34" s="1">
        <f t="shared" si="32"/>
        <v>6.5772975517093116E-2</v>
      </c>
      <c r="CA34" s="1">
        <f t="shared" si="4"/>
        <v>0.68408503654215203</v>
      </c>
      <c r="CB34" s="1"/>
      <c r="CC34" s="1">
        <f t="shared" si="33"/>
        <v>2.9964754849509627</v>
      </c>
      <c r="CD34" s="1">
        <f t="shared" si="34"/>
        <v>2.9247983148067078</v>
      </c>
      <c r="CE34" s="1">
        <f t="shared" si="35"/>
        <v>2.9606474428794836</v>
      </c>
      <c r="CF34" s="1">
        <f t="shared" si="36"/>
        <v>7.18394916918704E-2</v>
      </c>
      <c r="CG34" s="1"/>
      <c r="CI34" s="1">
        <f t="shared" si="37"/>
        <v>3.0024715143561118</v>
      </c>
      <c r="CJ34" s="1">
        <f t="shared" si="38"/>
        <v>2.9111329195418292</v>
      </c>
      <c r="CK34" s="1">
        <f t="shared" si="39"/>
        <v>2.9568022169489705</v>
      </c>
      <c r="CL34" s="1">
        <f t="shared" si="40"/>
        <v>9.1338594814282387E-2</v>
      </c>
      <c r="CM34" s="1">
        <f t="shared" si="5"/>
        <v>0.94998539263285997</v>
      </c>
      <c r="CO34" s="1">
        <f t="shared" si="41"/>
        <v>2.9861789280017326</v>
      </c>
      <c r="CP34" s="1">
        <f t="shared" si="42"/>
        <v>2.8924627586691685</v>
      </c>
      <c r="CQ34" s="1">
        <f t="shared" si="43"/>
        <v>2.9393208433354507</v>
      </c>
      <c r="CR34" s="1">
        <f t="shared" si="44"/>
        <v>9.3716169341481581E-2</v>
      </c>
      <c r="CS34" s="1">
        <f t="shared" si="6"/>
        <v>0.97471383382825738</v>
      </c>
      <c r="CU34" s="1">
        <f t="shared" si="45"/>
        <v>3.0070685999977087</v>
      </c>
      <c r="CV34" s="1">
        <f t="shared" si="46"/>
        <v>2.9121910731231555</v>
      </c>
      <c r="CW34" s="1">
        <f t="shared" si="47"/>
        <v>2.9596298365604321</v>
      </c>
      <c r="CX34" s="1">
        <f t="shared" si="48"/>
        <v>9.4877526874553086E-2</v>
      </c>
      <c r="CY34" s="1">
        <f t="shared" si="7"/>
        <v>0.98679276600676669</v>
      </c>
      <c r="CZ34" s="1" t="str">
        <f t="shared" si="49"/>
        <v>03_Water-MeNH2_1.50_dimer.out</v>
      </c>
      <c r="DA34" s="1">
        <f t="shared" si="8"/>
        <v>3.0106119198867982</v>
      </c>
      <c r="DB34" s="1">
        <f t="shared" si="9"/>
        <v>2.9204612531483445</v>
      </c>
      <c r="DC34" s="1">
        <f t="shared" si="50"/>
        <v>2.9655365865175716</v>
      </c>
      <c r="DD34" s="1">
        <f t="shared" si="10"/>
        <v>9.0150666733997631E-2</v>
      </c>
      <c r="DE34" s="1">
        <f t="shared" si="51"/>
        <v>0.93763010814371806</v>
      </c>
      <c r="DF34" s="1"/>
      <c r="DG34" s="1"/>
      <c r="DH34" s="1"/>
      <c r="DI34" s="1"/>
      <c r="DJ34" s="1"/>
      <c r="DK34" s="1"/>
      <c r="DL34" s="7"/>
      <c r="DM34" s="1"/>
      <c r="DN34" s="1"/>
      <c r="DO34" s="1"/>
      <c r="DP34" s="1"/>
      <c r="DQ34" s="1"/>
      <c r="DR34" s="1"/>
      <c r="DS34" s="1">
        <f t="shared" si="52"/>
        <v>2.9974069918722397</v>
      </c>
      <c r="DT34" s="1">
        <f t="shared" si="53"/>
        <v>2.9209567577390656</v>
      </c>
      <c r="DU34" s="1">
        <f t="shared" si="54"/>
        <v>2.9591818748056529</v>
      </c>
      <c r="DV34" s="1">
        <f t="shared" si="55"/>
        <v>7.6450234142091456E-2</v>
      </c>
      <c r="DW34" s="1">
        <f t="shared" si="11"/>
        <v>0.79513600845315813</v>
      </c>
      <c r="DX34" s="1"/>
      <c r="DY34" s="1">
        <f t="shared" si="56"/>
        <v>3.0179491064685742</v>
      </c>
      <c r="DZ34" s="1">
        <f t="shared" si="57"/>
        <v>2.9432401559713255</v>
      </c>
      <c r="EA34" s="1">
        <f t="shared" si="58"/>
        <v>2.9805946312199501</v>
      </c>
      <c r="EB34" s="1">
        <f t="shared" si="59"/>
        <v>7.4708950497248655E-2</v>
      </c>
      <c r="EC34" s="1">
        <f t="shared" si="12"/>
        <v>0.77702543832237592</v>
      </c>
      <c r="EE34" s="1">
        <f t="shared" si="60"/>
        <v>3.0089601841062059</v>
      </c>
      <c r="EF34" s="1">
        <f t="shared" si="13"/>
        <v>2.9265967409412905</v>
      </c>
      <c r="EG34" s="1">
        <f t="shared" si="61"/>
        <v>2.9677784625237482</v>
      </c>
      <c r="EH34" s="1">
        <f t="shared" si="14"/>
        <v>8.2363443155997862E-2</v>
      </c>
      <c r="EI34" s="1">
        <f t="shared" si="15"/>
        <v>0.85663752594658971</v>
      </c>
      <c r="EK34" s="1">
        <f t="shared" si="62"/>
        <v>3.0171611885899985</v>
      </c>
      <c r="EL34" s="1">
        <f t="shared" si="16"/>
        <v>2.9351132252007801</v>
      </c>
      <c r="EM34" s="1">
        <f t="shared" si="63"/>
        <v>2.9761372068953893</v>
      </c>
      <c r="EN34" s="1">
        <f t="shared" si="17"/>
        <v>8.204796338030082E-2</v>
      </c>
      <c r="EO34" s="1">
        <f t="shared" si="18"/>
        <v>0.8533563152032817</v>
      </c>
      <c r="EP34" s="8">
        <f t="shared" si="64"/>
        <v>-1.4099404276732133E-2</v>
      </c>
    </row>
    <row r="35" spans="1:146" x14ac:dyDescent="0.2">
      <c r="A35" t="s">
        <v>135</v>
      </c>
      <c r="B35">
        <v>-172.04787010822099</v>
      </c>
      <c r="C35">
        <v>-76.341420699232003</v>
      </c>
      <c r="D35">
        <v>-95.704593602955001</v>
      </c>
      <c r="E35">
        <v>-95.704619112407997</v>
      </c>
      <c r="F35">
        <v>-76.341443784839001</v>
      </c>
      <c r="G35">
        <v>-172.04789034806399</v>
      </c>
      <c r="H35">
        <v>-76.341456789396005</v>
      </c>
      <c r="I35">
        <v>-95.704607294094998</v>
      </c>
      <c r="J35">
        <v>-95.704624777177003</v>
      </c>
      <c r="K35">
        <v>-76.341457933729998</v>
      </c>
      <c r="L35">
        <v>-172.047778085418</v>
      </c>
      <c r="M35">
        <v>-76.341412016633001</v>
      </c>
      <c r="N35">
        <v>-95.704535935514997</v>
      </c>
      <c r="O35">
        <v>-95.704553478842996</v>
      </c>
      <c r="P35">
        <v>-76.341413204038005</v>
      </c>
      <c r="Q35" s="15">
        <v>-172.04790682934799</v>
      </c>
      <c r="R35">
        <v>-76.341456065699006</v>
      </c>
      <c r="S35">
        <v>-95.704606029640999</v>
      </c>
      <c r="T35">
        <v>-95.704630089261997</v>
      </c>
      <c r="U35">
        <v>-76.341477975995005</v>
      </c>
      <c r="V35" s="15">
        <v>-172.048020615409</v>
      </c>
      <c r="W35" s="2">
        <v>-76.341509592701996</v>
      </c>
      <c r="X35">
        <v>-95.704680036067998</v>
      </c>
      <c r="Y35">
        <v>-95.704704053377995</v>
      </c>
      <c r="Z35">
        <v>-76.341531353020002</v>
      </c>
      <c r="AA35">
        <v>-172.04794120072299</v>
      </c>
      <c r="AB35">
        <v>-76.341464117967007</v>
      </c>
      <c r="AC35">
        <v>-95.704634530635005</v>
      </c>
      <c r="AD35">
        <v>-95.704659996982002</v>
      </c>
      <c r="AE35">
        <v>-76.341485976973004</v>
      </c>
      <c r="AF35">
        <v>-172.04772720039301</v>
      </c>
      <c r="AG35">
        <v>-76.341368507379997</v>
      </c>
      <c r="AH35">
        <v>-95.704541894502</v>
      </c>
      <c r="AI35">
        <v>-95.704556570753994</v>
      </c>
      <c r="AJ35">
        <v>-76.341369703862995</v>
      </c>
      <c r="AK35">
        <v>-172.047814355405</v>
      </c>
      <c r="AL35">
        <v>-76.341387955488003</v>
      </c>
      <c r="AM35">
        <v>-95.704587322704995</v>
      </c>
      <c r="AN35">
        <v>-95.704606494301999</v>
      </c>
      <c r="AO35">
        <v>-76.341389160560993</v>
      </c>
      <c r="AP35">
        <v>-172.04786226340499</v>
      </c>
      <c r="AQ35">
        <v>-76.341417754830005</v>
      </c>
      <c r="AR35">
        <v>-95.704591532745994</v>
      </c>
      <c r="AS35">
        <v>-95.704614340874997</v>
      </c>
      <c r="AT35">
        <v>-76.341432465786994</v>
      </c>
      <c r="AU35" s="20">
        <v>-172.04785840839301</v>
      </c>
      <c r="AV35" s="20">
        <v>-76.341420604499007</v>
      </c>
      <c r="AW35" s="20">
        <v>-95.704587966573996</v>
      </c>
      <c r="AX35" s="20">
        <v>-95.704610491734002</v>
      </c>
      <c r="AY35" s="20">
        <v>-76.341435312189006</v>
      </c>
      <c r="AZ35" t="str">
        <f t="shared" si="19"/>
        <v>03_Water-MeNH2_2.00_dimer.out</v>
      </c>
      <c r="BG35" s="1">
        <f t="shared" si="20"/>
        <v>1.1645359164752798</v>
      </c>
      <c r="BH35" s="1">
        <f t="shared" si="21"/>
        <v>1.1340420546850352</v>
      </c>
      <c r="BI35" s="1">
        <f t="shared" si="22"/>
        <v>3.0493861790244638E-2</v>
      </c>
      <c r="BL35" s="1">
        <f t="shared" si="0"/>
        <v>1.1645359164752798</v>
      </c>
      <c r="BM35" s="1">
        <f t="shared" si="1"/>
        <v>1.1340420546850352</v>
      </c>
      <c r="BN35" s="1">
        <f t="shared" si="23"/>
        <v>1.1492889855801574</v>
      </c>
      <c r="BO35" s="1">
        <f t="shared" si="2"/>
        <v>3.0493861790244638E-2</v>
      </c>
      <c r="BP35" t="str">
        <f t="shared" si="24"/>
        <v>03_Water-MeNH2_2.00_dimer.out</v>
      </c>
      <c r="BQ35" s="1">
        <f t="shared" si="25"/>
        <v>1.1459983690694473</v>
      </c>
      <c r="BR35" s="1">
        <f t="shared" si="26"/>
        <v>1.1343094885618161</v>
      </c>
      <c r="BS35" s="1">
        <f t="shared" si="27"/>
        <v>1.1401539288156317</v>
      </c>
      <c r="BT35" s="1">
        <f t="shared" si="28"/>
        <v>1.1688880507631212E-2</v>
      </c>
      <c r="BU35" s="1">
        <f t="shared" si="3"/>
        <v>0.38331912789644207</v>
      </c>
      <c r="BW35" s="1">
        <f t="shared" si="29"/>
        <v>1.148426013194082</v>
      </c>
      <c r="BX35" s="1">
        <f t="shared" si="30"/>
        <v>1.1366723003011918</v>
      </c>
      <c r="BY35" s="1">
        <f t="shared" si="31"/>
        <v>1.1425491567476369</v>
      </c>
      <c r="BZ35" s="1">
        <f t="shared" si="32"/>
        <v>1.1753712901807638E-2</v>
      </c>
      <c r="CA35" s="1">
        <f t="shared" si="4"/>
        <v>0.38544520804405941</v>
      </c>
      <c r="CB35" s="1"/>
      <c r="CC35" s="1">
        <f t="shared" si="33"/>
        <v>1.149893991066071</v>
      </c>
      <c r="CD35" s="1">
        <f t="shared" si="34"/>
        <v>1.1385167918216619</v>
      </c>
      <c r="CE35" s="1">
        <f t="shared" si="35"/>
        <v>1.1441130173819876</v>
      </c>
      <c r="CF35" s="1">
        <f t="shared" si="36"/>
        <v>1.1787151729245554E-2</v>
      </c>
      <c r="CG35" s="1"/>
      <c r="CI35" s="1">
        <f t="shared" si="37"/>
        <v>1.1575881149860421</v>
      </c>
      <c r="CJ35" s="1">
        <f t="shared" si="38"/>
        <v>1.1287415553654012</v>
      </c>
      <c r="CK35" s="1">
        <f t="shared" si="39"/>
        <v>1.1431648351757215</v>
      </c>
      <c r="CL35" s="1">
        <f t="shared" si="40"/>
        <v>2.8846559629558406E-2</v>
      </c>
      <c r="CM35" s="1">
        <f t="shared" si="5"/>
        <v>0.945979221260417</v>
      </c>
      <c r="CO35" s="1">
        <f t="shared" si="41"/>
        <v>1.1489615103588413</v>
      </c>
      <c r="CP35" s="1">
        <f t="shared" si="42"/>
        <v>1.1202356138816878</v>
      </c>
      <c r="CQ35" s="1">
        <f t="shared" si="43"/>
        <v>1.1345985621202646</v>
      </c>
      <c r="CR35" s="1">
        <f t="shared" si="44"/>
        <v>2.8725896468235881E-2</v>
      </c>
      <c r="CS35" s="1">
        <f t="shared" si="6"/>
        <v>0.94202225568640996</v>
      </c>
      <c r="CU35" s="1">
        <f t="shared" si="45"/>
        <v>1.1562189601489183</v>
      </c>
      <c r="CV35" s="1">
        <f t="shared" si="46"/>
        <v>1.1265218515717406</v>
      </c>
      <c r="CW35" s="1">
        <f t="shared" si="47"/>
        <v>1.1413704058603296</v>
      </c>
      <c r="CX35" s="1">
        <f t="shared" si="48"/>
        <v>2.969710858609519E-2</v>
      </c>
      <c r="CY35" s="1">
        <f t="shared" si="7"/>
        <v>0.97387168573039384</v>
      </c>
      <c r="CZ35" s="1" t="str">
        <f t="shared" si="49"/>
        <v>03_Water-MeNH2_2.00_dimer.out</v>
      </c>
      <c r="DA35" s="1">
        <f t="shared" si="8"/>
        <v>1.1618982999064023</v>
      </c>
      <c r="DB35" s="1">
        <f t="shared" si="9"/>
        <v>1.1329914523180176</v>
      </c>
      <c r="DC35" s="1">
        <f t="shared" si="50"/>
        <v>1.14744487611221</v>
      </c>
      <c r="DD35" s="1">
        <f t="shared" si="10"/>
        <v>2.890684760621326E-2</v>
      </c>
      <c r="DE35" s="1">
        <f t="shared" si="51"/>
        <v>0.9479562741200892</v>
      </c>
      <c r="DF35" s="1"/>
      <c r="DG35" s="1"/>
      <c r="DH35" s="1"/>
      <c r="DI35" s="1"/>
      <c r="DJ35" s="1"/>
      <c r="DK35" s="1"/>
      <c r="DL35" s="7"/>
      <c r="DM35" s="1"/>
      <c r="DN35" s="1"/>
      <c r="DO35" s="1"/>
      <c r="DP35" s="1"/>
      <c r="DQ35" s="1"/>
      <c r="DR35" s="1"/>
      <c r="DS35" s="1">
        <f t="shared" si="52"/>
        <v>1.1400583252479866</v>
      </c>
      <c r="DT35" s="1">
        <f t="shared" si="53"/>
        <v>1.1300980332499868</v>
      </c>
      <c r="DU35" s="1">
        <f t="shared" si="54"/>
        <v>1.1350781792489868</v>
      </c>
      <c r="DV35" s="1">
        <f t="shared" si="55"/>
        <v>9.9602919979995767E-3</v>
      </c>
      <c r="DW35" s="1">
        <f t="shared" si="11"/>
        <v>0.32663268648990851</v>
      </c>
      <c r="DX35" s="1"/>
      <c r="DY35" s="1">
        <f t="shared" si="56"/>
        <v>1.1540384217617345</v>
      </c>
      <c r="DZ35" s="1">
        <f t="shared" si="57"/>
        <v>1.1412518677621388</v>
      </c>
      <c r="EA35" s="1">
        <f t="shared" si="58"/>
        <v>1.1476451447619367</v>
      </c>
      <c r="EB35" s="1">
        <f t="shared" si="59"/>
        <v>1.2786553999595768E-2</v>
      </c>
      <c r="EC35" s="1">
        <f t="shared" si="12"/>
        <v>0.41931566711850005</v>
      </c>
      <c r="EE35" s="1">
        <f t="shared" si="60"/>
        <v>1.162759935965237</v>
      </c>
      <c r="EF35" s="1">
        <f t="shared" si="13"/>
        <v>1.1392163530735016</v>
      </c>
      <c r="EG35" s="1">
        <f t="shared" si="61"/>
        <v>1.1509881445193693</v>
      </c>
      <c r="EH35" s="1">
        <f t="shared" si="14"/>
        <v>2.3543582891735439E-2</v>
      </c>
      <c r="EI35" s="1">
        <f t="shared" si="15"/>
        <v>0.77207613301596723</v>
      </c>
      <c r="EK35" s="1">
        <f t="shared" si="62"/>
        <v>1.1607904917601082</v>
      </c>
      <c r="EL35" s="1">
        <f t="shared" si="16"/>
        <v>1.1374265246788773</v>
      </c>
      <c r="EM35" s="1">
        <f t="shared" si="63"/>
        <v>1.1491085082194927</v>
      </c>
      <c r="EN35" s="1">
        <f t="shared" si="17"/>
        <v>2.3363967090148513E-2</v>
      </c>
      <c r="EO35" s="1">
        <f t="shared" si="18"/>
        <v>0.76618590491621286</v>
      </c>
      <c r="EP35" s="8">
        <f t="shared" si="64"/>
        <v>-7.1298947000961246E-3</v>
      </c>
    </row>
    <row r="36" spans="1:146" x14ac:dyDescent="0.2">
      <c r="A36" t="s">
        <v>136</v>
      </c>
      <c r="B36">
        <v>-324.494429994391</v>
      </c>
      <c r="C36">
        <v>-76.341445092396</v>
      </c>
      <c r="D36">
        <v>-248.14050570501001</v>
      </c>
      <c r="E36">
        <v>-248.141000543145</v>
      </c>
      <c r="F36">
        <v>-76.342059853769996</v>
      </c>
      <c r="G36">
        <v>-324.49335579978998</v>
      </c>
      <c r="H36">
        <v>-76.341481471259996</v>
      </c>
      <c r="I36">
        <v>-248.139934339852</v>
      </c>
      <c r="J36">
        <v>-248.14027269644299</v>
      </c>
      <c r="K36">
        <v>-76.341880013633997</v>
      </c>
      <c r="L36">
        <v>-324.49398723368398</v>
      </c>
      <c r="M36">
        <v>-76.341436802561006</v>
      </c>
      <c r="N36">
        <v>-248.14022065058899</v>
      </c>
      <c r="O36">
        <v>-248.14069598326799</v>
      </c>
      <c r="P36">
        <v>-76.341987782013007</v>
      </c>
      <c r="Q36" s="15">
        <v>-324.49390613445001</v>
      </c>
      <c r="R36">
        <v>-76.341480660287004</v>
      </c>
      <c r="S36">
        <v>-248.14016624177199</v>
      </c>
      <c r="T36">
        <v>-248.140656827025</v>
      </c>
      <c r="U36">
        <v>-76.342076783813994</v>
      </c>
      <c r="V36" s="15">
        <v>-324.49289693677201</v>
      </c>
      <c r="W36" s="2">
        <v>-76.341534255520997</v>
      </c>
      <c r="X36">
        <v>-248.13934368119899</v>
      </c>
      <c r="Y36">
        <v>-248.13983135886801</v>
      </c>
      <c r="Z36">
        <v>-76.342143781855995</v>
      </c>
      <c r="AA36">
        <v>-324.49437661804802</v>
      </c>
      <c r="AB36">
        <v>-76.341488711736005</v>
      </c>
      <c r="AC36">
        <v>-248.14051850662</v>
      </c>
      <c r="AD36">
        <v>-248.14100123793801</v>
      </c>
      <c r="AE36">
        <v>-76.342086827181006</v>
      </c>
      <c r="AF36">
        <v>-324.49359626318602</v>
      </c>
      <c r="AG36">
        <v>-76.34139292687</v>
      </c>
      <c r="AH36">
        <v>-248.139944715008</v>
      </c>
      <c r="AI36">
        <v>-248.14043837349399</v>
      </c>
      <c r="AJ36">
        <v>-76.341951759771007</v>
      </c>
      <c r="AK36">
        <v>-324.494090432767</v>
      </c>
      <c r="AL36">
        <v>-76.341412367586997</v>
      </c>
      <c r="AM36">
        <v>-248.140307925093</v>
      </c>
      <c r="AN36">
        <v>-248.14076645046401</v>
      </c>
      <c r="AO36">
        <v>-76.341975480208006</v>
      </c>
      <c r="AP36">
        <v>-324.49435406070398</v>
      </c>
      <c r="AQ36">
        <v>-76.341442142781005</v>
      </c>
      <c r="AR36">
        <v>-248.140460624224</v>
      </c>
      <c r="AS36">
        <v>-248.14093122220501</v>
      </c>
      <c r="AT36">
        <v>-76.342023169732002</v>
      </c>
      <c r="AU36" s="20">
        <v>-324.49441350717598</v>
      </c>
      <c r="AV36" s="20">
        <v>-76.341444994975006</v>
      </c>
      <c r="AW36" s="20">
        <v>-248.14049385749101</v>
      </c>
      <c r="AX36" s="20">
        <v>-248.14096125872601</v>
      </c>
      <c r="AY36" s="20">
        <v>-76.342025891125999</v>
      </c>
      <c r="AZ36" t="str">
        <f t="shared" si="19"/>
        <v>04_Water-Peptide_0.90_dimer.out</v>
      </c>
      <c r="BG36" s="1">
        <f t="shared" si="20"/>
        <v>7.8308146604576008</v>
      </c>
      <c r="BH36" s="1">
        <f t="shared" si="21"/>
        <v>7.1345304273690688</v>
      </c>
      <c r="BI36" s="1">
        <f t="shared" si="22"/>
        <v>0.69628423308853205</v>
      </c>
      <c r="BL36" s="1">
        <f t="shared" si="0"/>
        <v>7.8308146604576008</v>
      </c>
      <c r="BM36" s="1">
        <f t="shared" si="1"/>
        <v>7.1345304273690688</v>
      </c>
      <c r="BN36" s="1">
        <f t="shared" si="23"/>
        <v>7.4826725439133348</v>
      </c>
      <c r="BO36" s="1">
        <f t="shared" si="2"/>
        <v>0.69628423308853205</v>
      </c>
      <c r="BP36" t="str">
        <f t="shared" si="24"/>
        <v>04_Water-Peptide_0.90_dimer.out</v>
      </c>
      <c r="BQ36" s="1">
        <f t="shared" si="25"/>
        <v>7.4924563253161587</v>
      </c>
      <c r="BR36" s="1">
        <f t="shared" si="26"/>
        <v>7.030045224246253</v>
      </c>
      <c r="BS36" s="1">
        <f t="shared" si="27"/>
        <v>7.2612507747812058</v>
      </c>
      <c r="BT36" s="1">
        <f t="shared" si="28"/>
        <v>0.46241110106098848</v>
      </c>
      <c r="BU36" s="1">
        <f t="shared" si="3"/>
        <v>0.66411255502635125</v>
      </c>
      <c r="BW36" s="1">
        <f t="shared" si="29"/>
        <v>7.7370544180019687</v>
      </c>
      <c r="BX36" s="1">
        <f t="shared" si="30"/>
        <v>7.0930338058411104</v>
      </c>
      <c r="BY36" s="1">
        <f t="shared" si="31"/>
        <v>7.4150441119215396</v>
      </c>
      <c r="BZ36" s="1">
        <f t="shared" si="32"/>
        <v>0.64402061217869355</v>
      </c>
      <c r="CA36" s="1">
        <f t="shared" si="4"/>
        <v>0.92493924402393701</v>
      </c>
      <c r="CB36" s="1"/>
      <c r="CC36" s="1">
        <f t="shared" si="33"/>
        <v>7.8849610176348586</v>
      </c>
      <c r="CD36" s="1">
        <f t="shared" si="34"/>
        <v>7.142204843339365</v>
      </c>
      <c r="CE36" s="1">
        <f t="shared" si="35"/>
        <v>7.5154568294610513</v>
      </c>
      <c r="CF36" s="1">
        <f t="shared" si="36"/>
        <v>0.73768997578145112</v>
      </c>
      <c r="CG36" s="1"/>
      <c r="CI36" s="1">
        <f t="shared" si="37"/>
        <v>7.6927847880886508</v>
      </c>
      <c r="CJ36" s="1">
        <f t="shared" si="38"/>
        <v>7.0108647049002588</v>
      </c>
      <c r="CK36" s="1">
        <f t="shared" si="39"/>
        <v>7.3518247464944544</v>
      </c>
      <c r="CL36" s="1">
        <f t="shared" si="40"/>
        <v>0.68192008319730923</v>
      </c>
      <c r="CM36" s="1">
        <f t="shared" si="5"/>
        <v>0.97937027838831381</v>
      </c>
      <c r="CO36" s="1">
        <f t="shared" si="41"/>
        <v>7.5420367131437072</v>
      </c>
      <c r="CP36" s="1">
        <f t="shared" si="42"/>
        <v>6.8535307771973155</v>
      </c>
      <c r="CQ36" s="1">
        <f t="shared" si="43"/>
        <v>7.1977837451705113</v>
      </c>
      <c r="CR36" s="1">
        <f t="shared" si="44"/>
        <v>0.68850593595530907</v>
      </c>
      <c r="CS36" s="1">
        <f t="shared" si="6"/>
        <v>0.98882884781302527</v>
      </c>
      <c r="CU36" s="1">
        <f t="shared" si="45"/>
        <v>7.7619158160482629</v>
      </c>
      <c r="CV36" s="1">
        <f t="shared" si="46"/>
        <v>7.0836742041930076</v>
      </c>
      <c r="CW36" s="1">
        <f t="shared" si="47"/>
        <v>7.4227950101206357</v>
      </c>
      <c r="CX36" s="1">
        <f t="shared" si="48"/>
        <v>0.67824161184633802</v>
      </c>
      <c r="CY36" s="1">
        <f t="shared" si="7"/>
        <v>0.97408727587847033</v>
      </c>
      <c r="CZ36" s="1" t="str">
        <f t="shared" si="49"/>
        <v>04_Water-Peptide_0.90_dimer.out</v>
      </c>
      <c r="DA36" s="1">
        <f t="shared" si="8"/>
        <v>7.7681043497794997</v>
      </c>
      <c r="DB36" s="1">
        <f t="shared" si="9"/>
        <v>7.0894748130426901</v>
      </c>
      <c r="DC36" s="1">
        <f t="shared" si="50"/>
        <v>7.4287895814110954</v>
      </c>
      <c r="DD36" s="1">
        <f t="shared" si="10"/>
        <v>0.67862953674572646</v>
      </c>
      <c r="DE36" s="1">
        <f t="shared" si="51"/>
        <v>0.9746444117160401</v>
      </c>
      <c r="DF36" s="1"/>
      <c r="DG36" s="1"/>
      <c r="DH36" s="1"/>
      <c r="DI36" s="1"/>
      <c r="DJ36" s="1"/>
      <c r="DK36" s="1"/>
      <c r="DL36" s="7"/>
      <c r="DM36" s="1"/>
      <c r="DN36" s="1"/>
      <c r="DO36" s="1"/>
      <c r="DP36" s="1"/>
      <c r="DQ36" s="1"/>
      <c r="DR36" s="1"/>
      <c r="DS36" s="1">
        <f t="shared" si="52"/>
        <v>7.6924013276946051</v>
      </c>
      <c r="DT36" s="1">
        <f t="shared" si="53"/>
        <v>7.0319529836928263</v>
      </c>
      <c r="DU36" s="1">
        <f t="shared" si="54"/>
        <v>7.3621771556937157</v>
      </c>
      <c r="DV36" s="1">
        <f t="shared" si="55"/>
        <v>0.66044834401961394</v>
      </c>
      <c r="DW36" s="1">
        <f t="shared" si="11"/>
        <v>0.94853267190905699</v>
      </c>
      <c r="DX36" s="1"/>
      <c r="DY36" s="1">
        <f t="shared" si="56"/>
        <v>7.7623804209236003</v>
      </c>
      <c r="DZ36" s="1">
        <f t="shared" si="57"/>
        <v>7.1212928753579776</v>
      </c>
      <c r="EA36" s="1">
        <f t="shared" si="58"/>
        <v>7.4418366481407894</v>
      </c>
      <c r="EB36" s="1">
        <f t="shared" si="59"/>
        <v>0.64108754555670489</v>
      </c>
      <c r="EC36" s="1">
        <f t="shared" si="12"/>
        <v>0.92072678812934006</v>
      </c>
      <c r="EE36" s="1">
        <f t="shared" si="60"/>
        <v>7.8133050833957807</v>
      </c>
      <c r="EF36" s="1">
        <f t="shared" si="13"/>
        <v>7.1534004481178801</v>
      </c>
      <c r="EG36" s="1">
        <f t="shared" si="61"/>
        <v>7.4833527657568304</v>
      </c>
      <c r="EH36" s="1">
        <f t="shared" si="14"/>
        <v>0.65990463526898258</v>
      </c>
      <c r="EI36" s="1">
        <f t="shared" si="15"/>
        <v>0.94775180006851623</v>
      </c>
      <c r="EK36" s="1">
        <f t="shared" si="62"/>
        <v>7.8279643397386698</v>
      </c>
      <c r="EL36" s="1">
        <f t="shared" si="16"/>
        <v>7.1701477711766364</v>
      </c>
      <c r="EM36" s="1">
        <f t="shared" si="63"/>
        <v>7.4990560554576531</v>
      </c>
      <c r="EN36" s="1">
        <f t="shared" si="17"/>
        <v>0.6578165685531161</v>
      </c>
      <c r="EO36" s="1">
        <f t="shared" si="18"/>
        <v>0.94475292889401852</v>
      </c>
      <c r="EP36" s="8">
        <f t="shared" si="64"/>
        <v>-3.8467664535415946E-2</v>
      </c>
    </row>
    <row r="37" spans="1:146" x14ac:dyDescent="0.2">
      <c r="A37" t="s">
        <v>137</v>
      </c>
      <c r="B37">
        <v>-324.49505793982598</v>
      </c>
      <c r="C37">
        <v>-76.341445092396</v>
      </c>
      <c r="D37">
        <v>-248.14050570501001</v>
      </c>
      <c r="E37">
        <v>-248.14091464354399</v>
      </c>
      <c r="F37">
        <v>-76.341996163846005</v>
      </c>
      <c r="G37">
        <v>-324.49404368939099</v>
      </c>
      <c r="H37">
        <v>-76.341481471259996</v>
      </c>
      <c r="I37">
        <v>-248.139934339852</v>
      </c>
      <c r="J37">
        <v>-248.14020071126399</v>
      </c>
      <c r="K37">
        <v>-76.341843245372999</v>
      </c>
      <c r="L37">
        <v>-324.494620629591</v>
      </c>
      <c r="M37">
        <v>-76.341436802561006</v>
      </c>
      <c r="N37">
        <v>-248.14022065058899</v>
      </c>
      <c r="O37">
        <v>-248.140607456928</v>
      </c>
      <c r="P37">
        <v>-76.341929979864005</v>
      </c>
      <c r="Q37" s="15">
        <v>-324.49454602644897</v>
      </c>
      <c r="R37">
        <v>-76.341480660287004</v>
      </c>
      <c r="S37">
        <v>-248.14016624177199</v>
      </c>
      <c r="T37">
        <v>-248.14057611094199</v>
      </c>
      <c r="U37">
        <v>-76.342013513039007</v>
      </c>
      <c r="V37" s="15">
        <v>-324.49355602848402</v>
      </c>
      <c r="W37" s="2">
        <v>-76.341534255520997</v>
      </c>
      <c r="X37">
        <v>-248.13934368119899</v>
      </c>
      <c r="Y37">
        <v>-248.13974387947499</v>
      </c>
      <c r="Z37">
        <v>-76.342079398172004</v>
      </c>
      <c r="AA37">
        <v>-324.49501544258197</v>
      </c>
      <c r="AB37">
        <v>-76.341488711736005</v>
      </c>
      <c r="AC37">
        <v>-248.14051850662</v>
      </c>
      <c r="AD37">
        <v>-248.14092198637201</v>
      </c>
      <c r="AE37">
        <v>-76.342025219410004</v>
      </c>
      <c r="AF37">
        <v>-324.49424755178899</v>
      </c>
      <c r="AG37">
        <v>-76.34139292687</v>
      </c>
      <c r="AH37">
        <v>-248.139944715008</v>
      </c>
      <c r="AI37">
        <v>-248.14035313749099</v>
      </c>
      <c r="AJ37">
        <v>-76.341891197398994</v>
      </c>
      <c r="AK37">
        <v>-324.49469207124002</v>
      </c>
      <c r="AL37">
        <v>-76.341412367586997</v>
      </c>
      <c r="AM37">
        <v>-248.140307925093</v>
      </c>
      <c r="AN37">
        <v>-248.140676849182</v>
      </c>
      <c r="AO37">
        <v>-76.341915338123002</v>
      </c>
      <c r="AP37">
        <v>-324.494983236481</v>
      </c>
      <c r="AQ37">
        <v>-76.341442142781005</v>
      </c>
      <c r="AR37">
        <v>-248.140460624224</v>
      </c>
      <c r="AS37">
        <v>-248.140847448953</v>
      </c>
      <c r="AT37">
        <v>-76.341962927485</v>
      </c>
      <c r="AU37" s="20">
        <v>-324.49503838128101</v>
      </c>
      <c r="AV37" s="20">
        <v>-76.341444994975006</v>
      </c>
      <c r="AW37" s="20">
        <v>-248.14049385749101</v>
      </c>
      <c r="AX37" s="20">
        <v>-248.14087718029899</v>
      </c>
      <c r="AY37" s="20">
        <v>-76.341965397197001</v>
      </c>
      <c r="AZ37" t="str">
        <f t="shared" si="19"/>
        <v>04_Water-Peptide_0.95_dimer.out</v>
      </c>
      <c r="BG37" s="1">
        <f t="shared" si="20"/>
        <v>8.224856386392398</v>
      </c>
      <c r="BH37" s="1">
        <f t="shared" si="21"/>
        <v>7.6224410013384354</v>
      </c>
      <c r="BI37" s="1">
        <f t="shared" si="22"/>
        <v>0.60241538505396242</v>
      </c>
      <c r="BL37" s="1">
        <f t="shared" si="0"/>
        <v>8.224856386392398</v>
      </c>
      <c r="BM37" s="1">
        <f t="shared" si="1"/>
        <v>7.6224410013384354</v>
      </c>
      <c r="BN37" s="1">
        <f t="shared" si="23"/>
        <v>7.9236486938654167</v>
      </c>
      <c r="BO37" s="1">
        <f t="shared" si="2"/>
        <v>0.60241538505396242</v>
      </c>
      <c r="BP37" t="str">
        <f t="shared" si="24"/>
        <v>04_Water-Peptide_0.95_dimer.out</v>
      </c>
      <c r="BQ37" s="1">
        <f t="shared" si="25"/>
        <v>7.9241135849016064</v>
      </c>
      <c r="BR37" s="1">
        <f t="shared" si="26"/>
        <v>7.5299463006089908</v>
      </c>
      <c r="BS37" s="1">
        <f t="shared" si="27"/>
        <v>7.7270299427552986</v>
      </c>
      <c r="BT37" s="1">
        <f t="shared" si="28"/>
        <v>0.3941672843015333</v>
      </c>
      <c r="BU37" s="1">
        <f t="shared" si="3"/>
        <v>0.65431145033957772</v>
      </c>
      <c r="BW37" s="1">
        <f t="shared" si="29"/>
        <v>8.1345163669157294</v>
      </c>
      <c r="BX37" s="1">
        <f t="shared" si="30"/>
        <v>7.582318271719938</v>
      </c>
      <c r="BY37" s="1">
        <f t="shared" si="31"/>
        <v>7.8584173193178337</v>
      </c>
      <c r="BZ37" s="1">
        <f t="shared" si="32"/>
        <v>0.55219809521362562</v>
      </c>
      <c r="CA37" s="1">
        <f t="shared" si="4"/>
        <v>0.9166400940509869</v>
      </c>
      <c r="CB37" s="1"/>
      <c r="CC37" s="1">
        <f t="shared" si="33"/>
        <v>8.2617453231978342</v>
      </c>
      <c r="CD37" s="1">
        <f t="shared" si="34"/>
        <v>7.6232016205769968</v>
      </c>
      <c r="CE37" s="1">
        <f t="shared" si="35"/>
        <v>7.9442010325549877</v>
      </c>
      <c r="CF37" s="1">
        <f t="shared" si="36"/>
        <v>0.63370619132963513</v>
      </c>
      <c r="CG37" s="1"/>
      <c r="CI37" s="1">
        <f t="shared" si="37"/>
        <v>8.0943230964087007</v>
      </c>
      <c r="CJ37" s="1">
        <f t="shared" si="38"/>
        <v>7.5027561344944944</v>
      </c>
      <c r="CK37" s="1">
        <f t="shared" si="39"/>
        <v>7.7985396154515971</v>
      </c>
      <c r="CL37" s="1">
        <f t="shared" si="40"/>
        <v>0.59156696193204172</v>
      </c>
      <c r="CM37" s="1">
        <f t="shared" si="5"/>
        <v>0.98199178940134646</v>
      </c>
      <c r="CO37" s="1">
        <f t="shared" si="41"/>
        <v>7.9556230238007979</v>
      </c>
      <c r="CP37" s="1">
        <f t="shared" si="42"/>
        <v>7.3624126113760786</v>
      </c>
      <c r="CQ37" s="1">
        <f t="shared" si="43"/>
        <v>7.6590178175884382</v>
      </c>
      <c r="CR37" s="1">
        <f t="shared" si="44"/>
        <v>0.59321041243363626</v>
      </c>
      <c r="CS37" s="1">
        <f t="shared" si="6"/>
        <v>0.98471989121011305</v>
      </c>
      <c r="CU37" s="1">
        <f t="shared" si="45"/>
        <v>8.1627842799354688</v>
      </c>
      <c r="CV37" s="1">
        <f t="shared" si="46"/>
        <v>7.5729332402257867</v>
      </c>
      <c r="CW37" s="1">
        <f t="shared" si="47"/>
        <v>7.8678587600806278</v>
      </c>
      <c r="CX37" s="1">
        <f t="shared" si="48"/>
        <v>0.58985103970968233</v>
      </c>
      <c r="CY37" s="1">
        <f t="shared" si="7"/>
        <v>0.97914338568369297</v>
      </c>
      <c r="CZ37" s="1" t="str">
        <f t="shared" si="49"/>
        <v>04_Water-Peptide_0.95_dimer.out</v>
      </c>
      <c r="DA37" s="1">
        <f t="shared" si="8"/>
        <v>8.1636230107136196</v>
      </c>
      <c r="DB37" s="1">
        <f t="shared" si="9"/>
        <v>7.5728771801615062</v>
      </c>
      <c r="DC37" s="1">
        <f t="shared" si="50"/>
        <v>7.8682500954375634</v>
      </c>
      <c r="DD37" s="1">
        <f t="shared" si="10"/>
        <v>0.59074583057440477</v>
      </c>
      <c r="DE37" s="1">
        <f t="shared" si="51"/>
        <v>0.98062872435020509</v>
      </c>
      <c r="DF37" s="1"/>
      <c r="DG37" s="1"/>
      <c r="DH37" s="1"/>
      <c r="DI37" s="1"/>
      <c r="DJ37" s="1"/>
      <c r="DK37" s="1"/>
      <c r="DL37" s="7"/>
      <c r="DM37" s="1"/>
      <c r="DN37" s="1"/>
      <c r="DO37" s="1"/>
      <c r="DP37" s="1"/>
      <c r="DQ37" s="1"/>
      <c r="DR37" s="1"/>
      <c r="DS37" s="1">
        <f t="shared" si="52"/>
        <v>8.1010911132980095</v>
      </c>
      <c r="DT37" s="1">
        <f t="shared" si="53"/>
        <v>7.5321326346942374</v>
      </c>
      <c r="DU37" s="1">
        <f t="shared" si="54"/>
        <v>7.8166118739961234</v>
      </c>
      <c r="DV37" s="1">
        <f t="shared" si="55"/>
        <v>0.56895847861268989</v>
      </c>
      <c r="DW37" s="1">
        <f t="shared" si="11"/>
        <v>0.94446206509437747</v>
      </c>
      <c r="DX37" s="1"/>
      <c r="DY37" s="1">
        <f t="shared" si="56"/>
        <v>8.139914278314631</v>
      </c>
      <c r="DZ37" s="1">
        <f t="shared" si="57"/>
        <v>7.5927921181326985</v>
      </c>
      <c r="EA37" s="1">
        <f t="shared" si="58"/>
        <v>7.8663531982236652</v>
      </c>
      <c r="EB37" s="1">
        <f t="shared" si="59"/>
        <v>0.54712216019084903</v>
      </c>
      <c r="EC37" s="1">
        <f t="shared" si="12"/>
        <v>0.90821412229011977</v>
      </c>
      <c r="EE37" s="1">
        <f t="shared" si="60"/>
        <v>8.2081188606465734</v>
      </c>
      <c r="EF37" s="1">
        <f t="shared" si="13"/>
        <v>7.6385853191495645</v>
      </c>
      <c r="EG37" s="1">
        <f t="shared" si="61"/>
        <v>7.9233520898980689</v>
      </c>
      <c r="EH37" s="1">
        <f t="shared" si="14"/>
        <v>0.56953354148809199</v>
      </c>
      <c r="EI37" s="1">
        <f t="shared" si="15"/>
        <v>0.94541666036147964</v>
      </c>
      <c r="EK37" s="1">
        <f t="shared" si="62"/>
        <v>8.2200787769480748</v>
      </c>
      <c r="EL37" s="1">
        <f t="shared" si="16"/>
        <v>7.6529827352265665</v>
      </c>
      <c r="EM37" s="1">
        <f t="shared" si="63"/>
        <v>7.9365307560873202</v>
      </c>
      <c r="EN37" s="1">
        <f t="shared" si="17"/>
        <v>0.56709604171259131</v>
      </c>
      <c r="EO37" s="1">
        <f t="shared" si="18"/>
        <v>0.94137044933172265</v>
      </c>
      <c r="EP37" s="8">
        <f t="shared" si="64"/>
        <v>-3.5319343341371101E-2</v>
      </c>
    </row>
    <row r="38" spans="1:146" x14ac:dyDescent="0.2">
      <c r="A38" t="s">
        <v>3</v>
      </c>
      <c r="B38">
        <v>-324.49505821631197</v>
      </c>
      <c r="C38">
        <v>-76.341445092396</v>
      </c>
      <c r="D38">
        <v>-248.14050570501001</v>
      </c>
      <c r="E38">
        <v>-248.14084578261401</v>
      </c>
      <c r="F38">
        <v>-76.341937559583997</v>
      </c>
      <c r="G38">
        <v>-324.49409827401598</v>
      </c>
      <c r="H38">
        <v>-76.341481471259996</v>
      </c>
      <c r="I38">
        <v>-248.139934339852</v>
      </c>
      <c r="J38">
        <v>-248.14014590296401</v>
      </c>
      <c r="K38">
        <v>-76.341806819897997</v>
      </c>
      <c r="L38">
        <v>-324.49463587097699</v>
      </c>
      <c r="M38">
        <v>-76.341436802561006</v>
      </c>
      <c r="N38">
        <v>-248.14022065058899</v>
      </c>
      <c r="O38">
        <v>-248.14054038302501</v>
      </c>
      <c r="P38">
        <v>-76.341877366822004</v>
      </c>
      <c r="Q38" s="15">
        <v>-324.494556311667</v>
      </c>
      <c r="R38">
        <v>-76.341480660287004</v>
      </c>
      <c r="S38">
        <v>-248.14016624177199</v>
      </c>
      <c r="T38">
        <v>-248.140507106006</v>
      </c>
      <c r="U38">
        <v>-76.341955259867007</v>
      </c>
      <c r="V38" s="15">
        <v>-324.49360023717998</v>
      </c>
      <c r="W38" s="2">
        <v>-76.341534255520997</v>
      </c>
      <c r="X38">
        <v>-248.13934368119899</v>
      </c>
      <c r="Y38">
        <v>-248.139680450664</v>
      </c>
      <c r="Z38">
        <v>-76.342019991076995</v>
      </c>
      <c r="AA38">
        <v>-324.495024489304</v>
      </c>
      <c r="AB38">
        <v>-76.341488711736005</v>
      </c>
      <c r="AC38">
        <v>-248.14051850662</v>
      </c>
      <c r="AD38">
        <v>-248.14085550682299</v>
      </c>
      <c r="AE38">
        <v>-76.341967622183006</v>
      </c>
      <c r="AF38">
        <v>-324.49427453586202</v>
      </c>
      <c r="AG38">
        <v>-76.34139292687</v>
      </c>
      <c r="AH38">
        <v>-248.139944715008</v>
      </c>
      <c r="AI38">
        <v>-248.14028417604101</v>
      </c>
      <c r="AJ38">
        <v>-76.341835601762995</v>
      </c>
      <c r="AK38">
        <v>-324.49471194951798</v>
      </c>
      <c r="AL38">
        <v>-76.341412367586997</v>
      </c>
      <c r="AM38">
        <v>-248.140307925093</v>
      </c>
      <c r="AN38">
        <v>-248.140611240552</v>
      </c>
      <c r="AO38">
        <v>-76.341860473433997</v>
      </c>
      <c r="AP38">
        <v>-324.49498228610798</v>
      </c>
      <c r="AQ38">
        <v>-76.341442142781005</v>
      </c>
      <c r="AR38">
        <v>-248.140460624224</v>
      </c>
      <c r="AS38">
        <v>-248.14078097825001</v>
      </c>
      <c r="AT38">
        <v>-76.341907219575006</v>
      </c>
      <c r="AU38" s="20">
        <v>-324.495040077282</v>
      </c>
      <c r="AV38" s="20">
        <v>-76.341444994975006</v>
      </c>
      <c r="AW38" s="20">
        <v>-248.14049385749101</v>
      </c>
      <c r="AX38" s="20">
        <v>-248.14081158524201</v>
      </c>
      <c r="AY38" s="20">
        <v>-76.341909840740001</v>
      </c>
      <c r="AZ38" t="str">
        <f t="shared" si="19"/>
        <v>04_Water-Peptide_1.00_dimer.out</v>
      </c>
      <c r="BG38" s="1">
        <f t="shared" si="20"/>
        <v>8.2250298839786407</v>
      </c>
      <c r="BH38" s="1">
        <f t="shared" si="21"/>
        <v>7.7026001178293093</v>
      </c>
      <c r="BI38" s="1">
        <f t="shared" si="22"/>
        <v>0.52242976615824843</v>
      </c>
      <c r="BL38" s="1">
        <f t="shared" si="0"/>
        <v>8.2250298839786407</v>
      </c>
      <c r="BM38" s="1">
        <f t="shared" si="1"/>
        <v>7.7026001178293093</v>
      </c>
      <c r="BN38" s="1">
        <f t="shared" si="23"/>
        <v>7.963815000903975</v>
      </c>
      <c r="BO38" s="1">
        <f t="shared" si="2"/>
        <v>0.52242976615824843</v>
      </c>
      <c r="BP38" t="str">
        <f t="shared" si="24"/>
        <v>04_Water-Peptide_1.00_dimer.out</v>
      </c>
      <c r="BQ38" s="1">
        <f t="shared" si="25"/>
        <v>7.95836595563717</v>
      </c>
      <c r="BR38" s="1">
        <f t="shared" si="26"/>
        <v>7.6214487318659891</v>
      </c>
      <c r="BS38" s="1">
        <f t="shared" si="27"/>
        <v>7.7899073437515796</v>
      </c>
      <c r="BT38" s="1">
        <f t="shared" si="28"/>
        <v>0.33691722378009842</v>
      </c>
      <c r="BU38" s="1">
        <f t="shared" si="3"/>
        <v>0.6449043404583561</v>
      </c>
      <c r="BW38" s="1">
        <f t="shared" si="29"/>
        <v>8.1440804814208008</v>
      </c>
      <c r="BX38" s="1">
        <f t="shared" si="30"/>
        <v>7.6669870812196619</v>
      </c>
      <c r="BY38" s="1">
        <f t="shared" si="31"/>
        <v>7.9055337813202318</v>
      </c>
      <c r="BZ38" s="1">
        <f t="shared" si="32"/>
        <v>0.47709340021005664</v>
      </c>
      <c r="CA38" s="1">
        <f t="shared" si="4"/>
        <v>0.91322017066221484</v>
      </c>
      <c r="CB38" s="1"/>
      <c r="CC38" s="1">
        <f t="shared" si="33"/>
        <v>8.2563806376054814</v>
      </c>
      <c r="CD38" s="1">
        <f t="shared" si="34"/>
        <v>7.7025358716032963</v>
      </c>
      <c r="CE38" s="1">
        <f t="shared" si="35"/>
        <v>7.981027070116526</v>
      </c>
      <c r="CF38" s="1">
        <f t="shared" si="36"/>
        <v>0.54939254994980824</v>
      </c>
      <c r="CG38" s="1"/>
      <c r="CI38" s="1">
        <f t="shared" si="37"/>
        <v>8.1007771684288468</v>
      </c>
      <c r="CJ38" s="1">
        <f t="shared" si="38"/>
        <v>7.5890658782153926</v>
      </c>
      <c r="CK38" s="1">
        <f t="shared" si="39"/>
        <v>7.8449215233221192</v>
      </c>
      <c r="CL38" s="1">
        <f t="shared" si="40"/>
        <v>0.51171129021345363</v>
      </c>
      <c r="CM38" s="1">
        <f t="shared" si="5"/>
        <v>0.97948341262479277</v>
      </c>
      <c r="CO38" s="1">
        <f t="shared" si="41"/>
        <v>7.9833644004944091</v>
      </c>
      <c r="CP38" s="1">
        <f t="shared" si="42"/>
        <v>7.4672346860155816</v>
      </c>
      <c r="CQ38" s="1">
        <f t="shared" si="43"/>
        <v>7.7252995432549953</v>
      </c>
      <c r="CR38" s="1">
        <f t="shared" si="44"/>
        <v>0.51612971447882749</v>
      </c>
      <c r="CS38" s="1">
        <f t="shared" si="6"/>
        <v>0.98794086384903157</v>
      </c>
      <c r="CU38" s="1">
        <f t="shared" si="45"/>
        <v>8.1684611839515888</v>
      </c>
      <c r="CV38" s="1">
        <f t="shared" si="46"/>
        <v>7.6564694999404086</v>
      </c>
      <c r="CW38" s="1">
        <f t="shared" si="47"/>
        <v>7.9124653419459987</v>
      </c>
      <c r="CX38" s="1">
        <f t="shared" si="48"/>
        <v>0.51199168402901474</v>
      </c>
      <c r="CY38" s="1">
        <f t="shared" si="7"/>
        <v>0.98002012365032065</v>
      </c>
      <c r="CZ38" s="1" t="str">
        <f t="shared" si="49"/>
        <v>04_Water-Peptide_1.00_dimer.out</v>
      </c>
      <c r="DA38" s="1">
        <f t="shared" si="8"/>
        <v>8.1594411229832318</v>
      </c>
      <c r="DB38" s="1">
        <f t="shared" si="9"/>
        <v>7.6499374482179592</v>
      </c>
      <c r="DC38" s="1">
        <f t="shared" si="50"/>
        <v>7.904689285600595</v>
      </c>
      <c r="DD38" s="1">
        <f t="shared" si="10"/>
        <v>0.50950367476527159</v>
      </c>
      <c r="DE38" s="1">
        <f t="shared" si="51"/>
        <v>0.97525774327900483</v>
      </c>
      <c r="DF38" s="1"/>
      <c r="DG38" s="1"/>
      <c r="DH38" s="1"/>
      <c r="DI38" s="1"/>
      <c r="DJ38" s="1"/>
      <c r="DK38" s="1"/>
      <c r="DL38" s="7"/>
      <c r="DM38" s="1"/>
      <c r="DN38" s="1"/>
      <c r="DO38" s="1"/>
      <c r="DP38" s="1"/>
      <c r="DQ38" s="1"/>
      <c r="DR38" s="1"/>
      <c r="DS38" s="1">
        <f t="shared" si="52"/>
        <v>8.1180238754737459</v>
      </c>
      <c r="DT38" s="1">
        <f t="shared" si="53"/>
        <v>7.6272261516250683</v>
      </c>
      <c r="DU38" s="1">
        <f t="shared" si="54"/>
        <v>7.8726250135494071</v>
      </c>
      <c r="DV38" s="1">
        <f t="shared" si="55"/>
        <v>0.49079772386651338</v>
      </c>
      <c r="DW38" s="1">
        <f t="shared" si="11"/>
        <v>0.93945206735759879</v>
      </c>
      <c r="DX38" s="1"/>
      <c r="DY38" s="1">
        <f t="shared" si="56"/>
        <v>8.1523880865740708</v>
      </c>
      <c r="DZ38" s="1">
        <f t="shared" si="57"/>
        <v>7.6808640785527418</v>
      </c>
      <c r="EA38" s="1">
        <f t="shared" si="58"/>
        <v>7.9166260825634058</v>
      </c>
      <c r="EB38" s="1">
        <f t="shared" si="59"/>
        <v>0.4715240080213291</v>
      </c>
      <c r="EC38" s="1">
        <f t="shared" si="12"/>
        <v>0.90255961387640471</v>
      </c>
      <c r="EE38" s="1">
        <f t="shared" si="60"/>
        <v>8.2075224925472465</v>
      </c>
      <c r="EF38" s="1">
        <f t="shared" si="13"/>
        <v>7.7146571913851316</v>
      </c>
      <c r="EG38" s="1">
        <f t="shared" si="61"/>
        <v>7.9610898419661886</v>
      </c>
      <c r="EH38" s="1">
        <f t="shared" si="14"/>
        <v>0.49286530114428045</v>
      </c>
      <c r="EI38" s="1">
        <f t="shared" si="15"/>
        <v>0.94340968503503564</v>
      </c>
      <c r="EK38" s="1">
        <f t="shared" si="62"/>
        <v>8.2211430336831786</v>
      </c>
      <c r="EL38" s="1">
        <f t="shared" si="16"/>
        <v>7.7300707179413806</v>
      </c>
      <c r="EM38" s="1">
        <f t="shared" si="63"/>
        <v>7.9756068758122796</v>
      </c>
      <c r="EN38" s="1">
        <f t="shared" si="17"/>
        <v>0.49107231575071658</v>
      </c>
      <c r="EO38" s="1">
        <f t="shared" si="18"/>
        <v>0.93997767271546806</v>
      </c>
      <c r="EP38" s="8">
        <f t="shared" si="64"/>
        <v>-3.1357450407531851E-2</v>
      </c>
    </row>
    <row r="39" spans="1:146" x14ac:dyDescent="0.2">
      <c r="A39" t="s">
        <v>138</v>
      </c>
      <c r="B39">
        <v>-324.49466699925102</v>
      </c>
      <c r="C39">
        <v>-76.341445092396</v>
      </c>
      <c r="D39">
        <v>-248.14050570501001</v>
      </c>
      <c r="E39">
        <v>-248.14079115256101</v>
      </c>
      <c r="F39">
        <v>-76.341884086627005</v>
      </c>
      <c r="G39">
        <v>-324.49372521726201</v>
      </c>
      <c r="H39">
        <v>-76.341481471259996</v>
      </c>
      <c r="I39">
        <v>-248.139934339852</v>
      </c>
      <c r="J39">
        <v>-248.14009003445099</v>
      </c>
      <c r="K39">
        <v>-76.341750937596998</v>
      </c>
      <c r="L39">
        <v>-324.49425376149401</v>
      </c>
      <c r="M39">
        <v>-76.341436802561006</v>
      </c>
      <c r="N39">
        <v>-248.14022065058899</v>
      </c>
      <c r="O39">
        <v>-248.140485947819</v>
      </c>
      <c r="P39">
        <v>-76.341829096536998</v>
      </c>
      <c r="Q39" s="15">
        <v>-324.494184665776</v>
      </c>
      <c r="R39">
        <v>-76.341480660287004</v>
      </c>
      <c r="S39">
        <v>-248.14016624177199</v>
      </c>
      <c r="T39">
        <v>-248.14045219655901</v>
      </c>
      <c r="U39">
        <v>-76.341903115901999</v>
      </c>
      <c r="V39" s="15">
        <v>-324.49320299859102</v>
      </c>
      <c r="W39" s="2">
        <v>-76.341534255520997</v>
      </c>
      <c r="X39">
        <v>-248.13934368119899</v>
      </c>
      <c r="Y39">
        <v>-248.139627161981</v>
      </c>
      <c r="Z39">
        <v>-76.341967316528994</v>
      </c>
      <c r="AA39">
        <v>-324.494644331666</v>
      </c>
      <c r="AB39">
        <v>-76.341488711736005</v>
      </c>
      <c r="AC39">
        <v>-248.14051850662</v>
      </c>
      <c r="AD39">
        <v>-248.14080072798501</v>
      </c>
      <c r="AE39">
        <v>-76.341915288487996</v>
      </c>
      <c r="AF39">
        <v>-324.49390593659098</v>
      </c>
      <c r="AG39">
        <v>-76.34139292687</v>
      </c>
      <c r="AH39">
        <v>-248.139944715008</v>
      </c>
      <c r="AI39">
        <v>-248.140230361329</v>
      </c>
      <c r="AJ39">
        <v>-76.341784653217999</v>
      </c>
      <c r="AK39">
        <v>-324.49431723995798</v>
      </c>
      <c r="AL39">
        <v>-76.341412367586997</v>
      </c>
      <c r="AM39">
        <v>-248.140307925093</v>
      </c>
      <c r="AN39">
        <v>-248.14057142900799</v>
      </c>
      <c r="AO39">
        <v>-76.341804241760997</v>
      </c>
      <c r="AP39">
        <v>-324.49458524128198</v>
      </c>
      <c r="AQ39">
        <v>-76.341442142781005</v>
      </c>
      <c r="AR39">
        <v>-248.140460624224</v>
      </c>
      <c r="AS39">
        <v>-248.14072809255401</v>
      </c>
      <c r="AT39">
        <v>-76.341855041699006</v>
      </c>
      <c r="AU39" s="20">
        <v>-324.49464754614201</v>
      </c>
      <c r="AV39" s="20">
        <v>-76.341444994975006</v>
      </c>
      <c r="AW39" s="20">
        <v>-248.14049385749101</v>
      </c>
      <c r="AX39" s="20">
        <v>-248.140759275774</v>
      </c>
      <c r="AY39" s="20">
        <v>-76.341858753699995</v>
      </c>
      <c r="AZ39" t="str">
        <f t="shared" si="19"/>
        <v>04_Water-Peptide_1.05_dimer.out</v>
      </c>
      <c r="BG39" s="1">
        <f t="shared" si="20"/>
        <v>7.9795374616697954</v>
      </c>
      <c r="BH39" s="1">
        <f t="shared" si="21"/>
        <v>7.5249433612782912</v>
      </c>
      <c r="BI39" s="1">
        <f t="shared" si="22"/>
        <v>0.45459410040933912</v>
      </c>
      <c r="BL39" s="1">
        <f t="shared" si="0"/>
        <v>7.9795374616697954</v>
      </c>
      <c r="BM39" s="1">
        <f t="shared" si="1"/>
        <v>7.5249433612782912</v>
      </c>
      <c r="BN39" s="1">
        <f t="shared" si="23"/>
        <v>7.7522404114740429</v>
      </c>
      <c r="BO39" s="1">
        <f t="shared" si="2"/>
        <v>0.45459410040933912</v>
      </c>
      <c r="BP39" t="str">
        <f t="shared" si="24"/>
        <v>04_Water-Peptide_1.05_dimer.out</v>
      </c>
      <c r="BQ39" s="1">
        <f t="shared" si="25"/>
        <v>7.7242692984806256</v>
      </c>
      <c r="BR39" s="1">
        <f t="shared" si="26"/>
        <v>7.4574767721449078</v>
      </c>
      <c r="BS39" s="1">
        <f t="shared" si="27"/>
        <v>7.5908730353127662</v>
      </c>
      <c r="BT39" s="1">
        <f t="shared" si="28"/>
        <v>0.26679252635355244</v>
      </c>
      <c r="BU39" s="1">
        <f t="shared" si="3"/>
        <v>0.58688074947149382</v>
      </c>
      <c r="BW39" s="1">
        <f t="shared" si="29"/>
        <v>7.9043031508079018</v>
      </c>
      <c r="BX39" s="1">
        <f t="shared" si="30"/>
        <v>7.4916584218951936</v>
      </c>
      <c r="BY39" s="1">
        <f t="shared" si="31"/>
        <v>7.6979807863515477</v>
      </c>
      <c r="BZ39" s="1">
        <f t="shared" si="32"/>
        <v>0.41264472889487286</v>
      </c>
      <c r="CA39" s="1">
        <f t="shared" si="4"/>
        <v>0.9077212584221992</v>
      </c>
      <c r="CB39" s="1"/>
      <c r="CC39" s="1">
        <f t="shared" si="33"/>
        <v>8.0131682471140362</v>
      </c>
      <c r="CD39" s="1">
        <f t="shared" si="34"/>
        <v>7.5183417848010938</v>
      </c>
      <c r="CE39" s="1">
        <f t="shared" si="35"/>
        <v>7.7679121666787445</v>
      </c>
      <c r="CF39" s="1">
        <f t="shared" si="36"/>
        <v>0.48787142218876878</v>
      </c>
      <c r="CG39" s="1"/>
      <c r="CI39" s="1">
        <f t="shared" si="37"/>
        <v>7.8675658411944749</v>
      </c>
      <c r="CJ39" s="1">
        <f t="shared" si="38"/>
        <v>7.4230315840329339</v>
      </c>
      <c r="CK39" s="1">
        <f t="shared" si="39"/>
        <v>7.6452987126137044</v>
      </c>
      <c r="CL39" s="1">
        <f t="shared" si="40"/>
        <v>0.44453425717937539</v>
      </c>
      <c r="CM39" s="1">
        <f t="shared" si="5"/>
        <v>0.97787071319028263</v>
      </c>
      <c r="CO39" s="1">
        <f t="shared" si="41"/>
        <v>7.7340934121556142</v>
      </c>
      <c r="CP39" s="1">
        <f t="shared" si="42"/>
        <v>7.2844566317935557</v>
      </c>
      <c r="CQ39" s="1">
        <f t="shared" si="43"/>
        <v>7.5092750219745845</v>
      </c>
      <c r="CR39" s="1">
        <f t="shared" si="44"/>
        <v>0.44963678037097554</v>
      </c>
      <c r="CS39" s="1">
        <f t="shared" si="6"/>
        <v>0.98909506297178129</v>
      </c>
      <c r="CU39" s="1">
        <f t="shared" si="45"/>
        <v>7.9299086546055229</v>
      </c>
      <c r="CV39" s="1">
        <f t="shared" si="46"/>
        <v>7.4851311026128933</v>
      </c>
      <c r="CW39" s="1">
        <f t="shared" si="47"/>
        <v>7.7075198786092081</v>
      </c>
      <c r="CX39" s="1">
        <f t="shared" si="48"/>
        <v>0.44477755201046443</v>
      </c>
      <c r="CY39" s="1">
        <f t="shared" si="7"/>
        <v>0.97840590454201803</v>
      </c>
      <c r="CZ39" s="1" t="str">
        <f t="shared" si="49"/>
        <v>04_Water-Peptide_1.05_dimer.out</v>
      </c>
      <c r="DA39" s="1">
        <f t="shared" si="8"/>
        <v>7.9342538228266877</v>
      </c>
      <c r="DB39" s="1">
        <f t="shared" si="9"/>
        <v>7.4922689833682963</v>
      </c>
      <c r="DC39" s="1">
        <f t="shared" si="50"/>
        <v>7.7132614030974924</v>
      </c>
      <c r="DD39" s="1">
        <f t="shared" si="10"/>
        <v>0.44198483948068124</v>
      </c>
      <c r="DE39" s="1">
        <f t="shared" si="51"/>
        <v>0.97226259443907459</v>
      </c>
      <c r="DF39" s="1"/>
      <c r="DG39" s="1"/>
      <c r="DH39" s="1"/>
      <c r="DI39" s="1"/>
      <c r="DJ39" s="1"/>
      <c r="DK39" s="1"/>
      <c r="DL39" s="7"/>
      <c r="DM39" s="1"/>
      <c r="DN39" s="1"/>
      <c r="DO39" s="1"/>
      <c r="DP39" s="1"/>
      <c r="DQ39" s="1"/>
      <c r="DR39" s="1"/>
      <c r="DS39" s="1">
        <f t="shared" si="52"/>
        <v>7.8867243312020658</v>
      </c>
      <c r="DT39" s="1">
        <f t="shared" si="53"/>
        <v>7.4616665463446141</v>
      </c>
      <c r="DU39" s="1">
        <f t="shared" si="54"/>
        <v>7.6741954387733404</v>
      </c>
      <c r="DV39" s="1">
        <f t="shared" si="55"/>
        <v>0.4250577848485344</v>
      </c>
      <c r="DW39" s="1">
        <f t="shared" si="11"/>
        <v>0.93502705922886209</v>
      </c>
      <c r="DX39" s="1"/>
      <c r="DY39" s="1">
        <f t="shared" si="56"/>
        <v>7.9047040879343058</v>
      </c>
      <c r="DZ39" s="1">
        <f t="shared" si="57"/>
        <v>7.4934481109993065</v>
      </c>
      <c r="EA39" s="1">
        <f t="shared" si="58"/>
        <v>7.6990760994668062</v>
      </c>
      <c r="EB39" s="1">
        <f t="shared" si="59"/>
        <v>0.41125597693499993</v>
      </c>
      <c r="EC39" s="1">
        <f t="shared" si="12"/>
        <v>0.90466633105155703</v>
      </c>
      <c r="EE39" s="1">
        <f t="shared" si="60"/>
        <v>7.958373092305143</v>
      </c>
      <c r="EF39" s="1">
        <f t="shared" si="13"/>
        <v>7.5314361807085337</v>
      </c>
      <c r="EG39" s="1">
        <f t="shared" si="61"/>
        <v>7.7449046365068384</v>
      </c>
      <c r="EH39" s="1">
        <f t="shared" si="14"/>
        <v>0.42693691161444475</v>
      </c>
      <c r="EI39" s="1">
        <f t="shared" si="15"/>
        <v>0.93916069572836414</v>
      </c>
      <c r="EK39" s="1">
        <f t="shared" si="62"/>
        <v>7.9748260142911551</v>
      </c>
      <c r="EL39" s="1">
        <f t="shared" si="16"/>
        <v>7.5486359895833663</v>
      </c>
      <c r="EM39" s="1">
        <f t="shared" si="63"/>
        <v>7.7617310019372603</v>
      </c>
      <c r="EN39" s="1">
        <f t="shared" si="17"/>
        <v>0.42619002470778916</v>
      </c>
      <c r="EO39" s="1">
        <f t="shared" si="18"/>
        <v>0.93751772036642467</v>
      </c>
      <c r="EP39" s="8">
        <f t="shared" si="64"/>
        <v>-2.8404075701549958E-2</v>
      </c>
    </row>
    <row r="40" spans="1:146" x14ac:dyDescent="0.2">
      <c r="A40" t="s">
        <v>139</v>
      </c>
      <c r="B40">
        <v>-324.49404530338597</v>
      </c>
      <c r="C40">
        <v>-76.341445092396</v>
      </c>
      <c r="D40">
        <v>-248.14050570501001</v>
      </c>
      <c r="E40">
        <v>-248.140748623478</v>
      </c>
      <c r="F40">
        <v>-76.341836015438005</v>
      </c>
      <c r="G40">
        <v>-324.49314040536598</v>
      </c>
      <c r="H40">
        <v>-76.341481471259996</v>
      </c>
      <c r="I40">
        <v>-248.139934339852</v>
      </c>
      <c r="J40">
        <v>-248.14005375899001</v>
      </c>
      <c r="K40">
        <v>-76.341730817652007</v>
      </c>
      <c r="L40">
        <v>-324.49363905804802</v>
      </c>
      <c r="M40">
        <v>-76.341436802561006</v>
      </c>
      <c r="N40">
        <v>-248.14022065058899</v>
      </c>
      <c r="O40">
        <v>-248.14044221869</v>
      </c>
      <c r="P40">
        <v>-76.341778949209001</v>
      </c>
      <c r="Q40" s="15">
        <v>-324.493568051632</v>
      </c>
      <c r="R40">
        <v>-76.341480660287004</v>
      </c>
      <c r="S40">
        <v>-248.14016624177199</v>
      </c>
      <c r="T40">
        <v>-248.140408915357</v>
      </c>
      <c r="U40">
        <v>-76.341855376834005</v>
      </c>
      <c r="V40" s="15">
        <v>-324.49262312420598</v>
      </c>
      <c r="W40" s="2">
        <v>-76.341534255520997</v>
      </c>
      <c r="X40">
        <v>-248.13934368119899</v>
      </c>
      <c r="Y40">
        <v>-248.139584262347</v>
      </c>
      <c r="Z40">
        <v>-76.341919524850994</v>
      </c>
      <c r="AA40">
        <v>-324.49401993289302</v>
      </c>
      <c r="AB40">
        <v>-76.341488711736005</v>
      </c>
      <c r="AC40">
        <v>-248.14051850662</v>
      </c>
      <c r="AD40">
        <v>-248.14075779167601</v>
      </c>
      <c r="AE40">
        <v>-76.341867696535999</v>
      </c>
      <c r="AF40">
        <v>-324.49329462409401</v>
      </c>
      <c r="AG40">
        <v>-76.34139292687</v>
      </c>
      <c r="AH40">
        <v>-248.139944715008</v>
      </c>
      <c r="AI40">
        <v>-248.14018244753299</v>
      </c>
      <c r="AJ40">
        <v>-76.341715506392006</v>
      </c>
      <c r="AK40">
        <v>-324.49369293542799</v>
      </c>
      <c r="AL40">
        <v>-76.341412367586997</v>
      </c>
      <c r="AM40">
        <v>-248.140307925093</v>
      </c>
      <c r="AN40">
        <v>-248.140530612383</v>
      </c>
      <c r="AO40">
        <v>-76.341756174460997</v>
      </c>
      <c r="AP40">
        <v>-324.49396300447398</v>
      </c>
      <c r="AQ40">
        <v>-76.341442142781005</v>
      </c>
      <c r="AR40">
        <v>-248.140460624224</v>
      </c>
      <c r="AS40">
        <v>-248.140688750907</v>
      </c>
      <c r="AT40">
        <v>-76.341807824122995</v>
      </c>
      <c r="AU40" s="20">
        <v>-324.49402838306298</v>
      </c>
      <c r="AV40" s="20">
        <v>-76.341444994975006</v>
      </c>
      <c r="AW40" s="20">
        <v>-248.14049385749101</v>
      </c>
      <c r="AX40" s="20">
        <v>-248.14072023885001</v>
      </c>
      <c r="AY40" s="20">
        <v>-76.341811518566004</v>
      </c>
      <c r="AZ40" t="str">
        <f t="shared" si="19"/>
        <v>04_Water-Peptide_1.10_dimer.out</v>
      </c>
      <c r="BG40" s="1">
        <f t="shared" si="20"/>
        <v>7.5894174002403361</v>
      </c>
      <c r="BH40" s="1">
        <f t="shared" si="21"/>
        <v>7.191675831206493</v>
      </c>
      <c r="BI40" s="1">
        <f t="shared" si="22"/>
        <v>0.39774156902492502</v>
      </c>
      <c r="BL40" s="1">
        <f t="shared" si="0"/>
        <v>7.5894174002403361</v>
      </c>
      <c r="BM40" s="1">
        <f t="shared" si="1"/>
        <v>7.191675831206493</v>
      </c>
      <c r="BN40" s="1">
        <f t="shared" si="23"/>
        <v>7.3905466157234141</v>
      </c>
      <c r="BO40" s="1">
        <f t="shared" si="2"/>
        <v>0.39774156902492502</v>
      </c>
      <c r="BP40" t="str">
        <f t="shared" si="24"/>
        <v>04_Water-Peptide_1.10_dimer.out</v>
      </c>
      <c r="BQ40" s="1">
        <f t="shared" si="25"/>
        <v>7.357294278006913</v>
      </c>
      <c r="BR40" s="1">
        <f t="shared" si="26"/>
        <v>7.1258904046781995</v>
      </c>
      <c r="BS40" s="1">
        <f t="shared" si="27"/>
        <v>7.2415923413425567</v>
      </c>
      <c r="BT40" s="1">
        <f t="shared" si="28"/>
        <v>0.23140387334654802</v>
      </c>
      <c r="BU40" s="1">
        <f t="shared" si="3"/>
        <v>0.58179454039425982</v>
      </c>
      <c r="BW40" s="1">
        <f t="shared" si="29"/>
        <v>7.5185708987664288</v>
      </c>
      <c r="BX40" s="1">
        <f t="shared" si="30"/>
        <v>7.1648345384570291</v>
      </c>
      <c r="BY40" s="1">
        <f t="shared" si="31"/>
        <v>7.341702718611729</v>
      </c>
      <c r="BZ40" s="1">
        <f t="shared" si="32"/>
        <v>0.35373636030048272</v>
      </c>
      <c r="CA40" s="1">
        <f t="shared" si="4"/>
        <v>0.88936230921921899</v>
      </c>
      <c r="CB40" s="1"/>
      <c r="CC40" s="1">
        <f t="shared" si="33"/>
        <v>7.6160936403172546</v>
      </c>
      <c r="CD40" s="1">
        <f t="shared" si="34"/>
        <v>7.1952356590076176</v>
      </c>
      <c r="CE40" s="1">
        <f t="shared" si="35"/>
        <v>7.4070654659349815</v>
      </c>
      <c r="CF40" s="1">
        <f t="shared" si="36"/>
        <v>0.41683220880750832</v>
      </c>
      <c r="CG40" s="1"/>
      <c r="CI40" s="1">
        <f t="shared" si="37"/>
        <v>7.4806346079953379</v>
      </c>
      <c r="CJ40" s="1">
        <f t="shared" si="38"/>
        <v>7.0932164349280713</v>
      </c>
      <c r="CK40" s="1">
        <f t="shared" si="39"/>
        <v>7.2869255214617041</v>
      </c>
      <c r="CL40" s="1">
        <f t="shared" si="40"/>
        <v>0.38741817305834958</v>
      </c>
      <c r="CM40" s="1">
        <f t="shared" si="5"/>
        <v>0.97404496595142531</v>
      </c>
      <c r="CO40" s="1">
        <f t="shared" si="41"/>
        <v>7.3702167267368912</v>
      </c>
      <c r="CP40" s="1">
        <f t="shared" si="42"/>
        <v>6.9774896062110194</v>
      </c>
      <c r="CQ40" s="1">
        <f t="shared" si="43"/>
        <v>7.1738531664739558</v>
      </c>
      <c r="CR40" s="1">
        <f t="shared" si="44"/>
        <v>0.39272712052587211</v>
      </c>
      <c r="CS40" s="1">
        <f t="shared" si="6"/>
        <v>0.98739269694302767</v>
      </c>
      <c r="CU40" s="1">
        <f t="shared" si="45"/>
        <v>7.538092492778266</v>
      </c>
      <c r="CV40" s="1">
        <f t="shared" si="46"/>
        <v>7.150122284553456</v>
      </c>
      <c r="CW40" s="1">
        <f t="shared" si="47"/>
        <v>7.3441073886658614</v>
      </c>
      <c r="CX40" s="1">
        <f t="shared" si="48"/>
        <v>0.38797020821589207</v>
      </c>
      <c r="CY40" s="1">
        <f t="shared" si="7"/>
        <v>0.97543289017291368</v>
      </c>
      <c r="CZ40" s="1" t="str">
        <f t="shared" si="49"/>
        <v>04_Water-Peptide_1.10_dimer.out</v>
      </c>
      <c r="DA40" s="1">
        <f t="shared" si="8"/>
        <v>7.535803646951595</v>
      </c>
      <c r="DB40" s="1">
        <f t="shared" si="9"/>
        <v>7.1510380291210565</v>
      </c>
      <c r="DC40" s="1">
        <f t="shared" si="50"/>
        <v>7.3434208380363257</v>
      </c>
      <c r="DD40" s="1">
        <f t="shared" si="10"/>
        <v>0.38476561781716606</v>
      </c>
      <c r="DE40" s="1">
        <f t="shared" si="51"/>
        <v>0.96737592392072602</v>
      </c>
      <c r="DF40" s="1"/>
      <c r="DG40" s="1"/>
      <c r="DH40" s="1"/>
      <c r="DI40" s="1"/>
      <c r="DJ40" s="1"/>
      <c r="DK40" s="1"/>
      <c r="DL40" s="7"/>
      <c r="DM40" s="1"/>
      <c r="DN40" s="1"/>
      <c r="DO40" s="1"/>
      <c r="DP40" s="1"/>
      <c r="DQ40" s="1"/>
      <c r="DR40" s="1"/>
      <c r="DS40" s="1">
        <f t="shared" si="52"/>
        <v>7.5031199318836972</v>
      </c>
      <c r="DT40" s="1">
        <f t="shared" si="53"/>
        <v>7.1515187994178886</v>
      </c>
      <c r="DU40" s="1">
        <f t="shared" si="54"/>
        <v>7.3273193656507924</v>
      </c>
      <c r="DV40" s="1">
        <f t="shared" si="55"/>
        <v>0.35160113246580821</v>
      </c>
      <c r="DW40" s="1">
        <f t="shared" si="11"/>
        <v>0.88399392934404264</v>
      </c>
      <c r="DX40" s="1"/>
      <c r="DY40" s="1">
        <f t="shared" si="56"/>
        <v>7.5129470644709686</v>
      </c>
      <c r="DZ40" s="1">
        <f t="shared" si="57"/>
        <v>7.1574665948722576</v>
      </c>
      <c r="EA40" s="1">
        <f t="shared" si="58"/>
        <v>7.3352068296716126</v>
      </c>
      <c r="EB40" s="1">
        <f t="shared" si="59"/>
        <v>0.35548046960762886</v>
      </c>
      <c r="EC40" s="1">
        <f t="shared" si="12"/>
        <v>0.89374734071447326</v>
      </c>
      <c r="EE40" s="1">
        <f t="shared" si="60"/>
        <v>7.5679135840361651</v>
      </c>
      <c r="EF40" s="1">
        <f t="shared" si="13"/>
        <v>7.1952934071890935</v>
      </c>
      <c r="EG40" s="1">
        <f t="shared" si="61"/>
        <v>7.3816034956126293</v>
      </c>
      <c r="EH40" s="1">
        <f t="shared" si="14"/>
        <v>0.37262017685598903</v>
      </c>
      <c r="EI40" s="1">
        <f t="shared" si="15"/>
        <v>0.93683991283455281</v>
      </c>
      <c r="EK40" s="1">
        <f t="shared" si="62"/>
        <v>7.5862953001551885</v>
      </c>
      <c r="EL40" s="1">
        <f t="shared" si="16"/>
        <v>7.2142418113994617</v>
      </c>
      <c r="EM40" s="1">
        <f t="shared" si="63"/>
        <v>7.4002685557773251</v>
      </c>
      <c r="EN40" s="1">
        <f t="shared" si="17"/>
        <v>0.37205348873789212</v>
      </c>
      <c r="EO40" s="1">
        <f t="shared" si="18"/>
        <v>0.93541514820789795</v>
      </c>
      <c r="EP40" s="8">
        <f t="shared" si="64"/>
        <v>-2.5688080287032899E-2</v>
      </c>
    </row>
    <row r="41" spans="1:146" x14ac:dyDescent="0.2">
      <c r="A41" t="s">
        <v>140</v>
      </c>
      <c r="B41">
        <v>-324.49168002833801</v>
      </c>
      <c r="C41">
        <v>-76.341445092396</v>
      </c>
      <c r="D41">
        <v>-248.14050570501001</v>
      </c>
      <c r="E41">
        <v>-248.14066132321199</v>
      </c>
      <c r="F41">
        <v>-76.341720266216001</v>
      </c>
      <c r="G41">
        <v>-324.49088697385002</v>
      </c>
      <c r="H41">
        <v>-76.341481471259996</v>
      </c>
      <c r="I41">
        <v>-248.139934339852</v>
      </c>
      <c r="J41">
        <v>-248.140012490712</v>
      </c>
      <c r="K41">
        <v>-76.341653498463003</v>
      </c>
      <c r="L41">
        <v>-324.49127870520698</v>
      </c>
      <c r="M41">
        <v>-76.341436802561006</v>
      </c>
      <c r="N41">
        <v>-248.14022065058899</v>
      </c>
      <c r="O41">
        <v>-248.140355322191</v>
      </c>
      <c r="P41">
        <v>-76.341657358259994</v>
      </c>
      <c r="Q41" s="15">
        <v>-324.49123836893898</v>
      </c>
      <c r="R41">
        <v>-76.341480660287004</v>
      </c>
      <c r="S41">
        <v>-248.14016624177199</v>
      </c>
      <c r="T41">
        <v>-248.140320543954</v>
      </c>
      <c r="U41">
        <v>-76.341743998940998</v>
      </c>
      <c r="V41" s="15">
        <v>-324.49036493552001</v>
      </c>
      <c r="W41" s="2">
        <v>-76.341534255520997</v>
      </c>
      <c r="X41">
        <v>-248.13934368119899</v>
      </c>
      <c r="Y41">
        <v>-248.13949822953501</v>
      </c>
      <c r="Z41">
        <v>-76.341806607717999</v>
      </c>
      <c r="AA41">
        <v>-324.49165790229301</v>
      </c>
      <c r="AB41">
        <v>-76.341488711736005</v>
      </c>
      <c r="AC41">
        <v>-248.14051850662</v>
      </c>
      <c r="AD41">
        <v>-248.140667166637</v>
      </c>
      <c r="AE41">
        <v>-76.341755856123001</v>
      </c>
      <c r="AF41">
        <v>-324.49098134856098</v>
      </c>
      <c r="AG41">
        <v>-76.34139292687</v>
      </c>
      <c r="AH41">
        <v>-248.139944715008</v>
      </c>
      <c r="AI41">
        <v>-248.14009817138501</v>
      </c>
      <c r="AJ41">
        <v>-76.341615121394995</v>
      </c>
      <c r="AK41">
        <v>-324.491347623313</v>
      </c>
      <c r="AL41">
        <v>-76.341412367586997</v>
      </c>
      <c r="AM41">
        <v>-248.140307925093</v>
      </c>
      <c r="AN41">
        <v>-248.14044673517299</v>
      </c>
      <c r="AO41">
        <v>-76.341641714950995</v>
      </c>
      <c r="AP41">
        <v>-324.49159226668797</v>
      </c>
      <c r="AQ41">
        <v>-76.341442142781005</v>
      </c>
      <c r="AR41">
        <v>-248.140460624224</v>
      </c>
      <c r="AS41">
        <v>-248.14061053125101</v>
      </c>
      <c r="AT41">
        <v>-76.341683952297998</v>
      </c>
      <c r="AU41" s="20">
        <v>-324.49165826655599</v>
      </c>
      <c r="AV41" s="20">
        <v>-76.341444994975006</v>
      </c>
      <c r="AW41" s="20">
        <v>-248.14049385749101</v>
      </c>
      <c r="AX41" s="20">
        <v>-248.14064487088899</v>
      </c>
      <c r="AY41" s="20">
        <v>-76.341687241686003</v>
      </c>
      <c r="AZ41" t="str">
        <f t="shared" si="19"/>
        <v>04_Water-Peptide_1.25_dimer.out</v>
      </c>
      <c r="BG41" s="1">
        <f t="shared" si="20"/>
        <v>6.1051848375298867</v>
      </c>
      <c r="BH41" s="1">
        <f t="shared" si="21"/>
        <v>5.8348587512175909</v>
      </c>
      <c r="BI41" s="1">
        <f t="shared" si="22"/>
        <v>0.27032608632121358</v>
      </c>
      <c r="BL41" s="1">
        <f t="shared" si="0"/>
        <v>6.1051848375298867</v>
      </c>
      <c r="BM41" s="1">
        <f t="shared" si="1"/>
        <v>5.8348587512175909</v>
      </c>
      <c r="BN41" s="1">
        <f t="shared" si="23"/>
        <v>5.9700217943737393</v>
      </c>
      <c r="BO41" s="1">
        <f t="shared" si="2"/>
        <v>0.27032608632121358</v>
      </c>
      <c r="BP41" t="str">
        <f t="shared" si="24"/>
        <v>04_Water-Peptide_1.25_dimer.out</v>
      </c>
      <c r="BQ41" s="1">
        <f t="shared" si="25"/>
        <v>5.9432445941468455</v>
      </c>
      <c r="BR41" s="1">
        <f t="shared" si="26"/>
        <v>5.7862554829415673</v>
      </c>
      <c r="BS41" s="1">
        <f t="shared" si="27"/>
        <v>5.8647500385442068</v>
      </c>
      <c r="BT41" s="1">
        <f t="shared" si="28"/>
        <v>0.15698911121419562</v>
      </c>
      <c r="BU41" s="1">
        <f t="shared" si="3"/>
        <v>0.580739777468809</v>
      </c>
      <c r="BW41" s="1">
        <f t="shared" si="29"/>
        <v>6.0374270676633213</v>
      </c>
      <c r="BX41" s="1">
        <f t="shared" si="30"/>
        <v>5.8145185615996295</v>
      </c>
      <c r="BY41" s="1">
        <f t="shared" si="31"/>
        <v>5.925972814631475</v>
      </c>
      <c r="BZ41" s="1">
        <f t="shared" si="32"/>
        <v>0.2229085060458568</v>
      </c>
      <c r="CA41" s="1">
        <f t="shared" si="4"/>
        <v>0.82459117830377238</v>
      </c>
      <c r="CB41" s="1"/>
      <c r="CC41" s="1">
        <f t="shared" si="33"/>
        <v>6.0943784905050773</v>
      </c>
      <c r="CD41" s="1">
        <f t="shared" si="34"/>
        <v>5.8365816858250712</v>
      </c>
      <c r="CE41" s="1">
        <f t="shared" si="35"/>
        <v>5.9659455822203995</v>
      </c>
      <c r="CF41" s="1">
        <f t="shared" si="36"/>
        <v>0.25690797955888606</v>
      </c>
      <c r="CG41" s="1"/>
      <c r="CI41" s="1">
        <f t="shared" si="37"/>
        <v>6.0187365861419853</v>
      </c>
      <c r="CJ41" s="1">
        <f t="shared" si="38"/>
        <v>5.7566629939518235</v>
      </c>
      <c r="CK41" s="1">
        <f t="shared" si="39"/>
        <v>5.8876997900469039</v>
      </c>
      <c r="CL41" s="1">
        <f t="shared" si="40"/>
        <v>0.26207359219907878</v>
      </c>
      <c r="CM41" s="1">
        <f t="shared" si="5"/>
        <v>0.96947207635622401</v>
      </c>
      <c r="CO41" s="1">
        <f t="shared" si="41"/>
        <v>5.9531818734974697</v>
      </c>
      <c r="CP41" s="1">
        <f t="shared" si="42"/>
        <v>5.6852977334847763</v>
      </c>
      <c r="CQ41" s="1">
        <f t="shared" si="43"/>
        <v>5.819239803491123</v>
      </c>
      <c r="CR41" s="1">
        <f t="shared" si="44"/>
        <v>0.26788414002161109</v>
      </c>
      <c r="CS41" s="1">
        <f t="shared" si="6"/>
        <v>0.99096666425044588</v>
      </c>
      <c r="CU41" s="1">
        <f t="shared" si="45"/>
        <v>6.0558958519805586</v>
      </c>
      <c r="CV41" s="1">
        <f t="shared" si="46"/>
        <v>5.7949746383021647</v>
      </c>
      <c r="CW41" s="1">
        <f t="shared" si="47"/>
        <v>5.9254352451413617</v>
      </c>
      <c r="CX41" s="1">
        <f t="shared" si="48"/>
        <v>0.26092121366055882</v>
      </c>
      <c r="CY41" s="1">
        <f t="shared" si="7"/>
        <v>0.96520915613937652</v>
      </c>
      <c r="CZ41" s="1" t="str">
        <f t="shared" si="49"/>
        <v>04_Water-Peptide_1.25_dimer.out</v>
      </c>
      <c r="DA41" s="1">
        <f t="shared" si="8"/>
        <v>6.0514902529795735</v>
      </c>
      <c r="DB41" s="1">
        <f t="shared" si="9"/>
        <v>5.7923198349449461</v>
      </c>
      <c r="DC41" s="1">
        <f t="shared" si="50"/>
        <v>5.9219050439622603</v>
      </c>
      <c r="DD41" s="1">
        <f t="shared" si="10"/>
        <v>0.25917041804354352</v>
      </c>
      <c r="DE41" s="1">
        <f t="shared" si="51"/>
        <v>0.95873254990117973</v>
      </c>
      <c r="DF41" s="1"/>
      <c r="DG41" s="1"/>
      <c r="DH41" s="1"/>
      <c r="DI41" s="1"/>
      <c r="DJ41" s="1"/>
      <c r="DK41" s="1"/>
      <c r="DL41" s="7"/>
      <c r="DM41" s="1"/>
      <c r="DN41" s="1"/>
      <c r="DO41" s="1"/>
      <c r="DP41" s="1"/>
      <c r="DQ41" s="1"/>
      <c r="DR41" s="1"/>
      <c r="DS41" s="1">
        <f t="shared" si="52"/>
        <v>6.0515175587919252</v>
      </c>
      <c r="DT41" s="1">
        <f t="shared" si="53"/>
        <v>5.8157930490939638</v>
      </c>
      <c r="DU41" s="1">
        <f t="shared" si="54"/>
        <v>5.9336553039429445</v>
      </c>
      <c r="DV41" s="1">
        <f t="shared" si="55"/>
        <v>0.23572450969796149</v>
      </c>
      <c r="DW41" s="1">
        <f t="shared" si="11"/>
        <v>0.87200060085160658</v>
      </c>
      <c r="DX41" s="1"/>
      <c r="DY41" s="1">
        <f t="shared" si="56"/>
        <v>6.0412414318541758</v>
      </c>
      <c r="DZ41" s="1">
        <f t="shared" si="57"/>
        <v>5.8102191382657455</v>
      </c>
      <c r="EA41" s="1">
        <f t="shared" si="58"/>
        <v>5.9257302850599611</v>
      </c>
      <c r="EB41" s="1">
        <f t="shared" si="59"/>
        <v>0.23102229359734755</v>
      </c>
      <c r="EC41" s="1">
        <f t="shared" si="12"/>
        <v>0.85460599360298695</v>
      </c>
      <c r="EE41" s="1">
        <f t="shared" si="60"/>
        <v>6.0802531013064511</v>
      </c>
      <c r="EF41" s="1">
        <f t="shared" si="13"/>
        <v>5.8344472486294263</v>
      </c>
      <c r="EG41" s="1">
        <f t="shared" si="61"/>
        <v>5.9573501749679387</v>
      </c>
      <c r="EH41" s="1">
        <f t="shared" si="14"/>
        <v>0.24580585266810734</v>
      </c>
      <c r="EI41" s="1">
        <f t="shared" si="15"/>
        <v>0.90929386805840784</v>
      </c>
      <c r="EK41" s="1">
        <f t="shared" si="62"/>
        <v>6.0990246759089182</v>
      </c>
      <c r="EL41" s="1">
        <f t="shared" si="16"/>
        <v>5.8522502215181005</v>
      </c>
      <c r="EM41" s="1">
        <f t="shared" si="63"/>
        <v>5.9756374487135098</v>
      </c>
      <c r="EN41" s="1">
        <f t="shared" si="17"/>
        <v>0.24677445437298298</v>
      </c>
      <c r="EO41" s="1">
        <f t="shared" si="18"/>
        <v>0.91287695438964966</v>
      </c>
      <c r="EP41" s="8">
        <f t="shared" si="64"/>
        <v>-2.3551631948230595E-2</v>
      </c>
    </row>
    <row r="42" spans="1:146" x14ac:dyDescent="0.2">
      <c r="A42" t="s">
        <v>141</v>
      </c>
      <c r="B42">
        <v>-324.48817773603002</v>
      </c>
      <c r="C42">
        <v>-76.341445092396</v>
      </c>
      <c r="D42">
        <v>-248.14050570501001</v>
      </c>
      <c r="E42">
        <v>-248.14058025602299</v>
      </c>
      <c r="F42">
        <v>-76.341596670662994</v>
      </c>
      <c r="G42">
        <v>-324.48748782631401</v>
      </c>
      <c r="H42">
        <v>-76.341481471259996</v>
      </c>
      <c r="I42">
        <v>-248.139934339852</v>
      </c>
      <c r="J42">
        <v>-248.13996239782099</v>
      </c>
      <c r="K42">
        <v>-76.341575534243006</v>
      </c>
      <c r="L42">
        <v>-324.48778655109101</v>
      </c>
      <c r="M42">
        <v>-76.341436802561006</v>
      </c>
      <c r="N42">
        <v>-248.14022065058899</v>
      </c>
      <c r="O42">
        <v>-248.14026701343099</v>
      </c>
      <c r="P42">
        <v>-76.341541917667001</v>
      </c>
      <c r="Q42" s="15">
        <v>-324.48778339174902</v>
      </c>
      <c r="R42">
        <v>-76.341480660287004</v>
      </c>
      <c r="S42">
        <v>-248.14016624177199</v>
      </c>
      <c r="T42">
        <v>-248.140232412383</v>
      </c>
      <c r="U42">
        <v>-76.341624240380995</v>
      </c>
      <c r="V42" s="15">
        <v>-324.486973018188</v>
      </c>
      <c r="W42" s="2">
        <v>-76.341534255520997</v>
      </c>
      <c r="X42">
        <v>-248.13934368119899</v>
      </c>
      <c r="Y42">
        <v>-248.13941313026501</v>
      </c>
      <c r="Z42">
        <v>-76.341681358070005</v>
      </c>
      <c r="AA42">
        <v>-324.48817307458</v>
      </c>
      <c r="AB42">
        <v>-76.341488711736005</v>
      </c>
      <c r="AC42">
        <v>-248.14051850662</v>
      </c>
      <c r="AD42">
        <v>-248.14058771461401</v>
      </c>
      <c r="AE42">
        <v>-76.341631662447</v>
      </c>
      <c r="AF42">
        <v>-324.48751601274398</v>
      </c>
      <c r="AG42">
        <v>-76.34139292687</v>
      </c>
      <c r="AH42">
        <v>-248.139944715008</v>
      </c>
      <c r="AI42">
        <v>-248.14003351638999</v>
      </c>
      <c r="AJ42">
        <v>-76.341512488207002</v>
      </c>
      <c r="AK42">
        <v>-324.48788250723499</v>
      </c>
      <c r="AL42">
        <v>-76.341412367586997</v>
      </c>
      <c r="AM42">
        <v>-248.140307925093</v>
      </c>
      <c r="AN42">
        <v>-248.140370193097</v>
      </c>
      <c r="AO42">
        <v>-76.341527759971001</v>
      </c>
      <c r="AP42">
        <v>-324.48809643624702</v>
      </c>
      <c r="AQ42">
        <v>-76.341442142781005</v>
      </c>
      <c r="AR42">
        <v>-248.140460624224</v>
      </c>
      <c r="AS42">
        <v>-248.140530588621</v>
      </c>
      <c r="AT42">
        <v>-76.341564550309997</v>
      </c>
      <c r="AU42" s="20">
        <v>-324.48815794123902</v>
      </c>
      <c r="AV42" s="20">
        <v>-76.341444994975006</v>
      </c>
      <c r="AW42" s="20">
        <v>-248.14049385749101</v>
      </c>
      <c r="AX42" s="20">
        <v>-248.14056426872199</v>
      </c>
      <c r="AY42" s="20">
        <v>-76.341567139147998</v>
      </c>
      <c r="AZ42" t="str">
        <f t="shared" si="19"/>
        <v>04_Water-Peptide_1.50_dimer.out</v>
      </c>
      <c r="BG42" s="1">
        <f t="shared" si="20"/>
        <v>3.9074631424923454</v>
      </c>
      <c r="BH42" s="1">
        <f t="shared" si="21"/>
        <v>3.7655648710944991</v>
      </c>
      <c r="BI42" s="1">
        <f t="shared" si="22"/>
        <v>0.14189827141568134</v>
      </c>
      <c r="BL42" s="1">
        <f t="shared" si="0"/>
        <v>3.9074631424923454</v>
      </c>
      <c r="BM42" s="1">
        <f t="shared" si="1"/>
        <v>3.7655648710944991</v>
      </c>
      <c r="BN42" s="1">
        <f t="shared" si="23"/>
        <v>3.836514006793422</v>
      </c>
      <c r="BO42" s="1">
        <f t="shared" si="2"/>
        <v>0.14189827141568134</v>
      </c>
      <c r="BP42" t="str">
        <f t="shared" si="24"/>
        <v>04_Water-Peptide_1.50_dimer.out</v>
      </c>
      <c r="BQ42" s="1">
        <f t="shared" si="25"/>
        <v>3.8102472233956308</v>
      </c>
      <c r="BR42" s="1">
        <f t="shared" si="26"/>
        <v>3.7336151658846073</v>
      </c>
      <c r="BS42" s="1">
        <f t="shared" si="27"/>
        <v>3.7719311946401191</v>
      </c>
      <c r="BT42" s="1">
        <f t="shared" si="28"/>
        <v>7.6632057519941205E-2</v>
      </c>
      <c r="BU42" s="1">
        <f t="shared" si="3"/>
        <v>0.540049267375871</v>
      </c>
      <c r="BW42" s="1">
        <f t="shared" si="29"/>
        <v>3.8460671844250953</v>
      </c>
      <c r="BX42" s="1">
        <f t="shared" si="30"/>
        <v>3.7510133330089666</v>
      </c>
      <c r="BY42" s="1">
        <f t="shared" si="31"/>
        <v>3.7985402587170309</v>
      </c>
      <c r="BZ42" s="1">
        <f t="shared" si="32"/>
        <v>9.5053851416128543E-2</v>
      </c>
      <c r="CA42" s="1">
        <f t="shared" si="4"/>
        <v>0.66987321598636496</v>
      </c>
      <c r="CB42" s="1"/>
      <c r="CC42" s="1">
        <f t="shared" si="33"/>
        <v>3.8677272414462927</v>
      </c>
      <c r="CD42" s="1">
        <f t="shared" si="34"/>
        <v>3.7645949363156621</v>
      </c>
      <c r="CE42" s="1">
        <f t="shared" si="35"/>
        <v>3.8159134979276974</v>
      </c>
      <c r="CF42" s="1">
        <f t="shared" si="36"/>
        <v>0.10455532355851353</v>
      </c>
      <c r="CG42" s="1"/>
      <c r="CI42" s="1">
        <f t="shared" si="37"/>
        <v>3.8507055771584207</v>
      </c>
      <c r="CJ42" s="1">
        <f t="shared" si="38"/>
        <v>3.7190850171145189</v>
      </c>
      <c r="CK42" s="1">
        <f t="shared" si="39"/>
        <v>3.7848952971364698</v>
      </c>
      <c r="CL42" s="1">
        <f t="shared" si="40"/>
        <v>0.13162056003498432</v>
      </c>
      <c r="CM42" s="1">
        <f t="shared" si="5"/>
        <v>0.92756986199931102</v>
      </c>
      <c r="CO42" s="1">
        <f t="shared" si="41"/>
        <v>3.8247215244465074</v>
      </c>
      <c r="CP42" s="1">
        <f t="shared" si="42"/>
        <v>3.6888333287686517</v>
      </c>
      <c r="CQ42" s="1">
        <f t="shared" si="43"/>
        <v>3.7567774266075795</v>
      </c>
      <c r="CR42" s="1">
        <f t="shared" si="44"/>
        <v>0.13588819566893862</v>
      </c>
      <c r="CS42" s="1">
        <f t="shared" si="6"/>
        <v>0.95764517998153331</v>
      </c>
      <c r="CU42" s="1">
        <f t="shared" si="45"/>
        <v>3.8691333562038182</v>
      </c>
      <c r="CV42" s="1">
        <f t="shared" si="46"/>
        <v>3.7360017532837366</v>
      </c>
      <c r="CW42" s="1">
        <f t="shared" si="47"/>
        <v>3.8025675547437774</v>
      </c>
      <c r="CX42" s="1">
        <f t="shared" si="48"/>
        <v>0.13313160291116433</v>
      </c>
      <c r="CY42" s="1">
        <f t="shared" si="7"/>
        <v>0.9382186377814592</v>
      </c>
      <c r="CZ42" s="1" t="str">
        <f t="shared" si="49"/>
        <v>04_Water-Peptide_1.50_dimer.out</v>
      </c>
      <c r="DA42" s="1">
        <f t="shared" si="8"/>
        <v>3.8636882136659052</v>
      </c>
      <c r="DB42" s="1">
        <f t="shared" si="9"/>
        <v>3.7341999292449128</v>
      </c>
      <c r="DC42" s="1">
        <f t="shared" si="50"/>
        <v>3.7989440714554092</v>
      </c>
      <c r="DD42" s="1">
        <f t="shared" si="10"/>
        <v>0.12948828441207452</v>
      </c>
      <c r="DE42" s="1">
        <f t="shared" si="51"/>
        <v>0.91254307131584</v>
      </c>
      <c r="DF42" s="1"/>
      <c r="DG42" s="1"/>
      <c r="DH42" s="1"/>
      <c r="DI42" s="1"/>
      <c r="DJ42" s="1"/>
      <c r="DK42" s="1"/>
      <c r="DL42" s="7"/>
      <c r="DM42" s="1"/>
      <c r="DN42" s="1"/>
      <c r="DO42" s="1"/>
      <c r="DP42" s="1"/>
      <c r="DQ42" s="1"/>
      <c r="DR42" s="1"/>
      <c r="DS42" s="1">
        <f t="shared" si="52"/>
        <v>3.8769864129356733</v>
      </c>
      <c r="DT42" s="1">
        <f t="shared" si="53"/>
        <v>3.7462368272948128</v>
      </c>
      <c r="DU42" s="1">
        <f t="shared" si="54"/>
        <v>3.8116116201152428</v>
      </c>
      <c r="DV42" s="1">
        <f t="shared" si="55"/>
        <v>0.13074958562302563</v>
      </c>
      <c r="DW42" s="1">
        <f t="shared" si="11"/>
        <v>0.9214318421117591</v>
      </c>
      <c r="DX42" s="1"/>
      <c r="DY42" s="1">
        <f t="shared" si="56"/>
        <v>3.8668481742947747</v>
      </c>
      <c r="DZ42" s="1">
        <f t="shared" si="57"/>
        <v>3.755364593030369</v>
      </c>
      <c r="EA42" s="1">
        <f t="shared" si="58"/>
        <v>3.8111063836625716</v>
      </c>
      <c r="EB42" s="1">
        <f t="shared" si="59"/>
        <v>0.11148358124657055</v>
      </c>
      <c r="EC42" s="1">
        <f t="shared" si="12"/>
        <v>0.78565848712833841</v>
      </c>
      <c r="EE42" s="1">
        <f t="shared" si="60"/>
        <v>3.8865862892184695</v>
      </c>
      <c r="EF42" s="1">
        <f t="shared" si="13"/>
        <v>3.7658710781171272</v>
      </c>
      <c r="EG42" s="1">
        <f t="shared" si="61"/>
        <v>3.8262286836677983</v>
      </c>
      <c r="EH42" s="1">
        <f t="shared" si="14"/>
        <v>0.12071521109242478</v>
      </c>
      <c r="EI42" s="1">
        <f t="shared" si="15"/>
        <v>0.85071657242953846</v>
      </c>
      <c r="EK42" s="1">
        <f t="shared" si="62"/>
        <v>3.9025372864238568</v>
      </c>
      <c r="EL42" s="1">
        <f t="shared" si="16"/>
        <v>3.781706941138435</v>
      </c>
      <c r="EM42" s="1">
        <f t="shared" si="63"/>
        <v>3.8421221137811461</v>
      </c>
      <c r="EN42" s="1">
        <f t="shared" si="17"/>
        <v>0.12083034528542183</v>
      </c>
      <c r="EO42" s="1">
        <f t="shared" si="18"/>
        <v>0.85152795788087898</v>
      </c>
      <c r="EP42" s="8">
        <f t="shared" si="64"/>
        <v>-2.1067926130259512E-2</v>
      </c>
    </row>
    <row r="43" spans="1:146" x14ac:dyDescent="0.2">
      <c r="A43" t="s">
        <v>142</v>
      </c>
      <c r="B43">
        <v>-324.48429812755899</v>
      </c>
      <c r="C43">
        <v>-76.341445092396</v>
      </c>
      <c r="D43">
        <v>-248.14050570501001</v>
      </c>
      <c r="E43">
        <v>-248.14052981858299</v>
      </c>
      <c r="F43">
        <v>-76.341492056573003</v>
      </c>
      <c r="G43">
        <v>-324.48370391518102</v>
      </c>
      <c r="H43">
        <v>-76.341481471259996</v>
      </c>
      <c r="I43">
        <v>-248.139934339852</v>
      </c>
      <c r="J43">
        <v>-248.13994654821801</v>
      </c>
      <c r="K43">
        <v>-76.341497733181995</v>
      </c>
      <c r="L43">
        <v>-324.48394973598897</v>
      </c>
      <c r="M43">
        <v>-76.341436802561006</v>
      </c>
      <c r="N43">
        <v>-248.14022065058899</v>
      </c>
      <c r="O43">
        <v>-248.14023002151501</v>
      </c>
      <c r="P43">
        <v>-76.341453031642999</v>
      </c>
      <c r="Q43" s="15">
        <v>-324.48395949820002</v>
      </c>
      <c r="R43">
        <v>-76.341480660287004</v>
      </c>
      <c r="S43">
        <v>-248.14016624177199</v>
      </c>
      <c r="T43">
        <v>-248.14018592975501</v>
      </c>
      <c r="U43">
        <v>-76.341523620356995</v>
      </c>
      <c r="V43" s="15">
        <v>-324.48317957151198</v>
      </c>
      <c r="W43" s="2">
        <v>-76.341534255520997</v>
      </c>
      <c r="X43">
        <v>-248.13934368119899</v>
      </c>
      <c r="Y43">
        <v>-248.139364081434</v>
      </c>
      <c r="Z43">
        <v>-76.341578343893005</v>
      </c>
      <c r="AA43">
        <v>-324.48432275209001</v>
      </c>
      <c r="AB43">
        <v>-76.341488711736005</v>
      </c>
      <c r="AC43">
        <v>-248.14051850662</v>
      </c>
      <c r="AD43">
        <v>-248.1405398924</v>
      </c>
      <c r="AE43">
        <v>-76.341531391136002</v>
      </c>
      <c r="AF43">
        <v>-324.483618260225</v>
      </c>
      <c r="AG43">
        <v>-76.34139292687</v>
      </c>
      <c r="AH43">
        <v>-248.139944715008</v>
      </c>
      <c r="AI43">
        <v>-248.13997269407901</v>
      </c>
      <c r="AJ43">
        <v>-76.341401431869002</v>
      </c>
      <c r="AK43">
        <v>-324.48402297182901</v>
      </c>
      <c r="AL43">
        <v>-76.341412367586997</v>
      </c>
      <c r="AM43">
        <v>-248.140307925093</v>
      </c>
      <c r="AN43">
        <v>-248.140308312044</v>
      </c>
      <c r="AO43">
        <v>-76.341433622216996</v>
      </c>
      <c r="AP43">
        <v>-324.48422939636401</v>
      </c>
      <c r="AQ43">
        <v>-76.341442142781005</v>
      </c>
      <c r="AR43">
        <v>-248.140460624224</v>
      </c>
      <c r="AS43">
        <v>-248.140475981869</v>
      </c>
      <c r="AT43">
        <v>-76.341467815854003</v>
      </c>
      <c r="AU43" s="20">
        <v>-324.48427545992001</v>
      </c>
      <c r="AV43" s="20">
        <v>-76.341444994975006</v>
      </c>
      <c r="AW43" s="20">
        <v>-248.14049385749101</v>
      </c>
      <c r="AX43" s="20">
        <v>-248.14050968022201</v>
      </c>
      <c r="AY43" s="20">
        <v>-76.341470615893996</v>
      </c>
      <c r="AZ43" t="str">
        <f t="shared" si="19"/>
        <v>04_Water-Peptide_2.00_dimer.out</v>
      </c>
      <c r="BG43" s="1">
        <f t="shared" si="20"/>
        <v>1.4729719706352689</v>
      </c>
      <c r="BH43" s="1">
        <f t="shared" si="21"/>
        <v>1.4283700072937051</v>
      </c>
      <c r="BI43" s="1">
        <f t="shared" si="22"/>
        <v>4.4601963359398512E-2</v>
      </c>
      <c r="BL43" s="1">
        <f t="shared" si="0"/>
        <v>1.4729719706352689</v>
      </c>
      <c r="BM43" s="1">
        <f t="shared" si="1"/>
        <v>1.4283700072937051</v>
      </c>
      <c r="BN43" s="1">
        <f t="shared" si="23"/>
        <v>1.4506709889644869</v>
      </c>
      <c r="BO43" s="1">
        <f t="shared" si="2"/>
        <v>4.4601963359398512E-2</v>
      </c>
      <c r="BP43" t="str">
        <f t="shared" si="24"/>
        <v>04_Water-Peptide_2.00_dimer.out</v>
      </c>
      <c r="BQ43" s="1">
        <f t="shared" si="25"/>
        <v>1.435807040292103</v>
      </c>
      <c r="BR43" s="1">
        <f t="shared" si="26"/>
        <v>1.4179416641127174</v>
      </c>
      <c r="BS43" s="1">
        <f t="shared" si="27"/>
        <v>1.4268743522024101</v>
      </c>
      <c r="BT43" s="1">
        <f t="shared" si="28"/>
        <v>1.786537617938555E-2</v>
      </c>
      <c r="BU43" s="1">
        <f t="shared" si="3"/>
        <v>0.40055133975668278</v>
      </c>
      <c r="BW43" s="1">
        <f t="shared" si="29"/>
        <v>1.4384292581555436</v>
      </c>
      <c r="BX43" s="1">
        <f t="shared" si="30"/>
        <v>1.4223650099167247</v>
      </c>
      <c r="BY43" s="1">
        <f t="shared" si="31"/>
        <v>1.4303971340361341</v>
      </c>
      <c r="BZ43" s="1">
        <f t="shared" si="32"/>
        <v>1.6064248238819117E-2</v>
      </c>
      <c r="CA43" s="1">
        <f t="shared" si="4"/>
        <v>0.36016908290280597</v>
      </c>
      <c r="CB43" s="1"/>
      <c r="CC43" s="1">
        <f t="shared" si="33"/>
        <v>1.4400148932822094</v>
      </c>
      <c r="CD43" s="1">
        <f t="shared" si="34"/>
        <v>1.4258180246836796</v>
      </c>
      <c r="CE43" s="1">
        <f t="shared" si="35"/>
        <v>1.4326971822944035</v>
      </c>
      <c r="CF43" s="1">
        <f t="shared" si="36"/>
        <v>1.5135274271972974E-2</v>
      </c>
      <c r="CG43" s="1"/>
      <c r="CI43" s="1">
        <f t="shared" si="37"/>
        <v>1.4511760481739948</v>
      </c>
      <c r="CJ43" s="1">
        <f t="shared" si="38"/>
        <v>1.411863799749163</v>
      </c>
      <c r="CK43" s="1">
        <f t="shared" si="39"/>
        <v>1.431519923961579</v>
      </c>
      <c r="CL43" s="1">
        <f t="shared" si="40"/>
        <v>3.9312248433749086E-2</v>
      </c>
      <c r="CM43" s="1">
        <f t="shared" si="5"/>
        <v>0.88140174720504139</v>
      </c>
      <c r="CO43" s="1">
        <f t="shared" si="41"/>
        <v>1.4442976975046484</v>
      </c>
      <c r="CP43" s="1">
        <f t="shared" si="42"/>
        <v>1.4038304839735647</v>
      </c>
      <c r="CQ43" s="1">
        <f t="shared" si="43"/>
        <v>1.4240640907391064</v>
      </c>
      <c r="CR43" s="1">
        <f t="shared" si="44"/>
        <v>4.0467213540001205E-2</v>
      </c>
      <c r="CS43" s="1">
        <f t="shared" si="6"/>
        <v>0.90729668588622714</v>
      </c>
      <c r="CU43" s="1">
        <f t="shared" si="45"/>
        <v>1.4530194156679834</v>
      </c>
      <c r="CV43" s="1">
        <f t="shared" si="46"/>
        <v>1.412817906581973</v>
      </c>
      <c r="CW43" s="1">
        <f t="shared" si="47"/>
        <v>1.4329186611249782</v>
      </c>
      <c r="CX43" s="1">
        <f t="shared" si="48"/>
        <v>4.0201509077093057E-2</v>
      </c>
      <c r="CY43" s="1">
        <f t="shared" si="7"/>
        <v>0.90133944896445473</v>
      </c>
      <c r="CZ43" s="1" t="str">
        <f t="shared" si="49"/>
        <v>04_Water-Peptide_2.00_dimer.out</v>
      </c>
      <c r="DA43" s="1">
        <f t="shared" si="8"/>
        <v>1.454612737881378</v>
      </c>
      <c r="DB43" s="1">
        <f t="shared" si="9"/>
        <v>1.4158775546403164</v>
      </c>
      <c r="DC43" s="1">
        <f t="shared" si="50"/>
        <v>1.4352451462608471</v>
      </c>
      <c r="DD43" s="1">
        <f t="shared" si="10"/>
        <v>3.8735183249978711E-2</v>
      </c>
      <c r="DE43" s="1">
        <f t="shared" si="51"/>
        <v>0.86846363550981309</v>
      </c>
      <c r="DF43" s="1"/>
      <c r="DG43" s="1"/>
      <c r="DH43" s="1"/>
      <c r="DI43" s="1"/>
      <c r="DJ43" s="1"/>
      <c r="DK43" s="1"/>
      <c r="DL43" s="7"/>
      <c r="DM43" s="1"/>
      <c r="DN43" s="1"/>
      <c r="DO43" s="1"/>
      <c r="DP43" s="1"/>
      <c r="DQ43" s="1"/>
      <c r="DR43" s="1"/>
      <c r="DS43" s="1">
        <f t="shared" si="52"/>
        <v>1.4311096786263386</v>
      </c>
      <c r="DT43" s="1">
        <f t="shared" si="53"/>
        <v>1.4082155780704815</v>
      </c>
      <c r="DU43" s="1">
        <f t="shared" si="54"/>
        <v>1.4196626283484099</v>
      </c>
      <c r="DV43" s="1">
        <f t="shared" si="55"/>
        <v>2.2894100538022214E-2</v>
      </c>
      <c r="DW43" s="1">
        <f t="shared" si="11"/>
        <v>0.51329804371040044</v>
      </c>
      <c r="DX43" s="1"/>
      <c r="DY43" s="1">
        <f t="shared" si="56"/>
        <v>1.4449530414563529</v>
      </c>
      <c r="DZ43" s="1">
        <f t="shared" si="57"/>
        <v>1.4313727437926544</v>
      </c>
      <c r="EA43" s="1">
        <f t="shared" si="58"/>
        <v>1.4381628926245038</v>
      </c>
      <c r="EB43" s="1">
        <f t="shared" si="59"/>
        <v>1.3580297672615864E-2</v>
      </c>
      <c r="EC43" s="1">
        <f t="shared" si="12"/>
        <v>0.30447757564363426</v>
      </c>
      <c r="EE43" s="1">
        <f t="shared" si="60"/>
        <v>1.4599820257539664</v>
      </c>
      <c r="EF43" s="1">
        <f t="shared" si="13"/>
        <v>1.4342348604025912</v>
      </c>
      <c r="EG43" s="1">
        <f t="shared" si="61"/>
        <v>1.4471084430782788</v>
      </c>
      <c r="EH43" s="1">
        <f t="shared" si="14"/>
        <v>2.5747165333540507E-2</v>
      </c>
      <c r="EI43" s="1">
        <f t="shared" si="15"/>
        <v>0.57726529045531516</v>
      </c>
      <c r="EK43" s="1">
        <f t="shared" si="62"/>
        <v>1.466243375172321</v>
      </c>
      <c r="EL43" s="1">
        <f t="shared" si="16"/>
        <v>1.4402370910526712</v>
      </c>
      <c r="EM43" s="1">
        <f t="shared" si="63"/>
        <v>1.4532402331124961</v>
      </c>
      <c r="EN43" s="1">
        <f t="shared" si="17"/>
        <v>2.6006284101814815E-2</v>
      </c>
      <c r="EO43" s="1">
        <f t="shared" si="18"/>
        <v>0.58307487256241552</v>
      </c>
      <c r="EP43" s="8">
        <f t="shared" si="64"/>
        <v>-1.8595679257583698E-2</v>
      </c>
    </row>
    <row r="44" spans="1:146" x14ac:dyDescent="0.2">
      <c r="A44" t="s">
        <v>143</v>
      </c>
      <c r="B44">
        <v>-231.13087995687999</v>
      </c>
      <c r="C44">
        <v>-115.56096683604601</v>
      </c>
      <c r="D44">
        <v>-115.56112874183501</v>
      </c>
      <c r="E44">
        <v>-115.561672167244</v>
      </c>
      <c r="F44">
        <v>-115.56141868432</v>
      </c>
      <c r="G44">
        <v>-231.13039221024999</v>
      </c>
      <c r="H44">
        <v>-115.56093022304201</v>
      </c>
      <c r="I44">
        <v>-115.561094759776</v>
      </c>
      <c r="J44">
        <v>-115.561512357357</v>
      </c>
      <c r="K44">
        <v>-115.56125312312901</v>
      </c>
      <c r="L44">
        <v>-231.13061092219701</v>
      </c>
      <c r="M44">
        <v>-115.56088566986701</v>
      </c>
      <c r="N44">
        <v>-115.56104885704499</v>
      </c>
      <c r="O44">
        <v>-115.56157857152201</v>
      </c>
      <c r="P44">
        <v>-115.561318450776</v>
      </c>
      <c r="Q44" s="15">
        <v>-231.13073480802501</v>
      </c>
      <c r="R44">
        <v>-115.560986387111</v>
      </c>
      <c r="S44">
        <v>-115.56114887589</v>
      </c>
      <c r="T44">
        <v>-115.56168723675199</v>
      </c>
      <c r="U44">
        <v>-115.561428091314</v>
      </c>
      <c r="V44" s="15">
        <v>-231.13050301645799</v>
      </c>
      <c r="W44" s="2">
        <v>-115.560959206543</v>
      </c>
      <c r="X44">
        <v>-115.561115301337</v>
      </c>
      <c r="Y44">
        <v>-115.56166889344</v>
      </c>
      <c r="Z44">
        <v>-115.561414945595</v>
      </c>
      <c r="AA44">
        <v>-231.13090466355999</v>
      </c>
      <c r="AB44">
        <v>-115.56102943924201</v>
      </c>
      <c r="AC44">
        <v>-115.56118923108301</v>
      </c>
      <c r="AD44">
        <v>-115.561725870628</v>
      </c>
      <c r="AE44">
        <v>-115.561478445238</v>
      </c>
      <c r="AF44">
        <v>-231.130564047153</v>
      </c>
      <c r="AG44">
        <v>-115.560846085207</v>
      </c>
      <c r="AH44">
        <v>-115.561011067942</v>
      </c>
      <c r="AI44">
        <v>-115.561543857385</v>
      </c>
      <c r="AJ44">
        <v>-115.561293449554</v>
      </c>
      <c r="AK44">
        <v>-231.13074568563499</v>
      </c>
      <c r="AL44">
        <v>-115.560949448004</v>
      </c>
      <c r="AM44">
        <v>-115.561104014397</v>
      </c>
      <c r="AN44">
        <v>-115.561632981641</v>
      </c>
      <c r="AO44">
        <v>-115.561378311618</v>
      </c>
      <c r="AP44">
        <v>-231.130859072482</v>
      </c>
      <c r="AQ44">
        <v>-115.560970222273</v>
      </c>
      <c r="AR44">
        <v>-115.561131879046</v>
      </c>
      <c r="AS44">
        <v>-115.561658574094</v>
      </c>
      <c r="AT44">
        <v>-115.56140946043401</v>
      </c>
      <c r="AU44" s="20">
        <v>-231.130872374315</v>
      </c>
      <c r="AV44" s="20">
        <v>-115.560964914538</v>
      </c>
      <c r="AW44" s="20">
        <v>-115.561126477014</v>
      </c>
      <c r="AX44" s="20">
        <v>-115.561653321726</v>
      </c>
      <c r="AY44" s="20">
        <v>-115.561403713096</v>
      </c>
      <c r="AZ44" t="str">
        <f t="shared" si="19"/>
        <v>05_MeOH-MeOH_0.90_dimer.out</v>
      </c>
      <c r="BG44" s="1">
        <f t="shared" si="20"/>
        <v>5.5122812734705366</v>
      </c>
      <c r="BH44" s="1">
        <f t="shared" si="21"/>
        <v>4.887737582286162</v>
      </c>
      <c r="BI44" s="1">
        <f t="shared" si="22"/>
        <v>0.62454369118437492</v>
      </c>
      <c r="BL44" s="1">
        <f t="shared" ref="BL44:BL75" si="65">IF(AND(BG44&gt;0,BG44&lt;100),BG44,"")</f>
        <v>5.5122812734705366</v>
      </c>
      <c r="BM44" s="1">
        <f t="shared" ref="BM44:BM75" si="66">IF(AND(BH44&gt;0,BH44&lt;100),BH44,"")</f>
        <v>4.887737582286162</v>
      </c>
      <c r="BN44" s="1">
        <f t="shared" si="23"/>
        <v>5.2000094278783493</v>
      </c>
      <c r="BO44" s="1">
        <f t="shared" ref="BO44:BO75" si="67">IF(AND(BI44&gt;0,BI44&lt;100),BI44,"")</f>
        <v>0.62454369118437492</v>
      </c>
      <c r="BP44" t="str">
        <f t="shared" si="24"/>
        <v>05_MeOH-MeOH_0.90_dimer.out</v>
      </c>
      <c r="BQ44" s="1">
        <f t="shared" si="25"/>
        <v>5.2505147022340006</v>
      </c>
      <c r="BR44" s="1">
        <f t="shared" si="26"/>
        <v>4.7858453808330221</v>
      </c>
      <c r="BS44" s="1">
        <f t="shared" si="27"/>
        <v>5.0181800415335118</v>
      </c>
      <c r="BT44" s="1">
        <f t="shared" si="28"/>
        <v>0.46466932140097805</v>
      </c>
      <c r="BU44" s="1">
        <f t="shared" si="3"/>
        <v>0.74401411456064248</v>
      </c>
      <c r="BW44" s="1">
        <f t="shared" si="29"/>
        <v>5.4445204670886493</v>
      </c>
      <c r="BX44" s="1">
        <f t="shared" si="30"/>
        <v>4.8405454686818921</v>
      </c>
      <c r="BY44" s="1">
        <f t="shared" si="31"/>
        <v>5.1425329678852707</v>
      </c>
      <c r="BZ44" s="1">
        <f t="shared" si="32"/>
        <v>0.60397499841567415</v>
      </c>
      <c r="CA44" s="1">
        <f t="shared" si="4"/>
        <v>0.96706604668490903</v>
      </c>
      <c r="CB44" s="1"/>
      <c r="CC44" s="1">
        <f t="shared" si="33"/>
        <v>5.5618342722526499</v>
      </c>
      <c r="CD44" s="1">
        <f t="shared" si="34"/>
        <v>4.8832462249566477</v>
      </c>
      <c r="CE44" s="1">
        <f t="shared" si="35"/>
        <v>5.223723840657458</v>
      </c>
      <c r="CF44" s="1">
        <f t="shared" si="36"/>
        <v>0.67582516767118606</v>
      </c>
      <c r="CG44" s="1"/>
      <c r="CI44" s="1">
        <f t="shared" si="37"/>
        <v>5.3962961982541415</v>
      </c>
      <c r="CJ44" s="1">
        <f t="shared" si="38"/>
        <v>4.7812960593525426</v>
      </c>
      <c r="CK44" s="1">
        <f t="shared" si="39"/>
        <v>5.0887961288033416</v>
      </c>
      <c r="CL44" s="1">
        <f t="shared" si="40"/>
        <v>0.61500013891051641</v>
      </c>
      <c r="CM44" s="1">
        <f t="shared" si="5"/>
        <v>0.9847191599105577</v>
      </c>
      <c r="CO44" s="1">
        <f t="shared" si="41"/>
        <v>5.288969203521777</v>
      </c>
      <c r="CP44" s="1">
        <f t="shared" si="42"/>
        <v>4.6556043151020789</v>
      </c>
      <c r="CQ44" s="1">
        <f t="shared" si="43"/>
        <v>4.9722867593119275</v>
      </c>
      <c r="CR44" s="1">
        <f t="shared" si="44"/>
        <v>0.63336488841078098</v>
      </c>
      <c r="CS44" s="1">
        <f t="shared" si="6"/>
        <v>1.0141242275775417</v>
      </c>
      <c r="CU44" s="1">
        <f t="shared" si="45"/>
        <v>5.450543271874734</v>
      </c>
      <c r="CV44" s="1">
        <f t="shared" si="46"/>
        <v>4.8320413312867476</v>
      </c>
      <c r="CW44" s="1">
        <f t="shared" si="47"/>
        <v>5.1412923015807408</v>
      </c>
      <c r="CX44" s="1">
        <f t="shared" si="48"/>
        <v>0.61850194058798647</v>
      </c>
      <c r="CY44" s="1">
        <f t="shared" si="7"/>
        <v>0.99032613621485632</v>
      </c>
      <c r="CZ44" s="1" t="str">
        <f t="shared" si="49"/>
        <v>05_MeOH-MeOH_0.90_dimer.out</v>
      </c>
      <c r="DA44" s="1">
        <f t="shared" si="8"/>
        <v>5.4499209108999915</v>
      </c>
      <c r="DB44" s="1">
        <f t="shared" si="9"/>
        <v>4.844096510294027</v>
      </c>
      <c r="DC44" s="1">
        <f t="shared" si="50"/>
        <v>5.1470087105970093</v>
      </c>
      <c r="DD44" s="1">
        <f t="shared" si="10"/>
        <v>0.60582440062379306</v>
      </c>
      <c r="DE44" s="1">
        <f t="shared" si="51"/>
        <v>0.97002725217657249</v>
      </c>
      <c r="DF44" s="1"/>
      <c r="DG44" s="1"/>
      <c r="DH44" s="1"/>
      <c r="DI44" s="1"/>
      <c r="DJ44" s="1"/>
      <c r="DK44" s="1"/>
      <c r="DL44" s="7"/>
      <c r="DM44" s="1"/>
      <c r="DN44" s="1"/>
      <c r="DO44" s="1"/>
      <c r="DP44" s="1"/>
      <c r="DQ44" s="1"/>
      <c r="DR44" s="1"/>
      <c r="DS44" s="1">
        <f t="shared" si="52"/>
        <v>5.4636587030073844</v>
      </c>
      <c r="DT44" s="1">
        <f t="shared" si="53"/>
        <v>4.8486028883149395</v>
      </c>
      <c r="DU44" s="1">
        <f t="shared" si="54"/>
        <v>5.1561307956611619</v>
      </c>
      <c r="DV44" s="1">
        <f t="shared" si="55"/>
        <v>0.61505581469244519</v>
      </c>
      <c r="DW44" s="1">
        <f t="shared" si="11"/>
        <v>0.98480830624685833</v>
      </c>
      <c r="DX44" s="1"/>
      <c r="DY44" s="1">
        <f t="shared" si="56"/>
        <v>5.4544526554513242</v>
      </c>
      <c r="DZ44" s="1">
        <f t="shared" si="57"/>
        <v>4.8534046926638368</v>
      </c>
      <c r="EA44" s="1">
        <f t="shared" si="58"/>
        <v>5.15392867405758</v>
      </c>
      <c r="EB44" s="1">
        <f t="shared" si="59"/>
        <v>0.6010479627874874</v>
      </c>
      <c r="EC44" s="1">
        <f t="shared" si="12"/>
        <v>0.96237936796330359</v>
      </c>
      <c r="EE44" s="1">
        <f t="shared" si="60"/>
        <v>5.4950825960056253</v>
      </c>
      <c r="EF44" s="1">
        <f t="shared" si="13"/>
        <v>4.8889503310000508</v>
      </c>
      <c r="EG44" s="1">
        <f t="shared" si="61"/>
        <v>5.1920164635028385</v>
      </c>
      <c r="EH44" s="1">
        <f t="shared" si="14"/>
        <v>0.60613226501449202</v>
      </c>
      <c r="EI44" s="1">
        <f t="shared" si="15"/>
        <v>0.97052019509641074</v>
      </c>
      <c r="EK44" s="1">
        <f t="shared" si="62"/>
        <v>5.5101501031185327</v>
      </c>
      <c r="EL44" s="1">
        <f t="shared" si="16"/>
        <v>4.9041997775781248</v>
      </c>
      <c r="EM44" s="1">
        <f t="shared" si="63"/>
        <v>5.2071749403483292</v>
      </c>
      <c r="EN44" s="1">
        <f t="shared" si="17"/>
        <v>0.60595032553149097</v>
      </c>
      <c r="EO44" s="1">
        <f t="shared" si="18"/>
        <v>0.9702288792356164</v>
      </c>
      <c r="EP44" s="8">
        <f t="shared" si="64"/>
        <v>-1.8593365652883942E-2</v>
      </c>
    </row>
    <row r="45" spans="1:146" x14ac:dyDescent="0.2">
      <c r="A45" t="s">
        <v>144</v>
      </c>
      <c r="B45">
        <v>-231.13148964088899</v>
      </c>
      <c r="C45">
        <v>-115.56096683604601</v>
      </c>
      <c r="D45">
        <v>-115.56112874183501</v>
      </c>
      <c r="E45">
        <v>-115.56159049075799</v>
      </c>
      <c r="F45">
        <v>-115.561360136863</v>
      </c>
      <c r="G45">
        <v>-231.13103138370701</v>
      </c>
      <c r="H45">
        <v>-115.56093022304201</v>
      </c>
      <c r="I45">
        <v>-115.561094759776</v>
      </c>
      <c r="J45">
        <v>-115.561426201264</v>
      </c>
      <c r="K45">
        <v>-115.5611773847</v>
      </c>
      <c r="L45">
        <v>-231.13123596132399</v>
      </c>
      <c r="M45">
        <v>-115.56088566986701</v>
      </c>
      <c r="N45">
        <v>-115.56104885704499</v>
      </c>
      <c r="O45">
        <v>-115.56149943301401</v>
      </c>
      <c r="P45">
        <v>-115.56126017163</v>
      </c>
      <c r="Q45" s="15">
        <v>-231.131355622624</v>
      </c>
      <c r="R45">
        <v>-115.560986387111</v>
      </c>
      <c r="S45">
        <v>-115.56114887589</v>
      </c>
      <c r="T45">
        <v>-115.5616081206</v>
      </c>
      <c r="U45">
        <v>-115.561369872643</v>
      </c>
      <c r="V45" s="15">
        <v>-231.13115382603399</v>
      </c>
      <c r="W45" s="2">
        <v>-115.560959206543</v>
      </c>
      <c r="X45">
        <v>-115.561115301337</v>
      </c>
      <c r="Y45">
        <v>-115.561585376656</v>
      </c>
      <c r="Z45">
        <v>-115.56135548130899</v>
      </c>
      <c r="AA45">
        <v>-231.13152706669601</v>
      </c>
      <c r="AB45">
        <v>-115.56102943924201</v>
      </c>
      <c r="AC45">
        <v>-115.56118923108301</v>
      </c>
      <c r="AD45">
        <v>-115.561642683626</v>
      </c>
      <c r="AE45">
        <v>-115.561417423615</v>
      </c>
      <c r="AF45">
        <v>-231.131182102351</v>
      </c>
      <c r="AG45">
        <v>-115.560846085207</v>
      </c>
      <c r="AH45">
        <v>-115.561011067942</v>
      </c>
      <c r="AI45">
        <v>-115.561461221512</v>
      </c>
      <c r="AJ45">
        <v>-115.561234388567</v>
      </c>
      <c r="AK45">
        <v>-231.13135580201899</v>
      </c>
      <c r="AL45">
        <v>-115.560949448004</v>
      </c>
      <c r="AM45">
        <v>-115.561104014397</v>
      </c>
      <c r="AN45">
        <v>-115.561553658854</v>
      </c>
      <c r="AO45">
        <v>-115.56132127325</v>
      </c>
      <c r="AP45">
        <v>-231.13146437927401</v>
      </c>
      <c r="AQ45">
        <v>-115.560970222273</v>
      </c>
      <c r="AR45">
        <v>-115.561131879046</v>
      </c>
      <c r="AS45">
        <v>-115.561576718891</v>
      </c>
      <c r="AT45">
        <v>-115.56135028318501</v>
      </c>
      <c r="AU45" s="20">
        <v>-231.131482780971</v>
      </c>
      <c r="AV45" s="20">
        <v>-115.560964914538</v>
      </c>
      <c r="AW45" s="20">
        <v>-115.561126477014</v>
      </c>
      <c r="AX45" s="20">
        <v>-115.561571777813</v>
      </c>
      <c r="AY45" s="20">
        <v>-115.56134454401</v>
      </c>
      <c r="AZ45" t="str">
        <f t="shared" si="19"/>
        <v>05_MeOH-MeOH_0.95_dimer.out</v>
      </c>
      <c r="BG45" s="1">
        <f t="shared" si="20"/>
        <v>5.894863781111364</v>
      </c>
      <c r="BH45" s="1">
        <f t="shared" si="21"/>
        <v>5.3583119462998745</v>
      </c>
      <c r="BI45" s="1">
        <f t="shared" si="22"/>
        <v>0.53655183482040658</v>
      </c>
      <c r="BL45" s="1">
        <f t="shared" si="65"/>
        <v>5.894863781111364</v>
      </c>
      <c r="BM45" s="1">
        <f t="shared" si="66"/>
        <v>5.3583119462998745</v>
      </c>
      <c r="BN45" s="1">
        <f t="shared" si="23"/>
        <v>5.6265878637056197</v>
      </c>
      <c r="BO45" s="1">
        <f t="shared" si="67"/>
        <v>0.53655183482040658</v>
      </c>
      <c r="BP45" t="str">
        <f t="shared" si="24"/>
        <v>05_MeOH-MeOH_0.95_dimer.out</v>
      </c>
      <c r="BQ45" s="1">
        <f t="shared" si="25"/>
        <v>5.6516021186601666</v>
      </c>
      <c r="BR45" s="1">
        <f t="shared" si="26"/>
        <v>5.2885231478265657</v>
      </c>
      <c r="BS45" s="1">
        <f t="shared" si="27"/>
        <v>5.4700626332433657</v>
      </c>
      <c r="BT45" s="1">
        <f t="shared" si="28"/>
        <v>0.36307897084251878</v>
      </c>
      <c r="BU45" s="1">
        <f t="shared" si="3"/>
        <v>0.676689459023186</v>
      </c>
      <c r="BW45" s="1">
        <f t="shared" si="29"/>
        <v>5.8367384571448886</v>
      </c>
      <c r="BX45" s="1">
        <f t="shared" si="30"/>
        <v>5.3189943420924433</v>
      </c>
      <c r="BY45" s="1">
        <f t="shared" si="31"/>
        <v>5.5778663996186655</v>
      </c>
      <c r="BZ45" s="1">
        <f t="shared" si="32"/>
        <v>0.51774411506136264</v>
      </c>
      <c r="CA45" s="1">
        <f t="shared" si="4"/>
        <v>0.96494705909385392</v>
      </c>
      <c r="CB45" s="1"/>
      <c r="CC45" s="1">
        <f t="shared" si="33"/>
        <v>5.9486889878832159</v>
      </c>
      <c r="CD45" s="1">
        <f t="shared" si="34"/>
        <v>5.3427811967560572</v>
      </c>
      <c r="CE45" s="1">
        <f t="shared" si="35"/>
        <v>5.6482522131006956</v>
      </c>
      <c r="CF45" s="1">
        <f t="shared" si="36"/>
        <v>0.59751628966469728</v>
      </c>
      <c r="CG45" s="1"/>
      <c r="CI45" s="1">
        <f t="shared" si="37"/>
        <v>5.7858632568582866</v>
      </c>
      <c r="CJ45" s="1">
        <f t="shared" si="38"/>
        <v>5.2570420240488556</v>
      </c>
      <c r="CK45" s="1">
        <f t="shared" si="39"/>
        <v>5.5214526404535711</v>
      </c>
      <c r="CL45" s="1">
        <f t="shared" si="40"/>
        <v>0.52882123280051307</v>
      </c>
      <c r="CM45" s="1">
        <f t="shared" si="5"/>
        <v>0.98559206861629489</v>
      </c>
      <c r="CO45" s="1">
        <f t="shared" si="41"/>
        <v>5.697358395153481</v>
      </c>
      <c r="CP45" s="1">
        <f t="shared" si="42"/>
        <v>5.1537154865049981</v>
      </c>
      <c r="CQ45" s="1">
        <f t="shared" si="43"/>
        <v>5.4255369408292395</v>
      </c>
      <c r="CR45" s="1">
        <f t="shared" si="44"/>
        <v>0.54364290865740006</v>
      </c>
      <c r="CS45" s="1">
        <f t="shared" si="6"/>
        <v>1.0132160089236615</v>
      </c>
      <c r="CU45" s="1">
        <f t="shared" si="45"/>
        <v>5.8411071525573686</v>
      </c>
      <c r="CV45" s="1">
        <f t="shared" si="46"/>
        <v>5.31309749413135</v>
      </c>
      <c r="CW45" s="1">
        <f t="shared" si="47"/>
        <v>5.5771023233443593</v>
      </c>
      <c r="CX45" s="1">
        <f t="shared" si="48"/>
        <v>0.52800965842601899</v>
      </c>
      <c r="CY45" s="1">
        <f t="shared" si="7"/>
        <v>0.9840794945799658</v>
      </c>
      <c r="CZ45" s="1" t="str">
        <f t="shared" si="49"/>
        <v>05_MeOH-MeOH_0.95_dimer.out</v>
      </c>
      <c r="DA45" s="1">
        <f t="shared" si="8"/>
        <v>5.830083704738299</v>
      </c>
      <c r="DB45" s="1">
        <f t="shared" si="9"/>
        <v>5.308667953744334</v>
      </c>
      <c r="DC45" s="1">
        <f t="shared" si="50"/>
        <v>5.5693758292413165</v>
      </c>
      <c r="DD45" s="1">
        <f t="shared" si="10"/>
        <v>0.52141575097613635</v>
      </c>
      <c r="DE45" s="1">
        <f t="shared" si="51"/>
        <v>0.97179008091671781</v>
      </c>
      <c r="DF45" s="1"/>
      <c r="DG45" s="1"/>
      <c r="DH45" s="1"/>
      <c r="DI45" s="1"/>
      <c r="DJ45" s="1"/>
      <c r="DK45" s="1"/>
      <c r="DL45" s="7"/>
      <c r="DM45" s="1"/>
      <c r="DN45" s="1"/>
      <c r="DO45" s="1"/>
      <c r="DP45" s="1"/>
      <c r="DQ45" s="1"/>
      <c r="DR45" s="1"/>
      <c r="DS45" s="1">
        <f t="shared" si="52"/>
        <v>5.8514942112791068</v>
      </c>
      <c r="DT45" s="1">
        <f t="shared" si="53"/>
        <v>5.3253545223557763</v>
      </c>
      <c r="DU45" s="1">
        <f t="shared" si="54"/>
        <v>5.588424366817442</v>
      </c>
      <c r="DV45" s="1">
        <f t="shared" si="55"/>
        <v>0.52613968892332985</v>
      </c>
      <c r="DW45" s="1">
        <f t="shared" si="11"/>
        <v>0.98059433362936521</v>
      </c>
      <c r="DX45" s="1"/>
      <c r="DY45" s="1">
        <f t="shared" si="56"/>
        <v>5.8373064825143199</v>
      </c>
      <c r="DZ45" s="1">
        <f t="shared" si="57"/>
        <v>5.3218264399206108</v>
      </c>
      <c r="EA45" s="1">
        <f t="shared" si="58"/>
        <v>5.5795664612174658</v>
      </c>
      <c r="EB45" s="1">
        <f t="shared" si="59"/>
        <v>0.51548004259370983</v>
      </c>
      <c r="EC45" s="1">
        <f t="shared" si="12"/>
        <v>0.96072738762742305</v>
      </c>
      <c r="EE45" s="1">
        <f t="shared" si="60"/>
        <v>5.8749183584068332</v>
      </c>
      <c r="EF45" s="1">
        <f t="shared" si="13"/>
        <v>5.3572852968258493</v>
      </c>
      <c r="EG45" s="1">
        <f t="shared" si="61"/>
        <v>5.6161018276163412</v>
      </c>
      <c r="EH45" s="1">
        <f t="shared" si="14"/>
        <v>0.51763306158098388</v>
      </c>
      <c r="EI45" s="1">
        <f t="shared" si="15"/>
        <v>0.96474008285563839</v>
      </c>
      <c r="EK45" s="1">
        <f t="shared" si="62"/>
        <v>5.8931860786181325</v>
      </c>
      <c r="EL45" s="1">
        <f t="shared" si="16"/>
        <v>5.3755344967317145</v>
      </c>
      <c r="EM45" s="1">
        <f t="shared" si="63"/>
        <v>5.634360287674923</v>
      </c>
      <c r="EN45" s="1">
        <f t="shared" si="17"/>
        <v>0.51765158188641802</v>
      </c>
      <c r="EO45" s="1">
        <f t="shared" si="18"/>
        <v>0.96477460012728344</v>
      </c>
      <c r="EP45" s="8">
        <f t="shared" si="64"/>
        <v>-1.8900252933988559E-2</v>
      </c>
    </row>
    <row r="46" spans="1:146" x14ac:dyDescent="0.2">
      <c r="A46" t="s">
        <v>4</v>
      </c>
      <c r="B46">
        <v>-231.131539263566</v>
      </c>
      <c r="C46">
        <v>-115.56096683604601</v>
      </c>
      <c r="D46">
        <v>-115.56112874183501</v>
      </c>
      <c r="E46">
        <v>-115.561523254766</v>
      </c>
      <c r="F46">
        <v>-115.561307528255</v>
      </c>
      <c r="G46">
        <v>-231.131124832447</v>
      </c>
      <c r="H46">
        <v>-115.56093022304201</v>
      </c>
      <c r="I46">
        <v>-115.561094759776</v>
      </c>
      <c r="J46">
        <v>-115.56137978212701</v>
      </c>
      <c r="K46">
        <v>-115.561143829719</v>
      </c>
      <c r="L46">
        <v>-231.13128868008801</v>
      </c>
      <c r="M46">
        <v>-115.56088566986701</v>
      </c>
      <c r="N46">
        <v>-115.56104885704499</v>
      </c>
      <c r="O46">
        <v>-115.561430498785</v>
      </c>
      <c r="P46">
        <v>-115.561206643521</v>
      </c>
      <c r="Q46" s="15">
        <v>-231.131417289534</v>
      </c>
      <c r="R46">
        <v>-115.560986387111</v>
      </c>
      <c r="S46">
        <v>-115.56114887589</v>
      </c>
      <c r="T46">
        <v>-115.56153805111001</v>
      </c>
      <c r="U46">
        <v>-115.56131711718901</v>
      </c>
      <c r="V46" s="15">
        <v>-231.13123314441299</v>
      </c>
      <c r="W46" s="2">
        <v>-115.560959206543</v>
      </c>
      <c r="X46">
        <v>-115.561115301337</v>
      </c>
      <c r="Y46">
        <v>-115.561516672191</v>
      </c>
      <c r="Z46">
        <v>-115.561300538932</v>
      </c>
      <c r="AA46">
        <v>-231.13158753125501</v>
      </c>
      <c r="AB46">
        <v>-115.56102943924201</v>
      </c>
      <c r="AC46">
        <v>-115.56118923108301</v>
      </c>
      <c r="AD46">
        <v>-115.561576549815</v>
      </c>
      <c r="AE46">
        <v>-115.561365692745</v>
      </c>
      <c r="AF46">
        <v>-231.13122722892101</v>
      </c>
      <c r="AG46">
        <v>-115.560846085207</v>
      </c>
      <c r="AH46">
        <v>-115.561011067942</v>
      </c>
      <c r="AI46">
        <v>-115.561395817389</v>
      </c>
      <c r="AJ46">
        <v>-115.56116440612401</v>
      </c>
      <c r="AK46">
        <v>-231.13140092730501</v>
      </c>
      <c r="AL46">
        <v>-115.560949448004</v>
      </c>
      <c r="AM46">
        <v>-115.561104014397</v>
      </c>
      <c r="AN46">
        <v>-115.56148287631299</v>
      </c>
      <c r="AO46">
        <v>-115.561266422976</v>
      </c>
      <c r="AP46">
        <v>-231.131511937737</v>
      </c>
      <c r="AQ46">
        <v>-115.560970222273</v>
      </c>
      <c r="AR46">
        <v>-115.561131879046</v>
      </c>
      <c r="AS46">
        <v>-115.561511091196</v>
      </c>
      <c r="AT46">
        <v>-115.561287986064</v>
      </c>
      <c r="AU46" s="20">
        <v>-231.131531978769</v>
      </c>
      <c r="AV46" s="20">
        <v>-115.560964914538</v>
      </c>
      <c r="AW46" s="20">
        <v>-115.561126477014</v>
      </c>
      <c r="AX46" s="20">
        <v>-115.561506410587</v>
      </c>
      <c r="AY46" s="20">
        <v>-115.561282122313</v>
      </c>
      <c r="AZ46" t="str">
        <f t="shared" si="19"/>
        <v>05_MeOH-MeOH_1.00_dimer.out</v>
      </c>
      <c r="BG46" s="1">
        <f t="shared" si="20"/>
        <v>5.9260024823512163</v>
      </c>
      <c r="BH46" s="1">
        <f t="shared" si="21"/>
        <v>5.4646542725413614</v>
      </c>
      <c r="BI46" s="1">
        <f t="shared" si="22"/>
        <v>0.46134820980093766</v>
      </c>
      <c r="BL46" s="1">
        <f t="shared" si="65"/>
        <v>5.9260024823512163</v>
      </c>
      <c r="BM46" s="1">
        <f t="shared" si="66"/>
        <v>5.4646542725413614</v>
      </c>
      <c r="BN46" s="1">
        <f t="shared" si="23"/>
        <v>5.6953283774462893</v>
      </c>
      <c r="BO46" s="1">
        <f t="shared" si="67"/>
        <v>0.46134820980093766</v>
      </c>
      <c r="BP46" t="str">
        <f t="shared" si="24"/>
        <v>05_MeOH-MeOH_1.00_dimer.out</v>
      </c>
      <c r="BQ46" s="1">
        <f t="shared" si="25"/>
        <v>5.7102420907661964</v>
      </c>
      <c r="BR46" s="1">
        <f t="shared" si="26"/>
        <v>5.3973476387105253</v>
      </c>
      <c r="BS46" s="1">
        <f t="shared" si="27"/>
        <v>5.5537948647383608</v>
      </c>
      <c r="BT46" s="1">
        <f t="shared" si="28"/>
        <v>0.31289445204675354</v>
      </c>
      <c r="BU46" s="1">
        <f t="shared" si="3"/>
        <v>0.67821754891334918</v>
      </c>
      <c r="BW46" s="1">
        <f t="shared" si="29"/>
        <v>5.8698199823895791</v>
      </c>
      <c r="BX46" s="1">
        <f t="shared" si="30"/>
        <v>5.4289221478054337</v>
      </c>
      <c r="BY46" s="1">
        <f t="shared" si="31"/>
        <v>5.6493710650975064</v>
      </c>
      <c r="BZ46" s="1">
        <f t="shared" si="32"/>
        <v>0.4408978345752273</v>
      </c>
      <c r="CA46" s="1">
        <f t="shared" si="4"/>
        <v>0.95567258137940048</v>
      </c>
      <c r="CB46" s="1"/>
      <c r="CC46" s="1">
        <f t="shared" si="33"/>
        <v>5.966315515398164</v>
      </c>
      <c r="CD46" s="1">
        <f t="shared" si="34"/>
        <v>5.4535702876965768</v>
      </c>
      <c r="CE46" s="1">
        <f t="shared" si="35"/>
        <v>5.7117734174270192</v>
      </c>
      <c r="CF46" s="1">
        <f t="shared" si="36"/>
        <v>0.50691858044173366</v>
      </c>
      <c r="CG46" s="1"/>
      <c r="CI46" s="1">
        <f t="shared" si="37"/>
        <v>5.8245598287187796</v>
      </c>
      <c r="CJ46" s="1">
        <f t="shared" si="38"/>
        <v>5.3728124151154848</v>
      </c>
      <c r="CK46" s="1">
        <f t="shared" si="39"/>
        <v>5.5986861219171322</v>
      </c>
      <c r="CL46" s="1">
        <f t="shared" si="40"/>
        <v>0.45174741361221205</v>
      </c>
      <c r="CM46" s="1">
        <f t="shared" si="5"/>
        <v>0.97918969666563105</v>
      </c>
      <c r="CO46" s="1">
        <f t="shared" si="41"/>
        <v>5.7471314314966753</v>
      </c>
      <c r="CP46" s="1">
        <f t="shared" si="42"/>
        <v>5.2810780908386139</v>
      </c>
      <c r="CQ46" s="1">
        <f t="shared" si="43"/>
        <v>5.5141047611676441</v>
      </c>
      <c r="CR46" s="1">
        <f t="shared" si="44"/>
        <v>0.46605334066697873</v>
      </c>
      <c r="CS46" s="1">
        <f t="shared" si="6"/>
        <v>1.0101986542184074</v>
      </c>
      <c r="CU46" s="1">
        <f t="shared" si="45"/>
        <v>5.87904923774241</v>
      </c>
      <c r="CV46" s="1">
        <f t="shared" si="46"/>
        <v>5.425000786368428</v>
      </c>
      <c r="CW46" s="1">
        <f t="shared" si="47"/>
        <v>5.652025012055419</v>
      </c>
      <c r="CX46" s="1">
        <f t="shared" si="48"/>
        <v>0.4540484513828989</v>
      </c>
      <c r="CY46" s="1">
        <f t="shared" si="7"/>
        <v>0.98417733446676114</v>
      </c>
      <c r="CZ46" s="1" t="str">
        <f t="shared" si="49"/>
        <v>05_MeOH-MeOH_1.00_dimer.out</v>
      </c>
      <c r="DA46" s="1">
        <f t="shared" si="8"/>
        <v>5.8632460470557222</v>
      </c>
      <c r="DB46" s="1">
        <f t="shared" si="9"/>
        <v>5.4186464272517165</v>
      </c>
      <c r="DC46" s="1">
        <f t="shared" si="50"/>
        <v>5.6409462371537193</v>
      </c>
      <c r="DD46" s="1">
        <f t="shared" si="10"/>
        <v>0.44459961981292268</v>
      </c>
      <c r="DE46" s="1">
        <f t="shared" si="51"/>
        <v>0.96369642358590346</v>
      </c>
      <c r="DF46" s="1"/>
      <c r="DG46" s="1"/>
      <c r="DH46" s="1"/>
      <c r="DI46" s="1"/>
      <c r="DJ46" s="1"/>
      <c r="DK46" s="1"/>
      <c r="DL46" s="7"/>
      <c r="DM46" s="1"/>
      <c r="DN46" s="1"/>
      <c r="DO46" s="1"/>
      <c r="DP46" s="1"/>
      <c r="DQ46" s="1"/>
      <c r="DR46" s="1"/>
      <c r="DS46" s="1">
        <f t="shared" si="52"/>
        <v>5.8798115626570082</v>
      </c>
      <c r="DT46" s="1">
        <f t="shared" si="53"/>
        <v>5.438628230071533</v>
      </c>
      <c r="DU46" s="1">
        <f t="shared" si="54"/>
        <v>5.6592198963642701</v>
      </c>
      <c r="DV46" s="1">
        <f t="shared" si="55"/>
        <v>0.44118333258547504</v>
      </c>
      <c r="DW46" s="1">
        <f t="shared" si="11"/>
        <v>0.95629141549251195</v>
      </c>
      <c r="DX46" s="1"/>
      <c r="DY46" s="1">
        <f t="shared" si="56"/>
        <v>5.8656230281831103</v>
      </c>
      <c r="DZ46" s="1">
        <f t="shared" si="57"/>
        <v>5.4289787705042372</v>
      </c>
      <c r="EA46" s="1">
        <f t="shared" si="58"/>
        <v>5.6473008993436737</v>
      </c>
      <c r="EB46" s="1">
        <f t="shared" si="59"/>
        <v>0.4366442576699559</v>
      </c>
      <c r="EC46" s="1">
        <f t="shared" si="12"/>
        <v>0.94645269753698402</v>
      </c>
      <c r="EE46" s="1">
        <f t="shared" si="60"/>
        <v>5.9047617457417898</v>
      </c>
      <c r="EF46" s="1">
        <f t="shared" si="13"/>
        <v>5.4674027214947731</v>
      </c>
      <c r="EG46" s="1">
        <f t="shared" si="61"/>
        <v>5.686082233618281</v>
      </c>
      <c r="EH46" s="1">
        <f t="shared" si="14"/>
        <v>0.43735902424701656</v>
      </c>
      <c r="EI46" s="1">
        <f t="shared" si="15"/>
        <v>0.9480019970939696</v>
      </c>
      <c r="EK46" s="1">
        <f t="shared" si="62"/>
        <v>5.9240581642460803</v>
      </c>
      <c r="EL46" s="1">
        <f t="shared" si="16"/>
        <v>5.486595345525104</v>
      </c>
      <c r="EM46" s="1">
        <f t="shared" si="63"/>
        <v>5.7053267548855917</v>
      </c>
      <c r="EN46" s="1">
        <f t="shared" si="17"/>
        <v>0.43746281871205844</v>
      </c>
      <c r="EO46" s="1">
        <f t="shared" si="18"/>
        <v>0.94822697784134613</v>
      </c>
      <c r="EP46" s="8">
        <f t="shared" si="64"/>
        <v>-2.3885391088879215E-2</v>
      </c>
    </row>
    <row r="47" spans="1:146" x14ac:dyDescent="0.2">
      <c r="A47" t="s">
        <v>145</v>
      </c>
      <c r="B47">
        <v>-231.13124557253499</v>
      </c>
      <c r="C47">
        <v>-115.56096683604601</v>
      </c>
      <c r="D47">
        <v>-115.56112874183501</v>
      </c>
      <c r="E47">
        <v>-115.56146775501099</v>
      </c>
      <c r="F47">
        <v>-115.56126102365501</v>
      </c>
      <c r="G47">
        <v>-231.13087687519101</v>
      </c>
      <c r="H47">
        <v>-115.56093022304201</v>
      </c>
      <c r="I47">
        <v>-115.561094759776</v>
      </c>
      <c r="J47">
        <v>-115.561337034082</v>
      </c>
      <c r="K47">
        <v>-115.561111242875</v>
      </c>
      <c r="L47">
        <v>-231.13100477792699</v>
      </c>
      <c r="M47">
        <v>-115.56088566986701</v>
      </c>
      <c r="N47">
        <v>-115.56104885704499</v>
      </c>
      <c r="O47">
        <v>-115.561376992139</v>
      </c>
      <c r="P47">
        <v>-115.56116042409801</v>
      </c>
      <c r="Q47" s="15">
        <v>-231.131134467377</v>
      </c>
      <c r="R47">
        <v>-115.560986387111</v>
      </c>
      <c r="S47">
        <v>-115.56114887589</v>
      </c>
      <c r="T47">
        <v>-115.561482645238</v>
      </c>
      <c r="U47">
        <v>-115.561275616755</v>
      </c>
      <c r="V47" s="15">
        <v>-231.130962825663</v>
      </c>
      <c r="W47" s="2">
        <v>-115.560959206543</v>
      </c>
      <c r="X47">
        <v>-115.561115301337</v>
      </c>
      <c r="Y47">
        <v>-115.561459074688</v>
      </c>
      <c r="Z47">
        <v>-115.56125660881</v>
      </c>
      <c r="AA47">
        <v>-231.131297085852</v>
      </c>
      <c r="AB47">
        <v>-115.56102943924201</v>
      </c>
      <c r="AC47">
        <v>-115.56118923108301</v>
      </c>
      <c r="AD47">
        <v>-115.561522234634</v>
      </c>
      <c r="AE47">
        <v>-115.561319632058</v>
      </c>
      <c r="AF47">
        <v>-231.13095466705801</v>
      </c>
      <c r="AG47">
        <v>-115.560846085207</v>
      </c>
      <c r="AH47">
        <v>-115.561011067942</v>
      </c>
      <c r="AI47">
        <v>-115.561337831168</v>
      </c>
      <c r="AJ47">
        <v>-115.561119762437</v>
      </c>
      <c r="AK47">
        <v>-231.13111400011101</v>
      </c>
      <c r="AL47">
        <v>-115.560949448004</v>
      </c>
      <c r="AM47">
        <v>-115.561104014397</v>
      </c>
      <c r="AN47">
        <v>-115.56142937033</v>
      </c>
      <c r="AO47">
        <v>-115.56122314522599</v>
      </c>
      <c r="AP47">
        <v>-231.131217774818</v>
      </c>
      <c r="AQ47">
        <v>-115.560970222273</v>
      </c>
      <c r="AR47">
        <v>-115.561131879046</v>
      </c>
      <c r="AS47">
        <v>-115.561453583445</v>
      </c>
      <c r="AT47">
        <v>-115.56124369997001</v>
      </c>
      <c r="AU47" s="20">
        <v>-231.13123621764601</v>
      </c>
      <c r="AV47" s="20">
        <v>-115.560964914538</v>
      </c>
      <c r="AW47" s="20">
        <v>-115.561126477014</v>
      </c>
      <c r="AX47" s="20">
        <v>-115.561449864396</v>
      </c>
      <c r="AY47" s="20">
        <v>-115.561238273656</v>
      </c>
      <c r="AZ47" t="str">
        <f t="shared" si="19"/>
        <v>05_MeOH-MeOH_1.05_dimer.out</v>
      </c>
      <c r="BG47" s="1">
        <f t="shared" si="20"/>
        <v>5.7417085703313662</v>
      </c>
      <c r="BH47" s="1">
        <f t="shared" si="21"/>
        <v>5.344369062343195</v>
      </c>
      <c r="BI47" s="1">
        <f t="shared" si="22"/>
        <v>0.39733950799708856</v>
      </c>
      <c r="BL47" s="1">
        <f t="shared" si="65"/>
        <v>5.7417085703313662</v>
      </c>
      <c r="BM47" s="1">
        <f t="shared" si="66"/>
        <v>5.344369062343195</v>
      </c>
      <c r="BN47" s="1">
        <f t="shared" si="23"/>
        <v>5.5430388163372806</v>
      </c>
      <c r="BO47" s="1">
        <f t="shared" si="67"/>
        <v>0.39733950799708856</v>
      </c>
      <c r="BP47" t="str">
        <f t="shared" si="24"/>
        <v>05_MeOH-MeOH_1.05_dimer.out</v>
      </c>
      <c r="BQ47" s="1">
        <f t="shared" si="25"/>
        <v>5.5546465570363619</v>
      </c>
      <c r="BR47" s="1">
        <f t="shared" si="26"/>
        <v>5.2890254635123677</v>
      </c>
      <c r="BS47" s="1">
        <f t="shared" si="27"/>
        <v>5.4218360102743652</v>
      </c>
      <c r="BT47" s="1">
        <f t="shared" si="28"/>
        <v>0.26562109351507673</v>
      </c>
      <c r="BU47" s="1">
        <f t="shared" si="3"/>
        <v>0.66849907489446792</v>
      </c>
      <c r="BW47" s="1">
        <f t="shared" si="29"/>
        <v>5.6916686792816957</v>
      </c>
      <c r="BX47" s="1">
        <f t="shared" si="30"/>
        <v>5.3133499003989035</v>
      </c>
      <c r="BY47" s="1">
        <f t="shared" si="31"/>
        <v>5.5025092898402992</v>
      </c>
      <c r="BZ47" s="1">
        <f t="shared" si="32"/>
        <v>0.37831877888279225</v>
      </c>
      <c r="CA47" s="1">
        <f t="shared" si="4"/>
        <v>0.95212978137971704</v>
      </c>
      <c r="CB47" s="1"/>
      <c r="CC47" s="1">
        <f t="shared" si="33"/>
        <v>5.7745249107152832</v>
      </c>
      <c r="CD47" s="1">
        <f t="shared" si="34"/>
        <v>5.3323383863750573</v>
      </c>
      <c r="CE47" s="1">
        <f t="shared" si="35"/>
        <v>5.5551814236574391</v>
      </c>
      <c r="CF47" s="1">
        <f t="shared" si="36"/>
        <v>0.43644525256211364</v>
      </c>
      <c r="CG47" s="1"/>
      <c r="CI47" s="1">
        <f t="shared" si="37"/>
        <v>5.6470862383881855</v>
      </c>
      <c r="CJ47" s="1">
        <f t="shared" si="38"/>
        <v>5.2561484524087598</v>
      </c>
      <c r="CK47" s="1">
        <f t="shared" si="39"/>
        <v>5.4516173453984731</v>
      </c>
      <c r="CL47" s="1">
        <f t="shared" si="40"/>
        <v>0.3909377859794258</v>
      </c>
      <c r="CM47" s="1">
        <f t="shared" si="5"/>
        <v>0.98388853388898423</v>
      </c>
      <c r="CO47" s="1">
        <f t="shared" si="41"/>
        <v>5.5775038478540369</v>
      </c>
      <c r="CP47" s="1">
        <f t="shared" si="42"/>
        <v>5.1751600563906441</v>
      </c>
      <c r="CQ47" s="1">
        <f t="shared" si="43"/>
        <v>5.3763319521223405</v>
      </c>
      <c r="CR47" s="1">
        <f t="shared" si="44"/>
        <v>0.40234379146339228</v>
      </c>
      <c r="CS47" s="1">
        <f t="shared" si="6"/>
        <v>1.0125944774319808</v>
      </c>
      <c r="CU47" s="1">
        <f t="shared" si="45"/>
        <v>5.69679198812221</v>
      </c>
      <c r="CV47" s="1">
        <f t="shared" si="46"/>
        <v>5.3057303474809219</v>
      </c>
      <c r="CW47" s="1">
        <f t="shared" si="47"/>
        <v>5.5012611678015659</v>
      </c>
      <c r="CX47" s="1">
        <f t="shared" si="48"/>
        <v>0.39106164064128762</v>
      </c>
      <c r="CY47" s="1">
        <f t="shared" si="7"/>
        <v>0.9842002437979388</v>
      </c>
      <c r="CZ47" s="1" t="str">
        <f t="shared" si="49"/>
        <v>05_MeOH-MeOH_1.05_dimer.out</v>
      </c>
      <c r="DA47" s="1">
        <f t="shared" si="8"/>
        <v>5.6818522886899725</v>
      </c>
      <c r="DB47" s="1">
        <f t="shared" si="9"/>
        <v>5.2966133836681291</v>
      </c>
      <c r="DC47" s="1">
        <f t="shared" si="50"/>
        <v>5.4892328361790508</v>
      </c>
      <c r="DD47" s="1">
        <f t="shared" si="10"/>
        <v>0.38523890502184455</v>
      </c>
      <c r="DE47" s="1">
        <f t="shared" si="51"/>
        <v>0.96954593557474111</v>
      </c>
      <c r="DF47" s="1"/>
      <c r="DG47" s="1"/>
      <c r="DH47" s="1"/>
      <c r="DI47" s="1"/>
      <c r="DJ47" s="1"/>
      <c r="DK47" s="1"/>
      <c r="DL47" s="7"/>
      <c r="DM47" s="1"/>
      <c r="DN47" s="1"/>
      <c r="DO47" s="1"/>
      <c r="DP47" s="1"/>
      <c r="DQ47" s="1"/>
      <c r="DR47" s="1"/>
      <c r="DS47" s="1">
        <f t="shared" si="52"/>
        <v>5.708776404287117</v>
      </c>
      <c r="DT47" s="1">
        <f t="shared" si="53"/>
        <v>5.3319943139465904</v>
      </c>
      <c r="DU47" s="1">
        <f t="shared" si="54"/>
        <v>5.5203853591168537</v>
      </c>
      <c r="DV47" s="1">
        <f t="shared" si="55"/>
        <v>0.37678209033160937</v>
      </c>
      <c r="DW47" s="1">
        <f t="shared" si="11"/>
        <v>0.94826233673790672</v>
      </c>
      <c r="DX47" s="1"/>
      <c r="DY47" s="1">
        <f t="shared" si="56"/>
        <v>5.6855734881415598</v>
      </c>
      <c r="DZ47" s="1">
        <f t="shared" si="57"/>
        <v>5.3096619423653255</v>
      </c>
      <c r="EA47" s="1">
        <f t="shared" si="58"/>
        <v>5.4976177152534422</v>
      </c>
      <c r="EB47" s="1">
        <f t="shared" si="59"/>
        <v>0.37591154576731645</v>
      </c>
      <c r="EC47" s="1">
        <f t="shared" si="12"/>
        <v>0.94607140292243697</v>
      </c>
      <c r="EE47" s="1">
        <f t="shared" si="60"/>
        <v>5.7201717195185804</v>
      </c>
      <c r="EF47" s="1">
        <f t="shared" si="13"/>
        <v>5.3466893000535718</v>
      </c>
      <c r="EG47" s="1">
        <f t="shared" si="61"/>
        <v>5.5334305097860756</v>
      </c>
      <c r="EH47" s="1">
        <f t="shared" si="14"/>
        <v>0.37348241947392613</v>
      </c>
      <c r="EI47" s="1">
        <f t="shared" si="15"/>
        <v>0.93995792504143016</v>
      </c>
      <c r="EK47" s="1">
        <f t="shared" si="62"/>
        <v>5.7384652498336752</v>
      </c>
      <c r="EL47" s="1">
        <f t="shared" si="16"/>
        <v>5.3640011519867201</v>
      </c>
      <c r="EM47" s="1">
        <f t="shared" si="63"/>
        <v>5.5512332009101977</v>
      </c>
      <c r="EN47" s="1">
        <f t="shared" si="17"/>
        <v>0.37446409783803702</v>
      </c>
      <c r="EO47" s="1">
        <f t="shared" si="18"/>
        <v>0.94242855367098521</v>
      </c>
      <c r="EP47" s="8">
        <f t="shared" si="64"/>
        <v>-2.2875410159051535E-2</v>
      </c>
    </row>
    <row r="48" spans="1:146" x14ac:dyDescent="0.2">
      <c r="A48" t="s">
        <v>146</v>
      </c>
      <c r="B48">
        <v>-231.130753835533</v>
      </c>
      <c r="C48">
        <v>-115.56096683604601</v>
      </c>
      <c r="D48">
        <v>-115.56112874183501</v>
      </c>
      <c r="E48">
        <v>-115.561421982882</v>
      </c>
      <c r="F48">
        <v>-115.56122079295299</v>
      </c>
      <c r="G48">
        <v>-231.130419127762</v>
      </c>
      <c r="H48">
        <v>-115.56093022304201</v>
      </c>
      <c r="I48">
        <v>-115.561094759776</v>
      </c>
      <c r="J48">
        <v>-115.56130360421901</v>
      </c>
      <c r="K48">
        <v>-115.561076120951</v>
      </c>
      <c r="L48">
        <v>-231.13047645729</v>
      </c>
      <c r="M48">
        <v>-115.56088566986701</v>
      </c>
      <c r="N48">
        <v>-115.56104885704499</v>
      </c>
      <c r="O48">
        <v>-115.56131046644001</v>
      </c>
      <c r="P48">
        <v>-115.561101491667</v>
      </c>
      <c r="Q48" s="15">
        <v>-231.13065571671899</v>
      </c>
      <c r="R48">
        <v>-115.560986387111</v>
      </c>
      <c r="S48">
        <v>-115.56114887589</v>
      </c>
      <c r="T48">
        <v>-115.561436899675</v>
      </c>
      <c r="U48">
        <v>-115.56123550021501</v>
      </c>
      <c r="V48" s="15">
        <v>-231.13049317641099</v>
      </c>
      <c r="W48" s="2">
        <v>-115.560959206543</v>
      </c>
      <c r="X48">
        <v>-115.561115301337</v>
      </c>
      <c r="Y48">
        <v>-115.56141180733501</v>
      </c>
      <c r="Z48">
        <v>-115.56121570288801</v>
      </c>
      <c r="AA48">
        <v>-231.13080668784599</v>
      </c>
      <c r="AB48">
        <v>-115.56102943924201</v>
      </c>
      <c r="AC48">
        <v>-115.56118923108301</v>
      </c>
      <c r="AD48">
        <v>-115.56147448103</v>
      </c>
      <c r="AE48">
        <v>-115.561278915553</v>
      </c>
      <c r="AF48">
        <v>-231.130488100816</v>
      </c>
      <c r="AG48">
        <v>-115.560846085207</v>
      </c>
      <c r="AH48">
        <v>-115.561011067942</v>
      </c>
      <c r="AI48">
        <v>-115.56129110755499</v>
      </c>
      <c r="AJ48">
        <v>-115.561082656083</v>
      </c>
      <c r="AK48">
        <v>-231.13063121998101</v>
      </c>
      <c r="AL48">
        <v>-115.560949448004</v>
      </c>
      <c r="AM48">
        <v>-115.561104014397</v>
      </c>
      <c r="AN48">
        <v>-115.56138469002499</v>
      </c>
      <c r="AO48">
        <v>-115.56118076050799</v>
      </c>
      <c r="AP48">
        <v>-231.13071806313201</v>
      </c>
      <c r="AQ48">
        <v>-115.560970222273</v>
      </c>
      <c r="AR48">
        <v>-115.561131879046</v>
      </c>
      <c r="AS48">
        <v>-115.56140915165</v>
      </c>
      <c r="AT48">
        <v>-115.561201601652</v>
      </c>
      <c r="AU48" s="20">
        <v>-231.13074384423501</v>
      </c>
      <c r="AV48" s="20">
        <v>-115.560964914538</v>
      </c>
      <c r="AW48" s="20">
        <v>-115.561126477014</v>
      </c>
      <c r="AX48" s="20">
        <v>-115.56140495398</v>
      </c>
      <c r="AY48" s="20">
        <v>-115.561196064889</v>
      </c>
      <c r="AZ48" t="str">
        <f t="shared" si="19"/>
        <v>05_MeOH-MeOH_1.10_dimer.out</v>
      </c>
      <c r="BG48" s="1">
        <f t="shared" si="20"/>
        <v>5.4331389300786768</v>
      </c>
      <c r="BH48" s="1">
        <f t="shared" si="21"/>
        <v>5.0897670155592545</v>
      </c>
      <c r="BI48" s="1">
        <f t="shared" si="22"/>
        <v>0.34337191451050542</v>
      </c>
      <c r="BL48" s="1">
        <f t="shared" si="65"/>
        <v>5.4331389300786768</v>
      </c>
      <c r="BM48" s="1">
        <f t="shared" si="66"/>
        <v>5.0897670155592545</v>
      </c>
      <c r="BN48" s="1">
        <f t="shared" si="23"/>
        <v>5.2614529728189652</v>
      </c>
      <c r="BO48" s="1">
        <f t="shared" si="67"/>
        <v>0.34337191451050542</v>
      </c>
      <c r="BP48" t="str">
        <f t="shared" si="24"/>
        <v>05_MeOH-MeOH_1.10_dimer.out</v>
      </c>
      <c r="BQ48" s="1">
        <f t="shared" si="25"/>
        <v>5.2674056967319052</v>
      </c>
      <c r="BR48" s="1">
        <f t="shared" si="26"/>
        <v>5.0448015008073268</v>
      </c>
      <c r="BS48" s="1">
        <f t="shared" si="27"/>
        <v>5.156103598769616</v>
      </c>
      <c r="BT48" s="1">
        <f t="shared" si="28"/>
        <v>0.22260419593349584</v>
      </c>
      <c r="BU48" s="1">
        <f t="shared" si="3"/>
        <v>0.64828888597609891</v>
      </c>
      <c r="BW48" s="1">
        <f t="shared" si="29"/>
        <v>5.3601424605255765</v>
      </c>
      <c r="BX48" s="1">
        <f t="shared" si="30"/>
        <v>5.0605498500612969</v>
      </c>
      <c r="BY48" s="1">
        <f t="shared" si="31"/>
        <v>5.2103461552934363</v>
      </c>
      <c r="BZ48" s="1">
        <f t="shared" si="32"/>
        <v>0.29959261045536206</v>
      </c>
      <c r="CA48" s="1">
        <f t="shared" si="4"/>
        <v>0.87250179119176641</v>
      </c>
      <c r="CB48" s="1"/>
      <c r="CC48" s="1">
        <f t="shared" si="33"/>
        <v>5.4162196737330373</v>
      </c>
      <c r="CD48" s="1">
        <f t="shared" si="34"/>
        <v>5.0728435492063779</v>
      </c>
      <c r="CE48" s="1">
        <f t="shared" si="35"/>
        <v>5.2457614899764815</v>
      </c>
      <c r="CF48" s="1">
        <f t="shared" si="36"/>
        <v>0.33930119041169821</v>
      </c>
      <c r="CG48" s="1"/>
      <c r="CI48" s="1">
        <f t="shared" si="37"/>
        <v>5.3466656523591727</v>
      </c>
      <c r="CJ48" s="1">
        <f t="shared" si="38"/>
        <v>5.0096071516972023</v>
      </c>
      <c r="CK48" s="1">
        <f t="shared" si="39"/>
        <v>5.178136402028187</v>
      </c>
      <c r="CL48" s="1">
        <f t="shared" si="40"/>
        <v>0.33705850066196991</v>
      </c>
      <c r="CM48" s="1">
        <f t="shared" si="5"/>
        <v>0.98161348211155941</v>
      </c>
      <c r="CO48" s="1">
        <f t="shared" si="41"/>
        <v>5.28279448054918</v>
      </c>
      <c r="CP48" s="1">
        <f t="shared" si="42"/>
        <v>4.9357802567785116</v>
      </c>
      <c r="CQ48" s="1">
        <f t="shared" si="43"/>
        <v>5.1092873686638463</v>
      </c>
      <c r="CR48" s="1">
        <f t="shared" si="44"/>
        <v>0.34701422376175156</v>
      </c>
      <c r="CS48" s="1">
        <f t="shared" si="6"/>
        <v>1.0106074757349868</v>
      </c>
      <c r="CU48" s="1">
        <f t="shared" si="45"/>
        <v>5.3890625805712533</v>
      </c>
      <c r="CV48" s="1">
        <f t="shared" si="46"/>
        <v>5.0535167737971474</v>
      </c>
      <c r="CW48" s="1">
        <f t="shared" si="47"/>
        <v>5.2212896771842008</v>
      </c>
      <c r="CX48" s="1">
        <f t="shared" si="48"/>
        <v>0.33554580678302276</v>
      </c>
      <c r="CY48" s="1">
        <f t="shared" si="7"/>
        <v>0.97720807265603193</v>
      </c>
      <c r="CZ48" s="1" t="str">
        <f t="shared" si="49"/>
        <v>05_MeOH-MeOH_1.10_dimer.out</v>
      </c>
      <c r="DA48" s="1">
        <f t="shared" si="8"/>
        <v>5.3785781571600895</v>
      </c>
      <c r="DB48" s="1">
        <f t="shared" si="9"/>
        <v>5.0464939203561254</v>
      </c>
      <c r="DC48" s="1">
        <f t="shared" si="50"/>
        <v>5.2125360387581079</v>
      </c>
      <c r="DD48" s="1">
        <f t="shared" si="10"/>
        <v>0.33208423680841903</v>
      </c>
      <c r="DE48" s="1">
        <f t="shared" si="51"/>
        <v>0.96712696284966237</v>
      </c>
      <c r="DF48" s="1"/>
      <c r="DG48" s="1"/>
      <c r="DH48" s="1"/>
      <c r="DI48" s="1"/>
      <c r="DJ48" s="1"/>
      <c r="DK48" s="1"/>
      <c r="DL48" s="7"/>
      <c r="DM48" s="1"/>
      <c r="DN48" s="1"/>
      <c r="DO48" s="1"/>
      <c r="DP48" s="1"/>
      <c r="DQ48" s="1"/>
      <c r="DR48" s="1"/>
      <c r="DS48" s="1">
        <f t="shared" si="52"/>
        <v>5.41600165504597</v>
      </c>
      <c r="DT48" s="1">
        <f t="shared" si="53"/>
        <v>5.0918236653982802</v>
      </c>
      <c r="DU48" s="1">
        <f t="shared" si="54"/>
        <v>5.2539126602221256</v>
      </c>
      <c r="DV48" s="1">
        <f t="shared" si="55"/>
        <v>0.32417798964769035</v>
      </c>
      <c r="DW48" s="1">
        <f t="shared" si="11"/>
        <v>0.9441016459072461</v>
      </c>
      <c r="DX48" s="1"/>
      <c r="DY48" s="1">
        <f t="shared" si="56"/>
        <v>5.382624370155586</v>
      </c>
      <c r="DZ48" s="1">
        <f t="shared" si="57"/>
        <v>5.0613469534446462</v>
      </c>
      <c r="EA48" s="1">
        <f t="shared" si="58"/>
        <v>5.2219856618001161</v>
      </c>
      <c r="EB48" s="1">
        <f t="shared" si="59"/>
        <v>0.32127741671093984</v>
      </c>
      <c r="EC48" s="1">
        <f t="shared" si="12"/>
        <v>0.93565432446313368</v>
      </c>
      <c r="EE48" s="1">
        <f t="shared" si="60"/>
        <v>5.4065978892990119</v>
      </c>
      <c r="EF48" s="1">
        <f t="shared" si="13"/>
        <v>5.0874139377654366</v>
      </c>
      <c r="EG48" s="1">
        <f t="shared" si="61"/>
        <v>5.2470059135322238</v>
      </c>
      <c r="EH48" s="1">
        <f t="shared" si="14"/>
        <v>0.31918395152465756</v>
      </c>
      <c r="EI48" s="1">
        <f t="shared" si="15"/>
        <v>0.92955753815704745</v>
      </c>
      <c r="EK48" s="1">
        <f t="shared" si="62"/>
        <v>5.4294962568886111</v>
      </c>
      <c r="EL48" s="1">
        <f t="shared" si="16"/>
        <v>5.1097002740109065</v>
      </c>
      <c r="EM48" s="1">
        <f t="shared" si="63"/>
        <v>5.2695982654497584</v>
      </c>
      <c r="EN48" s="1">
        <f t="shared" si="17"/>
        <v>0.31979598287770461</v>
      </c>
      <c r="EO48" s="1">
        <f t="shared" si="18"/>
        <v>0.93133995345423193</v>
      </c>
      <c r="EP48" s="8">
        <f t="shared" si="64"/>
        <v>-2.3575931632800806E-2</v>
      </c>
    </row>
    <row r="49" spans="1:146" x14ac:dyDescent="0.2">
      <c r="A49" t="s">
        <v>147</v>
      </c>
      <c r="B49">
        <v>-231.128879478328</v>
      </c>
      <c r="C49">
        <v>-115.56096683604601</v>
      </c>
      <c r="D49">
        <v>-115.56112874183501</v>
      </c>
      <c r="E49">
        <v>-115.56131761642</v>
      </c>
      <c r="F49">
        <v>-115.561131611318</v>
      </c>
      <c r="G49">
        <v>-231.12863138918999</v>
      </c>
      <c r="H49">
        <v>-115.56093022304201</v>
      </c>
      <c r="I49">
        <v>-115.561094759776</v>
      </c>
      <c r="J49">
        <v>-115.561226605179</v>
      </c>
      <c r="K49">
        <v>-115.56103062621099</v>
      </c>
      <c r="L49">
        <v>-231.12862844084501</v>
      </c>
      <c r="M49">
        <v>-115.56088566986701</v>
      </c>
      <c r="N49">
        <v>-115.56104885704499</v>
      </c>
      <c r="O49">
        <v>-115.56121386517199</v>
      </c>
      <c r="P49">
        <v>-115.561017754955</v>
      </c>
      <c r="Q49" s="15">
        <v>-231.12881921532801</v>
      </c>
      <c r="R49">
        <v>-115.560986387111</v>
      </c>
      <c r="S49">
        <v>-115.56114887589</v>
      </c>
      <c r="T49">
        <v>-115.561327395074</v>
      </c>
      <c r="U49">
        <v>-115.561145694199</v>
      </c>
      <c r="V49" s="15">
        <v>-231.12870622552001</v>
      </c>
      <c r="W49" s="2">
        <v>-115.560959206543</v>
      </c>
      <c r="X49">
        <v>-115.561115301337</v>
      </c>
      <c r="Y49">
        <v>-115.561301061682</v>
      </c>
      <c r="Z49">
        <v>-115.561123905043</v>
      </c>
      <c r="AA49">
        <v>-231.12893647688</v>
      </c>
      <c r="AB49">
        <v>-115.56102943924201</v>
      </c>
      <c r="AC49">
        <v>-115.56118923108301</v>
      </c>
      <c r="AD49">
        <v>-115.561371000249</v>
      </c>
      <c r="AE49">
        <v>-115.56119062138001</v>
      </c>
      <c r="AF49">
        <v>-231.128586015091</v>
      </c>
      <c r="AG49">
        <v>-115.560846085207</v>
      </c>
      <c r="AH49">
        <v>-115.561011067942</v>
      </c>
      <c r="AI49">
        <v>-115.561161737053</v>
      </c>
      <c r="AJ49">
        <v>-115.560957218846</v>
      </c>
      <c r="AK49">
        <v>-231.12880529598601</v>
      </c>
      <c r="AL49">
        <v>-115.560949448004</v>
      </c>
      <c r="AM49">
        <v>-115.561104014397</v>
      </c>
      <c r="AN49">
        <v>-115.561283368635</v>
      </c>
      <c r="AO49">
        <v>-115.56109259559901</v>
      </c>
      <c r="AP49">
        <v>-231.12884066820399</v>
      </c>
      <c r="AQ49">
        <v>-115.560970222273</v>
      </c>
      <c r="AR49">
        <v>-115.561131879046</v>
      </c>
      <c r="AS49">
        <v>-115.56130913441299</v>
      </c>
      <c r="AT49">
        <v>-115.56111111656099</v>
      </c>
      <c r="AU49" s="20">
        <v>-231.128864273495</v>
      </c>
      <c r="AV49" s="20">
        <v>-115.560964914538</v>
      </c>
      <c r="AW49" s="20">
        <v>-115.561126477014</v>
      </c>
      <c r="AX49" s="20">
        <v>-115.56130451148</v>
      </c>
      <c r="AY49" s="20">
        <v>-115.561105378142</v>
      </c>
      <c r="AZ49" t="str">
        <f t="shared" si="19"/>
        <v>05_MeOH-MeOH_1.25_dimer.out</v>
      </c>
      <c r="BG49" s="1">
        <f t="shared" si="20"/>
        <v>4.2569619775495688</v>
      </c>
      <c r="BH49" s="1">
        <f t="shared" si="21"/>
        <v>4.0350433326057562</v>
      </c>
      <c r="BI49" s="1">
        <f t="shared" si="22"/>
        <v>0.22191864494381267</v>
      </c>
      <c r="BL49" s="1">
        <f t="shared" si="65"/>
        <v>4.2569619775495688</v>
      </c>
      <c r="BM49" s="1">
        <f t="shared" si="66"/>
        <v>4.0350433326057562</v>
      </c>
      <c r="BN49" s="1">
        <f t="shared" si="23"/>
        <v>4.1460026550776625</v>
      </c>
      <c r="BO49" s="1">
        <f t="shared" si="67"/>
        <v>0.22191864494381267</v>
      </c>
      <c r="BP49" t="str">
        <f t="shared" si="24"/>
        <v>05_MeOH-MeOH_1.25_dimer.out</v>
      </c>
      <c r="BQ49" s="1">
        <f t="shared" si="25"/>
        <v>4.1455827592819965</v>
      </c>
      <c r="BR49" s="1">
        <f t="shared" si="26"/>
        <v>3.9998445739967674</v>
      </c>
      <c r="BS49" s="1">
        <f t="shared" si="27"/>
        <v>4.0727136666393822</v>
      </c>
      <c r="BT49" s="1">
        <f t="shared" si="28"/>
        <v>0.14573818528522944</v>
      </c>
      <c r="BU49" s="1">
        <f t="shared" si="3"/>
        <v>0.65671897610103347</v>
      </c>
      <c r="BW49" s="1">
        <f t="shared" si="29"/>
        <v>4.2004945851347122</v>
      </c>
      <c r="BX49" s="1">
        <f t="shared" si="30"/>
        <v>4.0140657703478588</v>
      </c>
      <c r="BY49" s="1">
        <f t="shared" si="31"/>
        <v>4.107280177741286</v>
      </c>
      <c r="BZ49" s="1">
        <f t="shared" si="32"/>
        <v>0.18642881478685353</v>
      </c>
      <c r="CA49" s="1">
        <f t="shared" si="4"/>
        <v>0.84007729424472299</v>
      </c>
      <c r="CB49" s="1"/>
      <c r="CC49" s="1">
        <f t="shared" si="33"/>
        <v>4.2336993470865609</v>
      </c>
      <c r="CD49" s="1">
        <f t="shared" si="34"/>
        <v>4.0251673217932824</v>
      </c>
      <c r="CE49" s="1">
        <f t="shared" si="35"/>
        <v>4.1298488883248581</v>
      </c>
      <c r="CF49" s="1">
        <f t="shared" si="36"/>
        <v>0.20741596103572166</v>
      </c>
      <c r="CG49" s="1"/>
      <c r="CI49" s="1">
        <f t="shared" si="37"/>
        <v>4.1942435827541864</v>
      </c>
      <c r="CJ49" s="1">
        <f t="shared" si="38"/>
        <v>3.9822543877144541</v>
      </c>
      <c r="CK49" s="1">
        <f t="shared" si="39"/>
        <v>4.08824898523432</v>
      </c>
      <c r="CL49" s="1">
        <f t="shared" si="40"/>
        <v>0.21198919503973263</v>
      </c>
      <c r="CM49" s="1">
        <f t="shared" si="5"/>
        <v>0.95525635123360608</v>
      </c>
      <c r="CO49" s="1">
        <f t="shared" si="41"/>
        <v>4.161465820420597</v>
      </c>
      <c r="CP49" s="1">
        <f t="shared" si="42"/>
        <v>3.9415495658116262</v>
      </c>
      <c r="CQ49" s="1">
        <f t="shared" si="43"/>
        <v>4.0515076931161111</v>
      </c>
      <c r="CR49" s="1">
        <f t="shared" si="44"/>
        <v>0.21991625460005346</v>
      </c>
      <c r="CS49" s="1">
        <f t="shared" si="6"/>
        <v>0.99097691703972779</v>
      </c>
      <c r="CU49" s="1">
        <f t="shared" si="45"/>
        <v>4.2154874324084597</v>
      </c>
      <c r="CV49" s="1">
        <f t="shared" si="46"/>
        <v>4.0002822311161754</v>
      </c>
      <c r="CW49" s="1">
        <f t="shared" si="47"/>
        <v>4.107884831762318</v>
      </c>
      <c r="CX49" s="1">
        <f t="shared" si="48"/>
        <v>0.21520520128336731</v>
      </c>
      <c r="CY49" s="1">
        <f t="shared" si="7"/>
        <v>0.96974817658000245</v>
      </c>
      <c r="CZ49" s="1" t="str">
        <f t="shared" si="49"/>
        <v>05_MeOH-MeOH_1.25_dimer.out</v>
      </c>
      <c r="DA49" s="1">
        <f t="shared" si="8"/>
        <v>4.2106206190319257</v>
      </c>
      <c r="DB49" s="1">
        <f t="shared" si="9"/>
        <v>4.002592089177937</v>
      </c>
      <c r="DC49" s="1">
        <f t="shared" si="50"/>
        <v>4.1066063541049314</v>
      </c>
      <c r="DD49" s="1">
        <f t="shared" si="10"/>
        <v>0.20802852985844472</v>
      </c>
      <c r="DE49" s="1">
        <f t="shared" si="51"/>
        <v>0.93740897665951062</v>
      </c>
      <c r="DF49" s="1"/>
      <c r="DG49" s="1"/>
      <c r="DH49" s="1"/>
      <c r="DI49" s="1"/>
      <c r="DJ49" s="1"/>
      <c r="DK49" s="1"/>
      <c r="DL49" s="7"/>
      <c r="DM49" s="1"/>
      <c r="DN49" s="1"/>
      <c r="DO49" s="1"/>
      <c r="DP49" s="1"/>
      <c r="DQ49" s="1"/>
      <c r="DR49" s="1"/>
      <c r="DS49" s="1">
        <f t="shared" si="52"/>
        <v>4.2224247927986447</v>
      </c>
      <c r="DT49" s="1">
        <f t="shared" si="53"/>
        <v>4.0581410800453694</v>
      </c>
      <c r="DU49" s="1">
        <f t="shared" si="54"/>
        <v>4.1402829364220075</v>
      </c>
      <c r="DV49" s="1">
        <f t="shared" si="55"/>
        <v>0.16428371275327477</v>
      </c>
      <c r="DW49" s="1">
        <f t="shared" si="11"/>
        <v>0.74028801318099968</v>
      </c>
      <c r="DX49" s="1"/>
      <c r="DY49" s="1">
        <f t="shared" si="56"/>
        <v>4.2368397170152523</v>
      </c>
      <c r="DZ49" s="1">
        <f t="shared" si="57"/>
        <v>4.0344667530332465</v>
      </c>
      <c r="EA49" s="1">
        <f t="shared" si="58"/>
        <v>4.1356532350242494</v>
      </c>
      <c r="EB49" s="1">
        <f t="shared" si="59"/>
        <v>0.20237296398200538</v>
      </c>
      <c r="EC49" s="1">
        <f t="shared" si="12"/>
        <v>0.91192411540384077</v>
      </c>
      <c r="EE49" s="1">
        <f t="shared" si="60"/>
        <v>4.2285147367171723</v>
      </c>
      <c r="EF49" s="1">
        <f t="shared" si="13"/>
        <v>4.0288728057910381</v>
      </c>
      <c r="EG49" s="1">
        <f t="shared" si="61"/>
        <v>4.1286937712541052</v>
      </c>
      <c r="EH49" s="1">
        <f t="shared" si="14"/>
        <v>0.19964193092613383</v>
      </c>
      <c r="EI49" s="1">
        <f t="shared" si="15"/>
        <v>0.89961765482427558</v>
      </c>
      <c r="EK49" s="1">
        <f t="shared" si="62"/>
        <v>4.2500477616066163</v>
      </c>
      <c r="EL49" s="1">
        <f t="shared" si="16"/>
        <v>4.0501871969402288</v>
      </c>
      <c r="EM49" s="1">
        <f t="shared" si="63"/>
        <v>4.1501174792734226</v>
      </c>
      <c r="EN49" s="1">
        <f t="shared" si="17"/>
        <v>0.19986056465747007</v>
      </c>
      <c r="EO49" s="1">
        <f t="shared" si="18"/>
        <v>0.9006028524916081</v>
      </c>
      <c r="EP49" s="8">
        <f t="shared" si="64"/>
        <v>-2.2058080286342596E-2</v>
      </c>
    </row>
    <row r="50" spans="1:146" x14ac:dyDescent="0.2">
      <c r="A50" t="s">
        <v>148</v>
      </c>
      <c r="B50">
        <v>-231.126225928217</v>
      </c>
      <c r="C50">
        <v>-115.56096683604601</v>
      </c>
      <c r="D50">
        <v>-115.56112874183501</v>
      </c>
      <c r="E50">
        <v>-115.561220759126</v>
      </c>
      <c r="F50">
        <v>-115.561047301567</v>
      </c>
      <c r="G50">
        <v>-231.126064416963</v>
      </c>
      <c r="H50">
        <v>-115.56093022304201</v>
      </c>
      <c r="I50">
        <v>-115.561094759776</v>
      </c>
      <c r="J50">
        <v>-115.56115693350399</v>
      </c>
      <c r="K50">
        <v>-115.560968297424</v>
      </c>
      <c r="L50">
        <v>-231.12599665886501</v>
      </c>
      <c r="M50">
        <v>-115.56088566986701</v>
      </c>
      <c r="N50">
        <v>-115.56104885704499</v>
      </c>
      <c r="O50">
        <v>-115.561117452019</v>
      </c>
      <c r="P50">
        <v>-115.56094186785501</v>
      </c>
      <c r="Q50" s="15">
        <v>-231.12623039228501</v>
      </c>
      <c r="R50">
        <v>-115.560986387111</v>
      </c>
      <c r="S50">
        <v>-115.56114887589</v>
      </c>
      <c r="T50">
        <v>-115.56123205124899</v>
      </c>
      <c r="U50">
        <v>-115.561061884434</v>
      </c>
      <c r="V50" s="15">
        <v>-231.12615007194299</v>
      </c>
      <c r="W50" s="2">
        <v>-115.560959206543</v>
      </c>
      <c r="X50">
        <v>-115.561115301337</v>
      </c>
      <c r="Y50">
        <v>-115.56120374690001</v>
      </c>
      <c r="Z50">
        <v>-115.56103716964699</v>
      </c>
      <c r="AA50">
        <v>-231.126306618277</v>
      </c>
      <c r="AB50">
        <v>-115.56102943924201</v>
      </c>
      <c r="AC50">
        <v>-115.56118923108301</v>
      </c>
      <c r="AD50">
        <v>-115.561276183047</v>
      </c>
      <c r="AE50">
        <v>-115.56110840663401</v>
      </c>
      <c r="AF50">
        <v>-231.12589919856799</v>
      </c>
      <c r="AG50">
        <v>-115.560846085207</v>
      </c>
      <c r="AH50">
        <v>-115.561011067942</v>
      </c>
      <c r="AI50">
        <v>-115.56105503880499</v>
      </c>
      <c r="AJ50">
        <v>-115.56086969544801</v>
      </c>
      <c r="AK50">
        <v>-231.12617832771801</v>
      </c>
      <c r="AL50">
        <v>-115.560949448004</v>
      </c>
      <c r="AM50">
        <v>-115.561104014397</v>
      </c>
      <c r="AN50">
        <v>-115.56118993590999</v>
      </c>
      <c r="AO50">
        <v>-115.560997526292</v>
      </c>
      <c r="AP50">
        <v>-231.12620654117001</v>
      </c>
      <c r="AQ50">
        <v>-115.560970222273</v>
      </c>
      <c r="AR50">
        <v>-115.561131879046</v>
      </c>
      <c r="AS50">
        <v>-115.561217374327</v>
      </c>
      <c r="AT50">
        <v>-115.561034203956</v>
      </c>
      <c r="AU50" s="20">
        <v>-231.126212563069</v>
      </c>
      <c r="AV50" s="20">
        <v>-115.560964914538</v>
      </c>
      <c r="AW50" s="20">
        <v>-115.561126477014</v>
      </c>
      <c r="AX50" s="20">
        <v>-115.56121201896801</v>
      </c>
      <c r="AY50" s="20">
        <v>-115.56102880464</v>
      </c>
      <c r="AZ50" t="str">
        <f t="shared" si="19"/>
        <v>05_MeOH-MeOH_1.50_dimer.out</v>
      </c>
      <c r="BG50" s="1">
        <f t="shared" si="20"/>
        <v>2.5918340741671884</v>
      </c>
      <c r="BH50" s="1">
        <f t="shared" si="21"/>
        <v>2.4835994710564679</v>
      </c>
      <c r="BI50" s="1">
        <f t="shared" si="22"/>
        <v>0.10823460311963791</v>
      </c>
      <c r="BL50" s="1">
        <f t="shared" si="65"/>
        <v>2.5918340741671884</v>
      </c>
      <c r="BM50" s="1">
        <f t="shared" si="66"/>
        <v>2.4835994710564679</v>
      </c>
      <c r="BN50" s="1">
        <f t="shared" si="23"/>
        <v>2.5377167726118284</v>
      </c>
      <c r="BO50" s="1">
        <f t="shared" si="67"/>
        <v>0.10823460311963791</v>
      </c>
      <c r="BP50" t="str">
        <f t="shared" si="24"/>
        <v>05_MeOH-MeOH_1.50_dimer.out</v>
      </c>
      <c r="BQ50" s="1">
        <f t="shared" si="25"/>
        <v>2.5347833006116467</v>
      </c>
      <c r="BR50" s="1">
        <f t="shared" si="26"/>
        <v>2.4718766592374872</v>
      </c>
      <c r="BS50" s="1">
        <f t="shared" si="27"/>
        <v>2.5033299799245672</v>
      </c>
      <c r="BT50" s="1">
        <f t="shared" si="28"/>
        <v>6.290664137415912E-2</v>
      </c>
      <c r="BU50" s="1">
        <f t="shared" si="3"/>
        <v>0.58120637541974263</v>
      </c>
      <c r="BW50" s="1">
        <f t="shared" si="29"/>
        <v>2.5490263907559561</v>
      </c>
      <c r="BX50" s="1">
        <f t="shared" si="30"/>
        <v>2.4707176215691629</v>
      </c>
      <c r="BY50" s="1">
        <f t="shared" si="31"/>
        <v>2.5098720061625595</v>
      </c>
      <c r="BZ50" s="1">
        <f t="shared" si="32"/>
        <v>7.8308769186792956E-2</v>
      </c>
      <c r="CA50" s="1">
        <f t="shared" si="4"/>
        <v>0.72350955174874887</v>
      </c>
      <c r="CB50" s="1"/>
      <c r="CC50" s="1">
        <f t="shared" si="33"/>
        <v>2.5576390786488887</v>
      </c>
      <c r="CD50" s="1">
        <f t="shared" si="34"/>
        <v>2.46981283719066</v>
      </c>
      <c r="CE50" s="1">
        <f t="shared" si="35"/>
        <v>2.5141433396610462</v>
      </c>
      <c r="CF50" s="1">
        <f t="shared" si="36"/>
        <v>8.6252777743716466E-2</v>
      </c>
      <c r="CG50" s="1"/>
      <c r="CI50" s="1">
        <f t="shared" si="37"/>
        <v>2.5697325294537467</v>
      </c>
      <c r="CJ50" s="1">
        <f t="shared" si="38"/>
        <v>2.4701639141050742</v>
      </c>
      <c r="CK50" s="1">
        <f t="shared" si="39"/>
        <v>2.5199482217794102</v>
      </c>
      <c r="CL50" s="1">
        <f t="shared" si="40"/>
        <v>9.9568615348672951E-2</v>
      </c>
      <c r="CM50" s="1">
        <f t="shared" si="5"/>
        <v>0.91993329747432118</v>
      </c>
      <c r="CO50" s="1">
        <f t="shared" si="41"/>
        <v>2.5574551673828241</v>
      </c>
      <c r="CP50" s="1">
        <f t="shared" si="42"/>
        <v>2.4530321479496862</v>
      </c>
      <c r="CQ50" s="1">
        <f t="shared" si="43"/>
        <v>2.5052436576662549</v>
      </c>
      <c r="CR50" s="1">
        <f t="shared" si="44"/>
        <v>0.10442301942422051</v>
      </c>
      <c r="CS50" s="1">
        <f t="shared" si="6"/>
        <v>0.96478405624858965</v>
      </c>
      <c r="CU50" s="1">
        <f t="shared" si="45"/>
        <v>2.5652261753686592</v>
      </c>
      <c r="CV50" s="1">
        <f t="shared" si="46"/>
        <v>2.4611102032491177</v>
      </c>
      <c r="CW50" s="1">
        <f t="shared" si="47"/>
        <v>2.5131681893088884</v>
      </c>
      <c r="CX50" s="1">
        <f t="shared" si="48"/>
        <v>0.1041159721106239</v>
      </c>
      <c r="CY50" s="1">
        <f t="shared" si="7"/>
        <v>0.96194718795742751</v>
      </c>
      <c r="CZ50" s="1" t="str">
        <f t="shared" si="49"/>
        <v>05_MeOH-MeOH_1.50_dimer.out</v>
      </c>
      <c r="DA50" s="1">
        <f t="shared" si="8"/>
        <v>2.5758667738229666</v>
      </c>
      <c r="DB50" s="1">
        <f t="shared" si="9"/>
        <v>2.4787236062821401</v>
      </c>
      <c r="DC50" s="1">
        <f t="shared" si="50"/>
        <v>2.5272951900525533</v>
      </c>
      <c r="DD50" s="1">
        <f t="shared" si="10"/>
        <v>9.714316754528278E-2</v>
      </c>
      <c r="DE50" s="1">
        <f t="shared" si="51"/>
        <v>0.89752412579094387</v>
      </c>
      <c r="DF50" s="1"/>
      <c r="DG50" s="1"/>
      <c r="DH50" s="1"/>
      <c r="DI50" s="1"/>
      <c r="DJ50" s="1"/>
      <c r="DK50" s="1"/>
      <c r="DL50" s="7"/>
      <c r="DM50" s="1"/>
      <c r="DN50" s="1"/>
      <c r="DO50" s="1"/>
      <c r="DP50" s="1"/>
      <c r="DQ50" s="1"/>
      <c r="DR50" s="1"/>
      <c r="DS50" s="1">
        <f t="shared" si="52"/>
        <v>2.5364218998530021</v>
      </c>
      <c r="DT50" s="1">
        <f t="shared" si="53"/>
        <v>2.4940141150602093</v>
      </c>
      <c r="DU50" s="1">
        <f t="shared" si="54"/>
        <v>2.515218007456606</v>
      </c>
      <c r="DV50" s="1">
        <f t="shared" si="55"/>
        <v>4.2407784783875691E-2</v>
      </c>
      <c r="DW50" s="1">
        <f t="shared" si="11"/>
        <v>0.39181355649264898</v>
      </c>
      <c r="DX50" s="1"/>
      <c r="DY50" s="1">
        <f t="shared" si="56"/>
        <v>2.5883921726443258</v>
      </c>
      <c r="DZ50" s="1">
        <f t="shared" si="57"/>
        <v>2.5043060245225228</v>
      </c>
      <c r="EA50" s="1">
        <f t="shared" si="58"/>
        <v>2.5463490985834243</v>
      </c>
      <c r="EB50" s="1">
        <f t="shared" si="59"/>
        <v>8.4086148121802776E-2</v>
      </c>
      <c r="EC50" s="1">
        <f t="shared" si="12"/>
        <v>0.77688785007930905</v>
      </c>
      <c r="EE50" s="1">
        <f t="shared" si="60"/>
        <v>2.5755749986843988</v>
      </c>
      <c r="EF50" s="1">
        <f t="shared" si="13"/>
        <v>2.4817767837447557</v>
      </c>
      <c r="EG50" s="1">
        <f t="shared" si="61"/>
        <v>2.5286758912145775</v>
      </c>
      <c r="EH50" s="1">
        <f t="shared" si="14"/>
        <v>9.3798214939643007E-2</v>
      </c>
      <c r="EI50" s="1">
        <f t="shared" si="15"/>
        <v>0.86661947506716008</v>
      </c>
      <c r="EK50" s="1">
        <f t="shared" si="62"/>
        <v>2.5860742780464792</v>
      </c>
      <c r="EL50" s="1">
        <f t="shared" si="16"/>
        <v>2.4923042432895195</v>
      </c>
      <c r="EM50" s="1">
        <f t="shared" si="63"/>
        <v>2.5391892606679995</v>
      </c>
      <c r="EN50" s="1">
        <f t="shared" si="17"/>
        <v>9.3770034748042255E-2</v>
      </c>
      <c r="EO50" s="1">
        <f t="shared" si="18"/>
        <v>0.86635911293907419</v>
      </c>
      <c r="EP50" s="8">
        <f t="shared" si="64"/>
        <v>-1.4464568371595654E-2</v>
      </c>
    </row>
    <row r="51" spans="1:146" x14ac:dyDescent="0.2">
      <c r="A51" t="s">
        <v>149</v>
      </c>
      <c r="B51">
        <v>-231.12374654954101</v>
      </c>
      <c r="C51">
        <v>-115.56096683604601</v>
      </c>
      <c r="D51">
        <v>-115.56112874183501</v>
      </c>
      <c r="E51">
        <v>-115.561162427765</v>
      </c>
      <c r="F51">
        <v>-115.560989559037</v>
      </c>
      <c r="G51">
        <v>-231.12365452622001</v>
      </c>
      <c r="H51">
        <v>-115.56093022304201</v>
      </c>
      <c r="I51">
        <v>-115.561094759776</v>
      </c>
      <c r="J51">
        <v>-115.56111560265499</v>
      </c>
      <c r="K51">
        <v>-115.560940891703</v>
      </c>
      <c r="L51">
        <v>-231.123565836578</v>
      </c>
      <c r="M51">
        <v>-115.56088566986701</v>
      </c>
      <c r="N51">
        <v>-115.56104885704499</v>
      </c>
      <c r="O51">
        <v>-115.561069775478</v>
      </c>
      <c r="P51">
        <v>-115.560896743068</v>
      </c>
      <c r="Q51" s="15">
        <v>-231.123771165444</v>
      </c>
      <c r="R51">
        <v>-115.560986387111</v>
      </c>
      <c r="S51">
        <v>-115.56114887589</v>
      </c>
      <c r="T51">
        <v>-115.56117703893599</v>
      </c>
      <c r="U51">
        <v>-115.56100737236601</v>
      </c>
      <c r="V51" s="15">
        <v>-231.123695286334</v>
      </c>
      <c r="W51" s="2">
        <v>-115.560959206543</v>
      </c>
      <c r="X51">
        <v>-115.561115301337</v>
      </c>
      <c r="Y51">
        <v>-115.56114380406299</v>
      </c>
      <c r="Z51">
        <v>-115.560979828375</v>
      </c>
      <c r="AA51">
        <v>-231.123849290501</v>
      </c>
      <c r="AB51">
        <v>-115.56102943924201</v>
      </c>
      <c r="AC51">
        <v>-115.56118923108301</v>
      </c>
      <c r="AD51">
        <v>-115.561220904942</v>
      </c>
      <c r="AE51">
        <v>-115.561050931187</v>
      </c>
      <c r="AF51">
        <v>-231.12344213544301</v>
      </c>
      <c r="AG51">
        <v>-115.560846085207</v>
      </c>
      <c r="AH51">
        <v>-115.561011067942</v>
      </c>
      <c r="AI51">
        <v>-115.561022658753</v>
      </c>
      <c r="AJ51">
        <v>-115.560849831421</v>
      </c>
      <c r="AK51">
        <v>-231.123675001984</v>
      </c>
      <c r="AL51">
        <v>-115.560949448004</v>
      </c>
      <c r="AM51">
        <v>-115.561104014397</v>
      </c>
      <c r="AN51">
        <v>-115.561116766735</v>
      </c>
      <c r="AO51">
        <v>-115.560952573412</v>
      </c>
      <c r="AP51">
        <v>-231.12375009173601</v>
      </c>
      <c r="AQ51">
        <v>-115.560970222273</v>
      </c>
      <c r="AR51">
        <v>-115.561131879046</v>
      </c>
      <c r="AS51">
        <v>-115.56115862576</v>
      </c>
      <c r="AT51">
        <v>-115.56097954374501</v>
      </c>
      <c r="AU51" s="20">
        <v>-231.123735025267</v>
      </c>
      <c r="AV51" s="20">
        <v>-115.560964914538</v>
      </c>
      <c r="AW51" s="20">
        <v>-115.561126477014</v>
      </c>
      <c r="AX51" s="20">
        <v>-115.561153153177</v>
      </c>
      <c r="AY51" s="20">
        <v>-115.56097428041301</v>
      </c>
      <c r="AZ51" t="str">
        <f t="shared" si="19"/>
        <v>05_MeOH-MeOH_2.00_dimer.out</v>
      </c>
      <c r="BG51" s="1">
        <f t="shared" si="20"/>
        <v>1.0360004008886774</v>
      </c>
      <c r="BH51" s="1">
        <f t="shared" si="21"/>
        <v>1.0006032670691785</v>
      </c>
      <c r="BI51" s="1">
        <f t="shared" si="22"/>
        <v>3.5397133810581419E-2</v>
      </c>
      <c r="BL51" s="1">
        <f t="shared" si="65"/>
        <v>1.0360004008886774</v>
      </c>
      <c r="BM51" s="1">
        <f t="shared" si="66"/>
        <v>1.0006032670691785</v>
      </c>
      <c r="BN51" s="1">
        <f t="shared" si="23"/>
        <v>1.0183018339789278</v>
      </c>
      <c r="BO51" s="1">
        <f t="shared" si="67"/>
        <v>3.5397133810581419E-2</v>
      </c>
      <c r="BP51" t="str">
        <f t="shared" si="24"/>
        <v>05_MeOH-MeOH_2.00_dimer.out</v>
      </c>
      <c r="BQ51" s="1">
        <f t="shared" si="25"/>
        <v>1.0225539654196527</v>
      </c>
      <c r="BR51" s="1">
        <f t="shared" si="26"/>
        <v>1.0027801747180862</v>
      </c>
      <c r="BS51" s="1">
        <f t="shared" si="27"/>
        <v>1.0126670700688694</v>
      </c>
      <c r="BT51" s="1">
        <f t="shared" si="28"/>
        <v>1.977379070156661E-2</v>
      </c>
      <c r="BU51" s="1">
        <f t="shared" si="3"/>
        <v>0.55862688791078174</v>
      </c>
      <c r="BW51" s="1">
        <f t="shared" si="29"/>
        <v>1.0236623128451943</v>
      </c>
      <c r="BX51" s="1">
        <f t="shared" si="30"/>
        <v>1.0035872585965506</v>
      </c>
      <c r="BY51" s="1">
        <f t="shared" si="31"/>
        <v>1.0136247857208724</v>
      </c>
      <c r="BZ51" s="1">
        <f t="shared" si="32"/>
        <v>2.0075054248643569E-2</v>
      </c>
      <c r="CA51" s="1">
        <f t="shared" si="4"/>
        <v>0.56713784669883205</v>
      </c>
      <c r="CB51" s="1"/>
      <c r="CC51" s="1">
        <f t="shared" si="33"/>
        <v>1.024332522073417</v>
      </c>
      <c r="CD51" s="1">
        <f t="shared" si="34"/>
        <v>1.0042172958294489</v>
      </c>
      <c r="CE51" s="1">
        <f t="shared" si="35"/>
        <v>1.0142500847945248</v>
      </c>
      <c r="CF51" s="1">
        <f t="shared" si="36"/>
        <v>2.0230437986850532E-2</v>
      </c>
      <c r="CG51" s="1"/>
      <c r="CI51" s="1">
        <f t="shared" si="37"/>
        <v>1.0265443240638896</v>
      </c>
      <c r="CJ51" s="1">
        <f t="shared" si="38"/>
        <v>0.99570329827606618</v>
      </c>
      <c r="CK51" s="1">
        <f t="shared" si="39"/>
        <v>1.0111238111699778</v>
      </c>
      <c r="CL51" s="1">
        <f t="shared" si="40"/>
        <v>3.0841025796740945E-2</v>
      </c>
      <c r="CM51" s="1">
        <f t="shared" si="5"/>
        <v>0.87128596235442946</v>
      </c>
      <c r="CO51" s="1">
        <f t="shared" si="41"/>
        <v>1.0170538772785673</v>
      </c>
      <c r="CP51" s="1">
        <f t="shared" si="42"/>
        <v>0.98622775045689037</v>
      </c>
      <c r="CQ51" s="1">
        <f t="shared" si="43"/>
        <v>1.0016408138677289</v>
      </c>
      <c r="CR51" s="1">
        <f t="shared" si="44"/>
        <v>3.0826126821676965E-2</v>
      </c>
      <c r="CS51" s="1">
        <f t="shared" si="6"/>
        <v>0.87086505327338048</v>
      </c>
      <c r="CU51" s="1">
        <f t="shared" si="45"/>
        <v>1.0232296513148944</v>
      </c>
      <c r="CV51" s="1">
        <f t="shared" si="46"/>
        <v>0.98986760423578291</v>
      </c>
      <c r="CW51" s="1">
        <f t="shared" si="47"/>
        <v>1.0065486277753386</v>
      </c>
      <c r="CX51" s="1">
        <f t="shared" si="48"/>
        <v>3.3362047070193919E-2</v>
      </c>
      <c r="CY51" s="1">
        <f t="shared" si="7"/>
        <v>0.94250701903499479</v>
      </c>
      <c r="CZ51" s="1" t="str">
        <f t="shared" si="49"/>
        <v>05_MeOH-MeOH_2.00_dimer.out</v>
      </c>
      <c r="DA51" s="1">
        <f t="shared" si="8"/>
        <v>1.0312861178969577</v>
      </c>
      <c r="DB51" s="1">
        <f t="shared" si="9"/>
        <v>1.0004376480100954</v>
      </c>
      <c r="DC51" s="1">
        <f t="shared" si="50"/>
        <v>1.0158618829535264</v>
      </c>
      <c r="DD51" s="1">
        <f t="shared" si="10"/>
        <v>3.0848469900235279E-2</v>
      </c>
      <c r="DE51" s="1">
        <f t="shared" si="51"/>
        <v>0.87149626479117959</v>
      </c>
      <c r="DF51" s="1"/>
      <c r="DG51" s="1"/>
      <c r="DH51" s="1"/>
      <c r="DI51" s="1"/>
      <c r="DJ51" s="1"/>
      <c r="DK51" s="1"/>
      <c r="DL51" s="7"/>
      <c r="DM51" s="1"/>
      <c r="DN51" s="1"/>
      <c r="DO51" s="1"/>
      <c r="DP51" s="1"/>
      <c r="DQ51" s="1"/>
      <c r="DR51" s="1"/>
      <c r="DS51" s="1">
        <f t="shared" si="52"/>
        <v>0.99459144682916123</v>
      </c>
      <c r="DT51" s="1">
        <f t="shared" si="53"/>
        <v>0.98496731794591119</v>
      </c>
      <c r="DU51" s="1">
        <f t="shared" si="54"/>
        <v>0.98977938238753627</v>
      </c>
      <c r="DV51" s="1">
        <f t="shared" si="55"/>
        <v>9.6241288921674415E-3</v>
      </c>
      <c r="DW51" s="1">
        <f t="shared" si="11"/>
        <v>0.2718900615984467</v>
      </c>
      <c r="DX51" s="1"/>
      <c r="DY51" s="1">
        <f t="shared" si="56"/>
        <v>1.0175314929577988</v>
      </c>
      <c r="DZ51" s="1">
        <f t="shared" si="57"/>
        <v>1.0075680565077068</v>
      </c>
      <c r="EA51" s="1">
        <f t="shared" si="58"/>
        <v>1.0125497747327528</v>
      </c>
      <c r="EB51" s="1">
        <f t="shared" si="59"/>
        <v>9.9634364500920045E-3</v>
      </c>
      <c r="EC51" s="1">
        <f t="shared" si="12"/>
        <v>0.28147579697861275</v>
      </c>
      <c r="EE51" s="1">
        <f t="shared" si="60"/>
        <v>1.0341296425843551</v>
      </c>
      <c r="EF51" s="1">
        <f t="shared" si="13"/>
        <v>1.0114965132178999</v>
      </c>
      <c r="EG51" s="1">
        <f t="shared" si="61"/>
        <v>1.0228130779011275</v>
      </c>
      <c r="EH51" s="1">
        <f t="shared" si="14"/>
        <v>2.2633129366455236E-2</v>
      </c>
      <c r="EI51" s="1">
        <f t="shared" si="15"/>
        <v>0.63940570690187959</v>
      </c>
      <c r="EK51" s="1">
        <f t="shared" si="62"/>
        <v>1.0313957706772772</v>
      </c>
      <c r="EL51" s="1">
        <f t="shared" si="16"/>
        <v>1.0087790494299167</v>
      </c>
      <c r="EM51" s="1">
        <f t="shared" si="63"/>
        <v>1.020087410053597</v>
      </c>
      <c r="EN51" s="1">
        <f t="shared" si="17"/>
        <v>2.261672124736043E-2</v>
      </c>
      <c r="EO51" s="1">
        <f t="shared" si="18"/>
        <v>0.63894216318157138</v>
      </c>
      <c r="EP51" s="8">
        <f t="shared" si="64"/>
        <v>-1.2780412563220989E-2</v>
      </c>
    </row>
    <row r="52" spans="1:146" x14ac:dyDescent="0.2">
      <c r="A52" t="s">
        <v>150</v>
      </c>
      <c r="B52">
        <v>-211.27680049425501</v>
      </c>
      <c r="C52">
        <v>-115.56075445433601</v>
      </c>
      <c r="D52">
        <v>-95.704599202341996</v>
      </c>
      <c r="E52">
        <v>-95.705183265380995</v>
      </c>
      <c r="F52">
        <v>-115.561248994027</v>
      </c>
      <c r="G52">
        <v>-211.276208747948</v>
      </c>
      <c r="H52">
        <v>-115.56071339454</v>
      </c>
      <c r="I52">
        <v>-95.704613108455007</v>
      </c>
      <c r="J52">
        <v>-95.704987047529997</v>
      </c>
      <c r="K52">
        <v>-115.56100895100199</v>
      </c>
      <c r="L52">
        <v>-211.27654483049699</v>
      </c>
      <c r="M52">
        <v>-115.560673504956</v>
      </c>
      <c r="N52">
        <v>-95.704541528660997</v>
      </c>
      <c r="O52">
        <v>-95.705109713957995</v>
      </c>
      <c r="P52">
        <v>-115.561152865862</v>
      </c>
      <c r="Q52" s="15">
        <v>-211.276655928867</v>
      </c>
      <c r="R52">
        <v>-115.560773766593</v>
      </c>
      <c r="S52">
        <v>-95.704611671326006</v>
      </c>
      <c r="T52">
        <v>-95.705197084557994</v>
      </c>
      <c r="U52">
        <v>-115.561262330799</v>
      </c>
      <c r="V52" s="15">
        <v>-211.27647979299999</v>
      </c>
      <c r="W52" s="2">
        <v>-115.56074492509001</v>
      </c>
      <c r="X52">
        <v>-95.704685839137994</v>
      </c>
      <c r="Y52">
        <v>-95.705280660282995</v>
      </c>
      <c r="Z52">
        <v>-115.561244798274</v>
      </c>
      <c r="AA52">
        <v>-211.27681698572201</v>
      </c>
      <c r="AB52">
        <v>-115.56081763907299</v>
      </c>
      <c r="AC52">
        <v>-95.704640096277998</v>
      </c>
      <c r="AD52">
        <v>-95.705217452756003</v>
      </c>
      <c r="AE52">
        <v>-115.561305510799</v>
      </c>
      <c r="AF52">
        <v>-211.27653400751299</v>
      </c>
      <c r="AG52">
        <v>-115.560632286778</v>
      </c>
      <c r="AH52">
        <v>-95.704547511325998</v>
      </c>
      <c r="AI52">
        <v>-95.705115686536004</v>
      </c>
      <c r="AJ52">
        <v>-115.56106057394599</v>
      </c>
      <c r="AK52">
        <v>-211.27668687616099</v>
      </c>
      <c r="AL52">
        <v>-115.56073701305</v>
      </c>
      <c r="AM52">
        <v>-95.704592870327005</v>
      </c>
      <c r="AN52">
        <v>-95.705170482775003</v>
      </c>
      <c r="AO52">
        <v>-115.56115402737601</v>
      </c>
      <c r="AP52">
        <v>-211.27677761885801</v>
      </c>
      <c r="AQ52">
        <v>-115.56075815928899</v>
      </c>
      <c r="AR52">
        <v>-95.704597110508004</v>
      </c>
      <c r="AS52">
        <v>-95.705168181372002</v>
      </c>
      <c r="AT52">
        <v>-115.561233882503</v>
      </c>
      <c r="AU52" s="20">
        <v>-211.27679032547201</v>
      </c>
      <c r="AV52" s="20">
        <v>-115.560752651714</v>
      </c>
      <c r="AW52" s="20">
        <v>-95.704593559463007</v>
      </c>
      <c r="AX52" s="20">
        <v>-95.705164531698998</v>
      </c>
      <c r="AY52" s="20">
        <v>-115.561228210252</v>
      </c>
      <c r="AZ52" t="str">
        <f t="shared" si="19"/>
        <v>06_MeOH-MeNH2_0.90_dimer.out</v>
      </c>
      <c r="BG52" s="1">
        <f t="shared" si="20"/>
        <v>7.1829993245317558</v>
      </c>
      <c r="BH52" s="1">
        <f t="shared" si="21"/>
        <v>6.5061658647370635</v>
      </c>
      <c r="BI52" s="1">
        <f t="shared" si="22"/>
        <v>0.67683345979469278</v>
      </c>
      <c r="BL52" s="1">
        <f t="shared" si="65"/>
        <v>7.1829993245317558</v>
      </c>
      <c r="BM52" s="1">
        <f t="shared" si="66"/>
        <v>6.5061658647370635</v>
      </c>
      <c r="BN52" s="1">
        <f t="shared" si="23"/>
        <v>6.8445825946344101</v>
      </c>
      <c r="BO52" s="1">
        <f t="shared" si="67"/>
        <v>0.67683345979469278</v>
      </c>
      <c r="BP52" t="str">
        <f t="shared" si="24"/>
        <v>06_MeOH-MeNH2_0.90_dimer.out</v>
      </c>
      <c r="BQ52" s="1">
        <f t="shared" si="25"/>
        <v>6.8287120893315914</v>
      </c>
      <c r="BR52" s="1">
        <f t="shared" si="26"/>
        <v>6.4085972796675543</v>
      </c>
      <c r="BS52" s="1">
        <f t="shared" si="27"/>
        <v>6.6186546844995728</v>
      </c>
      <c r="BT52" s="1">
        <f t="shared" si="28"/>
        <v>0.42011480966403686</v>
      </c>
      <c r="BU52" s="1">
        <f t="shared" si="3"/>
        <v>0.62070632529229919</v>
      </c>
      <c r="BW52" s="1">
        <f t="shared" si="29"/>
        <v>7.1095551752737869</v>
      </c>
      <c r="BX52" s="1">
        <f t="shared" si="30"/>
        <v>6.4522099811951374</v>
      </c>
      <c r="BY52" s="1">
        <f t="shared" si="31"/>
        <v>6.7808825782344622</v>
      </c>
      <c r="BZ52" s="1">
        <f t="shared" si="32"/>
        <v>0.65734519407864911</v>
      </c>
      <c r="CA52" s="1">
        <f t="shared" si="4"/>
        <v>0.97120670464200287</v>
      </c>
      <c r="CB52" s="1"/>
      <c r="CC52" s="1">
        <f t="shared" si="33"/>
        <v>7.2793788456712276</v>
      </c>
      <c r="CD52" s="1">
        <f t="shared" si="34"/>
        <v>6.4862555451356982</v>
      </c>
      <c r="CE52" s="1">
        <f t="shared" si="35"/>
        <v>6.8868022752351665</v>
      </c>
      <c r="CF52" s="1">
        <f t="shared" si="36"/>
        <v>0.77970232724086663</v>
      </c>
      <c r="CG52" s="1"/>
      <c r="CI52" s="1">
        <f t="shared" si="37"/>
        <v>7.0723401395296381</v>
      </c>
      <c r="CJ52" s="1">
        <f t="shared" si="38"/>
        <v>6.3984090944097227</v>
      </c>
      <c r="CK52" s="1">
        <f t="shared" si="39"/>
        <v>6.7353746169696809</v>
      </c>
      <c r="CL52" s="1">
        <f t="shared" si="40"/>
        <v>0.67393104511991553</v>
      </c>
      <c r="CM52" s="1">
        <f t="shared" si="5"/>
        <v>0.99571177424405455</v>
      </c>
      <c r="CO52" s="1">
        <f t="shared" si="41"/>
        <v>6.9333705201987232</v>
      </c>
      <c r="CP52" s="1">
        <f t="shared" si="42"/>
        <v>6.246439429156351</v>
      </c>
      <c r="CQ52" s="1">
        <f t="shared" si="43"/>
        <v>6.5899049746775376</v>
      </c>
      <c r="CR52" s="1">
        <f t="shared" si="44"/>
        <v>0.68693109104237216</v>
      </c>
      <c r="CS52" s="1">
        <f t="shared" si="6"/>
        <v>1.0149189303536239</v>
      </c>
      <c r="CU52" s="1">
        <f t="shared" si="45"/>
        <v>7.1280375206905315</v>
      </c>
      <c r="CV52" s="1">
        <f t="shared" si="46"/>
        <v>6.459596702995726</v>
      </c>
      <c r="CW52" s="1">
        <f t="shared" si="47"/>
        <v>6.7938171118431292</v>
      </c>
      <c r="CX52" s="1">
        <f t="shared" si="48"/>
        <v>0.66844081768588803</v>
      </c>
      <c r="CY52" s="1">
        <f t="shared" si="7"/>
        <v>0.9876001370982006</v>
      </c>
      <c r="CZ52" s="1" t="str">
        <f t="shared" si="49"/>
        <v>06_MeOH-MeNH2_0.90_dimer.out</v>
      </c>
      <c r="DA52" s="1">
        <f t="shared" si="8"/>
        <v>7.141774729790054</v>
      </c>
      <c r="DB52" s="1">
        <f t="shared" si="9"/>
        <v>6.4743390098091025</v>
      </c>
      <c r="DC52" s="1">
        <f t="shared" si="50"/>
        <v>6.8080568697995787</v>
      </c>
      <c r="DD52" s="1">
        <f t="shared" si="10"/>
        <v>0.66743571998095141</v>
      </c>
      <c r="DE52" s="1">
        <f t="shared" si="51"/>
        <v>0.98611513707287457</v>
      </c>
      <c r="DF52" s="1"/>
      <c r="DG52" s="1"/>
      <c r="DH52" s="1"/>
      <c r="DI52" s="1"/>
      <c r="DJ52" s="1"/>
      <c r="DK52" s="1"/>
      <c r="DL52" s="7"/>
      <c r="DM52" s="1"/>
      <c r="DN52" s="1"/>
      <c r="DO52" s="1"/>
      <c r="DP52" s="1"/>
      <c r="DQ52" s="1"/>
      <c r="DR52" s="1"/>
      <c r="DS52" s="1">
        <f t="shared" si="52"/>
        <v>7.1248742691409293</v>
      </c>
      <c r="DT52" s="1">
        <f t="shared" si="53"/>
        <v>6.4995846605546639</v>
      </c>
      <c r="DU52" s="1">
        <f t="shared" si="54"/>
        <v>6.8122294648477961</v>
      </c>
      <c r="DV52" s="1">
        <f t="shared" si="55"/>
        <v>0.62528960859518223</v>
      </c>
      <c r="DW52" s="1">
        <f t="shared" si="11"/>
        <v>0.92384559236308206</v>
      </c>
      <c r="DX52" s="1"/>
      <c r="DY52" s="1">
        <f t="shared" si="56"/>
        <v>7.1266208633836712</v>
      </c>
      <c r="DZ52" s="1">
        <f t="shared" si="57"/>
        <v>6.5024831137430805</v>
      </c>
      <c r="EA52" s="1">
        <f t="shared" si="58"/>
        <v>6.8145519885633759</v>
      </c>
      <c r="EB52" s="1">
        <f t="shared" si="59"/>
        <v>0.62413774964059054</v>
      </c>
      <c r="EC52" s="1">
        <f t="shared" si="12"/>
        <v>0.92214375723965136</v>
      </c>
      <c r="EE52" s="1">
        <f t="shared" si="60"/>
        <v>7.1676325480981307</v>
      </c>
      <c r="EF52" s="1">
        <f t="shared" si="13"/>
        <v>6.5107593196047144</v>
      </c>
      <c r="EG52" s="1">
        <f t="shared" si="61"/>
        <v>6.839195933851423</v>
      </c>
      <c r="EH52" s="1">
        <f t="shared" si="14"/>
        <v>0.65687322849341678</v>
      </c>
      <c r="EI52" s="1">
        <f t="shared" si="15"/>
        <v>0.97050939043803974</v>
      </c>
      <c r="EK52" s="1">
        <f t="shared" si="62"/>
        <v>7.1812904391911454</v>
      </c>
      <c r="EL52" s="1">
        <f t="shared" si="16"/>
        <v>6.5245824364785836</v>
      </c>
      <c r="EM52" s="1">
        <f t="shared" si="63"/>
        <v>6.8529364378348649</v>
      </c>
      <c r="EN52" s="1">
        <f t="shared" si="17"/>
        <v>0.65670800271256169</v>
      </c>
      <c r="EO52" s="1">
        <f t="shared" si="18"/>
        <v>0.97026527457990053</v>
      </c>
      <c r="EP52" s="8">
        <f t="shared" si="64"/>
        <v>-2.0125457082131093E-2</v>
      </c>
    </row>
    <row r="53" spans="1:146" x14ac:dyDescent="0.2">
      <c r="A53" t="s">
        <v>151</v>
      </c>
      <c r="B53">
        <v>-211.277566783987</v>
      </c>
      <c r="C53">
        <v>-115.56075445433601</v>
      </c>
      <c r="D53">
        <v>-95.704599202341996</v>
      </c>
      <c r="E53">
        <v>-95.705094267337998</v>
      </c>
      <c r="F53">
        <v>-115.561192180951</v>
      </c>
      <c r="G53">
        <v>-211.277038866428</v>
      </c>
      <c r="H53">
        <v>-115.56071339454</v>
      </c>
      <c r="I53">
        <v>-95.704613108455007</v>
      </c>
      <c r="J53">
        <v>-95.704917978970997</v>
      </c>
      <c r="K53">
        <v>-115.560959827593</v>
      </c>
      <c r="L53">
        <v>-211.27732352183199</v>
      </c>
      <c r="M53">
        <v>-115.560673504956</v>
      </c>
      <c r="N53">
        <v>-95.704541528660997</v>
      </c>
      <c r="O53">
        <v>-95.705022962580998</v>
      </c>
      <c r="P53">
        <v>-115.561090099174</v>
      </c>
      <c r="Q53" s="15">
        <v>-211.277437385067</v>
      </c>
      <c r="R53">
        <v>-115.560773766593</v>
      </c>
      <c r="S53">
        <v>-95.704611671326006</v>
      </c>
      <c r="T53">
        <v>-95.705106093054994</v>
      </c>
      <c r="U53">
        <v>-115.56120608660601</v>
      </c>
      <c r="V53" s="15">
        <v>-211.27728957513099</v>
      </c>
      <c r="W53" s="2">
        <v>-115.56074492509001</v>
      </c>
      <c r="X53">
        <v>-95.704685839137994</v>
      </c>
      <c r="Y53">
        <v>-95.705188394062006</v>
      </c>
      <c r="Z53">
        <v>-115.561187608126</v>
      </c>
      <c r="AA53">
        <v>-211.27758083351</v>
      </c>
      <c r="AB53">
        <v>-115.56081763907299</v>
      </c>
      <c r="AC53">
        <v>-95.704640096277998</v>
      </c>
      <c r="AD53">
        <v>-95.705129341981007</v>
      </c>
      <c r="AE53">
        <v>-115.56124911972</v>
      </c>
      <c r="AF53">
        <v>-211.27731618907299</v>
      </c>
      <c r="AG53">
        <v>-115.560632286778</v>
      </c>
      <c r="AH53">
        <v>-95.704547511325998</v>
      </c>
      <c r="AI53">
        <v>-95.704991826522004</v>
      </c>
      <c r="AJ53">
        <v>-115.56101252168</v>
      </c>
      <c r="AK53">
        <v>-211.27745762232701</v>
      </c>
      <c r="AL53">
        <v>-115.56073701305</v>
      </c>
      <c r="AM53">
        <v>-95.704592870327005</v>
      </c>
      <c r="AN53">
        <v>-95.705056081270996</v>
      </c>
      <c r="AO53">
        <v>-115.56110471802199</v>
      </c>
      <c r="AP53">
        <v>-211.27754344490901</v>
      </c>
      <c r="AQ53">
        <v>-115.56075815928899</v>
      </c>
      <c r="AR53">
        <v>-95.704597110508004</v>
      </c>
      <c r="AS53">
        <v>-95.705079850508994</v>
      </c>
      <c r="AT53">
        <v>-115.561176061712</v>
      </c>
      <c r="AU53" s="20">
        <v>-211.27755765199299</v>
      </c>
      <c r="AV53" s="20">
        <v>-115.560752651714</v>
      </c>
      <c r="AW53" s="20">
        <v>-95.704593559463007</v>
      </c>
      <c r="AX53" s="20">
        <v>-95.705077130429004</v>
      </c>
      <c r="AY53" s="20">
        <v>-115.561169986796</v>
      </c>
      <c r="AZ53" t="str">
        <f t="shared" si="19"/>
        <v>06_MeOH-MeNH2_0.95_dimer.out</v>
      </c>
      <c r="BG53" s="1">
        <f t="shared" si="20"/>
        <v>7.6638534111045908</v>
      </c>
      <c r="BH53" s="1">
        <f t="shared" si="21"/>
        <v>7.0785178136775952</v>
      </c>
      <c r="BI53" s="1">
        <f t="shared" si="22"/>
        <v>0.58533559741807761</v>
      </c>
      <c r="BL53" s="1">
        <f t="shared" si="65"/>
        <v>7.6638534111045908</v>
      </c>
      <c r="BM53" s="1">
        <f t="shared" si="66"/>
        <v>7.0785178136775952</v>
      </c>
      <c r="BN53" s="1">
        <f t="shared" si="23"/>
        <v>7.371185612391093</v>
      </c>
      <c r="BO53" s="1">
        <f t="shared" si="67"/>
        <v>0.58533559741807761</v>
      </c>
      <c r="BP53" t="str">
        <f t="shared" si="24"/>
        <v>06_MeOH-MeNH2_0.95_dimer.out</v>
      </c>
      <c r="BQ53" s="1">
        <f t="shared" si="25"/>
        <v>7.3496193216547319</v>
      </c>
      <c r="BR53" s="1">
        <f t="shared" si="26"/>
        <v>7.0036710947339751</v>
      </c>
      <c r="BS53" s="1">
        <f t="shared" si="27"/>
        <v>7.176645208194353</v>
      </c>
      <c r="BT53" s="1">
        <f t="shared" si="28"/>
        <v>0.34594822692075688</v>
      </c>
      <c r="BU53" s="1">
        <f t="shared" si="3"/>
        <v>0.59102543642781802</v>
      </c>
      <c r="BW53" s="1">
        <f t="shared" si="29"/>
        <v>7.5981913855541592</v>
      </c>
      <c r="BX53" s="1">
        <f t="shared" si="30"/>
        <v>7.0346701976853021</v>
      </c>
      <c r="BY53" s="1">
        <f t="shared" si="31"/>
        <v>7.3164307916197302</v>
      </c>
      <c r="BZ53" s="1">
        <f t="shared" si="32"/>
        <v>0.56352118786885697</v>
      </c>
      <c r="CA53" s="1">
        <f t="shared" si="4"/>
        <v>0.96273179071041592</v>
      </c>
      <c r="CB53" s="1"/>
      <c r="CC53" s="1">
        <f t="shared" si="33"/>
        <v>7.7485010152466502</v>
      </c>
      <c r="CD53" s="1">
        <f t="shared" si="34"/>
        <v>7.0588691558938859</v>
      </c>
      <c r="CE53" s="1">
        <f t="shared" si="35"/>
        <v>7.4076977513306081</v>
      </c>
      <c r="CF53" s="1">
        <f t="shared" si="36"/>
        <v>0.6757395439656777</v>
      </c>
      <c r="CG53" s="1"/>
      <c r="CI53" s="1">
        <f t="shared" si="37"/>
        <v>7.5627113288648804</v>
      </c>
      <c r="CJ53" s="1">
        <f t="shared" si="38"/>
        <v>6.9811720817272489</v>
      </c>
      <c r="CK53" s="1">
        <f t="shared" si="39"/>
        <v>7.2719417052960651</v>
      </c>
      <c r="CL53" s="1">
        <f t="shared" si="40"/>
        <v>0.58153924714654903</v>
      </c>
      <c r="CM53" s="1">
        <f t="shared" si="5"/>
        <v>0.99351423305147624</v>
      </c>
      <c r="CO53" s="1">
        <f t="shared" si="41"/>
        <v>7.4415165003316233</v>
      </c>
      <c r="CP53" s="1">
        <f t="shared" si="42"/>
        <v>6.8483707006732955</v>
      </c>
      <c r="CQ53" s="1">
        <f t="shared" si="43"/>
        <v>7.1449436005024598</v>
      </c>
      <c r="CR53" s="1">
        <f t="shared" si="44"/>
        <v>0.59314579966724568</v>
      </c>
      <c r="CS53" s="1">
        <f t="shared" si="6"/>
        <v>1.0133431185180244</v>
      </c>
      <c r="CU53" s="1">
        <f t="shared" si="45"/>
        <v>7.6073592642105359</v>
      </c>
      <c r="CV53" s="1">
        <f t="shared" si="46"/>
        <v>7.0295947326743704</v>
      </c>
      <c r="CW53" s="1">
        <f t="shared" si="47"/>
        <v>7.3184769984424527</v>
      </c>
      <c r="CX53" s="1">
        <f t="shared" si="48"/>
        <v>0.57776453153616569</v>
      </c>
      <c r="CY53" s="1">
        <f t="shared" si="7"/>
        <v>0.98706542722617929</v>
      </c>
      <c r="CZ53" s="1" t="str">
        <f t="shared" si="49"/>
        <v>06_MeOH-MeNH2_0.95_dimer.out</v>
      </c>
      <c r="DA53" s="1">
        <f t="shared" si="8"/>
        <v>7.623264946996696</v>
      </c>
      <c r="DB53" s="1">
        <f t="shared" si="9"/>
        <v>7.0475247818633955</v>
      </c>
      <c r="DC53" s="1">
        <f t="shared" si="50"/>
        <v>7.3353948644300457</v>
      </c>
      <c r="DD53" s="1">
        <f t="shared" si="10"/>
        <v>0.5757401651422186</v>
      </c>
      <c r="DE53" s="1">
        <f t="shared" si="51"/>
        <v>0.98360695587593749</v>
      </c>
      <c r="DF53" s="1"/>
      <c r="DG53" s="1"/>
      <c r="DH53" s="1"/>
      <c r="DI53" s="1"/>
      <c r="DJ53" s="1"/>
      <c r="DK53" s="1"/>
      <c r="DL53" s="7"/>
      <c r="DM53" s="1"/>
      <c r="DN53" s="1"/>
      <c r="DO53" s="1"/>
      <c r="DP53" s="1"/>
      <c r="DQ53" s="1"/>
      <c r="DR53" s="1"/>
      <c r="DS53" s="1">
        <f t="shared" si="52"/>
        <v>7.6157006287646238</v>
      </c>
      <c r="DT53" s="1">
        <f t="shared" si="53"/>
        <v>7.0982876090421749</v>
      </c>
      <c r="DU53" s="1">
        <f t="shared" si="54"/>
        <v>7.3569941189033994</v>
      </c>
      <c r="DV53" s="1">
        <f t="shared" si="55"/>
        <v>0.51741301973136633</v>
      </c>
      <c r="DW53" s="1">
        <f t="shared" si="11"/>
        <v>0.88395959858529261</v>
      </c>
      <c r="DX53" s="1"/>
      <c r="DY53" s="1">
        <f t="shared" si="56"/>
        <v>7.6102714046446556</v>
      </c>
      <c r="DZ53" s="1">
        <f t="shared" si="57"/>
        <v>7.088863773654821</v>
      </c>
      <c r="EA53" s="1">
        <f t="shared" si="58"/>
        <v>7.3495675891497383</v>
      </c>
      <c r="EB53" s="1">
        <f t="shared" si="59"/>
        <v>0.52140763098091703</v>
      </c>
      <c r="EC53" s="1">
        <f t="shared" si="12"/>
        <v>0.89078407887859956</v>
      </c>
      <c r="EE53" s="1">
        <f t="shared" si="60"/>
        <v>7.6481956704533793</v>
      </c>
      <c r="EF53" s="1">
        <f t="shared" si="13"/>
        <v>7.0830339932904156</v>
      </c>
      <c r="EG53" s="1">
        <f t="shared" si="61"/>
        <v>7.3656148318718975</v>
      </c>
      <c r="EH53" s="1">
        <f t="shared" si="14"/>
        <v>0.56516167716296384</v>
      </c>
      <c r="EI53" s="1">
        <f t="shared" si="15"/>
        <v>0.96553443811703721</v>
      </c>
      <c r="EK53" s="1">
        <f t="shared" si="62"/>
        <v>7.6627951207118032</v>
      </c>
      <c r="EL53" s="1">
        <f t="shared" si="16"/>
        <v>7.097468016982762</v>
      </c>
      <c r="EM53" s="1">
        <f t="shared" si="63"/>
        <v>7.3801315688472826</v>
      </c>
      <c r="EN53" s="1">
        <f t="shared" si="17"/>
        <v>0.56532710372012329</v>
      </c>
      <c r="EO53" s="1">
        <f t="shared" si="18"/>
        <v>0.96581705642675408</v>
      </c>
      <c r="EP53" s="8">
        <f t="shared" si="64"/>
        <v>-2.0008493697954322E-2</v>
      </c>
    </row>
    <row r="54" spans="1:146" x14ac:dyDescent="0.2">
      <c r="A54" t="s">
        <v>5</v>
      </c>
      <c r="B54">
        <v>-211.27764237186099</v>
      </c>
      <c r="C54">
        <v>-115.56075445433601</v>
      </c>
      <c r="D54">
        <v>-95.704599202341996</v>
      </c>
      <c r="E54">
        <v>-95.705019268200004</v>
      </c>
      <c r="F54">
        <v>-115.56113923282101</v>
      </c>
      <c r="G54">
        <v>-211.27717005961799</v>
      </c>
      <c r="H54">
        <v>-115.56071339454</v>
      </c>
      <c r="I54">
        <v>-95.704613108455007</v>
      </c>
      <c r="J54">
        <v>-95.704861346166993</v>
      </c>
      <c r="K54">
        <v>-115.560931194543</v>
      </c>
      <c r="L54">
        <v>-211.27737188909899</v>
      </c>
      <c r="M54">
        <v>-115.560673504956</v>
      </c>
      <c r="N54">
        <v>-95.704541528660997</v>
      </c>
      <c r="O54">
        <v>-95.704938040266995</v>
      </c>
      <c r="P54">
        <v>-115.561014874658</v>
      </c>
      <c r="Q54" s="15">
        <v>-211.277516746391</v>
      </c>
      <c r="R54">
        <v>-115.560773766593</v>
      </c>
      <c r="S54">
        <v>-95.704611671326006</v>
      </c>
      <c r="T54">
        <v>-95.705031357517996</v>
      </c>
      <c r="U54">
        <v>-115.561153680136</v>
      </c>
      <c r="V54" s="15">
        <v>-211.27738730181201</v>
      </c>
      <c r="W54" s="2">
        <v>-115.56074492509001</v>
      </c>
      <c r="X54">
        <v>-95.704685839137994</v>
      </c>
      <c r="Y54">
        <v>-95.705110446763001</v>
      </c>
      <c r="Z54">
        <v>-115.56113413316</v>
      </c>
      <c r="AA54">
        <v>-211.27766161424199</v>
      </c>
      <c r="AB54">
        <v>-115.56081763907299</v>
      </c>
      <c r="AC54">
        <v>-95.704640096277998</v>
      </c>
      <c r="AD54">
        <v>-95.705058513344994</v>
      </c>
      <c r="AE54">
        <v>-115.561196059032</v>
      </c>
      <c r="AF54">
        <v>-211.27741402165501</v>
      </c>
      <c r="AG54">
        <v>-115.560632286778</v>
      </c>
      <c r="AH54">
        <v>-95.704547511325998</v>
      </c>
      <c r="AI54">
        <v>-95.704921890763998</v>
      </c>
      <c r="AJ54">
        <v>-115.560976959709</v>
      </c>
      <c r="AK54">
        <v>-211.277525787901</v>
      </c>
      <c r="AL54">
        <v>-115.56073701305</v>
      </c>
      <c r="AM54">
        <v>-95.704592870327005</v>
      </c>
      <c r="AN54">
        <v>-95.704981609494993</v>
      </c>
      <c r="AO54">
        <v>-115.56108906390899</v>
      </c>
      <c r="AP54">
        <v>-211.27761820587</v>
      </c>
      <c r="AQ54">
        <v>-115.56075815928899</v>
      </c>
      <c r="AR54">
        <v>-95.704597110508004</v>
      </c>
      <c r="AS54">
        <v>-95.705003466072</v>
      </c>
      <c r="AT54">
        <v>-115.561122319734</v>
      </c>
      <c r="AU54" s="20">
        <v>-211.27763020719399</v>
      </c>
      <c r="AV54" s="20">
        <v>-115.560752651714</v>
      </c>
      <c r="AW54" s="20">
        <v>-95.704593559463007</v>
      </c>
      <c r="AX54" s="20">
        <v>-95.705000542682996</v>
      </c>
      <c r="AY54" s="20">
        <v>-115.561116957056</v>
      </c>
      <c r="AZ54" t="str">
        <f t="shared" si="19"/>
        <v>06_MeOH-MeNH2_1.00_dimer.out</v>
      </c>
      <c r="BG54" s="1">
        <f t="shared" si="20"/>
        <v>7.7112855201204749</v>
      </c>
      <c r="BH54" s="1">
        <f t="shared" si="21"/>
        <v>7.2062380488614286</v>
      </c>
      <c r="BI54" s="1">
        <f t="shared" si="22"/>
        <v>0.50504747125904603</v>
      </c>
      <c r="BL54" s="1">
        <f t="shared" si="65"/>
        <v>7.7112855201204749</v>
      </c>
      <c r="BM54" s="1">
        <f t="shared" si="66"/>
        <v>7.2062380488614286</v>
      </c>
      <c r="BN54" s="1">
        <f t="shared" si="23"/>
        <v>7.4587617844909513</v>
      </c>
      <c r="BO54" s="1">
        <f t="shared" si="67"/>
        <v>0.50504747125904603</v>
      </c>
      <c r="BP54" t="str">
        <f t="shared" si="24"/>
        <v>06_MeOH-MeNH2_1.00_dimer.out</v>
      </c>
      <c r="BQ54" s="1">
        <f t="shared" si="25"/>
        <v>7.4319442947064616</v>
      </c>
      <c r="BR54" s="1">
        <f t="shared" si="26"/>
        <v>7.1395012012033083</v>
      </c>
      <c r="BS54" s="1">
        <f t="shared" si="27"/>
        <v>7.2857227479548854</v>
      </c>
      <c r="BT54" s="1">
        <f t="shared" si="28"/>
        <v>0.29244309351207048</v>
      </c>
      <c r="BU54" s="1">
        <f t="shared" si="3"/>
        <v>0.57904080339820618</v>
      </c>
      <c r="BW54" s="1">
        <f t="shared" si="29"/>
        <v>7.6285423050848422</v>
      </c>
      <c r="BX54" s="1">
        <f t="shared" si="30"/>
        <v>7.1655147744435936</v>
      </c>
      <c r="BY54" s="1">
        <f t="shared" si="31"/>
        <v>7.3970285397642179</v>
      </c>
      <c r="BZ54" s="1">
        <f t="shared" si="32"/>
        <v>0.4630275306501655</v>
      </c>
      <c r="CA54" s="1">
        <f t="shared" si="4"/>
        <v>0.91680001781985376</v>
      </c>
      <c r="CB54" s="1"/>
      <c r="CC54" s="1">
        <f t="shared" si="33"/>
        <v>7.7474236213304648</v>
      </c>
      <c r="CD54" s="1">
        <f t="shared" si="34"/>
        <v>7.1858218579319777</v>
      </c>
      <c r="CE54" s="1">
        <f t="shared" si="35"/>
        <v>7.4697008495097554</v>
      </c>
      <c r="CF54" s="1">
        <f t="shared" si="36"/>
        <v>0.55101045384026159</v>
      </c>
      <c r="CG54" s="1"/>
      <c r="CI54" s="1">
        <f t="shared" si="37"/>
        <v>7.6125113136060616</v>
      </c>
      <c r="CJ54" s="1">
        <f t="shared" si="38"/>
        <v>7.1107548837027039</v>
      </c>
      <c r="CK54" s="1">
        <f t="shared" si="39"/>
        <v>7.3616330986543828</v>
      </c>
      <c r="CL54" s="1">
        <f t="shared" si="40"/>
        <v>0.50175642990335745</v>
      </c>
      <c r="CM54" s="1">
        <f t="shared" si="5"/>
        <v>0.99348369897292177</v>
      </c>
      <c r="CO54" s="1">
        <f t="shared" si="41"/>
        <v>7.5028409210748883</v>
      </c>
      <c r="CP54" s="1">
        <f t="shared" si="42"/>
        <v>6.9921638412063558</v>
      </c>
      <c r="CQ54" s="1">
        <f t="shared" si="43"/>
        <v>7.2475023811406221</v>
      </c>
      <c r="CR54" s="1">
        <f t="shared" si="44"/>
        <v>0.51067707985961541</v>
      </c>
      <c r="CS54" s="1">
        <f t="shared" si="6"/>
        <v>1.0111466919862704</v>
      </c>
      <c r="CU54" s="1">
        <f t="shared" si="45"/>
        <v>7.6580499409522069</v>
      </c>
      <c r="CV54" s="1">
        <f t="shared" si="46"/>
        <v>7.1580271371844306</v>
      </c>
      <c r="CW54" s="1">
        <f t="shared" si="47"/>
        <v>7.4080385390683183</v>
      </c>
      <c r="CX54" s="1">
        <f t="shared" si="48"/>
        <v>0.50002280376777608</v>
      </c>
      <c r="CY54" s="1">
        <f t="shared" si="7"/>
        <v>0.99005109860515916</v>
      </c>
      <c r="CZ54" s="1" t="str">
        <f t="shared" si="49"/>
        <v>06_MeOH-MeNH2_1.00_dimer.out</v>
      </c>
      <c r="DA54" s="1">
        <f t="shared" si="8"/>
        <v>7.6673068783184348</v>
      </c>
      <c r="DB54" s="1">
        <f t="shared" si="9"/>
        <v>7.1700075497453577</v>
      </c>
      <c r="DC54" s="1">
        <f t="shared" si="50"/>
        <v>7.4186572140318958</v>
      </c>
      <c r="DD54" s="1">
        <f t="shared" si="10"/>
        <v>0.4972993285775314</v>
      </c>
      <c r="DE54" s="1">
        <f t="shared" si="51"/>
        <v>0.98465858533614847</v>
      </c>
      <c r="DF54" s="1"/>
      <c r="DG54" s="1"/>
      <c r="DH54" s="1"/>
      <c r="DI54" s="1"/>
      <c r="DJ54" s="1"/>
      <c r="DK54" s="1"/>
      <c r="DL54" s="7"/>
      <c r="DM54" s="1"/>
      <c r="DN54" s="1"/>
      <c r="DO54" s="1"/>
      <c r="DP54" s="1"/>
      <c r="DQ54" s="1"/>
      <c r="DR54" s="1"/>
      <c r="DS54" s="1">
        <f t="shared" si="52"/>
        <v>7.6770915033880858</v>
      </c>
      <c r="DT54" s="1">
        <f t="shared" si="53"/>
        <v>7.225879310847577</v>
      </c>
      <c r="DU54" s="1">
        <f t="shared" si="54"/>
        <v>7.4514854071178309</v>
      </c>
      <c r="DV54" s="1">
        <f t="shared" si="55"/>
        <v>0.45121219254942629</v>
      </c>
      <c r="DW54" s="1">
        <f t="shared" si="11"/>
        <v>0.89340550785174244</v>
      </c>
      <c r="DX54" s="1"/>
      <c r="DY54" s="1">
        <f t="shared" si="56"/>
        <v>7.6530459498978862</v>
      </c>
      <c r="DZ54" s="1">
        <f t="shared" si="57"/>
        <v>7.1881931704619699</v>
      </c>
      <c r="EA54" s="1">
        <f t="shared" si="58"/>
        <v>7.4206195601799276</v>
      </c>
      <c r="EB54" s="1">
        <f t="shared" si="59"/>
        <v>0.46485277943591585</v>
      </c>
      <c r="EC54" s="1">
        <f t="shared" si="12"/>
        <v>0.92041403212468764</v>
      </c>
      <c r="EE54" s="1">
        <f t="shared" si="60"/>
        <v>7.695108883700331</v>
      </c>
      <c r="EF54" s="1">
        <f t="shared" si="13"/>
        <v>7.2116027681517769</v>
      </c>
      <c r="EG54" s="1">
        <f t="shared" si="61"/>
        <v>7.4533558259260539</v>
      </c>
      <c r="EH54" s="1">
        <f t="shared" si="14"/>
        <v>0.48350611554855416</v>
      </c>
      <c r="EI54" s="1">
        <f t="shared" si="15"/>
        <v>0.95734785948578094</v>
      </c>
      <c r="EK54" s="1">
        <f t="shared" si="62"/>
        <v>7.7083241986143545</v>
      </c>
      <c r="EL54" s="1">
        <f t="shared" si="16"/>
        <v>7.2243332987406337</v>
      </c>
      <c r="EM54" s="1">
        <f t="shared" si="63"/>
        <v>7.4663287486774941</v>
      </c>
      <c r="EN54" s="1">
        <f t="shared" si="17"/>
        <v>0.48399089988263877</v>
      </c>
      <c r="EO54" s="1">
        <f t="shared" si="18"/>
        <v>0.95830773823317084</v>
      </c>
      <c r="EP54" s="8">
        <f t="shared" si="64"/>
        <v>-2.1056571376407263E-2</v>
      </c>
    </row>
    <row r="55" spans="1:146" x14ac:dyDescent="0.2">
      <c r="A55" t="s">
        <v>152</v>
      </c>
      <c r="B55">
        <v>-211.27728165757901</v>
      </c>
      <c r="C55">
        <v>-115.56075445433601</v>
      </c>
      <c r="D55">
        <v>-95.704599202341996</v>
      </c>
      <c r="E55">
        <v>-95.70495528987</v>
      </c>
      <c r="F55">
        <v>-115.561089851299</v>
      </c>
      <c r="G55">
        <v>-211.27684817499701</v>
      </c>
      <c r="H55">
        <v>-115.56071339454</v>
      </c>
      <c r="I55">
        <v>-95.704613108455007</v>
      </c>
      <c r="J55">
        <v>-95.704818539382003</v>
      </c>
      <c r="K55">
        <v>-115.56090500485099</v>
      </c>
      <c r="L55">
        <v>-211.277023081804</v>
      </c>
      <c r="M55">
        <v>-115.560673504956</v>
      </c>
      <c r="N55">
        <v>-95.704541528660997</v>
      </c>
      <c r="O55">
        <v>-95.704876965500006</v>
      </c>
      <c r="P55">
        <v>-115.56096696300099</v>
      </c>
      <c r="Q55" s="15">
        <v>-211.27715607401299</v>
      </c>
      <c r="R55">
        <v>-115.560773766593</v>
      </c>
      <c r="S55">
        <v>-95.704611671326006</v>
      </c>
      <c r="T55">
        <v>-95.704966475540999</v>
      </c>
      <c r="U55">
        <v>-115.56110458280099</v>
      </c>
      <c r="V55" s="15">
        <v>-211.27707097446199</v>
      </c>
      <c r="W55" s="2">
        <v>-115.56074492509001</v>
      </c>
      <c r="X55">
        <v>-95.704685839137994</v>
      </c>
      <c r="Y55">
        <v>-95.705043894886003</v>
      </c>
      <c r="Z55">
        <v>-115.561084437796</v>
      </c>
      <c r="AA55">
        <v>-211.27729994882901</v>
      </c>
      <c r="AB55">
        <v>-115.56081763907299</v>
      </c>
      <c r="AC55">
        <v>-95.704640096277998</v>
      </c>
      <c r="AD55">
        <v>-95.704995914227993</v>
      </c>
      <c r="AE55">
        <v>-115.56114612943399</v>
      </c>
      <c r="AF55">
        <v>-211.27706382126999</v>
      </c>
      <c r="AG55">
        <v>-115.560632286778</v>
      </c>
      <c r="AH55">
        <v>-95.704547511325998</v>
      </c>
      <c r="AI55">
        <v>-95.704891975224001</v>
      </c>
      <c r="AJ55">
        <v>-115.560916181968</v>
      </c>
      <c r="AK55">
        <v>-211.27716988512501</v>
      </c>
      <c r="AL55">
        <v>-115.56073701305</v>
      </c>
      <c r="AM55">
        <v>-95.704592870327005</v>
      </c>
      <c r="AN55">
        <v>-95.704940077331003</v>
      </c>
      <c r="AO55">
        <v>-115.56103956480899</v>
      </c>
      <c r="AP55">
        <v>-211.27725598038299</v>
      </c>
      <c r="AQ55">
        <v>-115.56075815928899</v>
      </c>
      <c r="AR55">
        <v>-95.704597110508004</v>
      </c>
      <c r="AS55">
        <v>-95.704941105144997</v>
      </c>
      <c r="AT55">
        <v>-115.561069419825</v>
      </c>
      <c r="AU55" s="20">
        <v>-211.27726713457901</v>
      </c>
      <c r="AV55" s="20">
        <v>-115.560752651714</v>
      </c>
      <c r="AW55" s="20">
        <v>-95.704593559463007</v>
      </c>
      <c r="AX55" s="20">
        <v>-95.704938560456</v>
      </c>
      <c r="AY55" s="20">
        <v>-115.56106440054501</v>
      </c>
      <c r="AZ55" t="str">
        <f t="shared" si="19"/>
        <v>06_MeOH-MeNH2_1.05_dimer.out</v>
      </c>
      <c r="BG55" s="1">
        <f t="shared" si="20"/>
        <v>7.4849338813912789</v>
      </c>
      <c r="BH55" s="1">
        <f t="shared" si="21"/>
        <v>7.0510207941861252</v>
      </c>
      <c r="BI55" s="1">
        <f t="shared" si="22"/>
        <v>0.43391308720515376</v>
      </c>
      <c r="BL55" s="1">
        <f t="shared" si="65"/>
        <v>7.4849338813912789</v>
      </c>
      <c r="BM55" s="1">
        <f t="shared" si="66"/>
        <v>7.0510207941861252</v>
      </c>
      <c r="BN55" s="1">
        <f t="shared" si="23"/>
        <v>7.267977337788702</v>
      </c>
      <c r="BO55" s="1">
        <f t="shared" si="67"/>
        <v>0.43391308720515376</v>
      </c>
      <c r="BP55" t="str">
        <f t="shared" si="24"/>
        <v>06_MeOH-MeNH2_1.05_dimer.out</v>
      </c>
      <c r="BQ55" s="1">
        <f t="shared" si="25"/>
        <v>7.2299586371417668</v>
      </c>
      <c r="BR55" s="1">
        <f t="shared" si="26"/>
        <v>6.9808114884121846</v>
      </c>
      <c r="BS55" s="1">
        <f t="shared" si="27"/>
        <v>7.1053850627769757</v>
      </c>
      <c r="BT55" s="1">
        <f t="shared" si="28"/>
        <v>0.24914714872958241</v>
      </c>
      <c r="BU55" s="1">
        <f t="shared" si="3"/>
        <v>0.57418675784670636</v>
      </c>
      <c r="BW55" s="1">
        <f t="shared" si="29"/>
        <v>7.4096624138133658</v>
      </c>
      <c r="BX55" s="1">
        <f t="shared" si="30"/>
        <v>7.0150248995916025</v>
      </c>
      <c r="BY55" s="1">
        <f t="shared" si="31"/>
        <v>7.2123436567024841</v>
      </c>
      <c r="BZ55" s="1">
        <f t="shared" si="32"/>
        <v>0.39463751422176296</v>
      </c>
      <c r="CA55" s="1">
        <f t="shared" si="4"/>
        <v>0.90948516156457537</v>
      </c>
      <c r="CB55" s="1"/>
      <c r="CC55" s="1">
        <f t="shared" si="33"/>
        <v>7.5183279158899747</v>
      </c>
      <c r="CD55" s="1">
        <f t="shared" si="34"/>
        <v>7.0417330565535572</v>
      </c>
      <c r="CE55" s="1">
        <f t="shared" si="35"/>
        <v>7.2821776513342886</v>
      </c>
      <c r="CF55" s="1">
        <f t="shared" si="36"/>
        <v>0.46967758157348088</v>
      </c>
      <c r="CG55" s="1"/>
      <c r="CI55" s="1">
        <f t="shared" si="37"/>
        <v>7.3861859700184027</v>
      </c>
      <c r="CJ55" s="1">
        <f t="shared" si="38"/>
        <v>6.9559526412014154</v>
      </c>
      <c r="CK55" s="1">
        <f t="shared" si="39"/>
        <v>7.1710693056099091</v>
      </c>
      <c r="CL55" s="1">
        <f t="shared" si="40"/>
        <v>0.43023332881698773</v>
      </c>
      <c r="CM55" s="1">
        <f t="shared" si="5"/>
        <v>0.9915195957516113</v>
      </c>
      <c r="CO55" s="1">
        <f t="shared" si="41"/>
        <v>7.3043425038271188</v>
      </c>
      <c r="CP55" s="1">
        <f t="shared" si="42"/>
        <v>6.8666116720412225</v>
      </c>
      <c r="CQ55" s="1">
        <f t="shared" si="43"/>
        <v>7.0854770879341711</v>
      </c>
      <c r="CR55" s="1">
        <f t="shared" si="44"/>
        <v>0.43773083178589639</v>
      </c>
      <c r="CS55" s="1">
        <f t="shared" si="6"/>
        <v>1.0087984084677712</v>
      </c>
      <c r="CU55" s="1">
        <f t="shared" si="45"/>
        <v>7.4311014584849309</v>
      </c>
      <c r="CV55" s="1">
        <f t="shared" si="46"/>
        <v>7.0016914923982005</v>
      </c>
      <c r="CW55" s="1">
        <f t="shared" si="47"/>
        <v>7.2163964754415657</v>
      </c>
      <c r="CX55" s="1">
        <f t="shared" si="48"/>
        <v>0.42940996607781318</v>
      </c>
      <c r="CY55" s="1">
        <f t="shared" si="7"/>
        <v>0.98962206658401264</v>
      </c>
      <c r="CZ55" s="1" t="str">
        <f t="shared" si="49"/>
        <v>06_MeOH-MeNH2_1.05_dimer.out</v>
      </c>
      <c r="DA55" s="1">
        <f t="shared" si="8"/>
        <v>7.427078127367932</v>
      </c>
      <c r="DB55" s="1">
        <f t="shared" si="9"/>
        <v>7.0005908406652493</v>
      </c>
      <c r="DC55" s="1">
        <f t="shared" si="50"/>
        <v>7.2138344840165907</v>
      </c>
      <c r="DD55" s="1">
        <f t="shared" si="10"/>
        <v>0.4264872867026836</v>
      </c>
      <c r="DE55" s="1">
        <f t="shared" si="51"/>
        <v>0.9828864334323264</v>
      </c>
      <c r="DF55" s="1"/>
      <c r="DG55" s="1"/>
      <c r="DH55" s="1"/>
      <c r="DI55" s="1"/>
      <c r="DJ55" s="1"/>
      <c r="DK55" s="1"/>
      <c r="DL55" s="7"/>
      <c r="DM55" s="1"/>
      <c r="DN55" s="1"/>
      <c r="DO55" s="1"/>
      <c r="DP55" s="1"/>
      <c r="DQ55" s="1"/>
      <c r="DR55" s="1"/>
      <c r="DS55" s="1">
        <f t="shared" si="52"/>
        <v>7.4573374348878714</v>
      </c>
      <c r="DT55" s="1">
        <f t="shared" si="53"/>
        <v>7.0630361377492434</v>
      </c>
      <c r="DU55" s="1">
        <f t="shared" si="54"/>
        <v>7.2601867863185578</v>
      </c>
      <c r="DV55" s="1">
        <f t="shared" si="55"/>
        <v>0.39430129713862816</v>
      </c>
      <c r="DW55" s="1">
        <f t="shared" si="11"/>
        <v>0.90871031265347113</v>
      </c>
      <c r="DX55" s="1"/>
      <c r="DY55" s="1">
        <f t="shared" si="56"/>
        <v>7.4297135768856553</v>
      </c>
      <c r="DZ55" s="1">
        <f t="shared" si="57"/>
        <v>7.0219837804015279</v>
      </c>
      <c r="EA55" s="1">
        <f t="shared" si="58"/>
        <v>7.225848678643592</v>
      </c>
      <c r="EB55" s="1">
        <f t="shared" si="59"/>
        <v>0.40772979648412805</v>
      </c>
      <c r="EC55" s="1">
        <f t="shared" si="12"/>
        <v>0.9396577529162049</v>
      </c>
      <c r="EE55" s="1">
        <f t="shared" si="60"/>
        <v>7.4678089494597542</v>
      </c>
      <c r="EF55" s="1">
        <f t="shared" si="13"/>
        <v>7.0566301034774686</v>
      </c>
      <c r="EG55" s="1">
        <f t="shared" si="61"/>
        <v>7.2622195264686109</v>
      </c>
      <c r="EH55" s="1">
        <f t="shared" si="14"/>
        <v>0.41117884598228588</v>
      </c>
      <c r="EI55" s="1">
        <f t="shared" si="15"/>
        <v>0.94760646338348598</v>
      </c>
      <c r="EK55" s="1">
        <f t="shared" si="62"/>
        <v>7.4804926835195964</v>
      </c>
      <c r="EL55" s="1">
        <f t="shared" si="16"/>
        <v>7.0683759298521576</v>
      </c>
      <c r="EM55" s="1">
        <f t="shared" si="63"/>
        <v>7.274434306685877</v>
      </c>
      <c r="EN55" s="1">
        <f t="shared" si="17"/>
        <v>0.41211675367635586</v>
      </c>
      <c r="EO55" s="1">
        <f t="shared" si="18"/>
        <v>0.94976797388345979</v>
      </c>
      <c r="EP55" s="8">
        <f t="shared" si="64"/>
        <v>-2.1796333528797895E-2</v>
      </c>
    </row>
    <row r="56" spans="1:146" x14ac:dyDescent="0.2">
      <c r="A56" t="s">
        <v>153</v>
      </c>
      <c r="B56">
        <v>-211.276661808629</v>
      </c>
      <c r="C56">
        <v>-115.56075445433601</v>
      </c>
      <c r="D56">
        <v>-95.704599202341996</v>
      </c>
      <c r="E56">
        <v>-95.704901385347995</v>
      </c>
      <c r="F56">
        <v>-115.561044663548</v>
      </c>
      <c r="G56">
        <v>-211.27628204972899</v>
      </c>
      <c r="H56">
        <v>-115.56071339454</v>
      </c>
      <c r="I56">
        <v>-95.704613108455007</v>
      </c>
      <c r="J56">
        <v>-95.704782723768005</v>
      </c>
      <c r="K56">
        <v>-115.560875382932</v>
      </c>
      <c r="L56">
        <v>-211.276345224767</v>
      </c>
      <c r="M56">
        <v>-115.560673504956</v>
      </c>
      <c r="N56">
        <v>-95.704541528660997</v>
      </c>
      <c r="O56">
        <v>-95.704775079697001</v>
      </c>
      <c r="P56">
        <v>-115.560903790482</v>
      </c>
      <c r="Q56" s="15">
        <v>-211.27654277528899</v>
      </c>
      <c r="R56">
        <v>-115.560773766593</v>
      </c>
      <c r="S56">
        <v>-95.704611671326006</v>
      </c>
      <c r="T56">
        <v>-95.704911299925996</v>
      </c>
      <c r="U56">
        <v>-115.56105816353799</v>
      </c>
      <c r="V56" s="15">
        <v>-211.27647600258501</v>
      </c>
      <c r="W56" s="2">
        <v>-115.56074492509001</v>
      </c>
      <c r="X56">
        <v>-95.704685839137994</v>
      </c>
      <c r="Y56">
        <v>-95.704988519715002</v>
      </c>
      <c r="Z56">
        <v>-115.56103674619401</v>
      </c>
      <c r="AA56">
        <v>-211.27669067146601</v>
      </c>
      <c r="AB56">
        <v>-115.56081763907299</v>
      </c>
      <c r="AC56">
        <v>-95.704640096277998</v>
      </c>
      <c r="AD56">
        <v>-95.704940660416995</v>
      </c>
      <c r="AE56">
        <v>-115.561101178741</v>
      </c>
      <c r="AF56">
        <v>-211.276464277298</v>
      </c>
      <c r="AG56">
        <v>-115.560632286778</v>
      </c>
      <c r="AH56">
        <v>-95.704547511325998</v>
      </c>
      <c r="AI56">
        <v>-95.704839585990001</v>
      </c>
      <c r="AJ56">
        <v>-115.560877881105</v>
      </c>
      <c r="AK56">
        <v>-211.27655606771401</v>
      </c>
      <c r="AL56">
        <v>-115.56073701305</v>
      </c>
      <c r="AM56">
        <v>-95.704592870327005</v>
      </c>
      <c r="AN56">
        <v>-95.704877098609003</v>
      </c>
      <c r="AO56">
        <v>-115.560997394385</v>
      </c>
      <c r="AP56">
        <v>-211.27663629777001</v>
      </c>
      <c r="AQ56">
        <v>-115.56075815928899</v>
      </c>
      <c r="AR56">
        <v>-95.704597110508004</v>
      </c>
      <c r="AS56">
        <v>-95.704885633049003</v>
      </c>
      <c r="AT56">
        <v>-115.56102639449099</v>
      </c>
      <c r="AU56" s="20">
        <v>-211.27664543628799</v>
      </c>
      <c r="AV56" s="20">
        <v>-115.560752651714</v>
      </c>
      <c r="AW56" s="20">
        <v>-95.704593559463007</v>
      </c>
      <c r="AX56" s="20">
        <v>-95.704883594508999</v>
      </c>
      <c r="AY56" s="20">
        <v>-115.561020963887</v>
      </c>
      <c r="AZ56" t="str">
        <f t="shared" si="19"/>
        <v>06_MeOH-MeNH2_1.10_dimer.out</v>
      </c>
      <c r="BG56" s="1">
        <f t="shared" si="20"/>
        <v>7.0959727766954011</v>
      </c>
      <c r="BH56" s="1">
        <f t="shared" si="21"/>
        <v>6.7242410321679182</v>
      </c>
      <c r="BI56" s="1">
        <f t="shared" si="22"/>
        <v>0.37173174451856555</v>
      </c>
      <c r="BL56" s="1">
        <f t="shared" si="65"/>
        <v>7.0959727766954011</v>
      </c>
      <c r="BM56" s="1">
        <f t="shared" si="66"/>
        <v>6.7242410321679182</v>
      </c>
      <c r="BN56" s="1">
        <f t="shared" si="23"/>
        <v>6.9101069044316592</v>
      </c>
      <c r="BO56" s="1">
        <f t="shared" si="67"/>
        <v>0.37173174451856555</v>
      </c>
      <c r="BP56" t="str">
        <f t="shared" si="24"/>
        <v>06_MeOH-MeNH2_1.10_dimer.out</v>
      </c>
      <c r="BQ56" s="1">
        <f t="shared" si="25"/>
        <v>6.8747096532674838</v>
      </c>
      <c r="BR56" s="1">
        <f t="shared" si="26"/>
        <v>6.6666251781404222</v>
      </c>
      <c r="BS56" s="1">
        <f t="shared" si="27"/>
        <v>6.7706674157039526</v>
      </c>
      <c r="BT56" s="1">
        <f t="shared" si="28"/>
        <v>0.2080844751181446</v>
      </c>
      <c r="BU56" s="1">
        <f t="shared" si="3"/>
        <v>0.55977052857736809</v>
      </c>
      <c r="BW56" s="1">
        <f t="shared" si="29"/>
        <v>6.9843006834511812</v>
      </c>
      <c r="BX56" s="1">
        <f t="shared" si="30"/>
        <v>6.6932388343454994</v>
      </c>
      <c r="BY56" s="1">
        <f t="shared" si="31"/>
        <v>6.8387697588983407</v>
      </c>
      <c r="BZ56" s="1">
        <f t="shared" si="32"/>
        <v>0.29106184911459881</v>
      </c>
      <c r="CA56" s="1">
        <f t="shared" si="4"/>
        <v>0.78298895213148034</v>
      </c>
      <c r="CB56" s="1"/>
      <c r="CC56" s="1">
        <f t="shared" si="33"/>
        <v>7.0505695428962838</v>
      </c>
      <c r="CD56" s="1">
        <f t="shared" si="34"/>
        <v>6.7140143630856537</v>
      </c>
      <c r="CE56" s="1">
        <f t="shared" si="35"/>
        <v>6.8832342427187099</v>
      </c>
      <c r="CF56" s="1">
        <f t="shared" si="36"/>
        <v>0.33385937534459004</v>
      </c>
      <c r="CG56" s="1"/>
      <c r="CI56" s="1">
        <f t="shared" si="37"/>
        <v>7.0013351943673481</v>
      </c>
      <c r="CJ56" s="1">
        <f t="shared" si="38"/>
        <v>6.6348536166489929</v>
      </c>
      <c r="CK56" s="1">
        <f t="shared" si="39"/>
        <v>6.8180944055081705</v>
      </c>
      <c r="CL56" s="1">
        <f t="shared" si="40"/>
        <v>0.36648157771835482</v>
      </c>
      <c r="CM56" s="1">
        <f t="shared" si="5"/>
        <v>0.98587646366599579</v>
      </c>
      <c r="CO56" s="1">
        <f t="shared" si="41"/>
        <v>6.9309919987903204</v>
      </c>
      <c r="CP56" s="1">
        <f t="shared" si="42"/>
        <v>6.5579365461922157</v>
      </c>
      <c r="CQ56" s="1">
        <f t="shared" si="43"/>
        <v>6.7444642724912676</v>
      </c>
      <c r="CR56" s="1">
        <f t="shared" si="44"/>
        <v>0.37305545259810469</v>
      </c>
      <c r="CS56" s="1">
        <f t="shared" si="6"/>
        <v>1.0035609228941518</v>
      </c>
      <c r="CU56" s="1">
        <f t="shared" si="45"/>
        <v>7.0487741250691656</v>
      </c>
      <c r="CV56" s="1">
        <f t="shared" si="46"/>
        <v>6.6822434371903441</v>
      </c>
      <c r="CW56" s="1">
        <f t="shared" si="47"/>
        <v>6.8655087811297548</v>
      </c>
      <c r="CX56" s="1">
        <f t="shared" si="48"/>
        <v>0.36653068787882143</v>
      </c>
      <c r="CY56" s="1">
        <f t="shared" si="7"/>
        <v>0.98600857549446019</v>
      </c>
      <c r="CZ56" s="1" t="str">
        <f t="shared" si="49"/>
        <v>06_MeOH-MeNH2_1.10_dimer.out</v>
      </c>
      <c r="DA56" s="1">
        <f t="shared" si="8"/>
        <v>7.0364813722587103</v>
      </c>
      <c r="DB56" s="1">
        <f t="shared" si="9"/>
        <v>6.6732843563812541</v>
      </c>
      <c r="DC56" s="1">
        <f t="shared" si="50"/>
        <v>6.8548828643199826</v>
      </c>
      <c r="DD56" s="1">
        <f t="shared" si="10"/>
        <v>0.36319701587745518</v>
      </c>
      <c r="DE56" s="1">
        <f t="shared" si="51"/>
        <v>0.97704062467905772</v>
      </c>
      <c r="DF56" s="1"/>
      <c r="DG56" s="1"/>
      <c r="DH56" s="1"/>
      <c r="DI56" s="1"/>
      <c r="DJ56" s="1"/>
      <c r="DK56" s="1"/>
      <c r="DL56" s="7"/>
      <c r="DM56" s="1"/>
      <c r="DN56" s="1"/>
      <c r="DO56" s="1"/>
      <c r="DP56" s="1"/>
      <c r="DQ56" s="1"/>
      <c r="DR56" s="1"/>
      <c r="DS56" s="1">
        <f t="shared" si="52"/>
        <v>7.0811178967984176</v>
      </c>
      <c r="DT56" s="1">
        <f t="shared" si="53"/>
        <v>6.7437254970899838</v>
      </c>
      <c r="DU56" s="1">
        <f t="shared" si="54"/>
        <v>6.9124216969442003</v>
      </c>
      <c r="DV56" s="1">
        <f t="shared" si="55"/>
        <v>0.33739239971735158</v>
      </c>
      <c r="DW56" s="1">
        <f t="shared" si="11"/>
        <v>0.90762331894552806</v>
      </c>
      <c r="DX56" s="1"/>
      <c r="DY56" s="1">
        <f t="shared" si="56"/>
        <v>7.0445373202218091</v>
      </c>
      <c r="DZ56" s="1">
        <f t="shared" si="57"/>
        <v>6.7027896117751515</v>
      </c>
      <c r="EA56" s="1">
        <f t="shared" si="58"/>
        <v>6.8736634659984803</v>
      </c>
      <c r="EB56" s="1">
        <f t="shared" si="59"/>
        <v>0.34174770845557478</v>
      </c>
      <c r="EC56" s="1">
        <f t="shared" si="12"/>
        <v>0.91933958693298179</v>
      </c>
      <c r="EE56" s="1">
        <f t="shared" si="60"/>
        <v>7.0789522228311936</v>
      </c>
      <c r="EF56" s="1">
        <f t="shared" si="13"/>
        <v>6.7295814499010325</v>
      </c>
      <c r="EG56" s="1">
        <f t="shared" si="61"/>
        <v>6.904266836366113</v>
      </c>
      <c r="EH56" s="1">
        <f t="shared" si="14"/>
        <v>0.34937077293016139</v>
      </c>
      <c r="EI56" s="1">
        <f t="shared" si="15"/>
        <v>0.93984648360509504</v>
      </c>
      <c r="EK56" s="1">
        <f t="shared" si="62"/>
        <v>7.0903710997750382</v>
      </c>
      <c r="EL56" s="1">
        <f t="shared" si="16"/>
        <v>6.7400029155550376</v>
      </c>
      <c r="EM56" s="1">
        <f t="shared" si="63"/>
        <v>6.9151870076650379</v>
      </c>
      <c r="EN56" s="1">
        <f t="shared" si="17"/>
        <v>0.35036818421108284</v>
      </c>
      <c r="EO56" s="1">
        <f t="shared" si="18"/>
        <v>0.94252963158916947</v>
      </c>
      <c r="EP56" s="8">
        <f t="shared" si="64"/>
        <v>-2.136356030748271E-2</v>
      </c>
    </row>
    <row r="57" spans="1:146" x14ac:dyDescent="0.2">
      <c r="A57" t="s">
        <v>154</v>
      </c>
      <c r="B57">
        <v>-211.27426015600099</v>
      </c>
      <c r="C57">
        <v>-115.56075445433601</v>
      </c>
      <c r="D57">
        <v>-95.704599202341996</v>
      </c>
      <c r="E57">
        <v>-95.704790559143007</v>
      </c>
      <c r="F57">
        <v>-115.560938234738</v>
      </c>
      <c r="G57">
        <v>-211.27401212439099</v>
      </c>
      <c r="H57">
        <v>-115.56071339454</v>
      </c>
      <c r="I57">
        <v>-95.704613108455007</v>
      </c>
      <c r="J57">
        <v>-95.704720161834999</v>
      </c>
      <c r="K57">
        <v>-115.560821380417</v>
      </c>
      <c r="L57">
        <v>-211.273990191152</v>
      </c>
      <c r="M57">
        <v>-115.560673504956</v>
      </c>
      <c r="N57">
        <v>-95.704541528660997</v>
      </c>
      <c r="O57">
        <v>-95.704684369945994</v>
      </c>
      <c r="P57">
        <v>-115.56081280385899</v>
      </c>
      <c r="Q57" s="15">
        <v>-211.27416790102001</v>
      </c>
      <c r="R57">
        <v>-115.560773766593</v>
      </c>
      <c r="S57">
        <v>-95.704611671326006</v>
      </c>
      <c r="T57">
        <v>-95.704797815560994</v>
      </c>
      <c r="U57">
        <v>-115.56094954812301</v>
      </c>
      <c r="V57" s="15">
        <v>-211.274140593445</v>
      </c>
      <c r="W57" s="2">
        <v>-115.56074492509001</v>
      </c>
      <c r="X57">
        <v>-95.704685839137994</v>
      </c>
      <c r="Y57">
        <v>-95.704871670979998</v>
      </c>
      <c r="Z57">
        <v>-115.56092722333899</v>
      </c>
      <c r="AA57">
        <v>-211.27430972098</v>
      </c>
      <c r="AB57">
        <v>-115.56081763907299</v>
      </c>
      <c r="AC57">
        <v>-95.704640096277998</v>
      </c>
      <c r="AD57">
        <v>-95.704829395947996</v>
      </c>
      <c r="AE57">
        <v>-115.560995498398</v>
      </c>
      <c r="AF57">
        <v>-211.274036933448</v>
      </c>
      <c r="AG57">
        <v>-115.560632286778</v>
      </c>
      <c r="AH57">
        <v>-95.704547511325998</v>
      </c>
      <c r="AI57">
        <v>-95.704731602674997</v>
      </c>
      <c r="AJ57">
        <v>-115.56078758607001</v>
      </c>
      <c r="AK57">
        <v>-211.274172706022</v>
      </c>
      <c r="AL57">
        <v>-115.56073701305</v>
      </c>
      <c r="AM57">
        <v>-95.704592870327005</v>
      </c>
      <c r="AN57">
        <v>-95.704773448829997</v>
      </c>
      <c r="AO57">
        <v>-115.560889522753</v>
      </c>
      <c r="AP57">
        <v>-211.27422299940801</v>
      </c>
      <c r="AQ57">
        <v>-115.56075815928899</v>
      </c>
      <c r="AR57">
        <v>-95.704597110508004</v>
      </c>
      <c r="AS57">
        <v>-95.704778941542003</v>
      </c>
      <c r="AT57">
        <v>-115.5609162268</v>
      </c>
      <c r="AU57" s="20">
        <v>-211.27424129654099</v>
      </c>
      <c r="AV57" s="20">
        <v>-115.560752651714</v>
      </c>
      <c r="AW57" s="20">
        <v>-95.704593559463007</v>
      </c>
      <c r="AX57" s="20">
        <v>-95.704775393909998</v>
      </c>
      <c r="AY57" s="20">
        <v>-115.560910403379</v>
      </c>
      <c r="AZ57" t="str">
        <f t="shared" si="19"/>
        <v>06_MeOH-MeNH2_1.25_dimer.out</v>
      </c>
      <c r="BG57" s="1">
        <f t="shared" si="20"/>
        <v>5.5889129369196064</v>
      </c>
      <c r="BH57" s="1">
        <f t="shared" si="21"/>
        <v>5.3535107782286078</v>
      </c>
      <c r="BI57" s="1">
        <f t="shared" si="22"/>
        <v>0.2354021586909989</v>
      </c>
      <c r="BL57" s="1">
        <f t="shared" si="65"/>
        <v>5.5889129369196064</v>
      </c>
      <c r="BM57" s="1">
        <f t="shared" si="66"/>
        <v>5.3535107782286078</v>
      </c>
      <c r="BN57" s="1">
        <f t="shared" si="23"/>
        <v>5.4712118575741071</v>
      </c>
      <c r="BO57" s="1">
        <f t="shared" si="67"/>
        <v>0.2354021586909989</v>
      </c>
      <c r="BP57" t="str">
        <f t="shared" si="24"/>
        <v>06_MeOH-MeNH2_1.25_dimer.out</v>
      </c>
      <c r="BQ57" s="1">
        <f t="shared" si="25"/>
        <v>5.4503099393828389</v>
      </c>
      <c r="BR57" s="1">
        <f t="shared" si="26"/>
        <v>5.315370762760125</v>
      </c>
      <c r="BS57" s="1">
        <f t="shared" si="27"/>
        <v>5.382840351071482</v>
      </c>
      <c r="BT57" s="1">
        <f t="shared" si="28"/>
        <v>0.13493917663163157</v>
      </c>
      <c r="BU57" s="1">
        <f t="shared" si="3"/>
        <v>0.57322828890774846</v>
      </c>
      <c r="BW57" s="1">
        <f t="shared" si="29"/>
        <v>5.5064947172169685</v>
      </c>
      <c r="BX57" s="1">
        <f t="shared" si="30"/>
        <v>5.3294490689117051</v>
      </c>
      <c r="BY57" s="1">
        <f t="shared" si="31"/>
        <v>5.4179718930643368</v>
      </c>
      <c r="BZ57" s="1">
        <f t="shared" si="32"/>
        <v>0.17704564830526356</v>
      </c>
      <c r="CA57" s="1">
        <f t="shared" si="4"/>
        <v>0.75209866081841192</v>
      </c>
      <c r="CB57" s="1"/>
      <c r="CC57" s="1">
        <f t="shared" si="33"/>
        <v>5.5404692235155517</v>
      </c>
      <c r="CD57" s="1">
        <f t="shared" si="34"/>
        <v>5.3404390753884945</v>
      </c>
      <c r="CE57" s="1">
        <f t="shared" si="35"/>
        <v>5.4409095161658962</v>
      </c>
      <c r="CF57" s="1">
        <f t="shared" si="36"/>
        <v>0.19876304835195163</v>
      </c>
      <c r="CG57" s="1"/>
      <c r="CI57" s="1">
        <f t="shared" si="37"/>
        <v>5.511079029276579</v>
      </c>
      <c r="CJ57" s="1">
        <f t="shared" si="38"/>
        <v>5.2839671734495761</v>
      </c>
      <c r="CK57" s="1">
        <f t="shared" si="39"/>
        <v>5.3975231013630776</v>
      </c>
      <c r="CL57" s="1">
        <f t="shared" si="40"/>
        <v>0.22711185582700319</v>
      </c>
      <c r="CM57" s="1">
        <f t="shared" si="5"/>
        <v>0.96478238385707416</v>
      </c>
      <c r="CO57" s="1">
        <f t="shared" si="41"/>
        <v>5.4655005770431302</v>
      </c>
      <c r="CP57" s="1">
        <f t="shared" si="42"/>
        <v>5.2344954477019048</v>
      </c>
      <c r="CQ57" s="1">
        <f t="shared" si="43"/>
        <v>5.3499980123725175</v>
      </c>
      <c r="CR57" s="1">
        <f t="shared" si="44"/>
        <v>0.23100512933230805</v>
      </c>
      <c r="CS57" s="1">
        <f t="shared" si="6"/>
        <v>0.98132120205209072</v>
      </c>
      <c r="CU57" s="1">
        <f t="shared" si="45"/>
        <v>5.5547050760657983</v>
      </c>
      <c r="CV57" s="1">
        <f t="shared" si="46"/>
        <v>5.3243093186900214</v>
      </c>
      <c r="CW57" s="1">
        <f t="shared" si="47"/>
        <v>5.4395071973779103</v>
      </c>
      <c r="CX57" s="1">
        <f t="shared" si="48"/>
        <v>0.23039575737577742</v>
      </c>
      <c r="CY57" s="1">
        <f t="shared" si="7"/>
        <v>0.97873255987514907</v>
      </c>
      <c r="CZ57" s="1" t="str">
        <f t="shared" si="49"/>
        <v>06_MeOH-MeNH2_1.25_dimer.out</v>
      </c>
      <c r="DA57" s="1">
        <f t="shared" si="8"/>
        <v>5.533851784723204</v>
      </c>
      <c r="DB57" s="1">
        <f t="shared" si="9"/>
        <v>5.3086851587423594</v>
      </c>
      <c r="DC57" s="1">
        <f t="shared" si="50"/>
        <v>5.4212684717327821</v>
      </c>
      <c r="DD57" s="1">
        <f t="shared" si="10"/>
        <v>0.22516662598530038</v>
      </c>
      <c r="DE57" s="1">
        <f t="shared" si="51"/>
        <v>0.95651895138678733</v>
      </c>
      <c r="DF57" s="1"/>
      <c r="DG57" s="1"/>
      <c r="DH57" s="1"/>
      <c r="DI57" s="1"/>
      <c r="DJ57" s="1"/>
      <c r="DK57" s="1"/>
      <c r="DL57" s="7"/>
      <c r="DM57" s="1"/>
      <c r="DN57" s="1"/>
      <c r="DO57" s="1"/>
      <c r="DP57" s="1"/>
      <c r="DQ57" s="1"/>
      <c r="DR57" s="1"/>
      <c r="DS57" s="1">
        <f t="shared" si="52"/>
        <v>5.5579365711557376</v>
      </c>
      <c r="DT57" s="1">
        <f t="shared" si="53"/>
        <v>5.3449657197066465</v>
      </c>
      <c r="DU57" s="1">
        <f t="shared" si="54"/>
        <v>5.451451145431192</v>
      </c>
      <c r="DV57" s="1">
        <f t="shared" si="55"/>
        <v>0.21297085144909067</v>
      </c>
      <c r="DW57" s="1">
        <f t="shared" si="11"/>
        <v>0.90471069863317299</v>
      </c>
      <c r="DX57" s="1"/>
      <c r="DY57" s="1">
        <f t="shared" si="56"/>
        <v>5.5489552165485332</v>
      </c>
      <c r="DZ57" s="1">
        <f t="shared" si="57"/>
        <v>5.3399392029510251</v>
      </c>
      <c r="EA57" s="1">
        <f t="shared" si="58"/>
        <v>5.4444472097497787</v>
      </c>
      <c r="EB57" s="1">
        <f t="shared" si="59"/>
        <v>0.20901601359750802</v>
      </c>
      <c r="EC57" s="1">
        <f t="shared" si="12"/>
        <v>0.88791035205362456</v>
      </c>
      <c r="EE57" s="1">
        <f t="shared" si="60"/>
        <v>5.5645845743413407</v>
      </c>
      <c r="EF57" s="1">
        <f t="shared" si="13"/>
        <v>5.3512950083128938</v>
      </c>
      <c r="EG57" s="1">
        <f t="shared" si="61"/>
        <v>5.4579397913271173</v>
      </c>
      <c r="EH57" s="1">
        <f t="shared" si="14"/>
        <v>0.21328956602844643</v>
      </c>
      <c r="EI57" s="1">
        <f t="shared" si="15"/>
        <v>0.90606461391214932</v>
      </c>
      <c r="EK57" s="1">
        <f t="shared" si="62"/>
        <v>5.581750569204913</v>
      </c>
      <c r="EL57" s="1">
        <f t="shared" si="16"/>
        <v>5.368657057871256</v>
      </c>
      <c r="EM57" s="1">
        <f t="shared" si="63"/>
        <v>5.4752038135380845</v>
      </c>
      <c r="EN57" s="1">
        <f t="shared" si="17"/>
        <v>0.21309351133365736</v>
      </c>
      <c r="EO57" s="1">
        <f t="shared" si="18"/>
        <v>0.90523176388273896</v>
      </c>
      <c r="EP57" s="8">
        <f t="shared" si="64"/>
        <v>-2.2308647357341532E-2</v>
      </c>
    </row>
    <row r="58" spans="1:146" x14ac:dyDescent="0.2">
      <c r="A58" t="s">
        <v>155</v>
      </c>
      <c r="B58">
        <v>-211.270780251633</v>
      </c>
      <c r="C58">
        <v>-115.56075445433601</v>
      </c>
      <c r="D58">
        <v>-95.704599202341996</v>
      </c>
      <c r="E58">
        <v>-95.704701564241006</v>
      </c>
      <c r="F58">
        <v>-115.560844636723</v>
      </c>
      <c r="G58">
        <v>-211.27062752050199</v>
      </c>
      <c r="H58">
        <v>-115.56071339454</v>
      </c>
      <c r="I58">
        <v>-95.704613108455007</v>
      </c>
      <c r="J58">
        <v>-95.704660550165997</v>
      </c>
      <c r="K58">
        <v>-115.560771659249</v>
      </c>
      <c r="L58">
        <v>-211.27054407882801</v>
      </c>
      <c r="M58">
        <v>-115.560673504956</v>
      </c>
      <c r="N58">
        <v>-95.704541528660997</v>
      </c>
      <c r="O58">
        <v>-95.704599072766001</v>
      </c>
      <c r="P58">
        <v>-115.560733726347</v>
      </c>
      <c r="Q58" s="15">
        <v>-211.27077512282301</v>
      </c>
      <c r="R58">
        <v>-115.560773766593</v>
      </c>
      <c r="S58">
        <v>-95.704611671326006</v>
      </c>
      <c r="T58">
        <v>-95.704711469065998</v>
      </c>
      <c r="U58">
        <v>-115.56085629172399</v>
      </c>
      <c r="V58" s="15">
        <v>-211.270792707358</v>
      </c>
      <c r="W58" s="2">
        <v>-115.56074492509001</v>
      </c>
      <c r="X58">
        <v>-95.704685839137994</v>
      </c>
      <c r="Y58">
        <v>-95.704787667120002</v>
      </c>
      <c r="Z58">
        <v>-115.560831362793</v>
      </c>
      <c r="AA58">
        <v>-211.27084426227</v>
      </c>
      <c r="AB58">
        <v>-115.56081763907299</v>
      </c>
      <c r="AC58">
        <v>-95.704640096277998</v>
      </c>
      <c r="AD58">
        <v>-95.704742825219995</v>
      </c>
      <c r="AE58">
        <v>-115.560905044704</v>
      </c>
      <c r="AF58">
        <v>-211.270558567606</v>
      </c>
      <c r="AG58">
        <v>-115.560632286778</v>
      </c>
      <c r="AH58">
        <v>-95.704547511325998</v>
      </c>
      <c r="AI58">
        <v>-95.704646584854999</v>
      </c>
      <c r="AJ58">
        <v>-115.560699277354</v>
      </c>
      <c r="AK58">
        <v>-211.27074900781199</v>
      </c>
      <c r="AL58">
        <v>-115.56073701305</v>
      </c>
      <c r="AM58">
        <v>-95.704592870327005</v>
      </c>
      <c r="AN58">
        <v>-95.704689637799007</v>
      </c>
      <c r="AO58">
        <v>-115.560804647129</v>
      </c>
      <c r="AP58">
        <v>-211.27074979004001</v>
      </c>
      <c r="AQ58">
        <v>-115.56075815928899</v>
      </c>
      <c r="AR58">
        <v>-95.704597110508004</v>
      </c>
      <c r="AS58">
        <v>-95.704693174683001</v>
      </c>
      <c r="AT58">
        <v>-115.56082399741599</v>
      </c>
      <c r="AU58" s="20">
        <v>-211.27076103989199</v>
      </c>
      <c r="AV58" s="20">
        <v>-115.560752651714</v>
      </c>
      <c r="AW58" s="20">
        <v>-95.704593559463007</v>
      </c>
      <c r="AX58" s="20">
        <v>-95.704689253622007</v>
      </c>
      <c r="AY58" s="20">
        <v>-115.560818254767</v>
      </c>
      <c r="AZ58" t="str">
        <f t="shared" si="19"/>
        <v>06_MeOH-MeNH2_1.50_dimer.out</v>
      </c>
      <c r="BG58" s="1">
        <f t="shared" si="20"/>
        <v>3.4052398869128151</v>
      </c>
      <c r="BH58" s="1">
        <f t="shared" si="21"/>
        <v>3.2844165182628746</v>
      </c>
      <c r="BI58" s="1">
        <f t="shared" si="22"/>
        <v>0.12082336864102312</v>
      </c>
      <c r="BL58" s="1">
        <f t="shared" si="65"/>
        <v>3.4052398869128151</v>
      </c>
      <c r="BM58" s="1">
        <f t="shared" si="66"/>
        <v>3.2844165182628746</v>
      </c>
      <c r="BN58" s="1">
        <f t="shared" si="23"/>
        <v>3.3448282025878449</v>
      </c>
      <c r="BO58" s="1">
        <f t="shared" si="67"/>
        <v>0.12082336864102312</v>
      </c>
      <c r="BP58" t="str">
        <f t="shared" si="24"/>
        <v>06_MeOH-MeNH2_1.50_dimer.out</v>
      </c>
      <c r="BQ58" s="1">
        <f t="shared" si="25"/>
        <v>3.3264388452963214</v>
      </c>
      <c r="BR58" s="1">
        <f t="shared" si="26"/>
        <v>3.260107062543506</v>
      </c>
      <c r="BS58" s="1">
        <f t="shared" si="27"/>
        <v>3.2932729539199137</v>
      </c>
      <c r="BT58" s="1">
        <f t="shared" si="28"/>
        <v>6.633178275281533E-2</v>
      </c>
      <c r="BU58" s="1">
        <f t="shared" si="3"/>
        <v>0.54899795874664692</v>
      </c>
      <c r="BW58" s="1">
        <f t="shared" si="29"/>
        <v>3.3440264958492643</v>
      </c>
      <c r="BX58" s="1">
        <f t="shared" si="30"/>
        <v>3.2701275283279543</v>
      </c>
      <c r="BY58" s="1">
        <f t="shared" si="31"/>
        <v>3.3070770120886093</v>
      </c>
      <c r="BZ58" s="1">
        <f t="shared" si="32"/>
        <v>7.3898967521310352E-2</v>
      </c>
      <c r="CA58" s="1">
        <f t="shared" si="4"/>
        <v>0.61162810102465104</v>
      </c>
      <c r="CB58" s="1"/>
      <c r="CC58" s="1">
        <f t="shared" si="33"/>
        <v>3.3546616138923095</v>
      </c>
      <c r="CD58" s="1">
        <f t="shared" si="34"/>
        <v>3.2779498460617655</v>
      </c>
      <c r="CE58" s="1">
        <f t="shared" si="35"/>
        <v>3.3160897757074093</v>
      </c>
      <c r="CF58" s="1">
        <f t="shared" si="36"/>
        <v>7.7801920495342708E-2</v>
      </c>
      <c r="CG58" s="1"/>
      <c r="CI58" s="1">
        <f t="shared" si="37"/>
        <v>3.3820784792684289</v>
      </c>
      <c r="CJ58" s="1">
        <f t="shared" si="38"/>
        <v>3.267669145658787</v>
      </c>
      <c r="CK58" s="1">
        <f t="shared" si="39"/>
        <v>3.3248738124636077</v>
      </c>
      <c r="CL58" s="1">
        <f t="shared" si="40"/>
        <v>0.11440933360964219</v>
      </c>
      <c r="CM58" s="1">
        <f t="shared" si="5"/>
        <v>0.94691395295857372</v>
      </c>
      <c r="CO58" s="1">
        <f t="shared" si="41"/>
        <v>3.3646702525333709</v>
      </c>
      <c r="CP58" s="1">
        <f t="shared" si="42"/>
        <v>3.2465317466647088</v>
      </c>
      <c r="CQ58" s="1">
        <f t="shared" si="43"/>
        <v>3.3056009995990401</v>
      </c>
      <c r="CR58" s="1">
        <f t="shared" si="44"/>
        <v>0.11813850585974475</v>
      </c>
      <c r="CS58" s="1">
        <f t="shared" si="6"/>
        <v>0.97777861342986272</v>
      </c>
      <c r="CU58" s="1">
        <f t="shared" si="45"/>
        <v>3.3800968136852605</v>
      </c>
      <c r="CV58" s="1">
        <f t="shared" si="46"/>
        <v>3.2607855628383162</v>
      </c>
      <c r="CW58" s="1">
        <f t="shared" si="47"/>
        <v>3.3204411882617881</v>
      </c>
      <c r="CX58" s="1">
        <f t="shared" si="48"/>
        <v>0.11931125083802678</v>
      </c>
      <c r="CY58" s="1">
        <f t="shared" si="7"/>
        <v>0.98748488955403169</v>
      </c>
      <c r="CZ58" s="1" t="str">
        <f t="shared" si="49"/>
        <v>06_MeOH-MeNH2_1.50_dimer.out</v>
      </c>
      <c r="DA58" s="1">
        <f t="shared" si="8"/>
        <v>3.3907763018308619</v>
      </c>
      <c r="DB58" s="1">
        <f t="shared" si="9"/>
        <v>3.2782302067409934</v>
      </c>
      <c r="DC58" s="1">
        <f t="shared" si="50"/>
        <v>3.3345032542859276</v>
      </c>
      <c r="DD58" s="1">
        <f t="shared" si="10"/>
        <v>0.1125460950943246</v>
      </c>
      <c r="DE58" s="1">
        <f t="shared" si="51"/>
        <v>0.9314927762750016</v>
      </c>
      <c r="DF58" s="1"/>
      <c r="DG58" s="1"/>
      <c r="DH58" s="1"/>
      <c r="DI58" s="1"/>
      <c r="DJ58" s="1"/>
      <c r="DK58" s="1"/>
      <c r="DL58" s="7"/>
      <c r="DM58" s="1"/>
      <c r="DN58" s="1"/>
      <c r="DO58" s="1"/>
      <c r="DP58" s="1"/>
      <c r="DQ58" s="1"/>
      <c r="DR58" s="1"/>
      <c r="DS58" s="1">
        <f t="shared" si="52"/>
        <v>3.3752289608254422</v>
      </c>
      <c r="DT58" s="1">
        <f t="shared" si="53"/>
        <v>3.2710221573096625</v>
      </c>
      <c r="DU58" s="1">
        <f t="shared" si="54"/>
        <v>3.3231255590675524</v>
      </c>
      <c r="DV58" s="1">
        <f t="shared" si="55"/>
        <v>0.10420680350686196</v>
      </c>
      <c r="DW58" s="1">
        <f t="shared" si="11"/>
        <v>0.86247225746924461</v>
      </c>
      <c r="DX58" s="1"/>
      <c r="DY58" s="1">
        <f t="shared" si="56"/>
        <v>3.4005520646317651</v>
      </c>
      <c r="DZ58" s="1">
        <f t="shared" si="57"/>
        <v>3.2973885295532068</v>
      </c>
      <c r="EA58" s="1">
        <f t="shared" si="58"/>
        <v>3.3489702970924862</v>
      </c>
      <c r="EB58" s="1">
        <f t="shared" si="59"/>
        <v>0.1031635350696406</v>
      </c>
      <c r="EC58" s="1">
        <f t="shared" si="12"/>
        <v>0.85383759971258999</v>
      </c>
      <c r="EE58" s="1">
        <f t="shared" si="60"/>
        <v>3.3851127004346457</v>
      </c>
      <c r="EF58" s="1">
        <f t="shared" si="13"/>
        <v>3.2835174678507579</v>
      </c>
      <c r="EG58" s="1">
        <f t="shared" si="61"/>
        <v>3.3343150841427018</v>
      </c>
      <c r="EH58" s="1">
        <f t="shared" si="14"/>
        <v>0.1015952325749705</v>
      </c>
      <c r="EI58" s="1">
        <f t="shared" si="15"/>
        <v>0.8408574741598116</v>
      </c>
      <c r="EK58" s="1">
        <f t="shared" si="62"/>
        <v>3.3978564595200962</v>
      </c>
      <c r="EL58" s="1">
        <f t="shared" si="16"/>
        <v>3.2966409266647849</v>
      </c>
      <c r="EM58" s="1">
        <f t="shared" si="63"/>
        <v>3.3472486930924408</v>
      </c>
      <c r="EN58" s="1">
        <f t="shared" si="17"/>
        <v>0.10121553284639399</v>
      </c>
      <c r="EO58" s="1">
        <f t="shared" si="18"/>
        <v>0.83771487241937659</v>
      </c>
      <c r="EP58" s="8">
        <f t="shared" si="64"/>
        <v>-1.960783579462913E-2</v>
      </c>
    </row>
    <row r="59" spans="1:146" x14ac:dyDescent="0.2">
      <c r="A59" t="s">
        <v>156</v>
      </c>
      <c r="B59">
        <v>-211.26743387095701</v>
      </c>
      <c r="C59">
        <v>-115.56075445433601</v>
      </c>
      <c r="D59">
        <v>-95.704599202341996</v>
      </c>
      <c r="E59">
        <v>-95.704641016222993</v>
      </c>
      <c r="F59">
        <v>-115.560781393171</v>
      </c>
      <c r="G59">
        <v>-211.26736593734401</v>
      </c>
      <c r="H59">
        <v>-115.56071339454</v>
      </c>
      <c r="I59">
        <v>-95.704613108455007</v>
      </c>
      <c r="J59">
        <v>-95.704637229373006</v>
      </c>
      <c r="K59">
        <v>-115.560725070481</v>
      </c>
      <c r="L59">
        <v>-211.267256789958</v>
      </c>
      <c r="M59">
        <v>-115.560673504956</v>
      </c>
      <c r="N59">
        <v>-95.704541528660997</v>
      </c>
      <c r="O59">
        <v>-95.704566007395002</v>
      </c>
      <c r="P59">
        <v>-115.56068517931</v>
      </c>
      <c r="Q59" s="15">
        <v>-211.26745546069799</v>
      </c>
      <c r="R59">
        <v>-115.560773766593</v>
      </c>
      <c r="S59">
        <v>-95.704611671326006</v>
      </c>
      <c r="T59">
        <v>-95.704651799583004</v>
      </c>
      <c r="U59">
        <v>-115.56079830760601</v>
      </c>
      <c r="V59" s="15">
        <v>-211.26747574351199</v>
      </c>
      <c r="W59" s="2">
        <v>-115.56074492509001</v>
      </c>
      <c r="X59">
        <v>-95.704685839137994</v>
      </c>
      <c r="Y59">
        <v>-95.704726002081003</v>
      </c>
      <c r="Z59">
        <v>-115.560770163353</v>
      </c>
      <c r="AA59">
        <v>-211.26751780086701</v>
      </c>
      <c r="AB59">
        <v>-115.56081763907299</v>
      </c>
      <c r="AC59">
        <v>-95.704640096277998</v>
      </c>
      <c r="AD59">
        <v>-95.704681975564995</v>
      </c>
      <c r="AE59">
        <v>-115.56084362738</v>
      </c>
      <c r="AF59">
        <v>-211.267199430983</v>
      </c>
      <c r="AG59">
        <v>-115.560632286778</v>
      </c>
      <c r="AH59">
        <v>-95.704547511325998</v>
      </c>
      <c r="AI59">
        <v>-95.704572165748004</v>
      </c>
      <c r="AJ59">
        <v>-115.560636075766</v>
      </c>
      <c r="AK59">
        <v>-211.26739715559199</v>
      </c>
      <c r="AL59">
        <v>-115.56073701305</v>
      </c>
      <c r="AM59">
        <v>-95.704592870327005</v>
      </c>
      <c r="AN59">
        <v>-95.704622902750998</v>
      </c>
      <c r="AO59">
        <v>-115.560741678466</v>
      </c>
      <c r="AP59">
        <v>-211.267432537259</v>
      </c>
      <c r="AQ59">
        <v>-115.56075815928899</v>
      </c>
      <c r="AR59">
        <v>-95.704597110508004</v>
      </c>
      <c r="AS59">
        <v>-95.704631674034999</v>
      </c>
      <c r="AT59">
        <v>-115.560774151796</v>
      </c>
      <c r="AU59" s="20">
        <v>-211.26741765783001</v>
      </c>
      <c r="AV59" s="20">
        <v>-115.560752651714</v>
      </c>
      <c r="AW59" s="20">
        <v>-95.704593559463007</v>
      </c>
      <c r="AX59" s="20">
        <v>-95.704627733859994</v>
      </c>
      <c r="AY59" s="20">
        <v>-115.56076888214901</v>
      </c>
      <c r="AZ59" t="str">
        <f t="shared" si="19"/>
        <v>06_MeOH-MeNH2_2.00_dimer.out</v>
      </c>
      <c r="BG59" s="1">
        <f t="shared" si="20"/>
        <v>1.3053542221110508</v>
      </c>
      <c r="BH59" s="1">
        <f t="shared" si="21"/>
        <v>1.2622112396856187</v>
      </c>
      <c r="BI59" s="1">
        <f t="shared" si="22"/>
        <v>4.3142982434349456E-2</v>
      </c>
      <c r="BL59" s="1">
        <f t="shared" si="65"/>
        <v>1.3053542221110508</v>
      </c>
      <c r="BM59" s="1">
        <f t="shared" si="66"/>
        <v>1.2622112396856187</v>
      </c>
      <c r="BN59" s="1">
        <f t="shared" si="23"/>
        <v>1.2837827308983347</v>
      </c>
      <c r="BO59" s="1">
        <f t="shared" si="67"/>
        <v>4.3142982434349456E-2</v>
      </c>
      <c r="BP59" t="str">
        <f t="shared" si="24"/>
        <v>06_MeOH-MeNH2_2.00_dimer.out</v>
      </c>
      <c r="BQ59" s="1">
        <f t="shared" si="25"/>
        <v>1.2797644286245136</v>
      </c>
      <c r="BR59" s="1">
        <f t="shared" si="26"/>
        <v>1.257301559525922</v>
      </c>
      <c r="BS59" s="1">
        <f t="shared" si="27"/>
        <v>1.2685329940752177</v>
      </c>
      <c r="BT59" s="1">
        <f t="shared" si="28"/>
        <v>2.2462869089673966E-2</v>
      </c>
      <c r="BU59" s="1">
        <f t="shared" si="3"/>
        <v>0.52066101651307128</v>
      </c>
      <c r="BW59" s="1">
        <f t="shared" si="29"/>
        <v>1.2812215006720822</v>
      </c>
      <c r="BX59" s="1">
        <f t="shared" si="30"/>
        <v>1.2585350944861944</v>
      </c>
      <c r="BY59" s="1">
        <f t="shared" si="31"/>
        <v>1.2698782975791383</v>
      </c>
      <c r="BZ59" s="1">
        <f t="shared" si="32"/>
        <v>2.2686406185887891E-2</v>
      </c>
      <c r="CA59" s="1">
        <f t="shared" si="4"/>
        <v>0.52584232488817217</v>
      </c>
      <c r="CB59" s="1"/>
      <c r="CC59" s="1">
        <f t="shared" si="33"/>
        <v>1.282102581017434</v>
      </c>
      <c r="CD59" s="1">
        <f t="shared" si="34"/>
        <v>1.2594980339944546</v>
      </c>
      <c r="CE59" s="1">
        <f t="shared" si="35"/>
        <v>1.2707566554017586</v>
      </c>
      <c r="CF59" s="1">
        <f t="shared" si="36"/>
        <v>2.2801700684590639E-2</v>
      </c>
      <c r="CG59" s="1"/>
      <c r="CI59" s="1">
        <f t="shared" si="37"/>
        <v>1.2989589590265223</v>
      </c>
      <c r="CJ59" s="1">
        <f t="shared" si="38"/>
        <v>1.2583783777504689</v>
      </c>
      <c r="CK59" s="1">
        <f t="shared" si="39"/>
        <v>1.2786686683884956</v>
      </c>
      <c r="CL59" s="1">
        <f t="shared" si="40"/>
        <v>4.0580581284970829E-2</v>
      </c>
      <c r="CM59" s="1">
        <f t="shared" si="5"/>
        <v>0.94060676835965562</v>
      </c>
      <c r="CO59" s="1">
        <f t="shared" si="41"/>
        <v>1.2832439280094661</v>
      </c>
      <c r="CP59" s="1">
        <f t="shared" si="42"/>
        <v>1.2422040499323377</v>
      </c>
      <c r="CQ59" s="1">
        <f t="shared" si="43"/>
        <v>1.2627239889709019</v>
      </c>
      <c r="CR59" s="1">
        <f t="shared" si="44"/>
        <v>4.1039878077128451E-2</v>
      </c>
      <c r="CS59" s="1">
        <f t="shared" si="6"/>
        <v>0.95125268957886044</v>
      </c>
      <c r="CU59" s="1">
        <f t="shared" si="45"/>
        <v>1.2927106819246066</v>
      </c>
      <c r="CV59" s="1">
        <f t="shared" si="46"/>
        <v>1.2501231219487081</v>
      </c>
      <c r="CW59" s="1">
        <f t="shared" si="47"/>
        <v>1.2714169019366572</v>
      </c>
      <c r="CX59" s="1">
        <f t="shared" si="48"/>
        <v>4.2587559975898442E-2</v>
      </c>
      <c r="CY59" s="1">
        <f t="shared" si="7"/>
        <v>0.98712600689356145</v>
      </c>
      <c r="CZ59" s="1" t="str">
        <f t="shared" si="49"/>
        <v>06_MeOH-MeNH2_2.00_dimer.out</v>
      </c>
      <c r="DA59" s="1">
        <f t="shared" si="8"/>
        <v>1.306810795599527</v>
      </c>
      <c r="DB59" s="1">
        <f t="shared" si="9"/>
        <v>1.266459696748079</v>
      </c>
      <c r="DC59" s="1">
        <f t="shared" si="50"/>
        <v>1.2866352461738031</v>
      </c>
      <c r="DD59" s="1">
        <f t="shared" si="10"/>
        <v>4.0351098864820793E-2</v>
      </c>
      <c r="DE59" s="1">
        <f t="shared" si="51"/>
        <v>0.93528765486305765</v>
      </c>
      <c r="DF59" s="1"/>
      <c r="DG59" s="1"/>
      <c r="DH59" s="1"/>
      <c r="DI59" s="1"/>
      <c r="DJ59" s="1"/>
      <c r="DK59" s="1"/>
      <c r="DL59" s="7"/>
      <c r="DM59" s="1"/>
      <c r="DN59" s="1"/>
      <c r="DO59" s="1"/>
      <c r="DP59" s="1"/>
      <c r="DQ59" s="1"/>
      <c r="DR59" s="1"/>
      <c r="DS59" s="1">
        <f t="shared" si="52"/>
        <v>1.2673388180924301</v>
      </c>
      <c r="DT59" s="1">
        <f t="shared" si="53"/>
        <v>1.2494903080856878</v>
      </c>
      <c r="DU59" s="1">
        <f t="shared" si="54"/>
        <v>1.2584145630890591</v>
      </c>
      <c r="DV59" s="1">
        <f t="shared" si="55"/>
        <v>1.7848509997824755E-2</v>
      </c>
      <c r="DW59" s="1">
        <f t="shared" si="11"/>
        <v>0.41370598393341901</v>
      </c>
      <c r="DX59" s="1"/>
      <c r="DY59" s="1">
        <f t="shared" si="56"/>
        <v>1.2972329539902687</v>
      </c>
      <c r="DZ59" s="1">
        <f t="shared" si="57"/>
        <v>1.275459729765047</v>
      </c>
      <c r="EA59" s="1">
        <f t="shared" si="58"/>
        <v>1.2863463418776577</v>
      </c>
      <c r="EB59" s="1">
        <f t="shared" si="59"/>
        <v>2.1773224225221769E-2</v>
      </c>
      <c r="EC59" s="1">
        <f t="shared" si="12"/>
        <v>0.50467591707073145</v>
      </c>
      <c r="EE59" s="1">
        <f t="shared" si="60"/>
        <v>1.3035050664453238</v>
      </c>
      <c r="EF59" s="1">
        <f t="shared" si="13"/>
        <v>1.2717806748207179</v>
      </c>
      <c r="EG59" s="1">
        <f t="shared" si="61"/>
        <v>1.2876428706330207</v>
      </c>
      <c r="EH59" s="1">
        <f t="shared" si="14"/>
        <v>3.1724391615688581E-2</v>
      </c>
      <c r="EI59" s="1">
        <f t="shared" si="15"/>
        <v>0.73533144501457426</v>
      </c>
      <c r="EK59" s="1">
        <f t="shared" si="62"/>
        <v>1.299852453495038</v>
      </c>
      <c r="EL59" s="1">
        <f t="shared" si="16"/>
        <v>1.2682229425720422</v>
      </c>
      <c r="EM59" s="1">
        <f t="shared" si="63"/>
        <v>1.28403769803354</v>
      </c>
      <c r="EN59" s="1">
        <f t="shared" si="17"/>
        <v>3.1629510914078292E-2</v>
      </c>
      <c r="EO59" s="1">
        <f t="shared" si="18"/>
        <v>0.73313222984082804</v>
      </c>
      <c r="EP59" s="8">
        <f t="shared" si="64"/>
        <v>-1.1513471520271164E-2</v>
      </c>
    </row>
    <row r="60" spans="1:146" x14ac:dyDescent="0.2">
      <c r="A60" t="s">
        <v>157</v>
      </c>
      <c r="B60">
        <v>-363.71396216830499</v>
      </c>
      <c r="C60">
        <v>-115.560849110601</v>
      </c>
      <c r="D60">
        <v>-248.14055003348699</v>
      </c>
      <c r="E60">
        <v>-248.141141065516</v>
      </c>
      <c r="F60">
        <v>-115.561494847739</v>
      </c>
      <c r="G60">
        <v>-363.712735781422</v>
      </c>
      <c r="H60">
        <v>-115.56080654876401</v>
      </c>
      <c r="I60">
        <v>-248.13998524006601</v>
      </c>
      <c r="J60">
        <v>-248.140386931005</v>
      </c>
      <c r="K60">
        <v>-115.56123796107001</v>
      </c>
      <c r="L60">
        <v>-363.71337060366898</v>
      </c>
      <c r="M60">
        <v>-115.560768793536</v>
      </c>
      <c r="N60">
        <v>-248.14025270579901</v>
      </c>
      <c r="O60">
        <v>-248.140790231642</v>
      </c>
      <c r="P60">
        <v>-115.561338406822</v>
      </c>
      <c r="Q60" s="15">
        <v>-363.71336294474702</v>
      </c>
      <c r="R60">
        <v>-115.560867689975</v>
      </c>
      <c r="S60">
        <v>-248.14020925210801</v>
      </c>
      <c r="T60">
        <v>-248.14078457876499</v>
      </c>
      <c r="U60">
        <v>-115.561497986541</v>
      </c>
      <c r="V60" s="15">
        <v>-363.71222967601398</v>
      </c>
      <c r="W60" s="2">
        <v>-115.560839981603</v>
      </c>
      <c r="X60">
        <v>-248.13941173949601</v>
      </c>
      <c r="Y60">
        <v>-248.13998789408399</v>
      </c>
      <c r="Z60">
        <v>-115.56148543907</v>
      </c>
      <c r="AA60">
        <v>-363.71388549529598</v>
      </c>
      <c r="AB60">
        <v>-115.56091159362001</v>
      </c>
      <c r="AC60">
        <v>-248.14055847704199</v>
      </c>
      <c r="AD60">
        <v>-248.14113190767301</v>
      </c>
      <c r="AE60">
        <v>-115.561542606266</v>
      </c>
      <c r="AF60">
        <v>-363.71307576966399</v>
      </c>
      <c r="AG60">
        <v>-115.560727322849</v>
      </c>
      <c r="AH60">
        <v>-248.14004003909901</v>
      </c>
      <c r="AI60">
        <v>-248.14054135843301</v>
      </c>
      <c r="AJ60">
        <v>-115.561293000204</v>
      </c>
      <c r="AK60">
        <v>-363.71362225160198</v>
      </c>
      <c r="AL60">
        <v>-115.56083202742001</v>
      </c>
      <c r="AM60">
        <v>-248.14035881587299</v>
      </c>
      <c r="AN60">
        <v>-248.140918253857</v>
      </c>
      <c r="AO60">
        <v>-115.561437590605</v>
      </c>
      <c r="AP60">
        <v>-363.71385979862401</v>
      </c>
      <c r="AQ60">
        <v>-115.560852480996</v>
      </c>
      <c r="AR60">
        <v>-248.14049584765399</v>
      </c>
      <c r="AS60">
        <v>-248.141059624619</v>
      </c>
      <c r="AT60">
        <v>-115.561464665917</v>
      </c>
      <c r="AU60" s="20">
        <v>-363.71391957567403</v>
      </c>
      <c r="AV60" s="20">
        <v>-115.56084703378301</v>
      </c>
      <c r="AW60" s="20">
        <v>-248.140530966314</v>
      </c>
      <c r="AX60" s="20">
        <v>-248.14109430717801</v>
      </c>
      <c r="AY60" s="20">
        <v>-115.56145947145799</v>
      </c>
      <c r="AZ60" t="str">
        <f t="shared" si="19"/>
        <v>07_MeOH-Peptide_0.90_dimer.out</v>
      </c>
      <c r="BG60" s="1">
        <f t="shared" si="20"/>
        <v>7.8834170448987155</v>
      </c>
      <c r="BH60" s="1">
        <f t="shared" si="21"/>
        <v>7.1073326432941855</v>
      </c>
      <c r="BI60" s="1">
        <f t="shared" si="22"/>
        <v>0.77608440160453029</v>
      </c>
      <c r="BL60" s="1">
        <f t="shared" si="65"/>
        <v>7.8834170448987155</v>
      </c>
      <c r="BM60" s="1">
        <f t="shared" si="66"/>
        <v>7.1073326432941855</v>
      </c>
      <c r="BN60" s="1">
        <f t="shared" si="23"/>
        <v>7.4953748440964505</v>
      </c>
      <c r="BO60" s="1">
        <f t="shared" si="67"/>
        <v>0.77608440160453029</v>
      </c>
      <c r="BP60" t="str">
        <f t="shared" si="24"/>
        <v>07_MeOH-Peptide_0.90_dimer.out</v>
      </c>
      <c r="BQ60" s="1">
        <f t="shared" si="25"/>
        <v>7.4949688193885615</v>
      </c>
      <c r="BR60" s="1">
        <f t="shared" si="26"/>
        <v>6.9721886186790334</v>
      </c>
      <c r="BS60" s="1">
        <f t="shared" si="27"/>
        <v>7.2335787190337975</v>
      </c>
      <c r="BT60" s="1">
        <f t="shared" si="28"/>
        <v>0.52278020070061093</v>
      </c>
      <c r="BU60" s="1">
        <f t="shared" si="3"/>
        <v>0.67361256020579618</v>
      </c>
      <c r="BW60" s="1">
        <f t="shared" si="29"/>
        <v>7.7491802860536314</v>
      </c>
      <c r="BX60" s="1">
        <f t="shared" si="30"/>
        <v>7.0544399647994123</v>
      </c>
      <c r="BY60" s="1">
        <f t="shared" si="31"/>
        <v>7.4018101254265218</v>
      </c>
      <c r="BZ60" s="1">
        <f t="shared" si="32"/>
        <v>0.69474032126313723</v>
      </c>
      <c r="CA60" s="1">
        <f t="shared" si="4"/>
        <v>0.89518655422887417</v>
      </c>
      <c r="CB60" s="1"/>
      <c r="CC60" s="1">
        <f t="shared" si="33"/>
        <v>7.902900019553015</v>
      </c>
      <c r="CD60" s="1">
        <f t="shared" si="34"/>
        <v>7.1186481740012093</v>
      </c>
      <c r="CE60" s="1">
        <f t="shared" si="35"/>
        <v>7.5116495567405925</v>
      </c>
      <c r="CF60" s="1">
        <f t="shared" si="36"/>
        <v>0.78343278543537842</v>
      </c>
      <c r="CG60" s="1"/>
      <c r="CI60" s="1">
        <f t="shared" si="37"/>
        <v>7.7095833887110405</v>
      </c>
      <c r="CJ60" s="1">
        <f t="shared" si="38"/>
        <v>6.9530433628395318</v>
      </c>
      <c r="CK60" s="1">
        <f t="shared" si="39"/>
        <v>7.3313133757752862</v>
      </c>
      <c r="CL60" s="1">
        <f t="shared" si="40"/>
        <v>0.75654002586259106</v>
      </c>
      <c r="CM60" s="1">
        <f t="shared" si="5"/>
        <v>0.97481668784795594</v>
      </c>
      <c r="CO60" s="1">
        <f t="shared" si="41"/>
        <v>7.5162804997232406</v>
      </c>
      <c r="CP60" s="1">
        <f t="shared" si="42"/>
        <v>6.7497073298841386</v>
      </c>
      <c r="CQ60" s="1">
        <f t="shared" si="43"/>
        <v>7.1329939148036896</v>
      </c>
      <c r="CR60" s="1">
        <f t="shared" si="44"/>
        <v>0.76657316982126711</v>
      </c>
      <c r="CS60" s="1">
        <f t="shared" si="6"/>
        <v>0.98774459097026168</v>
      </c>
      <c r="CU60" s="1">
        <f t="shared" si="45"/>
        <v>7.7907969043421481</v>
      </c>
      <c r="CV60" s="1">
        <f t="shared" si="46"/>
        <v>7.0349973058110224</v>
      </c>
      <c r="CW60" s="1">
        <f t="shared" si="47"/>
        <v>7.4128971050765848</v>
      </c>
      <c r="CX60" s="1">
        <f t="shared" si="48"/>
        <v>0.75579959852220824</v>
      </c>
      <c r="CY60" s="1">
        <f t="shared" si="7"/>
        <v>0.97386263267193118</v>
      </c>
      <c r="CZ60" s="1" t="str">
        <f t="shared" si="49"/>
        <v>07_MeOH-Peptide_0.90_dimer.out</v>
      </c>
      <c r="DA60" s="1">
        <f t="shared" si="8"/>
        <v>7.8061649794043433</v>
      </c>
      <c r="DB60" s="1">
        <f t="shared" si="9"/>
        <v>7.0546378998427377</v>
      </c>
      <c r="DC60" s="1">
        <f t="shared" si="50"/>
        <v>7.4304014396235409</v>
      </c>
      <c r="DD60" s="1">
        <f t="shared" si="10"/>
        <v>0.75152707955714293</v>
      </c>
      <c r="DE60" s="1">
        <f t="shared" si="51"/>
        <v>0.96835740803884751</v>
      </c>
      <c r="DF60" s="1"/>
      <c r="DG60" s="1"/>
      <c r="DH60" s="1"/>
      <c r="DI60" s="1"/>
      <c r="DJ60" s="1"/>
      <c r="DK60" s="1"/>
      <c r="DL60" s="7"/>
      <c r="DM60" s="1"/>
      <c r="DN60" s="1"/>
      <c r="DO60" s="1"/>
      <c r="DP60" s="1"/>
      <c r="DQ60" s="1"/>
      <c r="DR60" s="1" t="str">
        <f t="shared" ref="DR60:DR123" si="68">A60</f>
        <v>07_MeOH-Peptide_0.90_dimer.out</v>
      </c>
      <c r="DS60" s="1">
        <f t="shared" si="52"/>
        <v>7.7236427716491267</v>
      </c>
      <c r="DT60" s="1">
        <f t="shared" si="53"/>
        <v>7.0540922128210912</v>
      </c>
      <c r="DU60" s="1">
        <f t="shared" si="54"/>
        <v>7.388867492235109</v>
      </c>
      <c r="DV60" s="1">
        <f t="shared" si="55"/>
        <v>0.6695505588191174</v>
      </c>
      <c r="DW60" s="1">
        <f t="shared" si="11"/>
        <v>0.86272905039045045</v>
      </c>
      <c r="DX60" s="1"/>
      <c r="DY60" s="1">
        <f t="shared" si="56"/>
        <v>7.800826812275476</v>
      </c>
      <c r="DZ60" s="1">
        <f t="shared" si="57"/>
        <v>7.0697775112172314</v>
      </c>
      <c r="EA60" s="1">
        <f t="shared" si="58"/>
        <v>7.4353021617463533</v>
      </c>
      <c r="EB60" s="1">
        <f t="shared" si="59"/>
        <v>0.73104930106716171</v>
      </c>
      <c r="EC60" s="1">
        <f t="shared" si="12"/>
        <v>0.94197138810642256</v>
      </c>
      <c r="EE60" s="1">
        <f t="shared" si="60"/>
        <v>7.8510662676592906</v>
      </c>
      <c r="EF60" s="1">
        <f t="shared" si="13"/>
        <v>7.1131390125440435</v>
      </c>
      <c r="EG60" s="1">
        <f t="shared" si="61"/>
        <v>7.482102640101667</v>
      </c>
      <c r="EH60" s="1">
        <f t="shared" si="14"/>
        <v>0.73792725510632995</v>
      </c>
      <c r="EI60" s="1">
        <f t="shared" si="15"/>
        <v>0.95083376702416433</v>
      </c>
      <c r="EK60" s="1">
        <f t="shared" si="62"/>
        <v>7.8699578195466122</v>
      </c>
      <c r="EL60" s="1">
        <f t="shared" si="16"/>
        <v>7.1321456164322594</v>
      </c>
      <c r="EM60" s="1">
        <f t="shared" si="63"/>
        <v>7.5010517179894354</v>
      </c>
      <c r="EN60" s="1">
        <f t="shared" si="17"/>
        <v>0.73781220311435325</v>
      </c>
      <c r="EO60" s="1">
        <f t="shared" si="18"/>
        <v>0.95068552027195696</v>
      </c>
      <c r="EP60" s="8">
        <f t="shared" si="64"/>
        <v>-3.8272198490177045E-2</v>
      </c>
    </row>
    <row r="61" spans="1:146" x14ac:dyDescent="0.2">
      <c r="A61" t="s">
        <v>158</v>
      </c>
      <c r="B61">
        <v>-363.71472182267502</v>
      </c>
      <c r="C61">
        <v>-115.560849110601</v>
      </c>
      <c r="D61">
        <v>-248.14055003348699</v>
      </c>
      <c r="E61">
        <v>-248.141045522083</v>
      </c>
      <c r="F61">
        <v>-115.561423413</v>
      </c>
      <c r="G61">
        <v>-363.71355739548</v>
      </c>
      <c r="H61">
        <v>-115.56080654876401</v>
      </c>
      <c r="I61">
        <v>-248.13998524006601</v>
      </c>
      <c r="J61">
        <v>-248.14030951901199</v>
      </c>
      <c r="K61">
        <v>-115.561183583306</v>
      </c>
      <c r="L61">
        <v>-363.71414072813297</v>
      </c>
      <c r="M61">
        <v>-115.560768793536</v>
      </c>
      <c r="N61">
        <v>-248.14025270579901</v>
      </c>
      <c r="O61">
        <v>-248.140699160949</v>
      </c>
      <c r="P61">
        <v>-115.56127348067599</v>
      </c>
      <c r="Q61" s="15">
        <v>-363.71413097802002</v>
      </c>
      <c r="R61">
        <v>-115.560867689975</v>
      </c>
      <c r="S61">
        <v>-248.14020925210801</v>
      </c>
      <c r="T61">
        <v>-248.140695687076</v>
      </c>
      <c r="U61">
        <v>-115.56142387892</v>
      </c>
      <c r="V61" s="15">
        <v>-363.71303140065999</v>
      </c>
      <c r="W61" s="2">
        <v>-115.560839981603</v>
      </c>
      <c r="X61">
        <v>-248.13941173949601</v>
      </c>
      <c r="Y61">
        <v>-248.139899082965</v>
      </c>
      <c r="Z61">
        <v>-115.561411910047</v>
      </c>
      <c r="AA61">
        <v>-363.71464580584097</v>
      </c>
      <c r="AB61">
        <v>-115.56091159362001</v>
      </c>
      <c r="AC61">
        <v>-248.14055847704199</v>
      </c>
      <c r="AD61">
        <v>-248.141035361485</v>
      </c>
      <c r="AE61">
        <v>-115.561472306807</v>
      </c>
      <c r="AF61">
        <v>-363.713838954793</v>
      </c>
      <c r="AG61">
        <v>-115.560727322849</v>
      </c>
      <c r="AH61">
        <v>-248.14004003909901</v>
      </c>
      <c r="AI61">
        <v>-248.14045139291801</v>
      </c>
      <c r="AJ61">
        <v>-115.56122931991401</v>
      </c>
      <c r="AK61">
        <v>-363.714335533748</v>
      </c>
      <c r="AL61">
        <v>-115.56083202742001</v>
      </c>
      <c r="AM61">
        <v>-248.14035881587299</v>
      </c>
      <c r="AN61">
        <v>-248.14082499200899</v>
      </c>
      <c r="AO61">
        <v>-115.56136895806701</v>
      </c>
      <c r="AP61">
        <v>-363.71462025065603</v>
      </c>
      <c r="AQ61">
        <v>-115.560852480996</v>
      </c>
      <c r="AR61">
        <v>-248.14049584765399</v>
      </c>
      <c r="AS61">
        <v>-248.140965037916</v>
      </c>
      <c r="AT61">
        <v>-115.56139644538101</v>
      </c>
      <c r="AU61" s="20">
        <v>-363.71467821853901</v>
      </c>
      <c r="AV61" s="20">
        <v>-115.56084703378301</v>
      </c>
      <c r="AW61" s="20">
        <v>-248.140530966314</v>
      </c>
      <c r="AX61" s="20">
        <v>-248.14099973469101</v>
      </c>
      <c r="AY61" s="20">
        <v>-115.561390912373</v>
      </c>
      <c r="AZ61" t="str">
        <f t="shared" si="19"/>
        <v>07_MeOH-Peptide_0.95_dimer.out</v>
      </c>
      <c r="BG61" s="1">
        <f t="shared" si="20"/>
        <v>8.3601073788082925</v>
      </c>
      <c r="BH61" s="1">
        <f t="shared" si="21"/>
        <v>7.6888033664199584</v>
      </c>
      <c r="BI61" s="1">
        <f t="shared" si="22"/>
        <v>0.67130401238833448</v>
      </c>
      <c r="BL61" s="1">
        <f t="shared" si="65"/>
        <v>8.3601073788082925</v>
      </c>
      <c r="BM61" s="1">
        <f t="shared" si="66"/>
        <v>7.6888033664199584</v>
      </c>
      <c r="BN61" s="1">
        <f t="shared" si="23"/>
        <v>8.0244553726141259</v>
      </c>
      <c r="BO61" s="1">
        <f t="shared" si="67"/>
        <v>0.67130401238833448</v>
      </c>
      <c r="BP61" t="str">
        <f t="shared" si="24"/>
        <v>07_MeOH-Peptide_0.95_dimer.out</v>
      </c>
      <c r="BQ61" s="1">
        <f t="shared" si="25"/>
        <v>8.0105394461155566</v>
      </c>
      <c r="BR61" s="1">
        <f t="shared" si="26"/>
        <v>7.5704585699300591</v>
      </c>
      <c r="BS61" s="1">
        <f t="shared" si="27"/>
        <v>7.7904990080228078</v>
      </c>
      <c r="BT61" s="1">
        <f t="shared" si="28"/>
        <v>0.44008087617658048</v>
      </c>
      <c r="BU61" s="1">
        <f t="shared" si="3"/>
        <v>0.6555612182487649</v>
      </c>
      <c r="BW61" s="1">
        <f t="shared" si="29"/>
        <v>8.2324407033944649</v>
      </c>
      <c r="BX61" s="1">
        <f t="shared" si="30"/>
        <v>7.635589880581688</v>
      </c>
      <c r="BY61" s="1">
        <f t="shared" si="31"/>
        <v>7.9340152919880769</v>
      </c>
      <c r="BZ61" s="1">
        <f t="shared" si="32"/>
        <v>0.5968508228127769</v>
      </c>
      <c r="CA61" s="1">
        <f t="shared" si="4"/>
        <v>0.88909169586120684</v>
      </c>
      <c r="CB61" s="1"/>
      <c r="CC61" s="1">
        <f t="shared" si="33"/>
        <v>8.3666226999014661</v>
      </c>
      <c r="CD61" s="1">
        <f t="shared" si="34"/>
        <v>7.6864336055437876</v>
      </c>
      <c r="CE61" s="1">
        <f t="shared" si="35"/>
        <v>8.0277180514969313</v>
      </c>
      <c r="CF61" s="1">
        <f t="shared" si="36"/>
        <v>0.6777085986146919</v>
      </c>
      <c r="CG61" s="1"/>
      <c r="CI61" s="1">
        <f t="shared" si="37"/>
        <v>8.1915315638375681</v>
      </c>
      <c r="CJ61" s="1">
        <f t="shared" si="38"/>
        <v>7.5372751534976512</v>
      </c>
      <c r="CK61" s="1">
        <f t="shared" si="39"/>
        <v>7.8644033586676096</v>
      </c>
      <c r="CL61" s="1">
        <f t="shared" si="40"/>
        <v>0.65425641034883431</v>
      </c>
      <c r="CM61" s="1">
        <f t="shared" si="5"/>
        <v>0.974605243339975</v>
      </c>
      <c r="CO61" s="1">
        <f t="shared" si="41"/>
        <v>8.0193703314785996</v>
      </c>
      <c r="CP61" s="1">
        <f t="shared" si="42"/>
        <v>7.3546671429922226</v>
      </c>
      <c r="CQ61" s="1">
        <f t="shared" si="43"/>
        <v>7.6870187372354106</v>
      </c>
      <c r="CR61" s="1">
        <f t="shared" si="44"/>
        <v>0.66470318849529486</v>
      </c>
      <c r="CS61" s="1">
        <f t="shared" si="6"/>
        <v>0.99016716156729723</v>
      </c>
      <c r="CU61" s="1">
        <f t="shared" si="45"/>
        <v>8.2678989942737147</v>
      </c>
      <c r="CV61" s="1">
        <f t="shared" si="46"/>
        <v>7.6167966242785461</v>
      </c>
      <c r="CW61" s="1">
        <f t="shared" si="47"/>
        <v>7.9423478092761304</v>
      </c>
      <c r="CX61" s="1">
        <f t="shared" si="48"/>
        <v>0.65110236998625115</v>
      </c>
      <c r="CY61" s="1">
        <f t="shared" si="7"/>
        <v>0.96990686480450061</v>
      </c>
      <c r="CZ61" s="1" t="str">
        <f t="shared" si="49"/>
        <v>07_MeOH-Peptide_0.95_dimer.out</v>
      </c>
      <c r="DA61" s="1">
        <f t="shared" si="8"/>
        <v>8.2775499661698682</v>
      </c>
      <c r="DB61" s="1">
        <f t="shared" si="9"/>
        <v>7.6285131697544424</v>
      </c>
      <c r="DC61" s="1">
        <f t="shared" si="50"/>
        <v>7.9530315679621548</v>
      </c>
      <c r="DD61" s="1">
        <f t="shared" si="10"/>
        <v>0.64903679642434264</v>
      </c>
      <c r="DE61" s="1">
        <f t="shared" si="51"/>
        <v>0.96682990783151945</v>
      </c>
      <c r="DF61" s="1"/>
      <c r="DG61" s="1"/>
      <c r="DH61" s="1"/>
      <c r="DI61" s="1"/>
      <c r="DJ61" s="1"/>
      <c r="DK61" s="1"/>
      <c r="DL61" s="7"/>
      <c r="DM61" s="1"/>
      <c r="DN61" s="1"/>
      <c r="DO61" s="1"/>
      <c r="DP61" s="1"/>
      <c r="DQ61" s="1"/>
      <c r="DR61" s="1" t="str">
        <f t="shared" si="68"/>
        <v>07_MeOH-Peptide_0.95_dimer.out</v>
      </c>
      <c r="DS61" s="1">
        <f t="shared" si="52"/>
        <v>8.2025486903660667</v>
      </c>
      <c r="DT61" s="1">
        <f t="shared" si="53"/>
        <v>7.6294123338283688</v>
      </c>
      <c r="DU61" s="1">
        <f t="shared" si="54"/>
        <v>7.9159805120972173</v>
      </c>
      <c r="DV61" s="1">
        <f t="shared" si="55"/>
        <v>0.57313635654661477</v>
      </c>
      <c r="DW61" s="1">
        <f t="shared" si="11"/>
        <v>0.8537657245746777</v>
      </c>
      <c r="DX61" s="1"/>
      <c r="DY61" s="1">
        <f t="shared" si="56"/>
        <v>8.2484181350854051</v>
      </c>
      <c r="DZ61" s="1">
        <f t="shared" si="57"/>
        <v>7.6189590992367417</v>
      </c>
      <c r="EA61" s="1">
        <f t="shared" si="58"/>
        <v>7.9336886171610734</v>
      </c>
      <c r="EB61" s="1">
        <f t="shared" si="59"/>
        <v>0.62945903585758134</v>
      </c>
      <c r="EC61" s="1">
        <f t="shared" si="12"/>
        <v>0.93766613075664629</v>
      </c>
      <c r="EE61" s="1">
        <f t="shared" si="60"/>
        <v>8.328257142040794</v>
      </c>
      <c r="EF61" s="1">
        <f t="shared" si="13"/>
        <v>7.6924929760716063</v>
      </c>
      <c r="EG61" s="1">
        <f t="shared" si="61"/>
        <v>8.0103750590561997</v>
      </c>
      <c r="EH61" s="1">
        <f t="shared" si="14"/>
        <v>0.63576416596918639</v>
      </c>
      <c r="EI61" s="1">
        <f t="shared" si="15"/>
        <v>0.9470584924813632</v>
      </c>
      <c r="EK61" s="1">
        <f t="shared" si="62"/>
        <v>8.3460134244288895</v>
      </c>
      <c r="EL61" s="1">
        <f t="shared" si="16"/>
        <v>7.71056783248227</v>
      </c>
      <c r="EM61" s="1">
        <f t="shared" si="63"/>
        <v>8.0282906284555793</v>
      </c>
      <c r="EN61" s="1">
        <f t="shared" si="17"/>
        <v>0.63544559193770234</v>
      </c>
      <c r="EO61" s="1">
        <f t="shared" si="18"/>
        <v>0.94658393248230899</v>
      </c>
      <c r="EP61" s="8">
        <f t="shared" si="64"/>
        <v>-3.5858420450632145E-2</v>
      </c>
    </row>
    <row r="62" spans="1:146" x14ac:dyDescent="0.2">
      <c r="A62" t="s">
        <v>6</v>
      </c>
      <c r="B62">
        <v>-363.714804271297</v>
      </c>
      <c r="C62">
        <v>-115.560849110601</v>
      </c>
      <c r="D62">
        <v>-248.14055003348699</v>
      </c>
      <c r="E62">
        <v>-248.14096844815899</v>
      </c>
      <c r="F62">
        <v>-115.56135785200701</v>
      </c>
      <c r="G62">
        <v>-363.71370750889503</v>
      </c>
      <c r="H62">
        <v>-115.56080654876401</v>
      </c>
      <c r="I62">
        <v>-248.13998524006601</v>
      </c>
      <c r="J62">
        <v>-248.14025384977</v>
      </c>
      <c r="K62">
        <v>-115.561139906988</v>
      </c>
      <c r="L62">
        <v>-363.71424558467999</v>
      </c>
      <c r="M62">
        <v>-115.560768793536</v>
      </c>
      <c r="N62">
        <v>-248.14025270579901</v>
      </c>
      <c r="O62">
        <v>-248.140627355118</v>
      </c>
      <c r="P62">
        <v>-115.561212193405</v>
      </c>
      <c r="Q62" s="15">
        <v>-363.71423204809901</v>
      </c>
      <c r="R62">
        <v>-115.560867689975</v>
      </c>
      <c r="S62">
        <v>-248.14020925210801</v>
      </c>
      <c r="T62">
        <v>-248.14061964635201</v>
      </c>
      <c r="U62">
        <v>-115.561357977353</v>
      </c>
      <c r="V62" s="15">
        <v>-363.71316217037599</v>
      </c>
      <c r="W62" s="2">
        <v>-115.560839981603</v>
      </c>
      <c r="X62">
        <v>-248.13941173949601</v>
      </c>
      <c r="Y62">
        <v>-248.13982235416501</v>
      </c>
      <c r="Z62">
        <v>-115.56134537881</v>
      </c>
      <c r="AA62">
        <v>-363.714746114305</v>
      </c>
      <c r="AB62">
        <v>-115.56091159362001</v>
      </c>
      <c r="AC62">
        <v>-248.14055847704199</v>
      </c>
      <c r="AD62">
        <v>-248.140959517368</v>
      </c>
      <c r="AE62">
        <v>-115.561407950966</v>
      </c>
      <c r="AF62">
        <v>-363.71391744922801</v>
      </c>
      <c r="AG62">
        <v>-115.560727322849</v>
      </c>
      <c r="AH62">
        <v>-248.14004003909901</v>
      </c>
      <c r="AI62">
        <v>-248.14037359769901</v>
      </c>
      <c r="AJ62">
        <v>-115.561171126594</v>
      </c>
      <c r="AK62">
        <v>-363.71441828217399</v>
      </c>
      <c r="AL62">
        <v>-115.56083202742001</v>
      </c>
      <c r="AM62">
        <v>-248.14035881587299</v>
      </c>
      <c r="AN62">
        <v>-248.14075120736899</v>
      </c>
      <c r="AO62">
        <v>-115.561270954156</v>
      </c>
      <c r="AP62">
        <v>-363.71470733200999</v>
      </c>
      <c r="AQ62">
        <v>-115.560852480996</v>
      </c>
      <c r="AR62">
        <v>-248.14049584765399</v>
      </c>
      <c r="AS62">
        <v>-248.14088839664399</v>
      </c>
      <c r="AT62">
        <v>-115.561328557495</v>
      </c>
      <c r="AU62" s="20">
        <v>-363.71476352666099</v>
      </c>
      <c r="AV62" s="20">
        <v>-115.56084703378301</v>
      </c>
      <c r="AW62" s="20">
        <v>-248.140530966314</v>
      </c>
      <c r="AX62" s="20">
        <v>-248.14092263171</v>
      </c>
      <c r="AY62" s="20">
        <v>-115.561323355455</v>
      </c>
      <c r="AZ62" t="str">
        <f t="shared" si="19"/>
        <v>07_MeOH-Peptide_1.00_dimer.out</v>
      </c>
      <c r="BG62" s="1">
        <f t="shared" si="20"/>
        <v>8.4118446723634399</v>
      </c>
      <c r="BH62" s="1">
        <f t="shared" si="21"/>
        <v>7.830045425449506</v>
      </c>
      <c r="BI62" s="1">
        <f t="shared" si="22"/>
        <v>0.5817992469317691</v>
      </c>
      <c r="BL62" s="1">
        <f t="shared" si="65"/>
        <v>8.4118446723634399</v>
      </c>
      <c r="BM62" s="1">
        <f t="shared" si="66"/>
        <v>7.830045425449506</v>
      </c>
      <c r="BN62" s="1">
        <f t="shared" si="23"/>
        <v>8.1209450489064725</v>
      </c>
      <c r="BO62" s="1">
        <f t="shared" si="67"/>
        <v>0.5817992469317691</v>
      </c>
      <c r="BP62" t="str">
        <f t="shared" si="24"/>
        <v>07_MeOH-Peptide_1.00_dimer.out</v>
      </c>
      <c r="BQ62" s="1">
        <f t="shared" si="25"/>
        <v>8.1047370401253804</v>
      </c>
      <c r="BR62" s="1">
        <f t="shared" si="26"/>
        <v>7.7269964466153302</v>
      </c>
      <c r="BS62" s="1">
        <f t="shared" si="27"/>
        <v>7.9158667433703549</v>
      </c>
      <c r="BT62" s="1">
        <f t="shared" si="28"/>
        <v>0.37774059350113315</v>
      </c>
      <c r="BU62" s="1">
        <f t="shared" si="3"/>
        <v>0.64926277490598561</v>
      </c>
      <c r="BW62" s="1">
        <f t="shared" si="29"/>
        <v>8.2982391827813284</v>
      </c>
      <c r="BX62" s="1">
        <f t="shared" si="30"/>
        <v>7.7849055458361756</v>
      </c>
      <c r="BY62" s="1">
        <f t="shared" si="31"/>
        <v>8.0415723643087524</v>
      </c>
      <c r="BZ62" s="1">
        <f t="shared" si="32"/>
        <v>0.51333363692731837</v>
      </c>
      <c r="CA62" s="1">
        <f t="shared" si="4"/>
        <v>0.88232090301677535</v>
      </c>
      <c r="CB62" s="1"/>
      <c r="CC62" s="1">
        <f t="shared" si="33"/>
        <v>8.4152484514459172</v>
      </c>
      <c r="CD62" s="1">
        <f t="shared" si="34"/>
        <v>7.8301113659575607</v>
      </c>
      <c r="CE62" s="1">
        <f t="shared" si="35"/>
        <v>8.1236464205918182</v>
      </c>
      <c r="CF62" s="1">
        <f t="shared" si="36"/>
        <v>0.58326892835850397</v>
      </c>
      <c r="CG62" s="1"/>
      <c r="CI62" s="1">
        <f t="shared" si="37"/>
        <v>8.2549539985654086</v>
      </c>
      <c r="CJ62" s="1">
        <f t="shared" si="38"/>
        <v>7.6897677242497</v>
      </c>
      <c r="CK62" s="1">
        <f t="shared" si="39"/>
        <v>7.9723608614075543</v>
      </c>
      <c r="CL62" s="1">
        <f t="shared" si="40"/>
        <v>0.56518627429787416</v>
      </c>
      <c r="CM62" s="1">
        <f t="shared" si="5"/>
        <v>0.97144552399903117</v>
      </c>
      <c r="CO62" s="1">
        <f t="shared" si="41"/>
        <v>8.1014295705863439</v>
      </c>
      <c r="CP62" s="1">
        <f t="shared" si="42"/>
        <v>7.5266234162652061</v>
      </c>
      <c r="CQ62" s="1">
        <f t="shared" si="43"/>
        <v>7.814026493425775</v>
      </c>
      <c r="CR62" s="1">
        <f t="shared" si="44"/>
        <v>0.57480615431222026</v>
      </c>
      <c r="CS62" s="1">
        <f t="shared" si="6"/>
        <v>0.9879802308847454</v>
      </c>
      <c r="CU62" s="1">
        <f t="shared" si="45"/>
        <v>8.3308435083813297</v>
      </c>
      <c r="CV62" s="1">
        <f t="shared" si="46"/>
        <v>7.7677179439466242</v>
      </c>
      <c r="CW62" s="1">
        <f t="shared" si="47"/>
        <v>8.0492807261639765</v>
      </c>
      <c r="CX62" s="1">
        <f t="shared" si="48"/>
        <v>0.56312556444362294</v>
      </c>
      <c r="CY62" s="1">
        <f t="shared" si="7"/>
        <v>0.9679035636662896</v>
      </c>
      <c r="CZ62" s="1" t="str">
        <f t="shared" si="49"/>
        <v>07_MeOH-Peptide_1.00_dimer.out</v>
      </c>
      <c r="DA62" s="1">
        <f t="shared" si="8"/>
        <v>8.3316607334835471</v>
      </c>
      <c r="DB62" s="1">
        <f t="shared" si="9"/>
        <v>7.77128092283772</v>
      </c>
      <c r="DC62" s="1">
        <f t="shared" si="50"/>
        <v>8.0514708281606335</v>
      </c>
      <c r="DD62" s="1">
        <f t="shared" si="10"/>
        <v>0.56037981062353714</v>
      </c>
      <c r="DE62" s="1">
        <f t="shared" si="51"/>
        <v>0.96318414569769295</v>
      </c>
      <c r="DF62" s="1"/>
      <c r="DG62" s="1"/>
      <c r="DH62" s="1"/>
      <c r="DI62" s="1"/>
      <c r="DJ62" s="1"/>
      <c r="DK62" s="1"/>
      <c r="DL62" s="7"/>
      <c r="DM62" s="1"/>
      <c r="DN62" s="1"/>
      <c r="DO62" s="1"/>
      <c r="DP62" s="1"/>
      <c r="DQ62" s="1"/>
      <c r="DR62" s="1" t="str">
        <f t="shared" si="68"/>
        <v>07_MeOH-Peptide_1.00_dimer.out</v>
      </c>
      <c r="DS62" s="1">
        <f t="shared" si="52"/>
        <v>8.2518046940267222</v>
      </c>
      <c r="DT62" s="1">
        <f t="shared" si="53"/>
        <v>7.7640024376027759</v>
      </c>
      <c r="DU62" s="1">
        <f t="shared" si="54"/>
        <v>8.0079035658147486</v>
      </c>
      <c r="DV62" s="1">
        <f t="shared" si="55"/>
        <v>0.48780225643286307</v>
      </c>
      <c r="DW62" s="1">
        <f t="shared" si="11"/>
        <v>0.83843741463293853</v>
      </c>
      <c r="DX62" s="1"/>
      <c r="DY62" s="1">
        <f t="shared" si="56"/>
        <v>8.3003435585077927</v>
      </c>
      <c r="DZ62" s="1">
        <f t="shared" si="57"/>
        <v>7.7786834703852898</v>
      </c>
      <c r="EA62" s="1">
        <f t="shared" si="58"/>
        <v>8.0395135144465417</v>
      </c>
      <c r="EB62" s="1">
        <f t="shared" si="59"/>
        <v>0.52166008811358455</v>
      </c>
      <c r="EC62" s="1">
        <f t="shared" si="12"/>
        <v>0.89663245675318415</v>
      </c>
      <c r="EE62" s="1">
        <f t="shared" si="60"/>
        <v>8.3829015189284082</v>
      </c>
      <c r="EF62" s="1">
        <f t="shared" si="13"/>
        <v>7.8378307726533807</v>
      </c>
      <c r="EG62" s="1">
        <f t="shared" si="61"/>
        <v>8.1103661457908949</v>
      </c>
      <c r="EH62" s="1">
        <f t="shared" si="14"/>
        <v>0.54507074628394458</v>
      </c>
      <c r="EI62" s="1">
        <f t="shared" si="15"/>
        <v>0.93687083501479351</v>
      </c>
      <c r="EK62" s="1">
        <f t="shared" si="62"/>
        <v>8.3995450813995003</v>
      </c>
      <c r="EL62" s="1">
        <f t="shared" si="16"/>
        <v>7.8548749503667352</v>
      </c>
      <c r="EM62" s="1">
        <f t="shared" si="63"/>
        <v>8.1272100158831186</v>
      </c>
      <c r="EN62" s="1">
        <f t="shared" si="17"/>
        <v>0.54467013104168271</v>
      </c>
      <c r="EO62" s="1">
        <f t="shared" si="18"/>
        <v>0.93618225515778175</v>
      </c>
      <c r="EP62" s="8">
        <f t="shared" si="64"/>
        <v>-3.7129115890086384E-2</v>
      </c>
    </row>
    <row r="63" spans="1:146" x14ac:dyDescent="0.2">
      <c r="A63" t="s">
        <v>159</v>
      </c>
      <c r="B63">
        <v>-363.71445779112003</v>
      </c>
      <c r="C63">
        <v>-115.560849110601</v>
      </c>
      <c r="D63">
        <v>-248.14055003348699</v>
      </c>
      <c r="E63">
        <v>-248.140906185083</v>
      </c>
      <c r="F63">
        <v>-115.561298479337</v>
      </c>
      <c r="G63">
        <v>-363.713379361661</v>
      </c>
      <c r="H63">
        <v>-115.56080654876401</v>
      </c>
      <c r="I63">
        <v>-248.13998524006601</v>
      </c>
      <c r="J63">
        <v>-248.140195608738</v>
      </c>
      <c r="K63">
        <v>-115.561076986887</v>
      </c>
      <c r="L63">
        <v>-363.713905192472</v>
      </c>
      <c r="M63">
        <v>-115.560768793536</v>
      </c>
      <c r="N63">
        <v>-248.14025270579901</v>
      </c>
      <c r="O63">
        <v>-248.14056712954101</v>
      </c>
      <c r="P63">
        <v>-115.561152403298</v>
      </c>
      <c r="Q63" s="15">
        <v>-363.713903531146</v>
      </c>
      <c r="R63">
        <v>-115.560867689975</v>
      </c>
      <c r="S63">
        <v>-248.14020925210801</v>
      </c>
      <c r="T63">
        <v>-248.14056088701</v>
      </c>
      <c r="U63">
        <v>-115.561301066254</v>
      </c>
      <c r="V63" s="15">
        <v>-363.71284663001097</v>
      </c>
      <c r="W63" s="2">
        <v>-115.560839981603</v>
      </c>
      <c r="X63">
        <v>-248.13941173949601</v>
      </c>
      <c r="Y63">
        <v>-248.139757976287</v>
      </c>
      <c r="Z63">
        <v>-115.561285460438</v>
      </c>
      <c r="AA63">
        <v>-363.71440563275797</v>
      </c>
      <c r="AB63">
        <v>-115.56091159362001</v>
      </c>
      <c r="AC63">
        <v>-248.14055847704199</v>
      </c>
      <c r="AD63">
        <v>-248.14089509892401</v>
      </c>
      <c r="AE63">
        <v>-115.561349217803</v>
      </c>
      <c r="AF63">
        <v>-363.71359297369497</v>
      </c>
      <c r="AG63">
        <v>-115.560727322849</v>
      </c>
      <c r="AH63">
        <v>-248.14004003909901</v>
      </c>
      <c r="AI63">
        <v>-248.14031157377801</v>
      </c>
      <c r="AJ63">
        <v>-115.561116277057</v>
      </c>
      <c r="AK63">
        <v>-363.71408182834</v>
      </c>
      <c r="AL63">
        <v>-115.56083202742001</v>
      </c>
      <c r="AM63">
        <v>-248.14035881587299</v>
      </c>
      <c r="AN63">
        <v>-248.140692530341</v>
      </c>
      <c r="AO63">
        <v>-115.561218207645</v>
      </c>
      <c r="AP63">
        <v>-363.714360911087</v>
      </c>
      <c r="AQ63">
        <v>-115.560852480996</v>
      </c>
      <c r="AR63">
        <v>-248.14049584765399</v>
      </c>
      <c r="AS63">
        <v>-248.14083112757899</v>
      </c>
      <c r="AT63">
        <v>-115.561271630862</v>
      </c>
      <c r="AU63" s="20">
        <v>-363.71441661217102</v>
      </c>
      <c r="AV63" s="20">
        <v>-115.56084703378301</v>
      </c>
      <c r="AW63" s="20">
        <v>-248.140530966314</v>
      </c>
      <c r="AX63" s="20">
        <v>-248.14086565503499</v>
      </c>
      <c r="AY63" s="20">
        <v>-115.561266425415</v>
      </c>
      <c r="AZ63" t="str">
        <f t="shared" si="19"/>
        <v>07_MeOH-Peptide_1.05_dimer.out</v>
      </c>
      <c r="BG63" s="1">
        <f t="shared" si="20"/>
        <v>8.1944250697516008</v>
      </c>
      <c r="BH63" s="1">
        <f t="shared" si="21"/>
        <v>7.6889534089821474</v>
      </c>
      <c r="BI63" s="1">
        <f t="shared" si="22"/>
        <v>0.50547166077837091</v>
      </c>
      <c r="BL63" s="1">
        <f t="shared" si="65"/>
        <v>8.1944250697516008</v>
      </c>
      <c r="BM63" s="1">
        <f t="shared" si="66"/>
        <v>7.6889534089821474</v>
      </c>
      <c r="BN63" s="1">
        <f t="shared" si="23"/>
        <v>7.9416892393668741</v>
      </c>
      <c r="BO63" s="1">
        <f t="shared" si="67"/>
        <v>0.50547166077837091</v>
      </c>
      <c r="BP63" t="str">
        <f t="shared" si="24"/>
        <v>07_MeOH-Peptide_1.05_dimer.out</v>
      </c>
      <c r="BQ63" s="1">
        <f t="shared" si="25"/>
        <v>7.8988215333734138</v>
      </c>
      <c r="BR63" s="1">
        <f t="shared" si="26"/>
        <v>7.5971107018484796</v>
      </c>
      <c r="BS63" s="1">
        <f t="shared" si="27"/>
        <v>7.7479661176109467</v>
      </c>
      <c r="BT63" s="1">
        <f t="shared" si="28"/>
        <v>0.30171083150709938</v>
      </c>
      <c r="BU63" s="1">
        <f t="shared" si="3"/>
        <v>0.59688970701640875</v>
      </c>
      <c r="BW63" s="1">
        <f t="shared" si="29"/>
        <v>8.0846398385426852</v>
      </c>
      <c r="BX63" s="1">
        <f t="shared" si="30"/>
        <v>7.6466171834859278</v>
      </c>
      <c r="BY63" s="1">
        <f t="shared" si="31"/>
        <v>7.8656285110143065</v>
      </c>
      <c r="BZ63" s="1">
        <f t="shared" si="32"/>
        <v>0.43802265507459259</v>
      </c>
      <c r="CA63" s="1">
        <f t="shared" si="4"/>
        <v>0.86656224089810641</v>
      </c>
      <c r="CB63" s="1"/>
      <c r="CC63" s="1">
        <f t="shared" si="33"/>
        <v>8.197002749329716</v>
      </c>
      <c r="CD63" s="1">
        <f t="shared" si="34"/>
        <v>7.6852636334196465</v>
      </c>
      <c r="CE63" s="1">
        <f t="shared" si="35"/>
        <v>7.9424510892450764</v>
      </c>
      <c r="CF63" s="1">
        <f t="shared" si="36"/>
        <v>0.50832867421707617</v>
      </c>
      <c r="CG63" s="1"/>
      <c r="CI63" s="1">
        <f t="shared" si="37"/>
        <v>8.0488064896440257</v>
      </c>
      <c r="CJ63" s="1">
        <f t="shared" si="38"/>
        <v>7.5562045159281581</v>
      </c>
      <c r="CK63" s="1">
        <f t="shared" si="39"/>
        <v>7.8025055027860919</v>
      </c>
      <c r="CL63" s="1">
        <f t="shared" si="40"/>
        <v>0.49260197369803299</v>
      </c>
      <c r="CM63" s="1">
        <f t="shared" si="5"/>
        <v>0.97453925100267735</v>
      </c>
      <c r="CO63" s="1">
        <f t="shared" si="41"/>
        <v>7.9034249939012131</v>
      </c>
      <c r="CP63" s="1">
        <f t="shared" si="42"/>
        <v>7.4066159172828891</v>
      </c>
      <c r="CQ63" s="1">
        <f t="shared" si="43"/>
        <v>7.6550204555920516</v>
      </c>
      <c r="CR63" s="1">
        <f t="shared" si="44"/>
        <v>0.49680907661832385</v>
      </c>
      <c r="CS63" s="1">
        <f t="shared" si="6"/>
        <v>0.98286237422943235</v>
      </c>
      <c r="CU63" s="1">
        <f t="shared" si="45"/>
        <v>8.1171881030468178</v>
      </c>
      <c r="CV63" s="1">
        <f t="shared" si="46"/>
        <v>7.6313413419444229</v>
      </c>
      <c r="CW63" s="1">
        <f t="shared" si="47"/>
        <v>7.8742647224956208</v>
      </c>
      <c r="CX63" s="1">
        <f t="shared" si="48"/>
        <v>0.4858467611113132</v>
      </c>
      <c r="CY63" s="1">
        <f t="shared" si="7"/>
        <v>0.96117507431210381</v>
      </c>
      <c r="CZ63" s="1" t="str">
        <f t="shared" si="49"/>
        <v>07_MeOH-Peptide_1.05_dimer.out</v>
      </c>
      <c r="DA63" s="1">
        <f t="shared" si="8"/>
        <v>8.1214447010527469</v>
      </c>
      <c r="DB63" s="1">
        <f t="shared" si="9"/>
        <v>7.6309447584687335</v>
      </c>
      <c r="DC63" s="1">
        <f t="shared" si="50"/>
        <v>7.8761947297607406</v>
      </c>
      <c r="DD63" s="1">
        <f t="shared" si="10"/>
        <v>0.49049994255726831</v>
      </c>
      <c r="DE63" s="1">
        <f t="shared" si="51"/>
        <v>0.97038069711356756</v>
      </c>
      <c r="DF63" s="1"/>
      <c r="DG63" s="1"/>
      <c r="DH63" s="1"/>
      <c r="DI63" s="1"/>
      <c r="DJ63" s="1"/>
      <c r="DK63" s="1"/>
      <c r="DL63" s="7"/>
      <c r="DM63" s="1"/>
      <c r="DN63" s="1"/>
      <c r="DO63" s="1"/>
      <c r="DP63" s="1"/>
      <c r="DQ63" s="1"/>
      <c r="DR63" s="1" t="str">
        <f t="shared" si="68"/>
        <v>07_MeOH-Peptide_1.05_dimer.out</v>
      </c>
      <c r="DS63" s="1">
        <f t="shared" si="52"/>
        <v>8.0481932145301514</v>
      </c>
      <c r="DT63" s="1">
        <f t="shared" si="53"/>
        <v>7.633730163306538</v>
      </c>
      <c r="DU63" s="1">
        <f t="shared" si="54"/>
        <v>7.8409616889183447</v>
      </c>
      <c r="DV63" s="1">
        <f t="shared" si="55"/>
        <v>0.41446305123252997</v>
      </c>
      <c r="DW63" s="1">
        <f t="shared" si="11"/>
        <v>0.8199530921165834</v>
      </c>
      <c r="DX63" s="1"/>
      <c r="DY63" s="1">
        <f t="shared" si="56"/>
        <v>8.0892155813644031</v>
      </c>
      <c r="DZ63" s="1">
        <f t="shared" si="57"/>
        <v>7.6374748224946121</v>
      </c>
      <c r="EA63" s="1">
        <f t="shared" si="58"/>
        <v>7.8633452019295076</v>
      </c>
      <c r="EB63" s="1">
        <f t="shared" si="59"/>
        <v>0.4517407588697912</v>
      </c>
      <c r="EC63" s="1">
        <f t="shared" si="12"/>
        <v>0.89370145533808953</v>
      </c>
      <c r="EE63" s="1">
        <f t="shared" si="60"/>
        <v>8.1655190987505044</v>
      </c>
      <c r="EF63" s="1">
        <f t="shared" si="13"/>
        <v>7.692107237805069</v>
      </c>
      <c r="EG63" s="1">
        <f t="shared" si="61"/>
        <v>7.9288131682777863</v>
      </c>
      <c r="EH63" s="1">
        <f t="shared" si="14"/>
        <v>0.47341186092760013</v>
      </c>
      <c r="EI63" s="1">
        <f t="shared" si="15"/>
        <v>0.93657448609205463</v>
      </c>
      <c r="EK63" s="1">
        <f t="shared" si="62"/>
        <v>8.1818529432576668</v>
      </c>
      <c r="EL63" s="1">
        <f t="shared" si="16"/>
        <v>7.7086603580016115</v>
      </c>
      <c r="EM63" s="1">
        <f t="shared" si="63"/>
        <v>7.9452566506296396</v>
      </c>
      <c r="EN63" s="1">
        <f t="shared" si="17"/>
        <v>0.47319258525605445</v>
      </c>
      <c r="EO63" s="1">
        <f t="shared" si="18"/>
        <v>0.93614068200656353</v>
      </c>
      <c r="EP63" s="8">
        <f t="shared" si="64"/>
        <v>-3.2279075522316458E-2</v>
      </c>
    </row>
    <row r="64" spans="1:146" x14ac:dyDescent="0.2">
      <c r="A64" t="s">
        <v>160</v>
      </c>
      <c r="B64">
        <v>-363.713853175081</v>
      </c>
      <c r="C64">
        <v>-115.560849110601</v>
      </c>
      <c r="D64">
        <v>-248.14055003348699</v>
      </c>
      <c r="E64">
        <v>-248.14085654958299</v>
      </c>
      <c r="F64">
        <v>-115.56124590496</v>
      </c>
      <c r="G64">
        <v>-363.712835065013</v>
      </c>
      <c r="H64">
        <v>-115.56080654876401</v>
      </c>
      <c r="I64">
        <v>-248.13998524006601</v>
      </c>
      <c r="J64">
        <v>-248.14016376385501</v>
      </c>
      <c r="K64">
        <v>-115.561042592296</v>
      </c>
      <c r="L64">
        <v>-363.71330295109198</v>
      </c>
      <c r="M64">
        <v>-115.560768793536</v>
      </c>
      <c r="N64">
        <v>-248.14025270579901</v>
      </c>
      <c r="O64">
        <v>-248.14050668374401</v>
      </c>
      <c r="P64">
        <v>-115.561098315744</v>
      </c>
      <c r="Q64" s="15">
        <v>-363.71330847303898</v>
      </c>
      <c r="R64">
        <v>-115.560867689975</v>
      </c>
      <c r="S64">
        <v>-248.14020925210801</v>
      </c>
      <c r="T64">
        <v>-248.14051048076001</v>
      </c>
      <c r="U64">
        <v>-115.56124698064799</v>
      </c>
      <c r="V64" s="15">
        <v>-363.71228016700502</v>
      </c>
      <c r="W64" s="2">
        <v>-115.560839981603</v>
      </c>
      <c r="X64">
        <v>-248.13941173949601</v>
      </c>
      <c r="Y64">
        <v>-248.13970924747099</v>
      </c>
      <c r="Z64">
        <v>-115.561231620051</v>
      </c>
      <c r="AA64">
        <v>-363.71381354405298</v>
      </c>
      <c r="AB64">
        <v>-115.56091159362001</v>
      </c>
      <c r="AC64">
        <v>-248.14055847704199</v>
      </c>
      <c r="AD64">
        <v>-248.14084832709401</v>
      </c>
      <c r="AE64">
        <v>-115.56129773467001</v>
      </c>
      <c r="AF64">
        <v>-363.71300205495601</v>
      </c>
      <c r="AG64">
        <v>-115.560727322849</v>
      </c>
      <c r="AH64">
        <v>-248.14004003909901</v>
      </c>
      <c r="AI64">
        <v>-248.14026144295201</v>
      </c>
      <c r="AJ64">
        <v>-115.561070183331</v>
      </c>
      <c r="AK64">
        <v>-363.71349867348903</v>
      </c>
      <c r="AL64">
        <v>-115.56083202742001</v>
      </c>
      <c r="AM64">
        <v>-248.14035881587299</v>
      </c>
      <c r="AN64">
        <v>-248.14063948117101</v>
      </c>
      <c r="AO64">
        <v>-115.561164876118</v>
      </c>
      <c r="AP64">
        <v>-363.713749747218</v>
      </c>
      <c r="AQ64">
        <v>-115.560852480996</v>
      </c>
      <c r="AR64">
        <v>-248.14049584765399</v>
      </c>
      <c r="AS64">
        <v>-248.14078239204801</v>
      </c>
      <c r="AT64">
        <v>-115.561219264462</v>
      </c>
      <c r="AU64" s="20">
        <v>-363.71381059887102</v>
      </c>
      <c r="AV64" s="20">
        <v>-115.56084703378301</v>
      </c>
      <c r="AW64" s="20">
        <v>-248.140530966314</v>
      </c>
      <c r="AX64" s="20">
        <v>-248.140817125193</v>
      </c>
      <c r="AY64" s="20">
        <v>-115.561213757065</v>
      </c>
      <c r="AZ64" t="str">
        <f t="shared" si="19"/>
        <v>07_MeOH-Peptide_1.10_dimer.out</v>
      </c>
      <c r="BG64" s="1">
        <f t="shared" si="20"/>
        <v>7.8150227614098187</v>
      </c>
      <c r="BH64" s="1">
        <f t="shared" si="21"/>
        <v>7.3736887694245565</v>
      </c>
      <c r="BI64" s="1">
        <f t="shared" si="22"/>
        <v>0.4413339919674274</v>
      </c>
      <c r="BL64" s="1">
        <f t="shared" si="65"/>
        <v>7.8150227614098187</v>
      </c>
      <c r="BM64" s="1">
        <f t="shared" si="66"/>
        <v>7.3736887694245565</v>
      </c>
      <c r="BN64" s="1">
        <f t="shared" si="23"/>
        <v>7.5943557654171876</v>
      </c>
      <c r="BO64" s="1">
        <f t="shared" si="67"/>
        <v>0.4413339919674274</v>
      </c>
      <c r="BP64" t="str">
        <f t="shared" si="24"/>
        <v>07_MeOH-Peptide_1.10_dimer.out</v>
      </c>
      <c r="BQ64" s="1">
        <f t="shared" si="25"/>
        <v>7.5572702159341167</v>
      </c>
      <c r="BR64" s="1">
        <f t="shared" si="26"/>
        <v>7.2971252836158946</v>
      </c>
      <c r="BS64" s="1">
        <f t="shared" si="27"/>
        <v>7.4271977497750061</v>
      </c>
      <c r="BT64" s="1">
        <f t="shared" si="28"/>
        <v>0.26014493230930458</v>
      </c>
      <c r="BU64" s="1">
        <f t="shared" si="3"/>
        <v>0.58945138385919871</v>
      </c>
      <c r="BW64" s="1">
        <f t="shared" si="29"/>
        <v>7.7067276512855152</v>
      </c>
      <c r="BX64" s="1">
        <f t="shared" si="30"/>
        <v>7.3405757620094834</v>
      </c>
      <c r="BY64" s="1">
        <f t="shared" si="31"/>
        <v>7.5236517066474988</v>
      </c>
      <c r="BZ64" s="1">
        <f t="shared" si="32"/>
        <v>0.36615188925819725</v>
      </c>
      <c r="CA64" s="1">
        <f t="shared" si="4"/>
        <v>0.82964805775762918</v>
      </c>
      <c r="CB64" s="1"/>
      <c r="CC64" s="1">
        <f t="shared" si="33"/>
        <v>7.7971034216357484</v>
      </c>
      <c r="CD64" s="1">
        <f t="shared" si="34"/>
        <v>7.3744946890326419</v>
      </c>
      <c r="CE64" s="1">
        <f t="shared" si="35"/>
        <v>7.5866271521843123</v>
      </c>
      <c r="CF64" s="1">
        <f t="shared" si="36"/>
        <v>0.42082746287632178</v>
      </c>
      <c r="CG64" s="1"/>
      <c r="CI64" s="1">
        <f t="shared" si="37"/>
        <v>7.6754018744345993</v>
      </c>
      <c r="CJ64" s="1">
        <f t="shared" si="38"/>
        <v>7.2483695330357039</v>
      </c>
      <c r="CK64" s="1">
        <f t="shared" si="39"/>
        <v>7.4618857037351516</v>
      </c>
      <c r="CL64" s="1">
        <f t="shared" si="40"/>
        <v>0.42703234138997836</v>
      </c>
      <c r="CM64" s="1">
        <f t="shared" si="5"/>
        <v>0.96759449569317435</v>
      </c>
      <c r="CO64" s="1">
        <f t="shared" si="41"/>
        <v>7.5479640762673021</v>
      </c>
      <c r="CP64" s="1">
        <f t="shared" si="42"/>
        <v>7.1155181489530506</v>
      </c>
      <c r="CQ64" s="1">
        <f t="shared" si="43"/>
        <v>7.3317411126101764</v>
      </c>
      <c r="CR64" s="1">
        <f t="shared" si="44"/>
        <v>0.43244592732316872</v>
      </c>
      <c r="CS64" s="1">
        <f t="shared" si="6"/>
        <v>0.97986091077046555</v>
      </c>
      <c r="CU64" s="1">
        <f t="shared" si="45"/>
        <v>7.7456468158222327</v>
      </c>
      <c r="CV64" s="1">
        <f t="shared" si="46"/>
        <v>7.3214559774286521</v>
      </c>
      <c r="CW64" s="1">
        <f t="shared" si="47"/>
        <v>7.5335513966254428</v>
      </c>
      <c r="CX64" s="1">
        <f t="shared" si="48"/>
        <v>0.42419083841141625</v>
      </c>
      <c r="CY64" s="1">
        <f t="shared" si="7"/>
        <v>0.96115605444396313</v>
      </c>
      <c r="CZ64" s="1" t="str">
        <f t="shared" si="49"/>
        <v>07_MeOH-Peptide_1.10_dimer.out</v>
      </c>
      <c r="DA64" s="1">
        <f t="shared" si="8"/>
        <v>7.7390747213635782</v>
      </c>
      <c r="DB64" s="1">
        <f t="shared" si="9"/>
        <v>7.3147472166166221</v>
      </c>
      <c r="DC64" s="1">
        <f t="shared" si="50"/>
        <v>7.5269109689900997</v>
      </c>
      <c r="DD64" s="1">
        <f t="shared" si="10"/>
        <v>0.42432750472912839</v>
      </c>
      <c r="DE64" s="1">
        <f t="shared" si="51"/>
        <v>0.96146572086485882</v>
      </c>
      <c r="DF64" s="1"/>
      <c r="DG64" s="1"/>
      <c r="DH64" s="1"/>
      <c r="DI64" s="1"/>
      <c r="DJ64" s="1"/>
      <c r="DK64" s="1"/>
      <c r="DL64" s="7"/>
      <c r="DM64" s="1"/>
      <c r="DN64" s="1"/>
      <c r="DO64" s="1"/>
      <c r="DP64" s="1"/>
      <c r="DQ64" s="1"/>
      <c r="DR64" s="1" t="str">
        <f t="shared" si="68"/>
        <v>07_MeOH-Peptide_1.10_dimer.out</v>
      </c>
      <c r="DS64" s="1">
        <f t="shared" si="52"/>
        <v>7.6773860921017354</v>
      </c>
      <c r="DT64" s="1">
        <f t="shared" si="53"/>
        <v>7.3233048613619536</v>
      </c>
      <c r="DU64" s="1">
        <f t="shared" si="54"/>
        <v>7.5003454767318445</v>
      </c>
      <c r="DV64" s="1">
        <f t="shared" si="55"/>
        <v>0.35408123072194631</v>
      </c>
      <c r="DW64" s="1">
        <f t="shared" si="11"/>
        <v>0.80229766382481416</v>
      </c>
      <c r="DX64" s="1"/>
      <c r="DY64" s="1">
        <f t="shared" si="56"/>
        <v>7.7232803724084995</v>
      </c>
      <c r="DZ64" s="1">
        <f t="shared" si="57"/>
        <v>7.3382945115171712</v>
      </c>
      <c r="EA64" s="1">
        <f t="shared" si="58"/>
        <v>7.5307874419628353</v>
      </c>
      <c r="EB64" s="1">
        <f t="shared" si="59"/>
        <v>0.38498586089132858</v>
      </c>
      <c r="EC64" s="1">
        <f t="shared" si="12"/>
        <v>0.87232315638117086</v>
      </c>
      <c r="EE64" s="1">
        <f t="shared" si="60"/>
        <v>7.7820079648988552</v>
      </c>
      <c r="EF64" s="1">
        <f t="shared" si="13"/>
        <v>7.3720385261384713</v>
      </c>
      <c r="EG64" s="1">
        <f t="shared" si="61"/>
        <v>7.5770232455186637</v>
      </c>
      <c r="EH64" s="1">
        <f t="shared" si="14"/>
        <v>0.40996943876930098</v>
      </c>
      <c r="EI64" s="1">
        <f t="shared" si="15"/>
        <v>0.9289323873325368</v>
      </c>
      <c r="EK64" s="1">
        <f t="shared" si="62"/>
        <v>7.8015738403809767</v>
      </c>
      <c r="EL64" s="1">
        <f t="shared" si="16"/>
        <v>7.3918840819869427</v>
      </c>
      <c r="EM64" s="1">
        <f t="shared" si="63"/>
        <v>7.5967289611839597</v>
      </c>
      <c r="EN64" s="1">
        <f t="shared" si="17"/>
        <v>0.40968975840295158</v>
      </c>
      <c r="EO64" s="1">
        <f t="shared" si="18"/>
        <v>0.92829867143609612</v>
      </c>
      <c r="EP64" s="8">
        <f t="shared" si="64"/>
        <v>-3.1644233564475821E-2</v>
      </c>
    </row>
    <row r="65" spans="1:146" x14ac:dyDescent="0.2">
      <c r="A65" t="s">
        <v>161</v>
      </c>
      <c r="B65">
        <v>-363.71145052185602</v>
      </c>
      <c r="C65">
        <v>-115.560849110601</v>
      </c>
      <c r="D65">
        <v>-248.14055003348699</v>
      </c>
      <c r="E65">
        <v>-248.14075284115901</v>
      </c>
      <c r="F65">
        <v>-115.56112625720399</v>
      </c>
      <c r="G65">
        <v>-363.71056219177802</v>
      </c>
      <c r="H65">
        <v>-115.56080654876401</v>
      </c>
      <c r="I65">
        <v>-248.13998524006601</v>
      </c>
      <c r="J65">
        <v>-248.140101195906</v>
      </c>
      <c r="K65">
        <v>-115.5609798441</v>
      </c>
      <c r="L65">
        <v>-363.71090058093802</v>
      </c>
      <c r="M65">
        <v>-115.560768793536</v>
      </c>
      <c r="N65">
        <v>-248.14025270579901</v>
      </c>
      <c r="O65">
        <v>-248.14040443025101</v>
      </c>
      <c r="P65">
        <v>-115.560974004299</v>
      </c>
      <c r="Q65" s="15">
        <v>-363.71095123200098</v>
      </c>
      <c r="R65">
        <v>-115.560867689975</v>
      </c>
      <c r="S65">
        <v>-248.14020925210801</v>
      </c>
      <c r="T65">
        <v>-248.14040999979801</v>
      </c>
      <c r="U65">
        <v>-115.56112660954</v>
      </c>
      <c r="V65" s="15">
        <v>-363.71001613966598</v>
      </c>
      <c r="W65" s="2">
        <v>-115.560839981603</v>
      </c>
      <c r="X65">
        <v>-248.13941173949601</v>
      </c>
      <c r="Y65">
        <v>-248.13961247430299</v>
      </c>
      <c r="Z65">
        <v>-115.561108754022</v>
      </c>
      <c r="AA65">
        <v>-363.71141926982398</v>
      </c>
      <c r="AB65">
        <v>-115.56091159362001</v>
      </c>
      <c r="AC65">
        <v>-248.14055847704199</v>
      </c>
      <c r="AD65">
        <v>-248.140749295555</v>
      </c>
      <c r="AE65">
        <v>-115.561179252389</v>
      </c>
      <c r="AF65">
        <v>-363.71060815209199</v>
      </c>
      <c r="AG65">
        <v>-115.560727322849</v>
      </c>
      <c r="AH65">
        <v>-248.14004003909901</v>
      </c>
      <c r="AI65">
        <v>-248.14014054888</v>
      </c>
      <c r="AJ65">
        <v>-115.560923565355</v>
      </c>
      <c r="AK65">
        <v>-363.711144000736</v>
      </c>
      <c r="AL65">
        <v>-115.56083202742001</v>
      </c>
      <c r="AM65">
        <v>-248.14035881587299</v>
      </c>
      <c r="AN65">
        <v>-248.14053365433099</v>
      </c>
      <c r="AO65">
        <v>-115.561059548229</v>
      </c>
      <c r="AP65">
        <v>-363.71134370504399</v>
      </c>
      <c r="AQ65">
        <v>-115.560852480996</v>
      </c>
      <c r="AR65">
        <v>-248.14049584765399</v>
      </c>
      <c r="AS65">
        <v>-248.14068197542201</v>
      </c>
      <c r="AT65">
        <v>-115.561089904136</v>
      </c>
      <c r="AU65" s="20">
        <v>-363.71141287811599</v>
      </c>
      <c r="AV65" s="20">
        <v>-115.56084703378301</v>
      </c>
      <c r="AW65" s="20">
        <v>-248.140530966314</v>
      </c>
      <c r="AX65" s="20">
        <v>-248.140716793097</v>
      </c>
      <c r="AY65" s="20">
        <v>-115.56108384831199</v>
      </c>
      <c r="AZ65" t="str">
        <f t="shared" si="19"/>
        <v>07_MeOH-Peptide_1.25_dimer.out</v>
      </c>
      <c r="BG65" s="1">
        <f t="shared" si="20"/>
        <v>6.3073350375315229</v>
      </c>
      <c r="BH65" s="1">
        <f t="shared" si="21"/>
        <v>6.0061591703895996</v>
      </c>
      <c r="BI65" s="1">
        <f t="shared" si="22"/>
        <v>0.30117586714192385</v>
      </c>
      <c r="BL65" s="1">
        <f t="shared" si="65"/>
        <v>6.3073350375315229</v>
      </c>
      <c r="BM65" s="1">
        <f t="shared" si="66"/>
        <v>6.0061591703895996</v>
      </c>
      <c r="BN65" s="1">
        <f t="shared" si="23"/>
        <v>6.1567471039605612</v>
      </c>
      <c r="BO65" s="1">
        <f t="shared" si="67"/>
        <v>0.30117586714192385</v>
      </c>
      <c r="BP65" t="str">
        <f t="shared" si="24"/>
        <v>07_MeOH-Peptide_1.25_dimer.out</v>
      </c>
      <c r="BQ65" s="1">
        <f t="shared" si="25"/>
        <v>6.131020668693492</v>
      </c>
      <c r="BR65" s="1">
        <f t="shared" si="26"/>
        <v>5.9495128078943624</v>
      </c>
      <c r="BS65" s="1">
        <f t="shared" si="27"/>
        <v>6.0402667382939272</v>
      </c>
      <c r="BT65" s="1">
        <f t="shared" si="28"/>
        <v>0.18150786080804759</v>
      </c>
      <c r="BU65" s="1">
        <f t="shared" si="3"/>
        <v>0.60266402660514362</v>
      </c>
      <c r="BW65" s="1">
        <f t="shared" si="29"/>
        <v>6.1992175571597459</v>
      </c>
      <c r="BX65" s="1">
        <f t="shared" si="30"/>
        <v>5.9752373188656858</v>
      </c>
      <c r="BY65" s="1">
        <f t="shared" si="31"/>
        <v>6.0872274380127163</v>
      </c>
      <c r="BZ65" s="1">
        <f t="shared" si="32"/>
        <v>0.22398023829405964</v>
      </c>
      <c r="CA65" s="1">
        <f t="shared" si="4"/>
        <v>0.74368587503232086</v>
      </c>
      <c r="CB65" s="1"/>
      <c r="CC65" s="1">
        <f t="shared" si="33"/>
        <v>6.2404556950692829</v>
      </c>
      <c r="CD65" s="1">
        <f t="shared" si="34"/>
        <v>5.99531875047707</v>
      </c>
      <c r="CE65" s="1">
        <f t="shared" si="35"/>
        <v>6.1178883987799431</v>
      </c>
      <c r="CF65" s="1">
        <f t="shared" si="36"/>
        <v>0.24588636284296816</v>
      </c>
      <c r="CG65" s="1"/>
      <c r="CI65" s="1">
        <f t="shared" si="37"/>
        <v>6.1962107293007476</v>
      </c>
      <c r="CJ65" s="1">
        <f t="shared" si="38"/>
        <v>5.9077651599309906</v>
      </c>
      <c r="CK65" s="1">
        <f t="shared" si="39"/>
        <v>6.0519879446158686</v>
      </c>
      <c r="CL65" s="1">
        <f t="shared" si="40"/>
        <v>0.2884455693697564</v>
      </c>
      <c r="CM65" s="1">
        <f t="shared" si="5"/>
        <v>0.95773134848759811</v>
      </c>
      <c r="CO65" s="1">
        <f t="shared" si="41"/>
        <v>6.1272654127612576</v>
      </c>
      <c r="CP65" s="1">
        <f t="shared" si="42"/>
        <v>5.8326451681272422</v>
      </c>
      <c r="CQ65" s="1">
        <f t="shared" si="43"/>
        <v>5.9799552904442503</v>
      </c>
      <c r="CR65" s="1">
        <f t="shared" si="44"/>
        <v>0.29462024463401548</v>
      </c>
      <c r="CS65" s="1">
        <f t="shared" si="6"/>
        <v>0.97823324102917197</v>
      </c>
      <c r="CU65" s="1">
        <f t="shared" si="45"/>
        <v>6.2432169915166567</v>
      </c>
      <c r="CV65" s="1">
        <f t="shared" si="46"/>
        <v>5.9555181415304093</v>
      </c>
      <c r="CW65" s="1">
        <f t="shared" si="47"/>
        <v>6.099367566523533</v>
      </c>
      <c r="CX65" s="1">
        <f t="shared" si="48"/>
        <v>0.28769884996841283</v>
      </c>
      <c r="CY65" s="1">
        <f t="shared" si="7"/>
        <v>0.95525200175763014</v>
      </c>
      <c r="CZ65" s="1" t="str">
        <f t="shared" si="49"/>
        <v>07_MeOH-Peptide_1.25_dimer.out</v>
      </c>
      <c r="DA65" s="1">
        <f t="shared" si="8"/>
        <v>6.2306584728244232</v>
      </c>
      <c r="DB65" s="1">
        <f t="shared" si="9"/>
        <v>5.9452980097464518</v>
      </c>
      <c r="DC65" s="1">
        <f t="shared" si="50"/>
        <v>6.0879782412854375</v>
      </c>
      <c r="DD65" s="1">
        <f t="shared" si="10"/>
        <v>0.28536046307797008</v>
      </c>
      <c r="DE65" s="1">
        <f t="shared" si="51"/>
        <v>0.9474878109788889</v>
      </c>
      <c r="DF65" s="1"/>
      <c r="DG65" s="1"/>
      <c r="DH65" s="1"/>
      <c r="DI65" s="1"/>
      <c r="DJ65" s="1"/>
      <c r="DK65" s="1"/>
      <c r="DL65" s="7"/>
      <c r="DM65" s="1"/>
      <c r="DN65" s="1"/>
      <c r="DO65" s="1"/>
      <c r="DP65" s="1"/>
      <c r="DQ65" s="1"/>
      <c r="DR65" s="1" t="str">
        <f t="shared" si="68"/>
        <v>07_MeOH-Peptide_1.25_dimer.out</v>
      </c>
      <c r="DS65" s="1">
        <f t="shared" si="52"/>
        <v>6.1751893028555491</v>
      </c>
      <c r="DT65" s="1">
        <f t="shared" si="53"/>
        <v>5.9889744236166766</v>
      </c>
      <c r="DU65" s="1">
        <f t="shared" si="54"/>
        <v>6.0820818632361124</v>
      </c>
      <c r="DV65" s="1">
        <f t="shared" si="55"/>
        <v>0.18621487922995481</v>
      </c>
      <c r="DW65" s="1">
        <f t="shared" si="11"/>
        <v>0.61829283002347701</v>
      </c>
      <c r="DX65" s="1"/>
      <c r="DY65" s="1">
        <f t="shared" si="56"/>
        <v>6.2457008504917688</v>
      </c>
      <c r="DZ65" s="1">
        <f t="shared" si="57"/>
        <v>5.9932165880276305</v>
      </c>
      <c r="EA65" s="1">
        <f t="shared" si="58"/>
        <v>6.1194587192596996</v>
      </c>
      <c r="EB65" s="1">
        <f t="shared" si="59"/>
        <v>0.25248426246413824</v>
      </c>
      <c r="EC65" s="1">
        <f t="shared" si="12"/>
        <v>0.83832833241303317</v>
      </c>
      <c r="EE65" s="1">
        <f t="shared" si="60"/>
        <v>6.2721936433031837</v>
      </c>
      <c r="EF65" s="1">
        <f t="shared" si="13"/>
        <v>6.0064114247930416</v>
      </c>
      <c r="EG65" s="1">
        <f t="shared" si="61"/>
        <v>6.1393025340481131</v>
      </c>
      <c r="EH65" s="1">
        <f t="shared" si="14"/>
        <v>0.265782218510142</v>
      </c>
      <c r="EI65" s="1">
        <f t="shared" si="15"/>
        <v>0.88248179056423792</v>
      </c>
      <c r="EK65" s="1">
        <f t="shared" si="62"/>
        <v>6.2969812882540968</v>
      </c>
      <c r="EL65" s="1">
        <f t="shared" si="16"/>
        <v>6.0317698498730747</v>
      </c>
      <c r="EM65" s="1">
        <f t="shared" si="63"/>
        <v>6.1643755690635853</v>
      </c>
      <c r="EN65" s="1">
        <f t="shared" si="17"/>
        <v>0.26521143836318739</v>
      </c>
      <c r="EO65" s="1">
        <f t="shared" si="18"/>
        <v>0.88058661831032814</v>
      </c>
      <c r="EP65" s="8">
        <f t="shared" si="64"/>
        <v>-3.5964428778736457E-2</v>
      </c>
    </row>
    <row r="66" spans="1:146" x14ac:dyDescent="0.2">
      <c r="A66" t="s">
        <v>162</v>
      </c>
      <c r="B66">
        <v>-363.70733901347</v>
      </c>
      <c r="C66">
        <v>-115.560849110601</v>
      </c>
      <c r="D66">
        <v>-248.14055003348699</v>
      </c>
      <c r="E66">
        <v>-248.14064410210199</v>
      </c>
      <c r="F66">
        <v>-115.560998408077</v>
      </c>
      <c r="G66">
        <v>-363.70655779411197</v>
      </c>
      <c r="H66">
        <v>-115.56080654876401</v>
      </c>
      <c r="I66">
        <v>-248.13998524006601</v>
      </c>
      <c r="J66">
        <v>-248.14002007017001</v>
      </c>
      <c r="K66">
        <v>-115.560895689663</v>
      </c>
      <c r="L66">
        <v>-363.70682817860097</v>
      </c>
      <c r="M66">
        <v>-115.560768793536</v>
      </c>
      <c r="N66">
        <v>-248.14025270579901</v>
      </c>
      <c r="O66">
        <v>-248.140302310366</v>
      </c>
      <c r="P66">
        <v>-115.56087187420501</v>
      </c>
      <c r="Q66" s="15">
        <v>-363.70692355074601</v>
      </c>
      <c r="R66">
        <v>-115.560867689975</v>
      </c>
      <c r="S66">
        <v>-248.14020925210801</v>
      </c>
      <c r="T66">
        <v>-248.14029996315901</v>
      </c>
      <c r="U66">
        <v>-115.561004941657</v>
      </c>
      <c r="V66" s="15">
        <v>-363.70605101391902</v>
      </c>
      <c r="W66" s="2">
        <v>-115.560839981603</v>
      </c>
      <c r="X66">
        <v>-248.13941173949601</v>
      </c>
      <c r="Y66">
        <v>-248.13950253970901</v>
      </c>
      <c r="Z66">
        <v>-115.560983409293</v>
      </c>
      <c r="AA66">
        <v>-363.70733385063102</v>
      </c>
      <c r="AB66">
        <v>-115.56091159362001</v>
      </c>
      <c r="AC66">
        <v>-248.14055847704199</v>
      </c>
      <c r="AD66">
        <v>-248.14064708233201</v>
      </c>
      <c r="AE66">
        <v>-115.56105312216999</v>
      </c>
      <c r="AF66">
        <v>-363.70655650288899</v>
      </c>
      <c r="AG66">
        <v>-115.560727322849</v>
      </c>
      <c r="AH66">
        <v>-248.14004003909901</v>
      </c>
      <c r="AI66">
        <v>-248.14007805410199</v>
      </c>
      <c r="AJ66">
        <v>-115.560771275525</v>
      </c>
      <c r="AK66">
        <v>-363.70706977324699</v>
      </c>
      <c r="AL66">
        <v>-115.56083202742001</v>
      </c>
      <c r="AM66">
        <v>-248.14035881587299</v>
      </c>
      <c r="AN66">
        <v>-248.140425268759</v>
      </c>
      <c r="AO66">
        <v>-115.560949578821</v>
      </c>
      <c r="AP66">
        <v>-363.70724271687601</v>
      </c>
      <c r="AQ66">
        <v>-115.560852480996</v>
      </c>
      <c r="AR66">
        <v>-248.14049584765399</v>
      </c>
      <c r="AS66">
        <v>-248.14057523423801</v>
      </c>
      <c r="AT66">
        <v>-115.560977970132</v>
      </c>
      <c r="AU66" s="20">
        <v>-363.70730474651498</v>
      </c>
      <c r="AV66" s="20">
        <v>-115.56084703378301</v>
      </c>
      <c r="AW66" s="20">
        <v>-248.140530966314</v>
      </c>
      <c r="AX66" s="20">
        <v>-248.14061037803199</v>
      </c>
      <c r="AY66" s="20">
        <v>-115.560971957909</v>
      </c>
      <c r="AZ66" t="str">
        <f t="shared" si="19"/>
        <v>07_MeOH-Peptide_1.50_dimer.out</v>
      </c>
      <c r="BG66" s="1">
        <f t="shared" si="20"/>
        <v>3.7273244659757472</v>
      </c>
      <c r="BH66" s="1">
        <f t="shared" si="21"/>
        <v>3.574609931887331</v>
      </c>
      <c r="BI66" s="1">
        <f t="shared" si="22"/>
        <v>0.15271453407949864</v>
      </c>
      <c r="BL66" s="1">
        <f t="shared" si="65"/>
        <v>3.7273244659757472</v>
      </c>
      <c r="BM66" s="1">
        <f t="shared" si="66"/>
        <v>3.574609931887331</v>
      </c>
      <c r="BN66" s="1">
        <f t="shared" si="23"/>
        <v>3.6509671989315393</v>
      </c>
      <c r="BO66" s="1">
        <f t="shared" si="67"/>
        <v>0.15271453407949864</v>
      </c>
      <c r="BP66" t="str">
        <f t="shared" si="24"/>
        <v>07_MeOH-Peptide_1.50_dimer.out</v>
      </c>
      <c r="BQ66" s="1">
        <f t="shared" si="25"/>
        <v>3.6182230914684625</v>
      </c>
      <c r="BR66" s="1">
        <f t="shared" si="26"/>
        <v>3.5404301093574695</v>
      </c>
      <c r="BS66" s="1">
        <f t="shared" si="27"/>
        <v>3.579326600412966</v>
      </c>
      <c r="BT66" s="1">
        <f t="shared" si="28"/>
        <v>7.7792982093158158E-2</v>
      </c>
      <c r="BU66" s="1">
        <f t="shared" si="3"/>
        <v>0.50940129937247125</v>
      </c>
      <c r="BW66" s="1">
        <f t="shared" si="29"/>
        <v>3.6437464028421687</v>
      </c>
      <c r="BX66" s="1">
        <f t="shared" si="30"/>
        <v>3.5479349667405562</v>
      </c>
      <c r="BY66" s="1">
        <f t="shared" si="31"/>
        <v>3.5958406847913622</v>
      </c>
      <c r="BZ66" s="1">
        <f t="shared" si="32"/>
        <v>9.5811436092694949E-2</v>
      </c>
      <c r="CA66" s="1">
        <f t="shared" si="4"/>
        <v>0.62738911309396628</v>
      </c>
      <c r="CB66" s="1"/>
      <c r="CC66" s="1">
        <f t="shared" si="33"/>
        <v>3.6591801544107283</v>
      </c>
      <c r="CD66" s="1">
        <f t="shared" si="34"/>
        <v>3.5537935146624058</v>
      </c>
      <c r="CE66" s="1">
        <f t="shared" si="35"/>
        <v>3.6066228429845903</v>
      </c>
      <c r="CF66" s="1">
        <f t="shared" si="36"/>
        <v>0.1051048762261706</v>
      </c>
      <c r="CG66" s="1"/>
      <c r="CI66" s="1">
        <f t="shared" si="37"/>
        <v>3.6688024788365468</v>
      </c>
      <c r="CJ66" s="1">
        <f t="shared" si="38"/>
        <v>3.5257536982020339</v>
      </c>
      <c r="CK66" s="1">
        <f t="shared" si="39"/>
        <v>3.5972780885192903</v>
      </c>
      <c r="CL66" s="1">
        <f t="shared" si="40"/>
        <v>0.14304878062559551</v>
      </c>
      <c r="CM66" s="1">
        <f t="shared" si="5"/>
        <v>0.93670704944906269</v>
      </c>
      <c r="CO66" s="1">
        <f t="shared" si="41"/>
        <v>3.6391113378501276</v>
      </c>
      <c r="CP66" s="1">
        <f t="shared" si="42"/>
        <v>3.4921311035300566</v>
      </c>
      <c r="CQ66" s="1">
        <f t="shared" si="43"/>
        <v>3.5656212206900921</v>
      </c>
      <c r="CR66" s="1">
        <f t="shared" si="44"/>
        <v>0.14698023431115353</v>
      </c>
      <c r="CS66" s="1">
        <f t="shared" si="6"/>
        <v>0.96245085772019578</v>
      </c>
      <c r="CU66" s="1">
        <f t="shared" si="45"/>
        <v>3.6795776364512172</v>
      </c>
      <c r="CV66" s="1">
        <f t="shared" si="46"/>
        <v>3.5351664655938575</v>
      </c>
      <c r="CW66" s="1">
        <f t="shared" si="47"/>
        <v>3.6073720510225371</v>
      </c>
      <c r="CX66" s="1">
        <f t="shared" si="48"/>
        <v>0.14441117085735961</v>
      </c>
      <c r="CY66" s="1">
        <f t="shared" si="7"/>
        <v>0.9456282057749883</v>
      </c>
      <c r="CZ66" s="1" t="str">
        <f t="shared" si="49"/>
        <v>07_MeOH-Peptide_1.50_dimer.out</v>
      </c>
      <c r="DA66" s="1">
        <f t="shared" si="8"/>
        <v>3.6836373198520294</v>
      </c>
      <c r="DB66" s="1">
        <f t="shared" si="9"/>
        <v>3.5425528453521866</v>
      </c>
      <c r="DC66" s="1">
        <f t="shared" si="50"/>
        <v>3.6130950826021078</v>
      </c>
      <c r="DD66" s="1">
        <f t="shared" si="10"/>
        <v>0.14108447449092512</v>
      </c>
      <c r="DE66" s="1">
        <f t="shared" si="51"/>
        <v>0.92384444834491486</v>
      </c>
      <c r="DF66" s="1"/>
      <c r="DG66" s="1"/>
      <c r="DH66" s="1"/>
      <c r="DI66" s="1"/>
      <c r="DJ66" s="1"/>
      <c r="DK66" s="1"/>
      <c r="DL66" s="7"/>
      <c r="DM66" s="1"/>
      <c r="DN66" s="1"/>
      <c r="DO66" s="1"/>
      <c r="DP66" s="1"/>
      <c r="DQ66" s="1"/>
      <c r="DR66" s="1" t="str">
        <f t="shared" si="68"/>
        <v>07_MeOH-Peptide_1.50_dimer.out</v>
      </c>
      <c r="DS66" s="1">
        <f t="shared" si="52"/>
        <v>3.6327409373015471</v>
      </c>
      <c r="DT66" s="1">
        <f t="shared" si="53"/>
        <v>3.5813054400573905</v>
      </c>
      <c r="DU66" s="1">
        <f t="shared" si="54"/>
        <v>3.6070231886794688</v>
      </c>
      <c r="DV66" s="1">
        <f t="shared" si="55"/>
        <v>5.1435497253074142E-2</v>
      </c>
      <c r="DW66" s="1">
        <f t="shared" si="11"/>
        <v>0.33680813396777515</v>
      </c>
      <c r="DX66" s="1"/>
      <c r="DY66" s="1">
        <f t="shared" si="56"/>
        <v>3.6890843959746284</v>
      </c>
      <c r="DZ66" s="1">
        <f t="shared" si="57"/>
        <v>3.5736199578369114</v>
      </c>
      <c r="EA66" s="1">
        <f t="shared" si="58"/>
        <v>3.6313521769057697</v>
      </c>
      <c r="EB66" s="1">
        <f t="shared" si="59"/>
        <v>0.11546443814663419</v>
      </c>
      <c r="EC66" s="1">
        <f t="shared" si="12"/>
        <v>0.75608021752878374</v>
      </c>
      <c r="EE66" s="1">
        <f t="shared" si="60"/>
        <v>3.6987846085100249</v>
      </c>
      <c r="EF66" s="1">
        <f t="shared" si="13"/>
        <v>3.5702231478629938</v>
      </c>
      <c r="EG66" s="1">
        <f t="shared" si="61"/>
        <v>3.6345038781865093</v>
      </c>
      <c r="EH66" s="1">
        <f t="shared" si="14"/>
        <v>0.12856146062919627</v>
      </c>
      <c r="EI66" s="1">
        <f t="shared" si="15"/>
        <v>0.84184168457909181</v>
      </c>
      <c r="EK66" s="1">
        <f t="shared" si="62"/>
        <v>3.7190896813669907</v>
      </c>
      <c r="EL66" s="1">
        <f t="shared" si="16"/>
        <v>3.590866998073277</v>
      </c>
      <c r="EM66" s="1">
        <f t="shared" si="63"/>
        <v>3.6549783397201336</v>
      </c>
      <c r="EN66" s="1">
        <f t="shared" si="17"/>
        <v>0.12822268329371345</v>
      </c>
      <c r="EO66" s="1">
        <f t="shared" si="18"/>
        <v>0.83962331461499617</v>
      </c>
      <c r="EP66" s="8">
        <f t="shared" si="64"/>
        <v>-2.4491850785785196E-2</v>
      </c>
    </row>
    <row r="67" spans="1:146" x14ac:dyDescent="0.2">
      <c r="A67" t="s">
        <v>163</v>
      </c>
      <c r="B67">
        <v>-363.70318872633698</v>
      </c>
      <c r="C67">
        <v>-115.560849110601</v>
      </c>
      <c r="D67">
        <v>-248.14055003348699</v>
      </c>
      <c r="E67">
        <v>-248.14057563658099</v>
      </c>
      <c r="F67">
        <v>-115.56088083823801</v>
      </c>
      <c r="G67">
        <v>-363.702539439487</v>
      </c>
      <c r="H67">
        <v>-115.56080654876401</v>
      </c>
      <c r="I67">
        <v>-248.13998524006601</v>
      </c>
      <c r="J67">
        <v>-248.13999582664701</v>
      </c>
      <c r="K67">
        <v>-115.56081980617</v>
      </c>
      <c r="L67">
        <v>-363.70277332250299</v>
      </c>
      <c r="M67">
        <v>-115.560768793536</v>
      </c>
      <c r="N67">
        <v>-248.14025270579901</v>
      </c>
      <c r="O67">
        <v>-248.14026731289999</v>
      </c>
      <c r="P67">
        <v>-115.56078198683799</v>
      </c>
      <c r="Q67" s="15">
        <v>-363.70283415120599</v>
      </c>
      <c r="R67">
        <v>-115.560867689975</v>
      </c>
      <c r="S67">
        <v>-248.14020925210801</v>
      </c>
      <c r="T67">
        <v>-248.14022761696501</v>
      </c>
      <c r="U67">
        <v>-115.56089638788499</v>
      </c>
      <c r="V67" s="15">
        <v>-363.70199327441901</v>
      </c>
      <c r="W67" s="2">
        <v>-115.560839981603</v>
      </c>
      <c r="X67">
        <v>-248.13941173949601</v>
      </c>
      <c r="Y67">
        <v>-248.139431634527</v>
      </c>
      <c r="Z67">
        <v>-115.56086960651599</v>
      </c>
      <c r="AA67">
        <v>-363.70323114921803</v>
      </c>
      <c r="AB67">
        <v>-115.56091159362001</v>
      </c>
      <c r="AC67">
        <v>-248.14055847704199</v>
      </c>
      <c r="AD67">
        <v>-248.14057794010901</v>
      </c>
      <c r="AE67">
        <v>-115.560941268606</v>
      </c>
      <c r="AF67">
        <v>-363.70246274823597</v>
      </c>
      <c r="AG67">
        <v>-115.560727322849</v>
      </c>
      <c r="AH67">
        <v>-248.14004003909901</v>
      </c>
      <c r="AI67">
        <v>-248.140028784115</v>
      </c>
      <c r="AJ67">
        <v>-115.560733669144</v>
      </c>
      <c r="AK67">
        <v>-363.70293313452498</v>
      </c>
      <c r="AL67">
        <v>-115.56083202742001</v>
      </c>
      <c r="AM67">
        <v>-248.14035881587299</v>
      </c>
      <c r="AN67">
        <v>-248.14036454236199</v>
      </c>
      <c r="AO67">
        <v>-115.56083766063399</v>
      </c>
      <c r="AP67">
        <v>-363.70312408671498</v>
      </c>
      <c r="AQ67">
        <v>-115.560852480996</v>
      </c>
      <c r="AR67">
        <v>-248.14049584765399</v>
      </c>
      <c r="AS67">
        <v>-248.14051437261199</v>
      </c>
      <c r="AT67">
        <v>-115.560865802511</v>
      </c>
      <c r="AU67" s="20">
        <v>-363.70315749868701</v>
      </c>
      <c r="AV67" s="20">
        <v>-115.56084703378301</v>
      </c>
      <c r="AW67" s="20">
        <v>-248.140530966314</v>
      </c>
      <c r="AX67" s="20">
        <v>-248.140549339931</v>
      </c>
      <c r="AY67" s="20">
        <v>-115.560860140301</v>
      </c>
      <c r="AZ67" t="str">
        <f t="shared" si="19"/>
        <v>07_MeOH-Peptide_2.00_dimer.out</v>
      </c>
      <c r="BG67" s="1">
        <f t="shared" si="20"/>
        <v>1.1229798622720026</v>
      </c>
      <c r="BH67" s="1">
        <f t="shared" si="21"/>
        <v>1.0870042839209366</v>
      </c>
      <c r="BI67" s="1">
        <f t="shared" si="22"/>
        <v>3.5975578351065962E-2</v>
      </c>
      <c r="BL67" s="1">
        <f t="shared" si="65"/>
        <v>1.1229798622720026</v>
      </c>
      <c r="BM67" s="1">
        <f t="shared" si="66"/>
        <v>1.0870042839209366</v>
      </c>
      <c r="BN67" s="1">
        <f t="shared" si="23"/>
        <v>1.1049920730964695</v>
      </c>
      <c r="BO67" s="1">
        <f t="shared" si="67"/>
        <v>3.5975578351065962E-2</v>
      </c>
      <c r="BP67" t="str">
        <f t="shared" si="24"/>
        <v>07_MeOH-Peptide_2.00_dimer.out</v>
      </c>
      <c r="BQ67" s="1">
        <f t="shared" si="25"/>
        <v>1.0966673899277015</v>
      </c>
      <c r="BR67" s="1">
        <f t="shared" si="26"/>
        <v>1.0817050615796182</v>
      </c>
      <c r="BS67" s="1">
        <f t="shared" si="27"/>
        <v>1.08918622575366</v>
      </c>
      <c r="BT67" s="1">
        <f t="shared" si="28"/>
        <v>1.4962328348083389E-2</v>
      </c>
      <c r="BU67" s="1">
        <f t="shared" si="3"/>
        <v>0.41590237138300384</v>
      </c>
      <c r="BW67" s="1">
        <f t="shared" si="29"/>
        <v>1.0992856802267474</v>
      </c>
      <c r="BX67" s="1">
        <f t="shared" si="30"/>
        <v>1.0818406632648792</v>
      </c>
      <c r="BY67" s="1">
        <f t="shared" si="31"/>
        <v>1.0905631717458133</v>
      </c>
      <c r="BZ67" s="1">
        <f t="shared" si="32"/>
        <v>1.7445016970785723E-2</v>
      </c>
      <c r="CA67" s="1">
        <f t="shared" si="4"/>
        <v>0.48491275944334677</v>
      </c>
      <c r="CB67" s="1"/>
      <c r="CC67" s="1">
        <f t="shared" si="33"/>
        <v>1.100868940385203</v>
      </c>
      <c r="CD67" s="1">
        <f t="shared" si="34"/>
        <v>1.0819465185704278</v>
      </c>
      <c r="CE67" s="1">
        <f t="shared" si="35"/>
        <v>1.0914621891645659</v>
      </c>
      <c r="CF67" s="1">
        <f t="shared" si="36"/>
        <v>1.8725521840167882E-2</v>
      </c>
      <c r="CG67" s="1"/>
      <c r="CI67" s="1">
        <f t="shared" si="37"/>
        <v>1.1026654181776907</v>
      </c>
      <c r="CJ67" s="1">
        <f t="shared" si="38"/>
        <v>1.0731330847828049</v>
      </c>
      <c r="CK67" s="1">
        <f t="shared" si="39"/>
        <v>1.0878992514802479</v>
      </c>
      <c r="CL67" s="1">
        <f t="shared" si="40"/>
        <v>2.9532333403803412E-2</v>
      </c>
      <c r="CM67" s="1">
        <f t="shared" si="5"/>
        <v>0.82089947562798149</v>
      </c>
      <c r="CO67" s="1">
        <f t="shared" si="41"/>
        <v>1.0928412530668716</v>
      </c>
      <c r="CP67" s="1">
        <f t="shared" si="42"/>
        <v>1.0617670177587382</v>
      </c>
      <c r="CQ67" s="1">
        <f t="shared" si="43"/>
        <v>1.0773041354128048</v>
      </c>
      <c r="CR67" s="1">
        <f t="shared" si="44"/>
        <v>3.1074235299216105E-2</v>
      </c>
      <c r="CS67" s="1">
        <f t="shared" si="6"/>
        <v>0.86375915894887545</v>
      </c>
      <c r="CU67" s="1">
        <f t="shared" si="45"/>
        <v>1.1050935241368711</v>
      </c>
      <c r="CV67" s="1">
        <f t="shared" si="46"/>
        <v>1.0742589290762992</v>
      </c>
      <c r="CW67" s="1">
        <f t="shared" si="47"/>
        <v>1.0896762266065851</v>
      </c>
      <c r="CX67" s="1">
        <f t="shared" si="48"/>
        <v>3.0834595060572099E-2</v>
      </c>
      <c r="CY67" s="1">
        <f t="shared" si="7"/>
        <v>0.85709796683945361</v>
      </c>
      <c r="CZ67" s="1" t="str">
        <f t="shared" si="49"/>
        <v>07_MeOH-Peptide_2.00_dimer.out</v>
      </c>
      <c r="DA67" s="1">
        <f t="shared" si="8"/>
        <v>1.1075739505778268</v>
      </c>
      <c r="DB67" s="1">
        <f t="shared" si="9"/>
        <v>1.0788120109429842</v>
      </c>
      <c r="DC67" s="1">
        <f t="shared" si="50"/>
        <v>1.0931929807604055</v>
      </c>
      <c r="DD67" s="1">
        <f t="shared" si="10"/>
        <v>2.8761939652671348E-2</v>
      </c>
      <c r="DE67" s="1">
        <f t="shared" si="51"/>
        <v>0.79948512215701817</v>
      </c>
      <c r="DF67" s="1"/>
      <c r="DG67" s="1"/>
      <c r="DH67" s="1"/>
      <c r="DI67" s="1"/>
      <c r="DJ67" s="1"/>
      <c r="DK67" s="1"/>
      <c r="DL67" s="7"/>
      <c r="DM67" s="1"/>
      <c r="DN67" s="1"/>
      <c r="DO67" s="1"/>
      <c r="DP67" s="1"/>
      <c r="DQ67" s="1"/>
      <c r="DR67" s="1" t="str">
        <f t="shared" si="68"/>
        <v>07_MeOH-Peptide_2.00_dimer.out</v>
      </c>
      <c r="DS67" s="1">
        <f t="shared" si="52"/>
        <v>1.0638710018666275</v>
      </c>
      <c r="DT67" s="1">
        <f t="shared" si="53"/>
        <v>1.0669512508423149</v>
      </c>
      <c r="DU67" s="1">
        <f t="shared" si="54"/>
        <v>1.0654111263544712</v>
      </c>
      <c r="DV67" s="1">
        <f t="shared" si="55"/>
        <v>-3.0802489846048714E-3</v>
      </c>
      <c r="DW67" s="1">
        <f t="shared" si="11"/>
        <v>-8.5620554992790074E-2</v>
      </c>
      <c r="DX67" s="1"/>
      <c r="DY67" s="1">
        <f t="shared" si="56"/>
        <v>1.0933042998503153</v>
      </c>
      <c r="DZ67" s="1">
        <f t="shared" si="57"/>
        <v>1.0861759782858449</v>
      </c>
      <c r="EA67" s="1">
        <f t="shared" si="58"/>
        <v>1.0897401390680801</v>
      </c>
      <c r="EB67" s="1">
        <f t="shared" si="59"/>
        <v>7.128321555552937E-3</v>
      </c>
      <c r="EC67" s="1">
        <f t="shared" si="12"/>
        <v>0.19814334841240219</v>
      </c>
      <c r="EE67" s="1">
        <f t="shared" si="60"/>
        <v>1.1143050554765561</v>
      </c>
      <c r="EF67" s="1">
        <f t="shared" si="13"/>
        <v>1.094321091123085</v>
      </c>
      <c r="EG67" s="1">
        <f t="shared" si="61"/>
        <v>1.1043130732998205</v>
      </c>
      <c r="EH67" s="1">
        <f t="shared" si="14"/>
        <v>1.9983964344553649E-2</v>
      </c>
      <c r="EI67" s="1">
        <f t="shared" si="15"/>
        <v>0.55548695144081039</v>
      </c>
      <c r="EK67" s="1">
        <f t="shared" si="62"/>
        <v>1.1166522704596094</v>
      </c>
      <c r="EL67" s="1">
        <f t="shared" si="16"/>
        <v>1.0968981867080609</v>
      </c>
      <c r="EM67" s="1">
        <f t="shared" si="63"/>
        <v>1.1067752285838353</v>
      </c>
      <c r="EN67" s="1">
        <f t="shared" si="17"/>
        <v>1.9754083769383285E-2</v>
      </c>
      <c r="EO67" s="1">
        <f t="shared" si="18"/>
        <v>0.54909704512917079</v>
      </c>
      <c r="EP67" s="8">
        <f t="shared" si="64"/>
        <v>-1.6221494581682677E-2</v>
      </c>
    </row>
    <row r="68" spans="1:146" x14ac:dyDescent="0.2">
      <c r="A68" t="s">
        <v>164</v>
      </c>
      <c r="B68">
        <v>-191.91009834835901</v>
      </c>
      <c r="C68">
        <v>-115.560986877544</v>
      </c>
      <c r="D68">
        <v>-76.341518807647006</v>
      </c>
      <c r="E68">
        <v>-76.341995521981005</v>
      </c>
      <c r="F68">
        <v>-115.56131053402299</v>
      </c>
      <c r="G68">
        <v>-191.909775847383</v>
      </c>
      <c r="H68">
        <v>-115.560951370965</v>
      </c>
      <c r="I68">
        <v>-76.341555186243994</v>
      </c>
      <c r="J68">
        <v>-76.341869873285006</v>
      </c>
      <c r="K68">
        <v>-115.56117862522601</v>
      </c>
      <c r="L68">
        <v>-191.90994089390401</v>
      </c>
      <c r="M68">
        <v>-115.560906128748</v>
      </c>
      <c r="N68">
        <v>-76.341510582561995</v>
      </c>
      <c r="O68">
        <v>-76.341974316912996</v>
      </c>
      <c r="P68">
        <v>-115.561221772724</v>
      </c>
      <c r="Q68" s="15">
        <v>-191.91002260990101</v>
      </c>
      <c r="R68">
        <v>-115.56100722918301</v>
      </c>
      <c r="S68">
        <v>-76.341554388475004</v>
      </c>
      <c r="T68">
        <v>-76.342022045792007</v>
      </c>
      <c r="U68">
        <v>-115.56132554694901</v>
      </c>
      <c r="V68" s="15">
        <v>-191.90993662449199</v>
      </c>
      <c r="W68" s="2">
        <v>-115.560977104315</v>
      </c>
      <c r="X68">
        <v>-76.341608400808994</v>
      </c>
      <c r="Y68">
        <v>-76.342090156908995</v>
      </c>
      <c r="Z68">
        <v>-115.56130606632</v>
      </c>
      <c r="AA68">
        <v>-191.91013786611001</v>
      </c>
      <c r="AB68">
        <v>-115.56104924713399</v>
      </c>
      <c r="AC68">
        <v>-76.341562621967995</v>
      </c>
      <c r="AD68">
        <v>-76.342032042807006</v>
      </c>
      <c r="AE68">
        <v>-115.56136783127999</v>
      </c>
      <c r="AF68">
        <v>-191.90983543989299</v>
      </c>
      <c r="AG68">
        <v>-115.56086638353899</v>
      </c>
      <c r="AH68">
        <v>-76.341466811743999</v>
      </c>
      <c r="AI68">
        <v>-76.341925845725001</v>
      </c>
      <c r="AJ68">
        <v>-115.561161163134</v>
      </c>
      <c r="AK68">
        <v>-191.90998495537801</v>
      </c>
      <c r="AL68">
        <v>-115.560968890147</v>
      </c>
      <c r="AM68">
        <v>-76.341486202569996</v>
      </c>
      <c r="AN68">
        <v>-76.341944379105001</v>
      </c>
      <c r="AO68">
        <v>-115.561291135388</v>
      </c>
      <c r="AP68">
        <v>-191.910086348254</v>
      </c>
      <c r="AQ68">
        <v>-115.56099059137</v>
      </c>
      <c r="AR68">
        <v>-76.341515879319005</v>
      </c>
      <c r="AS68">
        <v>-76.341968587626994</v>
      </c>
      <c r="AT68">
        <v>-115.561309586807</v>
      </c>
      <c r="AU68" s="20">
        <v>-191.91010046192801</v>
      </c>
      <c r="AV68" s="20">
        <v>-115.56098504934501</v>
      </c>
      <c r="AW68" s="20">
        <v>-76.341518726979004</v>
      </c>
      <c r="AX68" s="20">
        <v>-76.341974423733006</v>
      </c>
      <c r="AY68" s="20">
        <v>-115.561303813289</v>
      </c>
      <c r="AZ68" t="str">
        <f t="shared" si="19"/>
        <v>08_MeOH-Water_0.90_dimer.out</v>
      </c>
      <c r="BG68" s="1">
        <f t="shared" si="20"/>
        <v>4.7644682682364694</v>
      </c>
      <c r="BH68" s="1">
        <f t="shared" si="21"/>
        <v>4.2622279795497002</v>
      </c>
      <c r="BI68" s="1">
        <f t="shared" si="22"/>
        <v>0.50224028868676929</v>
      </c>
      <c r="BL68" s="1">
        <f t="shared" si="65"/>
        <v>4.7644682682364694</v>
      </c>
      <c r="BM68" s="1">
        <f t="shared" si="66"/>
        <v>4.2622279795497002</v>
      </c>
      <c r="BN68" s="1">
        <f t="shared" si="23"/>
        <v>4.5133481238930848</v>
      </c>
      <c r="BO68" s="1">
        <f t="shared" si="67"/>
        <v>0.50224028868676929</v>
      </c>
      <c r="BP68" t="str">
        <f t="shared" si="24"/>
        <v>08_MeOH-Water_0.90_dimer.out</v>
      </c>
      <c r="BQ68" s="1">
        <f t="shared" si="25"/>
        <v>4.5615486424468905</v>
      </c>
      <c r="BR68" s="1">
        <f t="shared" si="26"/>
        <v>4.2214753269972762</v>
      </c>
      <c r="BS68" s="1">
        <f t="shared" si="27"/>
        <v>4.3915119847220829</v>
      </c>
      <c r="BT68" s="1">
        <f t="shared" si="28"/>
        <v>0.34007331545853231</v>
      </c>
      <c r="BU68" s="1">
        <f t="shared" si="3"/>
        <v>0.67711277473923404</v>
      </c>
      <c r="BW68" s="1">
        <f t="shared" si="29"/>
        <v>4.7214960574766138</v>
      </c>
      <c r="BX68" s="1">
        <f t="shared" si="30"/>
        <v>4.2324287531924929</v>
      </c>
      <c r="BY68" s="1">
        <f t="shared" si="31"/>
        <v>4.4769624053345538</v>
      </c>
      <c r="BZ68" s="1">
        <f t="shared" si="32"/>
        <v>0.48906730428412071</v>
      </c>
      <c r="CA68" s="1">
        <f t="shared" si="4"/>
        <v>0.97377154979523328</v>
      </c>
      <c r="CB68" s="1"/>
      <c r="CC68" s="1">
        <f t="shared" si="33"/>
        <v>4.8182150384684448</v>
      </c>
      <c r="CD68" s="1">
        <f t="shared" si="34"/>
        <v>4.2409793716782938</v>
      </c>
      <c r="CE68" s="1">
        <f t="shared" si="35"/>
        <v>4.5327535670853596</v>
      </c>
      <c r="CF68" s="1">
        <f t="shared" si="36"/>
        <v>0.56591444752037956</v>
      </c>
      <c r="CG68" s="1"/>
      <c r="CI68" s="1">
        <f t="shared" si="37"/>
        <v>4.6818435118980855</v>
      </c>
      <c r="CJ68" s="1">
        <f t="shared" si="38"/>
        <v>4.1886366805669679</v>
      </c>
      <c r="CK68" s="1">
        <f t="shared" si="39"/>
        <v>4.4352400962325262</v>
      </c>
      <c r="CL68" s="1">
        <f t="shared" si="40"/>
        <v>0.49320683134003468</v>
      </c>
      <c r="CM68" s="1">
        <f t="shared" si="5"/>
        <v>0.98201367442991316</v>
      </c>
      <c r="CO68" s="1">
        <f t="shared" si="41"/>
        <v>4.6128972390516498</v>
      </c>
      <c r="CP68" s="1">
        <f t="shared" si="42"/>
        <v>4.1041639263505845</v>
      </c>
      <c r="CQ68" s="1">
        <f t="shared" si="43"/>
        <v>4.3585305827011176</v>
      </c>
      <c r="CR68" s="1">
        <f t="shared" si="44"/>
        <v>0.50873331270998312</v>
      </c>
      <c r="CS68" s="1">
        <f t="shared" si="6"/>
        <v>1.0129281225928557</v>
      </c>
      <c r="CU68" s="1">
        <f t="shared" si="45"/>
        <v>4.7226346195110454</v>
      </c>
      <c r="CV68" s="1">
        <f t="shared" si="46"/>
        <v>4.2281540053600386</v>
      </c>
      <c r="CW68" s="1">
        <f t="shared" si="47"/>
        <v>4.475394312435542</v>
      </c>
      <c r="CX68" s="1">
        <f t="shared" si="48"/>
        <v>0.49448061415100736</v>
      </c>
      <c r="CY68" s="1">
        <f t="shared" si="7"/>
        <v>0.98454987640268465</v>
      </c>
      <c r="CZ68" s="1" t="str">
        <f t="shared" si="49"/>
        <v>08_MeOH-Water_0.90_dimer.out</v>
      </c>
      <c r="DA68" s="1">
        <f t="shared" si="8"/>
        <v>4.716291733229653</v>
      </c>
      <c r="DB68" s="1">
        <f t="shared" si="9"/>
        <v>4.2308425317841092</v>
      </c>
      <c r="DC68" s="1">
        <f t="shared" si="50"/>
        <v>4.4735671325068811</v>
      </c>
      <c r="DD68" s="1">
        <f t="shared" si="10"/>
        <v>0.48544920145446069</v>
      </c>
      <c r="DE68" s="1">
        <f t="shared" si="51"/>
        <v>0.96656762189227585</v>
      </c>
      <c r="DF68" s="1"/>
      <c r="DG68" s="1"/>
      <c r="DH68" s="1"/>
      <c r="DI68" s="1"/>
      <c r="DJ68" s="1"/>
      <c r="DK68" s="1"/>
      <c r="DL68" s="7"/>
      <c r="DM68" s="1"/>
      <c r="DN68" s="1"/>
      <c r="DO68" s="1"/>
      <c r="DP68" s="1"/>
      <c r="DQ68" s="1"/>
      <c r="DR68" s="1" t="str">
        <f t="shared" si="68"/>
        <v>08_MeOH-Water_0.90_dimer.out</v>
      </c>
      <c r="DS68" s="1">
        <f t="shared" si="52"/>
        <v>4.7077297640867686</v>
      </c>
      <c r="DT68" s="1">
        <f t="shared" si="53"/>
        <v>4.2347045839106103</v>
      </c>
      <c r="DU68" s="1">
        <f t="shared" si="54"/>
        <v>4.4712171739986895</v>
      </c>
      <c r="DV68" s="1">
        <f t="shared" si="55"/>
        <v>0.47302518016724132</v>
      </c>
      <c r="DW68" s="1">
        <f t="shared" si="11"/>
        <v>0.94183041628158093</v>
      </c>
      <c r="DX68" s="1"/>
      <c r="DY68" s="1">
        <f t="shared" si="56"/>
        <v>4.7250603534830047</v>
      </c>
      <c r="DZ68" s="1">
        <f t="shared" si="57"/>
        <v>4.2353382750184965</v>
      </c>
      <c r="EA68" s="1">
        <f t="shared" si="58"/>
        <v>4.4801993142507506</v>
      </c>
      <c r="EB68" s="1">
        <f t="shared" si="59"/>
        <v>0.48972207845559151</v>
      </c>
      <c r="EC68" s="1">
        <f t="shared" si="12"/>
        <v>0.97507525677816542</v>
      </c>
      <c r="EE68" s="1">
        <f t="shared" si="60"/>
        <v>4.7564451808788286</v>
      </c>
      <c r="EF68" s="1">
        <f t="shared" si="13"/>
        <v>4.2721937497133329</v>
      </c>
      <c r="EG68" s="1">
        <f t="shared" si="61"/>
        <v>4.5143194652960812</v>
      </c>
      <c r="EH68" s="1">
        <f t="shared" si="14"/>
        <v>0.48425143117441283</v>
      </c>
      <c r="EI68" s="1">
        <f t="shared" si="15"/>
        <v>0.96418276685967841</v>
      </c>
      <c r="EK68" s="1">
        <f t="shared" si="62"/>
        <v>4.7669923850230695</v>
      </c>
      <c r="EL68" s="1">
        <f t="shared" si="16"/>
        <v>4.2810109396622913</v>
      </c>
      <c r="EM68" s="1">
        <f t="shared" si="63"/>
        <v>4.5240016623426804</v>
      </c>
      <c r="EN68" s="1">
        <f t="shared" si="17"/>
        <v>0.48598144536969506</v>
      </c>
      <c r="EO68" s="1">
        <f t="shared" si="18"/>
        <v>0.96762736147753703</v>
      </c>
      <c r="EP68" s="8">
        <f t="shared" si="64"/>
        <v>-1.6258843317074223E-2</v>
      </c>
    </row>
    <row r="69" spans="1:146" x14ac:dyDescent="0.2">
      <c r="A69" t="s">
        <v>165</v>
      </c>
      <c r="B69">
        <v>-191.910651985203</v>
      </c>
      <c r="C69">
        <v>-115.560986877544</v>
      </c>
      <c r="D69">
        <v>-76.341518807647006</v>
      </c>
      <c r="E69">
        <v>-76.341929353945005</v>
      </c>
      <c r="F69">
        <v>-115.561263962011</v>
      </c>
      <c r="G69">
        <v>-191.91038008746301</v>
      </c>
      <c r="H69">
        <v>-115.560951370965</v>
      </c>
      <c r="I69">
        <v>-76.341555186243994</v>
      </c>
      <c r="J69">
        <v>-76.341826832048</v>
      </c>
      <c r="K69">
        <v>-115.56114368602999</v>
      </c>
      <c r="L69">
        <v>-191.91050467143401</v>
      </c>
      <c r="M69">
        <v>-115.560906128748</v>
      </c>
      <c r="N69">
        <v>-76.341510582561995</v>
      </c>
      <c r="O69">
        <v>-76.341910842027005</v>
      </c>
      <c r="P69">
        <v>-115.56117616290599</v>
      </c>
      <c r="Q69" s="15">
        <v>-191.91057493801901</v>
      </c>
      <c r="R69">
        <v>-115.56100722918301</v>
      </c>
      <c r="S69">
        <v>-76.341554388475004</v>
      </c>
      <c r="T69">
        <v>-76.341955263865003</v>
      </c>
      <c r="U69">
        <v>-115.561280476831</v>
      </c>
      <c r="V69" s="15">
        <v>-191.910518891686</v>
      </c>
      <c r="W69" s="2">
        <v>-115.560977104315</v>
      </c>
      <c r="X69">
        <v>-76.341608400808994</v>
      </c>
      <c r="Y69">
        <v>-76.342022212551996</v>
      </c>
      <c r="Z69">
        <v>-115.561259076516</v>
      </c>
      <c r="AA69">
        <v>-191.91069949548901</v>
      </c>
      <c r="AB69">
        <v>-115.56104924713399</v>
      </c>
      <c r="AC69">
        <v>-76.341562621967995</v>
      </c>
      <c r="AD69">
        <v>-76.341966147194</v>
      </c>
      <c r="AE69">
        <v>-115.561322650252</v>
      </c>
      <c r="AF69">
        <v>-191.910392742722</v>
      </c>
      <c r="AG69">
        <v>-115.56086638353899</v>
      </c>
      <c r="AH69">
        <v>-76.341466811743999</v>
      </c>
      <c r="AI69">
        <v>-76.341859643304005</v>
      </c>
      <c r="AJ69">
        <v>-115.560913957428</v>
      </c>
      <c r="AK69">
        <v>-191.91053536971299</v>
      </c>
      <c r="AL69">
        <v>-115.560968890147</v>
      </c>
      <c r="AM69">
        <v>-76.341486202569996</v>
      </c>
      <c r="AN69">
        <v>-76.341879739716006</v>
      </c>
      <c r="AO69">
        <v>-115.56123432777601</v>
      </c>
      <c r="AP69">
        <v>-191.91063689006401</v>
      </c>
      <c r="AQ69">
        <v>-115.56099059137</v>
      </c>
      <c r="AR69">
        <v>-76.341515879319005</v>
      </c>
      <c r="AS69">
        <v>-76.341908134853995</v>
      </c>
      <c r="AT69">
        <v>-115.561249749956</v>
      </c>
      <c r="AU69" s="20">
        <v>-191.91065595157701</v>
      </c>
      <c r="AV69" s="20">
        <v>-115.56098504934501</v>
      </c>
      <c r="AW69" s="20">
        <v>-76.341518726979004</v>
      </c>
      <c r="AX69" s="20">
        <v>-76.341913762247003</v>
      </c>
      <c r="AY69" s="20">
        <v>-115.561243771772</v>
      </c>
      <c r="AZ69" t="str">
        <f t="shared" si="19"/>
        <v>08_MeOH-Water_0.95_dimer.out</v>
      </c>
      <c r="BG69" s="1">
        <f t="shared" si="20"/>
        <v>5.111880647389663</v>
      </c>
      <c r="BH69" s="1">
        <f t="shared" si="21"/>
        <v>4.680385809850768</v>
      </c>
      <c r="BI69" s="1">
        <f t="shared" si="22"/>
        <v>0.43149483753889545</v>
      </c>
      <c r="BL69" s="1">
        <f t="shared" si="65"/>
        <v>5.111880647389663</v>
      </c>
      <c r="BM69" s="1">
        <f t="shared" si="66"/>
        <v>4.680385809850768</v>
      </c>
      <c r="BN69" s="1">
        <f t="shared" si="23"/>
        <v>4.896133228620215</v>
      </c>
      <c r="BO69" s="1">
        <f t="shared" si="67"/>
        <v>0.43149483753889545</v>
      </c>
      <c r="BP69" t="str">
        <f t="shared" si="24"/>
        <v>08_MeOH-Water_0.95_dimer.out</v>
      </c>
      <c r="BQ69" s="1">
        <f t="shared" si="25"/>
        <v>4.9407150329329008</v>
      </c>
      <c r="BR69" s="1">
        <f t="shared" si="26"/>
        <v>4.6495751799991885</v>
      </c>
      <c r="BS69" s="1">
        <f t="shared" si="27"/>
        <v>4.7951451064660446</v>
      </c>
      <c r="BT69" s="1">
        <f t="shared" si="28"/>
        <v>0.29113985292479527</v>
      </c>
      <c r="BU69" s="1">
        <f t="shared" si="3"/>
        <v>0.67472383814685055</v>
      </c>
      <c r="BW69" s="1">
        <f t="shared" si="29"/>
        <v>5.0752718134409553</v>
      </c>
      <c r="BX69" s="1">
        <f t="shared" si="30"/>
        <v>4.6546561972083937</v>
      </c>
      <c r="BY69" s="1">
        <f t="shared" si="31"/>
        <v>4.8649640053246745</v>
      </c>
      <c r="BZ69" s="1">
        <f t="shared" si="32"/>
        <v>0.42061561622364352</v>
      </c>
      <c r="CA69" s="1">
        <f t="shared" si="4"/>
        <v>0.97478713447117138</v>
      </c>
      <c r="CB69" s="1"/>
      <c r="CC69" s="1">
        <f t="shared" si="33"/>
        <v>5.156637271543933</v>
      </c>
      <c r="CD69" s="1">
        <f t="shared" si="34"/>
        <v>4.6586226127300208</v>
      </c>
      <c r="CE69" s="1">
        <f t="shared" si="35"/>
        <v>4.9105492400323021</v>
      </c>
      <c r="CF69" s="1">
        <f t="shared" si="36"/>
        <v>0.48739577699575209</v>
      </c>
      <c r="CG69" s="1"/>
      <c r="CI69" s="1">
        <f t="shared" si="37"/>
        <v>5.0284346530631252</v>
      </c>
      <c r="CJ69" s="1">
        <f t="shared" si="38"/>
        <v>4.6054160425607833</v>
      </c>
      <c r="CK69" s="1">
        <f t="shared" si="39"/>
        <v>4.8169253478119547</v>
      </c>
      <c r="CL69" s="1">
        <f t="shared" si="40"/>
        <v>0.42301861050234263</v>
      </c>
      <c r="CM69" s="1">
        <f t="shared" si="5"/>
        <v>0.98035613337833094</v>
      </c>
      <c r="CO69" s="1">
        <f t="shared" si="41"/>
        <v>4.9782754348282729</v>
      </c>
      <c r="CP69" s="1">
        <f t="shared" si="42"/>
        <v>4.5416644000231416</v>
      </c>
      <c r="CQ69" s="1">
        <f t="shared" si="43"/>
        <v>4.7599699174257069</v>
      </c>
      <c r="CR69" s="1">
        <f t="shared" si="44"/>
        <v>0.4366110348051308</v>
      </c>
      <c r="CS69" s="1">
        <f t="shared" si="6"/>
        <v>1.011856914199522</v>
      </c>
      <c r="CU69" s="1">
        <f t="shared" si="45"/>
        <v>5.0750623903170045</v>
      </c>
      <c r="CV69" s="1">
        <f t="shared" si="46"/>
        <v>4.6502834236158499</v>
      </c>
      <c r="CW69" s="1">
        <f t="shared" si="47"/>
        <v>4.8626729069664272</v>
      </c>
      <c r="CX69" s="1">
        <f t="shared" si="48"/>
        <v>0.42477896669223636</v>
      </c>
      <c r="CY69" s="1">
        <f t="shared" si="7"/>
        <v>0.98443580255800001</v>
      </c>
      <c r="CZ69" s="1" t="str">
        <f t="shared" si="49"/>
        <v>08_MeOH-Water_0.95_dimer.out</v>
      </c>
      <c r="DA69" s="1">
        <f t="shared" si="8"/>
        <v>5.0534961361605673</v>
      </c>
      <c r="DB69" s="1">
        <f t="shared" si="9"/>
        <v>4.6372688259197785</v>
      </c>
      <c r="DC69" s="1">
        <f t="shared" si="50"/>
        <v>4.8453824810401729</v>
      </c>
      <c r="DD69" s="1">
        <f t="shared" si="10"/>
        <v>0.41622731024079074</v>
      </c>
      <c r="DE69" s="1">
        <f t="shared" si="51"/>
        <v>0.96461712639440678</v>
      </c>
      <c r="DF69" s="1"/>
      <c r="DG69" s="1"/>
      <c r="DH69" s="1"/>
      <c r="DI69" s="1"/>
      <c r="DJ69" s="1"/>
      <c r="DK69" s="1"/>
      <c r="DL69" s="7"/>
      <c r="DM69" s="1"/>
      <c r="DN69" s="1"/>
      <c r="DO69" s="1"/>
      <c r="DP69" s="1"/>
      <c r="DQ69" s="1"/>
      <c r="DR69" s="1" t="str">
        <f t="shared" si="68"/>
        <v>08_MeOH-Water_0.95_dimer.out</v>
      </c>
      <c r="DS69" s="1">
        <f t="shared" si="52"/>
        <v>5.0574425836665888</v>
      </c>
      <c r="DT69" s="1">
        <f t="shared" si="53"/>
        <v>4.7810839805595675</v>
      </c>
      <c r="DU69" s="1">
        <f t="shared" si="54"/>
        <v>4.9192632821130786</v>
      </c>
      <c r="DV69" s="1">
        <f t="shared" si="55"/>
        <v>0.27635860309810401</v>
      </c>
      <c r="DW69" s="1">
        <f t="shared" si="11"/>
        <v>0.64046792465551272</v>
      </c>
      <c r="DX69" s="1"/>
      <c r="DY69" s="1">
        <f t="shared" si="56"/>
        <v>5.0704505776197912</v>
      </c>
      <c r="DZ69" s="1">
        <f t="shared" si="57"/>
        <v>4.6569376460247129</v>
      </c>
      <c r="EA69" s="1">
        <f t="shared" si="58"/>
        <v>4.8636941118222516</v>
      </c>
      <c r="EB69" s="1">
        <f t="shared" si="59"/>
        <v>0.41351293158616115</v>
      </c>
      <c r="EC69" s="1">
        <f t="shared" si="12"/>
        <v>0.9583264864643638</v>
      </c>
      <c r="EE69" s="1">
        <f t="shared" si="60"/>
        <v>5.1019153968099582</v>
      </c>
      <c r="EF69" s="1">
        <f t="shared" si="13"/>
        <v>4.693146847433745</v>
      </c>
      <c r="EG69" s="1">
        <f t="shared" si="61"/>
        <v>4.8975311221218512</v>
      </c>
      <c r="EH69" s="1">
        <f t="shared" si="14"/>
        <v>0.40876854936729545</v>
      </c>
      <c r="EI69" s="1">
        <f t="shared" si="15"/>
        <v>0.94733126286927727</v>
      </c>
      <c r="EK69" s="1">
        <f t="shared" si="62"/>
        <v>5.1155674169238274</v>
      </c>
      <c r="EL69" s="1">
        <f t="shared" si="16"/>
        <v>4.7053282526277984</v>
      </c>
      <c r="EM69" s="1">
        <f t="shared" si="63"/>
        <v>4.9104478347758125</v>
      </c>
      <c r="EN69" s="1">
        <f t="shared" si="17"/>
        <v>0.41023916430494628</v>
      </c>
      <c r="EO69" s="1">
        <f t="shared" si="18"/>
        <v>0.95073944950260691</v>
      </c>
      <c r="EP69" s="8">
        <f t="shared" si="64"/>
        <v>-2.1255673233949168E-2</v>
      </c>
    </row>
    <row r="70" spans="1:146" x14ac:dyDescent="0.2">
      <c r="A70" t="s">
        <v>7</v>
      </c>
      <c r="B70">
        <v>-191.91070264204399</v>
      </c>
      <c r="C70">
        <v>-115.560986877544</v>
      </c>
      <c r="D70">
        <v>-76.341518807647006</v>
      </c>
      <c r="E70">
        <v>-76.341874956829997</v>
      </c>
      <c r="F70">
        <v>-115.56122179540399</v>
      </c>
      <c r="G70">
        <v>-191.91047049534001</v>
      </c>
      <c r="H70">
        <v>-115.560951370965</v>
      </c>
      <c r="I70">
        <v>-76.341555186243994</v>
      </c>
      <c r="J70">
        <v>-76.341781803884004</v>
      </c>
      <c r="K70">
        <v>-115.561103017642</v>
      </c>
      <c r="L70">
        <v>-191.91055973506499</v>
      </c>
      <c r="M70">
        <v>-115.560906128748</v>
      </c>
      <c r="N70">
        <v>-76.341510582561995</v>
      </c>
      <c r="O70">
        <v>-76.341857236243996</v>
      </c>
      <c r="P70">
        <v>-115.56113486087099</v>
      </c>
      <c r="Q70" s="15">
        <v>-191.910634357162</v>
      </c>
      <c r="R70">
        <v>-115.56100722918301</v>
      </c>
      <c r="S70">
        <v>-76.341554388475004</v>
      </c>
      <c r="T70">
        <v>-76.341902252853004</v>
      </c>
      <c r="U70">
        <v>-115.561237178026</v>
      </c>
      <c r="V70" s="15">
        <v>-191.91056908994801</v>
      </c>
      <c r="W70" s="2">
        <v>-115.560977104315</v>
      </c>
      <c r="X70">
        <v>-76.341608400808994</v>
      </c>
      <c r="Y70">
        <v>-76.341966900906002</v>
      </c>
      <c r="Z70">
        <v>-115.561216236861</v>
      </c>
      <c r="AA70">
        <v>-191.910748232635</v>
      </c>
      <c r="AB70">
        <v>-115.56104924713399</v>
      </c>
      <c r="AC70">
        <v>-76.341562621967995</v>
      </c>
      <c r="AD70">
        <v>-76.341912544530004</v>
      </c>
      <c r="AE70">
        <v>-115.561281187844</v>
      </c>
      <c r="AF70">
        <v>-191.910475955647</v>
      </c>
      <c r="AG70">
        <v>-115.56086638353899</v>
      </c>
      <c r="AH70">
        <v>-76.341466811743999</v>
      </c>
      <c r="AI70">
        <v>-76.341806614511</v>
      </c>
      <c r="AJ70">
        <v>-115.561081712369</v>
      </c>
      <c r="AK70">
        <v>-191.91058571520199</v>
      </c>
      <c r="AL70">
        <v>-115.560968890147</v>
      </c>
      <c r="AM70">
        <v>-76.341486202569996</v>
      </c>
      <c r="AN70">
        <v>-76.341827037361995</v>
      </c>
      <c r="AO70">
        <v>-115.56118675278201</v>
      </c>
      <c r="AP70">
        <v>-191.910681051154</v>
      </c>
      <c r="AQ70">
        <v>-115.56099059137</v>
      </c>
      <c r="AR70">
        <v>-76.341515879319005</v>
      </c>
      <c r="AS70">
        <v>-76.341854793924</v>
      </c>
      <c r="AT70">
        <v>-115.561205391747</v>
      </c>
      <c r="AU70" s="20">
        <v>-191.91070543897399</v>
      </c>
      <c r="AV70" s="20">
        <v>-115.56098504934501</v>
      </c>
      <c r="AW70" s="20">
        <v>-76.341518726979004</v>
      </c>
      <c r="AX70" s="20">
        <v>-76.341861162070003</v>
      </c>
      <c r="AY70" s="20">
        <v>-115.561199673239</v>
      </c>
      <c r="AZ70" t="str">
        <f t="shared" si="19"/>
        <v>08_MeOH-Water_1.00_dimer.out</v>
      </c>
      <c r="BG70" s="1">
        <f t="shared" si="20"/>
        <v>5.1436682963466511</v>
      </c>
      <c r="BH70" s="1">
        <f t="shared" si="21"/>
        <v>4.7727681117336216</v>
      </c>
      <c r="BI70" s="1">
        <f t="shared" si="22"/>
        <v>0.37090018462194707</v>
      </c>
      <c r="BL70" s="1">
        <f t="shared" si="65"/>
        <v>5.1436682963466511</v>
      </c>
      <c r="BM70" s="1">
        <f t="shared" si="66"/>
        <v>4.7727681117336216</v>
      </c>
      <c r="BN70" s="1">
        <f t="shared" si="23"/>
        <v>4.9582182040401364</v>
      </c>
      <c r="BO70" s="1">
        <f t="shared" si="67"/>
        <v>0.37090018462194707</v>
      </c>
      <c r="BP70" t="str">
        <f t="shared" si="24"/>
        <v>08_MeOH-Water_1.00_dimer.out</v>
      </c>
      <c r="BQ70" s="1">
        <f t="shared" si="25"/>
        <v>4.9974468346229255</v>
      </c>
      <c r="BR70" s="1">
        <f t="shared" si="26"/>
        <v>4.7600823821811433</v>
      </c>
      <c r="BS70" s="1">
        <f t="shared" si="27"/>
        <v>4.8787646084020349</v>
      </c>
      <c r="BT70" s="1">
        <f t="shared" si="28"/>
        <v>0.237364452432865</v>
      </c>
      <c r="BU70" s="1">
        <f t="shared" si="3"/>
        <v>0.63996854753471466</v>
      </c>
      <c r="BW70" s="1">
        <f t="shared" si="29"/>
        <v>5.1098247649860689</v>
      </c>
      <c r="BX70" s="1">
        <f t="shared" si="30"/>
        <v>4.7487647061968357</v>
      </c>
      <c r="BY70" s="1">
        <f t="shared" si="31"/>
        <v>4.9292947355914523</v>
      </c>
      <c r="BZ70" s="1">
        <f t="shared" si="32"/>
        <v>0.36106005879815078</v>
      </c>
      <c r="CA70" s="1">
        <f t="shared" si="4"/>
        <v>0.97346961195550175</v>
      </c>
      <c r="CB70" s="1"/>
      <c r="CC70" s="1">
        <f t="shared" si="33"/>
        <v>5.1777788416973074</v>
      </c>
      <c r="CD70" s="1">
        <f t="shared" si="34"/>
        <v>4.7399297418885915</v>
      </c>
      <c r="CE70" s="1">
        <f t="shared" si="35"/>
        <v>4.9622861998710572</v>
      </c>
      <c r="CF70" s="1">
        <f t="shared" si="36"/>
        <v>0.42485896810298379</v>
      </c>
      <c r="CG70" s="1"/>
      <c r="CI70" s="1">
        <f t="shared" si="37"/>
        <v>5.0657207297683611</v>
      </c>
      <c r="CJ70" s="1">
        <f t="shared" si="38"/>
        <v>4.7031374443743665</v>
      </c>
      <c r="CK70" s="1">
        <f t="shared" si="39"/>
        <v>4.8844290870713643</v>
      </c>
      <c r="CL70" s="1">
        <f t="shared" si="40"/>
        <v>0.36258328539399448</v>
      </c>
      <c r="CM70" s="1">
        <f t="shared" si="5"/>
        <v>0.97757644894021856</v>
      </c>
      <c r="CO70" s="1">
        <f t="shared" si="41"/>
        <v>5.0097753211270941</v>
      </c>
      <c r="CP70" s="1">
        <f t="shared" si="42"/>
        <v>4.6347551601299211</v>
      </c>
      <c r="CQ70" s="1">
        <f t="shared" si="43"/>
        <v>4.8222652406285071</v>
      </c>
      <c r="CR70" s="1">
        <f t="shared" si="44"/>
        <v>0.37502016099717245</v>
      </c>
      <c r="CS70" s="1">
        <f t="shared" si="6"/>
        <v>1.0111080461699549</v>
      </c>
      <c r="CU70" s="1">
        <f t="shared" si="45"/>
        <v>5.1056454124275481</v>
      </c>
      <c r="CV70" s="1">
        <f t="shared" si="46"/>
        <v>4.7405206815263687</v>
      </c>
      <c r="CW70" s="1">
        <f t="shared" si="47"/>
        <v>4.9230830469769584</v>
      </c>
      <c r="CX70" s="1">
        <f t="shared" si="48"/>
        <v>0.36512473090117925</v>
      </c>
      <c r="CY70" s="1">
        <f t="shared" si="7"/>
        <v>0.98442854988962958</v>
      </c>
      <c r="CZ70" s="1" t="str">
        <f t="shared" si="49"/>
        <v>08_MeOH-Water_1.00_dimer.out</v>
      </c>
      <c r="DA70" s="1">
        <f t="shared" si="8"/>
        <v>5.0936732171153114</v>
      </c>
      <c r="DB70" s="1">
        <f t="shared" si="9"/>
        <v>4.7373038752133123</v>
      </c>
      <c r="DC70" s="1">
        <f t="shared" si="50"/>
        <v>4.9154885461643119</v>
      </c>
      <c r="DD70" s="1">
        <f t="shared" si="10"/>
        <v>0.35636934190199904</v>
      </c>
      <c r="DE70" s="1">
        <f t="shared" si="51"/>
        <v>0.96082276762747076</v>
      </c>
      <c r="DF70" s="1"/>
      <c r="DG70" s="1"/>
      <c r="DH70" s="1"/>
      <c r="DI70" s="1"/>
      <c r="DJ70" s="1"/>
      <c r="DK70" s="1"/>
      <c r="DL70" s="7"/>
      <c r="DM70" s="1"/>
      <c r="DN70" s="1"/>
      <c r="DO70" s="1"/>
      <c r="DP70" s="1"/>
      <c r="DQ70" s="1"/>
      <c r="DR70" s="1" t="str">
        <f t="shared" si="68"/>
        <v>08_MeOH-Water_1.00_dimer.out</v>
      </c>
      <c r="DS70" s="1">
        <f t="shared" si="52"/>
        <v>5.1096594846304422</v>
      </c>
      <c r="DT70" s="1">
        <f t="shared" si="53"/>
        <v>4.761309133764831</v>
      </c>
      <c r="DU70" s="1">
        <f t="shared" si="54"/>
        <v>4.935484309197637</v>
      </c>
      <c r="DV70" s="1">
        <f t="shared" si="55"/>
        <v>0.34835035086561095</v>
      </c>
      <c r="DW70" s="1">
        <f t="shared" si="11"/>
        <v>0.93920241970404839</v>
      </c>
      <c r="DX70" s="1"/>
      <c r="DY70" s="1">
        <f t="shared" si="56"/>
        <v>5.1020428502499682</v>
      </c>
      <c r="DZ70" s="1">
        <f t="shared" si="57"/>
        <v>4.7514549071755097</v>
      </c>
      <c r="EA70" s="1">
        <f t="shared" si="58"/>
        <v>4.9267488787127389</v>
      </c>
      <c r="EB70" s="1">
        <f t="shared" si="59"/>
        <v>0.35058794307445829</v>
      </c>
      <c r="EC70" s="1">
        <f t="shared" si="12"/>
        <v>0.94523528865807183</v>
      </c>
      <c r="EE70" s="1">
        <f t="shared" si="60"/>
        <v>5.129626900308029</v>
      </c>
      <c r="EF70" s="1">
        <f t="shared" si="13"/>
        <v>4.7821654888080056</v>
      </c>
      <c r="EG70" s="1">
        <f t="shared" si="61"/>
        <v>4.9558961945580169</v>
      </c>
      <c r="EH70" s="1">
        <f t="shared" si="14"/>
        <v>0.34746141150002363</v>
      </c>
      <c r="EI70" s="1">
        <f t="shared" si="15"/>
        <v>0.936805711903826</v>
      </c>
      <c r="EK70" s="1">
        <f t="shared" si="62"/>
        <v>5.1466212286581206</v>
      </c>
      <c r="EL70" s="1">
        <f t="shared" si="16"/>
        <v>4.7970614235043252</v>
      </c>
      <c r="EM70" s="1">
        <f t="shared" si="63"/>
        <v>4.9718413260812229</v>
      </c>
      <c r="EN70" s="1">
        <f t="shared" si="17"/>
        <v>0.34955980514487756</v>
      </c>
      <c r="EO70" s="1">
        <f t="shared" si="18"/>
        <v>0.94246328160008486</v>
      </c>
      <c r="EP70" s="8">
        <f t="shared" si="64"/>
        <v>-2.1340379477069515E-2</v>
      </c>
    </row>
    <row r="71" spans="1:146" x14ac:dyDescent="0.2">
      <c r="A71" t="s">
        <v>166</v>
      </c>
      <c r="B71">
        <v>-191.91044838137799</v>
      </c>
      <c r="C71">
        <v>-115.560986877544</v>
      </c>
      <c r="D71">
        <v>-76.341518807647006</v>
      </c>
      <c r="E71">
        <v>-76.341830848490005</v>
      </c>
      <c r="F71">
        <v>-115.561184633072</v>
      </c>
      <c r="G71">
        <v>-191.91021696910801</v>
      </c>
      <c r="H71">
        <v>-115.560951370965</v>
      </c>
      <c r="I71">
        <v>-76.341555186243994</v>
      </c>
      <c r="J71">
        <v>-76.341755595814007</v>
      </c>
      <c r="K71">
        <v>-115.561072703015</v>
      </c>
      <c r="L71">
        <v>-191.910279357837</v>
      </c>
      <c r="M71">
        <v>-115.560906128748</v>
      </c>
      <c r="N71">
        <v>-76.341510582561995</v>
      </c>
      <c r="O71">
        <v>-76.341790341966004</v>
      </c>
      <c r="P71">
        <v>-115.561093027091</v>
      </c>
      <c r="Q71" s="15">
        <v>-191.910393159059</v>
      </c>
      <c r="R71">
        <v>-115.56100722918301</v>
      </c>
      <c r="S71">
        <v>-76.341554388475004</v>
      </c>
      <c r="T71">
        <v>-76.341860643093995</v>
      </c>
      <c r="U71">
        <v>-115.561198036362</v>
      </c>
      <c r="V71" s="15">
        <v>-191.91034004656501</v>
      </c>
      <c r="W71" s="2">
        <v>-115.560977104315</v>
      </c>
      <c r="X71">
        <v>-76.341608400808994</v>
      </c>
      <c r="Y71">
        <v>-76.341921312183999</v>
      </c>
      <c r="Z71">
        <v>-115.56117828827701</v>
      </c>
      <c r="AA71">
        <v>-191.910501659565</v>
      </c>
      <c r="AB71">
        <v>-115.56104924713399</v>
      </c>
      <c r="AC71">
        <v>-76.341562621967995</v>
      </c>
      <c r="AD71">
        <v>-76.341867310275006</v>
      </c>
      <c r="AE71">
        <v>-115.561244310715</v>
      </c>
      <c r="AF71">
        <v>-191.910221432855</v>
      </c>
      <c r="AG71">
        <v>-115.56086638353899</v>
      </c>
      <c r="AH71">
        <v>-76.341466811743999</v>
      </c>
      <c r="AI71">
        <v>-76.341762665630995</v>
      </c>
      <c r="AJ71">
        <v>-115.561043941327</v>
      </c>
      <c r="AK71">
        <v>-191.910333084212</v>
      </c>
      <c r="AL71">
        <v>-115.560968890147</v>
      </c>
      <c r="AM71">
        <v>-76.341486202569996</v>
      </c>
      <c r="AN71">
        <v>-76.341783813191</v>
      </c>
      <c r="AO71">
        <v>-115.56115259452</v>
      </c>
      <c r="AP71">
        <v>-191.91042111551201</v>
      </c>
      <c r="AQ71">
        <v>-115.56099059137</v>
      </c>
      <c r="AR71">
        <v>-76.341515879319005</v>
      </c>
      <c r="AS71">
        <v>-76.341811948707999</v>
      </c>
      <c r="AT71">
        <v>-115.561172084771</v>
      </c>
      <c r="AU71" s="20">
        <v>-191.91044855049199</v>
      </c>
      <c r="AV71" s="20">
        <v>-115.56098504934501</v>
      </c>
      <c r="AW71" s="20">
        <v>-76.341518726979004</v>
      </c>
      <c r="AX71" s="20">
        <v>-76.341818573007004</v>
      </c>
      <c r="AY71" s="20">
        <v>-115.56116607427499</v>
      </c>
      <c r="AZ71" t="str">
        <f t="shared" si="19"/>
        <v>08_MeOH-Water_1.05_dimer.out</v>
      </c>
      <c r="BG71" s="1">
        <f t="shared" si="20"/>
        <v>4.9841173129570766</v>
      </c>
      <c r="BH71" s="1">
        <f t="shared" si="21"/>
        <v>4.6642152470676548</v>
      </c>
      <c r="BI71" s="1">
        <f t="shared" si="22"/>
        <v>0.31990206588050457</v>
      </c>
      <c r="BL71" s="1">
        <f t="shared" si="65"/>
        <v>4.9841173129570766</v>
      </c>
      <c r="BM71" s="1">
        <f t="shared" si="66"/>
        <v>4.6642152470676548</v>
      </c>
      <c r="BN71" s="1">
        <f t="shared" si="23"/>
        <v>4.8241662800123652</v>
      </c>
      <c r="BO71" s="1">
        <f t="shared" si="67"/>
        <v>0.31990206588050457</v>
      </c>
      <c r="BP71" t="str">
        <f t="shared" si="24"/>
        <v>08_MeOH-Water_1.05_dimer.out</v>
      </c>
      <c r="BQ71" s="1">
        <f t="shared" si="25"/>
        <v>4.8383567155431431</v>
      </c>
      <c r="BR71" s="1">
        <f t="shared" si="26"/>
        <v>4.6364607924396131</v>
      </c>
      <c r="BS71" s="1">
        <f t="shared" si="27"/>
        <v>4.7374087539913781</v>
      </c>
      <c r="BT71" s="1">
        <f t="shared" si="28"/>
        <v>0.20189592310353</v>
      </c>
      <c r="BU71" s="1">
        <f t="shared" si="3"/>
        <v>0.63111790962595937</v>
      </c>
      <c r="BW71" s="1">
        <f t="shared" si="29"/>
        <v>4.9338853908357434</v>
      </c>
      <c r="BX71" s="1">
        <f t="shared" si="30"/>
        <v>4.641053221337228</v>
      </c>
      <c r="BY71" s="1">
        <f t="shared" si="31"/>
        <v>4.7874693060864857</v>
      </c>
      <c r="BZ71" s="1">
        <f t="shared" si="32"/>
        <v>0.29283216949851537</v>
      </c>
      <c r="CA71" s="1">
        <f t="shared" si="4"/>
        <v>0.91538067655961675</v>
      </c>
      <c r="CB71" s="1"/>
      <c r="CC71" s="1">
        <f t="shared" si="33"/>
        <v>4.9916508516159803</v>
      </c>
      <c r="CD71" s="1">
        <f t="shared" si="34"/>
        <v>4.6446382281402885</v>
      </c>
      <c r="CE71" s="1">
        <f t="shared" si="35"/>
        <v>4.8201541815880251</v>
      </c>
      <c r="CF71" s="1">
        <f t="shared" si="36"/>
        <v>0.33973467078172831</v>
      </c>
      <c r="CG71" s="1"/>
      <c r="CI71" s="1">
        <f t="shared" si="37"/>
        <v>4.9143666287551744</v>
      </c>
      <c r="CJ71" s="1">
        <f t="shared" si="38"/>
        <v>4.6024556284404978</v>
      </c>
      <c r="CK71" s="1">
        <f t="shared" si="39"/>
        <v>4.7584111285978361</v>
      </c>
      <c r="CL71" s="1">
        <f t="shared" si="40"/>
        <v>0.31191100031467683</v>
      </c>
      <c r="CM71" s="1">
        <f t="shared" si="5"/>
        <v>0.97502027520881129</v>
      </c>
      <c r="CO71" s="1">
        <f t="shared" si="41"/>
        <v>4.8660484223816853</v>
      </c>
      <c r="CP71" s="1">
        <f t="shared" si="42"/>
        <v>4.5434487144931728</v>
      </c>
      <c r="CQ71" s="1">
        <f t="shared" si="43"/>
        <v>4.7047485684374291</v>
      </c>
      <c r="CR71" s="1">
        <f t="shared" si="44"/>
        <v>0.32259970787959563</v>
      </c>
      <c r="CS71" s="1">
        <f t="shared" si="6"/>
        <v>1.0084327120291205</v>
      </c>
      <c r="CU71" s="1">
        <f t="shared" si="45"/>
        <v>4.9509184685577701</v>
      </c>
      <c r="CV71" s="1">
        <f t="shared" si="46"/>
        <v>4.6373194111857075</v>
      </c>
      <c r="CW71" s="1">
        <f t="shared" si="47"/>
        <v>4.7941189398717388</v>
      </c>
      <c r="CX71" s="1">
        <f t="shared" si="48"/>
        <v>0.31359905738097965</v>
      </c>
      <c r="CY71" s="1">
        <f t="shared" si="7"/>
        <v>0.98029706847257647</v>
      </c>
      <c r="CZ71" s="1" t="str">
        <f t="shared" si="49"/>
        <v>08_MeOH-Water_1.05_dimer.out</v>
      </c>
      <c r="DA71" s="1">
        <f t="shared" si="8"/>
        <v>4.9385082712077786</v>
      </c>
      <c r="DB71" s="1">
        <f t="shared" si="9"/>
        <v>4.6319377621053244</v>
      </c>
      <c r="DC71" s="1">
        <f t="shared" si="50"/>
        <v>4.7852230166565519</v>
      </c>
      <c r="DD71" s="1">
        <f t="shared" si="10"/>
        <v>0.30657050910690936</v>
      </c>
      <c r="DE71" s="1">
        <f t="shared" si="51"/>
        <v>0.95832613103981945</v>
      </c>
      <c r="DF71" s="1"/>
      <c r="DG71" s="1"/>
      <c r="DH71" s="1"/>
      <c r="DI71" s="1"/>
      <c r="DJ71" s="1"/>
      <c r="DK71" s="1"/>
      <c r="DL71" s="7"/>
      <c r="DM71" s="1"/>
      <c r="DN71" s="1"/>
      <c r="DO71" s="1"/>
      <c r="DP71" s="1"/>
      <c r="DQ71" s="1"/>
      <c r="DR71" s="1" t="str">
        <f t="shared" si="68"/>
        <v>08_MeOH-Water_1.05_dimer.out</v>
      </c>
      <c r="DS71" s="1">
        <f t="shared" si="52"/>
        <v>4.9499440146806437</v>
      </c>
      <c r="DT71" s="1">
        <f t="shared" si="53"/>
        <v>4.6528736912143156</v>
      </c>
      <c r="DU71" s="1">
        <f t="shared" si="54"/>
        <v>4.8014088529474801</v>
      </c>
      <c r="DV71" s="1">
        <f t="shared" si="55"/>
        <v>0.29707032346632839</v>
      </c>
      <c r="DW71" s="1">
        <f t="shared" si="11"/>
        <v>0.92862896226901925</v>
      </c>
      <c r="DX71" s="1"/>
      <c r="DY71" s="1">
        <f t="shared" si="56"/>
        <v>4.9435145040364485</v>
      </c>
      <c r="DZ71" s="1">
        <f t="shared" si="57"/>
        <v>4.6414847728059732</v>
      </c>
      <c r="EA71" s="1">
        <f t="shared" si="58"/>
        <v>4.7924996384212104</v>
      </c>
      <c r="EB71" s="1">
        <f t="shared" si="59"/>
        <v>0.302029731230476</v>
      </c>
      <c r="EC71" s="1">
        <f t="shared" si="12"/>
        <v>0.94413185610153405</v>
      </c>
      <c r="EE71" s="1">
        <f t="shared" si="60"/>
        <v>4.9665148155693783</v>
      </c>
      <c r="EF71" s="1">
        <f t="shared" si="13"/>
        <v>4.6668396279825481</v>
      </c>
      <c r="EG71" s="1">
        <f t="shared" si="61"/>
        <v>4.8166772217759632</v>
      </c>
      <c r="EH71" s="1">
        <f t="shared" si="14"/>
        <v>0.29967518757791239</v>
      </c>
      <c r="EI71" s="1">
        <f t="shared" si="15"/>
        <v>0.93677165464086853</v>
      </c>
      <c r="EK71" s="1">
        <f t="shared" si="62"/>
        <v>4.9854212657629553</v>
      </c>
      <c r="EL71" s="1">
        <f t="shared" si="16"/>
        <v>4.6836701713614239</v>
      </c>
      <c r="EM71" s="1">
        <f t="shared" si="63"/>
        <v>4.8345457185621896</v>
      </c>
      <c r="EN71" s="1">
        <f t="shared" si="17"/>
        <v>0.30175109441044923</v>
      </c>
      <c r="EO71" s="1">
        <f t="shared" si="18"/>
        <v>0.94326084947249011</v>
      </c>
      <c r="EP71" s="8">
        <f t="shared" si="64"/>
        <v>-1.8150971470055344E-2</v>
      </c>
    </row>
    <row r="72" spans="1:146" x14ac:dyDescent="0.2">
      <c r="A72" t="s">
        <v>167</v>
      </c>
      <c r="B72">
        <v>-191.910019982541</v>
      </c>
      <c r="C72">
        <v>-115.560986877544</v>
      </c>
      <c r="D72">
        <v>-76.341518807647006</v>
      </c>
      <c r="E72">
        <v>-76.341794862994007</v>
      </c>
      <c r="F72">
        <v>-115.561152798064</v>
      </c>
      <c r="G72">
        <v>-191.90981628444999</v>
      </c>
      <c r="H72">
        <v>-115.560951370965</v>
      </c>
      <c r="I72">
        <v>-76.341555186243994</v>
      </c>
      <c r="J72">
        <v>-76.341735687937998</v>
      </c>
      <c r="K72">
        <v>-115.561055948386</v>
      </c>
      <c r="L72">
        <v>-191.90985657643199</v>
      </c>
      <c r="M72">
        <v>-115.560906128748</v>
      </c>
      <c r="N72">
        <v>-76.341510582561995</v>
      </c>
      <c r="O72">
        <v>-76.34175698128</v>
      </c>
      <c r="P72">
        <v>-115.56106309728899</v>
      </c>
      <c r="Q72" s="15">
        <v>-191.90997513335</v>
      </c>
      <c r="R72">
        <v>-115.56100722918301</v>
      </c>
      <c r="S72">
        <v>-76.341554388475004</v>
      </c>
      <c r="T72">
        <v>-76.341825059662</v>
      </c>
      <c r="U72">
        <v>-115.561166832357</v>
      </c>
      <c r="V72" s="15">
        <v>-191.909931750032</v>
      </c>
      <c r="W72" s="2">
        <v>-115.560977104315</v>
      </c>
      <c r="X72">
        <v>-76.341608400808994</v>
      </c>
      <c r="Y72">
        <v>-76.341885030195002</v>
      </c>
      <c r="Z72">
        <v>-115.56114466715999</v>
      </c>
      <c r="AA72">
        <v>-191.910074457691</v>
      </c>
      <c r="AB72">
        <v>-115.56104924713399</v>
      </c>
      <c r="AC72">
        <v>-76.341562621967995</v>
      </c>
      <c r="AD72">
        <v>-76.341831758957994</v>
      </c>
      <c r="AE72">
        <v>-115.561212657399</v>
      </c>
      <c r="AF72">
        <v>-191.909809922964</v>
      </c>
      <c r="AG72">
        <v>-115.56086638353899</v>
      </c>
      <c r="AH72">
        <v>-76.341466811743999</v>
      </c>
      <c r="AI72">
        <v>-76.341727325229996</v>
      </c>
      <c r="AJ72">
        <v>-115.561013363904</v>
      </c>
      <c r="AK72">
        <v>-191.909916391964</v>
      </c>
      <c r="AL72">
        <v>-115.560968890147</v>
      </c>
      <c r="AM72">
        <v>-76.341486202569996</v>
      </c>
      <c r="AN72">
        <v>-76.341749067088003</v>
      </c>
      <c r="AO72">
        <v>-115.561122311695</v>
      </c>
      <c r="AP72">
        <v>-191.90998856082601</v>
      </c>
      <c r="AQ72">
        <v>-115.56099059137</v>
      </c>
      <c r="AR72">
        <v>-76.341515879319005</v>
      </c>
      <c r="AS72">
        <v>-76.341778044495996</v>
      </c>
      <c r="AT72">
        <v>-115.561142422717</v>
      </c>
      <c r="AU72" s="20">
        <v>-191.910018585503</v>
      </c>
      <c r="AV72" s="20">
        <v>-115.56098504934501</v>
      </c>
      <c r="AW72" s="20">
        <v>-76.341518726979004</v>
      </c>
      <c r="AX72" s="20">
        <v>-76.341784267674001</v>
      </c>
      <c r="AY72" s="20">
        <v>-115.561136376272</v>
      </c>
      <c r="AZ72" t="str">
        <f t="shared" si="19"/>
        <v>08_MeOH-Water_1.10_dimer.out</v>
      </c>
      <c r="BG72" s="1">
        <f t="shared" si="20"/>
        <v>4.7152929729583102</v>
      </c>
      <c r="BH72" s="1">
        <f t="shared" si="21"/>
        <v>4.4379489176238875</v>
      </c>
      <c r="BI72" s="1">
        <f t="shared" si="22"/>
        <v>0.27734405532550471</v>
      </c>
      <c r="BL72" s="1">
        <f t="shared" si="65"/>
        <v>4.7152929729583102</v>
      </c>
      <c r="BM72" s="1">
        <f t="shared" si="66"/>
        <v>4.4379489176238875</v>
      </c>
      <c r="BN72" s="1">
        <f t="shared" si="23"/>
        <v>4.5766209452910989</v>
      </c>
      <c r="BO72" s="1">
        <f t="shared" si="67"/>
        <v>0.27734405532550471</v>
      </c>
      <c r="BP72" t="str">
        <f t="shared" si="24"/>
        <v>08_MeOH-Water_1.10_dimer.out</v>
      </c>
      <c r="BQ72" s="1">
        <f t="shared" si="25"/>
        <v>4.5869232861324489</v>
      </c>
      <c r="BR72" s="1">
        <f t="shared" si="26"/>
        <v>4.4080334332168389</v>
      </c>
      <c r="BS72" s="1">
        <f t="shared" si="27"/>
        <v>4.4974783596746439</v>
      </c>
      <c r="BT72" s="1">
        <f t="shared" si="28"/>
        <v>0.17888985291560974</v>
      </c>
      <c r="BU72" s="1">
        <f t="shared" si="3"/>
        <v>0.64501059056649246</v>
      </c>
      <c r="BW72" s="1">
        <f t="shared" si="29"/>
        <v>4.6685860427706007</v>
      </c>
      <c r="BX72" s="1">
        <f t="shared" si="30"/>
        <v>4.4154692557610709</v>
      </c>
      <c r="BY72" s="1">
        <f t="shared" si="31"/>
        <v>4.5420276492658358</v>
      </c>
      <c r="BZ72" s="1">
        <f t="shared" si="32"/>
        <v>0.25311678700952955</v>
      </c>
      <c r="CA72" s="1">
        <f t="shared" si="4"/>
        <v>0.91264543857793945</v>
      </c>
      <c r="CB72" s="1"/>
      <c r="CC72" s="1">
        <f t="shared" si="33"/>
        <v>4.7179668883788786</v>
      </c>
      <c r="CD72" s="1">
        <f t="shared" si="34"/>
        <v>4.4212739127305598</v>
      </c>
      <c r="CE72" s="1">
        <f t="shared" si="35"/>
        <v>4.5711141839329681</v>
      </c>
      <c r="CF72" s="1">
        <f t="shared" si="36"/>
        <v>0.29140106868602744</v>
      </c>
      <c r="CG72" s="1"/>
      <c r="CI72" s="1">
        <f t="shared" si="37"/>
        <v>4.6520515251161818</v>
      </c>
      <c r="CJ72" s="1">
        <f t="shared" si="38"/>
        <v>4.3820502759948869</v>
      </c>
      <c r="CK72" s="1">
        <f t="shared" si="39"/>
        <v>4.5170509005555344</v>
      </c>
      <c r="CL72" s="1">
        <f t="shared" si="40"/>
        <v>0.27000124912129486</v>
      </c>
      <c r="CM72" s="1">
        <f t="shared" si="5"/>
        <v>0.97352455888916756</v>
      </c>
      <c r="CO72" s="1">
        <f t="shared" si="41"/>
        <v>4.6098384691009171</v>
      </c>
      <c r="CP72" s="1">
        <f t="shared" si="42"/>
        <v>4.3311036243128127</v>
      </c>
      <c r="CQ72" s="1">
        <f t="shared" si="43"/>
        <v>4.4704710467068649</v>
      </c>
      <c r="CR72" s="1">
        <f t="shared" si="44"/>
        <v>0.27873484477918647</v>
      </c>
      <c r="CS72" s="1">
        <f t="shared" si="6"/>
        <v>1.0050146719461841</v>
      </c>
      <c r="CU72" s="1">
        <f t="shared" si="45"/>
        <v>4.6828452342025111</v>
      </c>
      <c r="CV72" s="1">
        <f t="shared" si="46"/>
        <v>4.4114177224897135</v>
      </c>
      <c r="CW72" s="1">
        <f t="shared" si="47"/>
        <v>4.5471314783461123</v>
      </c>
      <c r="CX72" s="1">
        <f t="shared" si="48"/>
        <v>0.27142751172171503</v>
      </c>
      <c r="CY72" s="1">
        <f t="shared" si="7"/>
        <v>0.9786671338715166</v>
      </c>
      <c r="CZ72" s="1" t="str">
        <f t="shared" si="49"/>
        <v>08_MeOH-Water_1.10_dimer.out</v>
      </c>
      <c r="DA72" s="1">
        <f t="shared" si="8"/>
        <v>4.6731427986058245</v>
      </c>
      <c r="DB72" s="1">
        <f t="shared" si="9"/>
        <v>4.4075051912613779</v>
      </c>
      <c r="DC72" s="1">
        <f t="shared" si="50"/>
        <v>4.5403239949336012</v>
      </c>
      <c r="DD72" s="1">
        <f t="shared" si="10"/>
        <v>0.26563760734890246</v>
      </c>
      <c r="DE72" s="1">
        <f t="shared" si="51"/>
        <v>0.9577908819323242</v>
      </c>
      <c r="DF72" s="1"/>
      <c r="DG72" s="1"/>
      <c r="DH72" s="1"/>
      <c r="DI72" s="1"/>
      <c r="DJ72" s="1"/>
      <c r="DK72" s="1"/>
      <c r="DL72" s="7"/>
      <c r="DM72" s="1"/>
      <c r="DN72" s="1"/>
      <c r="DO72" s="1"/>
      <c r="DP72" s="1"/>
      <c r="DQ72" s="1"/>
      <c r="DR72" s="1" t="str">
        <f t="shared" si="68"/>
        <v>08_MeOH-Water_1.10_dimer.out</v>
      </c>
      <c r="DS72" s="1">
        <f t="shared" si="52"/>
        <v>4.6917176487373657</v>
      </c>
      <c r="DT72" s="1">
        <f t="shared" si="53"/>
        <v>4.4360113860521109</v>
      </c>
      <c r="DU72" s="1">
        <f t="shared" si="54"/>
        <v>4.5638645173947383</v>
      </c>
      <c r="DV72" s="1">
        <f t="shared" si="55"/>
        <v>0.25570626268525504</v>
      </c>
      <c r="DW72" s="1">
        <f t="shared" si="11"/>
        <v>0.92198212932721957</v>
      </c>
      <c r="DX72" s="1"/>
      <c r="DY72" s="1">
        <f t="shared" si="56"/>
        <v>4.6820361598430154</v>
      </c>
      <c r="DZ72" s="1">
        <f t="shared" si="57"/>
        <v>4.4208126987021856</v>
      </c>
      <c r="EA72" s="1">
        <f t="shared" si="58"/>
        <v>4.5514244292726005</v>
      </c>
      <c r="EB72" s="1">
        <f t="shared" si="59"/>
        <v>0.26122346114082973</v>
      </c>
      <c r="EC72" s="1">
        <f t="shared" si="12"/>
        <v>0.94187510467547231</v>
      </c>
      <c r="EE72" s="1">
        <f t="shared" si="60"/>
        <v>4.6950826408347162</v>
      </c>
      <c r="EF72" s="1">
        <f t="shared" si="13"/>
        <v>4.4352958890559382</v>
      </c>
      <c r="EG72" s="1">
        <f t="shared" si="61"/>
        <v>4.5651892649453272</v>
      </c>
      <c r="EH72" s="1">
        <f t="shared" si="14"/>
        <v>0.25978675177877814</v>
      </c>
      <c r="EI72" s="1">
        <f t="shared" si="15"/>
        <v>0.93669486253772249</v>
      </c>
      <c r="EK72" s="1">
        <f t="shared" si="62"/>
        <v>4.7156141505006737</v>
      </c>
      <c r="EL72" s="1">
        <f t="shared" si="16"/>
        <v>4.4540257574574484</v>
      </c>
      <c r="EM72" s="1">
        <f t="shared" si="63"/>
        <v>4.5848199539790606</v>
      </c>
      <c r="EN72" s="1">
        <f t="shared" si="17"/>
        <v>0.26158839304322551</v>
      </c>
      <c r="EO72" s="1">
        <f t="shared" si="18"/>
        <v>0.94319091402991284</v>
      </c>
      <c r="EP72" s="8">
        <f t="shared" si="64"/>
        <v>-1.5755662282279204E-2</v>
      </c>
    </row>
    <row r="73" spans="1:146" x14ac:dyDescent="0.2">
      <c r="A73" t="s">
        <v>168</v>
      </c>
      <c r="B73">
        <v>-191.90839700014399</v>
      </c>
      <c r="C73">
        <v>-115.560986877544</v>
      </c>
      <c r="D73">
        <v>-76.341518807647006</v>
      </c>
      <c r="E73">
        <v>-76.341713175522997</v>
      </c>
      <c r="F73">
        <v>-115.56108461698101</v>
      </c>
      <c r="G73">
        <v>-191.90827045674001</v>
      </c>
      <c r="H73">
        <v>-115.560951370965</v>
      </c>
      <c r="I73">
        <v>-76.341555186243994</v>
      </c>
      <c r="J73">
        <v>-76.341689259673004</v>
      </c>
      <c r="K73">
        <v>-115.56101620989701</v>
      </c>
      <c r="L73">
        <v>-191.90825365041499</v>
      </c>
      <c r="M73">
        <v>-115.560906128748</v>
      </c>
      <c r="N73">
        <v>-76.341510582561995</v>
      </c>
      <c r="O73">
        <v>-76.341686820096001</v>
      </c>
      <c r="P73">
        <v>-115.560991415752</v>
      </c>
      <c r="Q73" s="15">
        <v>-191.90837531858901</v>
      </c>
      <c r="R73">
        <v>-115.56100722918301</v>
      </c>
      <c r="S73">
        <v>-76.341554388475004</v>
      </c>
      <c r="T73">
        <v>-76.341742634173997</v>
      </c>
      <c r="U73">
        <v>-115.56109950598599</v>
      </c>
      <c r="V73" s="15">
        <v>-191.90837053509199</v>
      </c>
      <c r="W73" s="2">
        <v>-115.560977104315</v>
      </c>
      <c r="X73">
        <v>-76.341608400808994</v>
      </c>
      <c r="Y73">
        <v>-76.341801669782001</v>
      </c>
      <c r="Z73">
        <v>-115.561074323282</v>
      </c>
      <c r="AA73">
        <v>-191.908453743819</v>
      </c>
      <c r="AB73">
        <v>-115.56104924713399</v>
      </c>
      <c r="AC73">
        <v>-76.341562621967995</v>
      </c>
      <c r="AD73">
        <v>-76.341750343721998</v>
      </c>
      <c r="AE73">
        <v>-115.561144179354</v>
      </c>
      <c r="AF73">
        <v>-191.908168471891</v>
      </c>
      <c r="AG73">
        <v>-115.56086638353899</v>
      </c>
      <c r="AH73">
        <v>-76.341466811743999</v>
      </c>
      <c r="AI73">
        <v>-76.341585992762006</v>
      </c>
      <c r="AJ73">
        <v>-115.56094636355</v>
      </c>
      <c r="AK73">
        <v>-191.90832964574699</v>
      </c>
      <c r="AL73">
        <v>-115.560968890147</v>
      </c>
      <c r="AM73">
        <v>-76.341486202569996</v>
      </c>
      <c r="AN73">
        <v>-76.341631835035997</v>
      </c>
      <c r="AO73">
        <v>-115.561047679311</v>
      </c>
      <c r="AP73">
        <v>-191.908371888348</v>
      </c>
      <c r="AQ73">
        <v>-115.56099059137</v>
      </c>
      <c r="AR73">
        <v>-76.341515879319005</v>
      </c>
      <c r="AS73">
        <v>-76.341697374687001</v>
      </c>
      <c r="AT73">
        <v>-115.561072192732</v>
      </c>
      <c r="AU73" s="20">
        <v>-191.908392400249</v>
      </c>
      <c r="AV73" s="20">
        <v>-115.56098504934501</v>
      </c>
      <c r="AW73" s="20">
        <v>-76.341518726979004</v>
      </c>
      <c r="AX73" s="20">
        <v>-76.341702478824999</v>
      </c>
      <c r="AY73" s="20">
        <v>-115.561066967654</v>
      </c>
      <c r="AZ73" t="str">
        <f t="shared" si="19"/>
        <v>08_MeOH-Water_1.25_dimer.out</v>
      </c>
      <c r="BG73" s="1">
        <f t="shared" si="20"/>
        <v>3.6968561005021967</v>
      </c>
      <c r="BH73" s="1">
        <f t="shared" si="21"/>
        <v>3.5135559865656085</v>
      </c>
      <c r="BI73" s="1">
        <f t="shared" si="22"/>
        <v>0.18330011393658807</v>
      </c>
      <c r="BL73" s="1">
        <f t="shared" si="65"/>
        <v>3.6968561005021967</v>
      </c>
      <c r="BM73" s="1">
        <f t="shared" si="66"/>
        <v>3.5135559865656085</v>
      </c>
      <c r="BN73" s="1">
        <f t="shared" si="23"/>
        <v>3.6052060435339026</v>
      </c>
      <c r="BO73" s="1">
        <f t="shared" si="67"/>
        <v>0.18330011393658807</v>
      </c>
      <c r="BP73" t="str">
        <f t="shared" si="24"/>
        <v>08_MeOH-Water_1.25_dimer.out</v>
      </c>
      <c r="BQ73" s="1">
        <f t="shared" si="25"/>
        <v>3.6169017127596681</v>
      </c>
      <c r="BR73" s="1">
        <f t="shared" si="26"/>
        <v>3.4920823165556802</v>
      </c>
      <c r="BS73" s="1">
        <f t="shared" si="27"/>
        <v>3.5544920146576739</v>
      </c>
      <c r="BT73" s="1">
        <f t="shared" si="28"/>
        <v>0.1248193962039883</v>
      </c>
      <c r="BU73" s="1">
        <f t="shared" si="3"/>
        <v>0.68095645727295651</v>
      </c>
      <c r="BW73" s="1">
        <f t="shared" si="29"/>
        <v>3.6627347393058938</v>
      </c>
      <c r="BX73" s="1">
        <f t="shared" si="30"/>
        <v>3.4986256072340582</v>
      </c>
      <c r="BY73" s="1">
        <f t="shared" si="31"/>
        <v>3.5806801732699762</v>
      </c>
      <c r="BZ73" s="1">
        <f t="shared" si="32"/>
        <v>0.16410913208075265</v>
      </c>
      <c r="CA73" s="1">
        <f t="shared" si="4"/>
        <v>0.89530294638837771</v>
      </c>
      <c r="CB73" s="1"/>
      <c r="CC73" s="1">
        <f t="shared" si="33"/>
        <v>3.6904496206154711</v>
      </c>
      <c r="CD73" s="1">
        <f t="shared" si="34"/>
        <v>3.5037335233541249</v>
      </c>
      <c r="CE73" s="1">
        <f t="shared" si="35"/>
        <v>3.5977786004353711</v>
      </c>
      <c r="CF73" s="1">
        <f t="shared" si="36"/>
        <v>0.18437373459549483</v>
      </c>
      <c r="CG73" s="1"/>
      <c r="CI73" s="1">
        <f t="shared" si="37"/>
        <v>3.6481525643525519</v>
      </c>
      <c r="CJ73" s="1">
        <f t="shared" si="38"/>
        <v>3.472122029413355</v>
      </c>
      <c r="CK73" s="1">
        <f t="shared" si="39"/>
        <v>3.5601372968829534</v>
      </c>
      <c r="CL73" s="1">
        <f t="shared" si="40"/>
        <v>0.17603053494811408</v>
      </c>
      <c r="CM73" s="1">
        <f t="shared" si="5"/>
        <v>0.96034056481280272</v>
      </c>
      <c r="CO73" s="1">
        <f t="shared" si="41"/>
        <v>3.630161262701916</v>
      </c>
      <c r="CP73" s="1">
        <f t="shared" si="42"/>
        <v>3.4478773207036144</v>
      </c>
      <c r="CQ73" s="1">
        <f t="shared" si="43"/>
        <v>3.5390192917027652</v>
      </c>
      <c r="CR73" s="1">
        <f t="shared" si="44"/>
        <v>0.18228394198938391</v>
      </c>
      <c r="CS73" s="1">
        <f t="shared" si="6"/>
        <v>0.9944562394131643</v>
      </c>
      <c r="CU73" s="1">
        <f t="shared" si="45"/>
        <v>3.6658318827403642</v>
      </c>
      <c r="CV73" s="1">
        <f t="shared" si="46"/>
        <v>3.4884638288355316</v>
      </c>
      <c r="CW73" s="1">
        <f t="shared" si="47"/>
        <v>3.5771478557879481</v>
      </c>
      <c r="CX73" s="1">
        <f t="shared" si="48"/>
        <v>0.17736805391375007</v>
      </c>
      <c r="CY73" s="1">
        <f t="shared" si="7"/>
        <v>0.96763744497785653</v>
      </c>
      <c r="CZ73" s="1" t="str">
        <f t="shared" si="49"/>
        <v>08_MeOH-Water_1.25_dimer.out</v>
      </c>
      <c r="DA73" s="1">
        <f t="shared" si="8"/>
        <v>3.657141713667186</v>
      </c>
      <c r="DB73" s="1">
        <f t="shared" si="9"/>
        <v>3.4842356224659157</v>
      </c>
      <c r="DC73" s="1">
        <f t="shared" si="50"/>
        <v>3.5706886680665511</v>
      </c>
      <c r="DD73" s="1">
        <f t="shared" si="10"/>
        <v>0.17290609121909842</v>
      </c>
      <c r="DE73" s="1">
        <f t="shared" si="51"/>
        <v>0.943295055882587</v>
      </c>
      <c r="DF73" s="1"/>
      <c r="DG73" s="1"/>
      <c r="DH73" s="1"/>
      <c r="DI73" s="1"/>
      <c r="DJ73" s="1"/>
      <c r="DK73" s="1"/>
      <c r="DL73" s="7"/>
      <c r="DM73" s="1"/>
      <c r="DN73" s="1"/>
      <c r="DO73" s="1"/>
      <c r="DP73" s="1"/>
      <c r="DQ73" s="1"/>
      <c r="DR73" s="1" t="str">
        <f t="shared" si="68"/>
        <v>08_MeOH-Water_1.25_dimer.out</v>
      </c>
      <c r="DS73" s="1">
        <f t="shared" si="52"/>
        <v>3.6616915066454672</v>
      </c>
      <c r="DT73" s="1">
        <f t="shared" si="53"/>
        <v>3.536716068916955</v>
      </c>
      <c r="DU73" s="1">
        <f t="shared" si="54"/>
        <v>3.5992037877812111</v>
      </c>
      <c r="DV73" s="1">
        <f t="shared" si="55"/>
        <v>0.12497543772851216</v>
      </c>
      <c r="DW73" s="1">
        <f t="shared" si="11"/>
        <v>0.68180774711218628</v>
      </c>
      <c r="DX73" s="1"/>
      <c r="DY73" s="1">
        <f t="shared" si="56"/>
        <v>3.6863378345770825</v>
      </c>
      <c r="DZ73" s="1">
        <f t="shared" si="57"/>
        <v>3.545511129741286</v>
      </c>
      <c r="EA73" s="1">
        <f t="shared" si="58"/>
        <v>3.6159244821591843</v>
      </c>
      <c r="EB73" s="1">
        <f t="shared" si="59"/>
        <v>0.14082670483579654</v>
      </c>
      <c r="EC73" s="1">
        <f t="shared" si="12"/>
        <v>0.76828487343174789</v>
      </c>
      <c r="EE73" s="1">
        <f t="shared" si="60"/>
        <v>3.6806053024962901</v>
      </c>
      <c r="EF73" s="1">
        <f t="shared" si="13"/>
        <v>3.515509604996558</v>
      </c>
      <c r="EG73" s="1">
        <f t="shared" si="61"/>
        <v>3.5980574537464243</v>
      </c>
      <c r="EH73" s="1">
        <f t="shared" si="14"/>
        <v>0.16509569749973191</v>
      </c>
      <c r="EI73" s="1">
        <f t="shared" si="15"/>
        <v>0.90068518755447202</v>
      </c>
      <c r="EK73" s="1">
        <f t="shared" si="62"/>
        <v>3.6951674548576832</v>
      </c>
      <c r="EL73" s="1">
        <f t="shared" si="16"/>
        <v>3.5284569087361599</v>
      </c>
      <c r="EM73" s="1">
        <f t="shared" si="63"/>
        <v>3.6118121817969215</v>
      </c>
      <c r="EN73" s="1">
        <f t="shared" si="17"/>
        <v>0.16671054612152339</v>
      </c>
      <c r="EO73" s="1">
        <f t="shared" si="18"/>
        <v>0.90949504908216383</v>
      </c>
      <c r="EP73" s="8">
        <f t="shared" si="64"/>
        <v>-1.6589567815064682E-2</v>
      </c>
    </row>
    <row r="74" spans="1:146" x14ac:dyDescent="0.2">
      <c r="A74" t="s">
        <v>169</v>
      </c>
      <c r="B74">
        <v>-191.906139409708</v>
      </c>
      <c r="C74">
        <v>-115.560986877544</v>
      </c>
      <c r="D74">
        <v>-76.341518807647006</v>
      </c>
      <c r="E74">
        <v>-76.341641586313997</v>
      </c>
      <c r="F74">
        <v>-115.561028169891</v>
      </c>
      <c r="G74">
        <v>-191.906053493576</v>
      </c>
      <c r="H74">
        <v>-115.560951370965</v>
      </c>
      <c r="I74">
        <v>-76.341555186243994</v>
      </c>
      <c r="J74">
        <v>-76.341634540597994</v>
      </c>
      <c r="K74">
        <v>-115.560969700895</v>
      </c>
      <c r="L74">
        <v>-191.906000497463</v>
      </c>
      <c r="M74">
        <v>-115.560906128748</v>
      </c>
      <c r="N74">
        <v>-76.341510582561995</v>
      </c>
      <c r="O74">
        <v>-76.341601707582996</v>
      </c>
      <c r="P74">
        <v>-115.560934232994</v>
      </c>
      <c r="Q74" s="15">
        <v>-191.906161002289</v>
      </c>
      <c r="R74">
        <v>-115.56100722918301</v>
      </c>
      <c r="S74">
        <v>-76.341554388475004</v>
      </c>
      <c r="T74">
        <v>-76.341674222316001</v>
      </c>
      <c r="U74">
        <v>-115.561044683684</v>
      </c>
      <c r="V74" s="15">
        <v>-191.90617498146599</v>
      </c>
      <c r="W74" s="2">
        <v>-115.560977104315</v>
      </c>
      <c r="X74">
        <v>-76.341608400808994</v>
      </c>
      <c r="Y74">
        <v>-76.341729494356002</v>
      </c>
      <c r="Z74">
        <v>-115.561017060059</v>
      </c>
      <c r="AA74">
        <v>-191.90621203614799</v>
      </c>
      <c r="AB74">
        <v>-115.56104924713399</v>
      </c>
      <c r="AC74">
        <v>-76.341562621967995</v>
      </c>
      <c r="AD74">
        <v>-76.341680563652005</v>
      </c>
      <c r="AE74">
        <v>-115.561088804156</v>
      </c>
      <c r="AF74">
        <v>-191.90592100314799</v>
      </c>
      <c r="AG74">
        <v>-115.56086638353899</v>
      </c>
      <c r="AH74">
        <v>-76.341466811743999</v>
      </c>
      <c r="AI74">
        <v>-76.341544165098995</v>
      </c>
      <c r="AJ74">
        <v>-115.560875407876</v>
      </c>
      <c r="AK74">
        <v>-191.90608315080999</v>
      </c>
      <c r="AL74">
        <v>-115.560968890147</v>
      </c>
      <c r="AM74">
        <v>-76.341486202569996</v>
      </c>
      <c r="AN74">
        <v>-76.341604622581997</v>
      </c>
      <c r="AO74">
        <v>-115.560977840552</v>
      </c>
      <c r="AP74">
        <v>-191.90612452466999</v>
      </c>
      <c r="AQ74">
        <v>-115.56099059137</v>
      </c>
      <c r="AR74">
        <v>-76.341515879319005</v>
      </c>
      <c r="AS74">
        <v>-76.341632731440995</v>
      </c>
      <c r="AT74">
        <v>-115.561019199393</v>
      </c>
      <c r="AU74" s="20">
        <v>-191.90613345087201</v>
      </c>
      <c r="AV74" s="20">
        <v>-115.56098504934501</v>
      </c>
      <c r="AW74" s="20">
        <v>-76.341518726979004</v>
      </c>
      <c r="AX74" s="20">
        <v>-76.341636482965001</v>
      </c>
      <c r="AY74" s="20">
        <v>-115.561014168507</v>
      </c>
      <c r="AZ74" t="str">
        <f t="shared" si="19"/>
        <v>08_MeOH-Water_1.50_dimer.out</v>
      </c>
      <c r="BG74" s="1">
        <f t="shared" si="20"/>
        <v>2.2801966548104109</v>
      </c>
      <c r="BH74" s="1">
        <f t="shared" si="21"/>
        <v>2.1772405348430723</v>
      </c>
      <c r="BI74" s="1">
        <f t="shared" si="22"/>
        <v>0.10295611996733831</v>
      </c>
      <c r="BL74" s="1">
        <f t="shared" si="65"/>
        <v>2.2801966548104109</v>
      </c>
      <c r="BM74" s="1">
        <f t="shared" si="66"/>
        <v>2.1772405348430723</v>
      </c>
      <c r="BN74" s="1">
        <f t="shared" si="23"/>
        <v>2.2287185948267414</v>
      </c>
      <c r="BO74" s="1">
        <f t="shared" si="67"/>
        <v>0.10295611996733831</v>
      </c>
      <c r="BP74" t="str">
        <f t="shared" si="24"/>
        <v>08_MeOH-Water_1.50_dimer.out</v>
      </c>
      <c r="BQ74" s="1">
        <f t="shared" si="25"/>
        <v>2.2257362661890929</v>
      </c>
      <c r="BR74" s="1">
        <f t="shared" si="26"/>
        <v>2.1644384499692477</v>
      </c>
      <c r="BS74" s="1">
        <f t="shared" si="27"/>
        <v>2.1950873580791703</v>
      </c>
      <c r="BT74" s="1">
        <f t="shared" si="28"/>
        <v>6.1297816210927385E-2</v>
      </c>
      <c r="BU74" s="1">
        <f t="shared" si="3"/>
        <v>0.59537807204052995</v>
      </c>
      <c r="BW74" s="1">
        <f t="shared" si="29"/>
        <v>2.2488598569767415</v>
      </c>
      <c r="BX74" s="1">
        <f t="shared" si="30"/>
        <v>2.1740423592563247</v>
      </c>
      <c r="BY74" s="1">
        <f t="shared" si="31"/>
        <v>2.2114511081165329</v>
      </c>
      <c r="BZ74" s="1">
        <f t="shared" si="32"/>
        <v>7.4817497720417042E-2</v>
      </c>
      <c r="CA74" s="1">
        <f t="shared" si="4"/>
        <v>0.72669305859770228</v>
      </c>
      <c r="CB74" s="1"/>
      <c r="CC74" s="1">
        <f t="shared" si="33"/>
        <v>2.2628425158239498</v>
      </c>
      <c r="CD74" s="1">
        <f t="shared" si="34"/>
        <v>2.1815394987652299</v>
      </c>
      <c r="CE74" s="1">
        <f t="shared" si="35"/>
        <v>2.2221351119943442</v>
      </c>
      <c r="CF74" s="1">
        <f t="shared" si="36"/>
        <v>8.1790590458302864E-2</v>
      </c>
      <c r="CG74" s="1"/>
      <c r="CI74" s="1">
        <f t="shared" si="37"/>
        <v>2.2586480500899566</v>
      </c>
      <c r="CJ74" s="1">
        <f t="shared" si="38"/>
        <v>2.1599481212486231</v>
      </c>
      <c r="CK74" s="1">
        <f t="shared" si="39"/>
        <v>2.2092980856692899</v>
      </c>
      <c r="CL74" s="1">
        <f t="shared" si="40"/>
        <v>9.8699928832416225E-2</v>
      </c>
      <c r="CM74" s="1">
        <f t="shared" si="5"/>
        <v>0.9586601443773104</v>
      </c>
      <c r="CO74" s="1">
        <f t="shared" si="41"/>
        <v>2.2524305046304702</v>
      </c>
      <c r="CP74" s="1">
        <f t="shared" si="42"/>
        <v>2.1513705445630338</v>
      </c>
      <c r="CQ74" s="1">
        <f t="shared" si="43"/>
        <v>2.201900524596752</v>
      </c>
      <c r="CR74" s="1">
        <f t="shared" si="44"/>
        <v>0.10105996007635426</v>
      </c>
      <c r="CS74" s="1">
        <f t="shared" si="6"/>
        <v>0.98158283459413986</v>
      </c>
      <c r="CU74" s="1">
        <f t="shared" si="45"/>
        <v>2.2591390229623678</v>
      </c>
      <c r="CV74" s="1">
        <f t="shared" si="46"/>
        <v>2.1603070886992017</v>
      </c>
      <c r="CW74" s="1">
        <f t="shared" si="47"/>
        <v>2.2097230558307848</v>
      </c>
      <c r="CX74" s="1">
        <f t="shared" si="48"/>
        <v>9.8831934272083588E-2</v>
      </c>
      <c r="CY74" s="1">
        <f t="shared" si="7"/>
        <v>0.95994229680991217</v>
      </c>
      <c r="CZ74" s="1" t="str">
        <f t="shared" si="49"/>
        <v>08_MeOH-Water_1.50_dimer.out</v>
      </c>
      <c r="DA74" s="1">
        <f t="shared" si="8"/>
        <v>2.2617545759873683</v>
      </c>
      <c r="DB74" s="1">
        <f t="shared" si="9"/>
        <v>2.1642338099153884</v>
      </c>
      <c r="DC74" s="1">
        <f t="shared" si="50"/>
        <v>2.2129941929513786</v>
      </c>
      <c r="DD74" s="1">
        <f t="shared" si="10"/>
        <v>9.7520766054151622E-2</v>
      </c>
      <c r="DE74" s="1">
        <f t="shared" si="51"/>
        <v>0.94720708283382293</v>
      </c>
      <c r="DF74" s="1"/>
      <c r="DG74" s="1"/>
      <c r="DH74" s="1"/>
      <c r="DI74" s="1"/>
      <c r="DJ74" s="1"/>
      <c r="DK74" s="1"/>
      <c r="DL74" s="7"/>
      <c r="DM74" s="1"/>
      <c r="DN74" s="1"/>
      <c r="DO74" s="1"/>
      <c r="DP74" s="1"/>
      <c r="DQ74" s="1"/>
      <c r="DR74" s="1" t="str">
        <f t="shared" si="68"/>
        <v>08_MeOH-Water_1.50_dimer.out</v>
      </c>
      <c r="DS74" s="1">
        <f t="shared" si="52"/>
        <v>2.2513835194551204</v>
      </c>
      <c r="DT74" s="1">
        <f t="shared" si="53"/>
        <v>2.1971806971460088</v>
      </c>
      <c r="DU74" s="1">
        <f t="shared" si="54"/>
        <v>2.2242821083005646</v>
      </c>
      <c r="DV74" s="1">
        <f t="shared" si="55"/>
        <v>5.4202822309111484E-2</v>
      </c>
      <c r="DW74" s="1">
        <f t="shared" si="11"/>
        <v>0.52646527789029673</v>
      </c>
      <c r="DX74" s="1"/>
      <c r="DY74" s="1">
        <f t="shared" si="56"/>
        <v>2.2766409199092008</v>
      </c>
      <c r="DZ74" s="1">
        <f t="shared" si="57"/>
        <v>2.1967147732198442</v>
      </c>
      <c r="EA74" s="1">
        <f t="shared" si="58"/>
        <v>2.2366778465645227</v>
      </c>
      <c r="EB74" s="1">
        <f t="shared" si="59"/>
        <v>7.9926146689356228E-2</v>
      </c>
      <c r="EC74" s="1">
        <f t="shared" si="12"/>
        <v>0.77631273123649103</v>
      </c>
      <c r="EE74" s="1">
        <f t="shared" si="60"/>
        <v>2.2703632445906066</v>
      </c>
      <c r="EF74" s="1">
        <f t="shared" si="13"/>
        <v>2.1790856217277246</v>
      </c>
      <c r="EG74" s="1">
        <f t="shared" si="61"/>
        <v>2.2247244331591656</v>
      </c>
      <c r="EH74" s="1">
        <f t="shared" si="14"/>
        <v>9.1277622862882227E-2</v>
      </c>
      <c r="EI74" s="1">
        <f t="shared" si="15"/>
        <v>0.88656820878485953</v>
      </c>
      <c r="EK74" s="1">
        <f t="shared" si="62"/>
        <v>2.2776552607747265</v>
      </c>
      <c r="EL74" s="1">
        <f t="shared" si="16"/>
        <v>2.1854897100878645</v>
      </c>
      <c r="EM74" s="1">
        <f t="shared" si="63"/>
        <v>2.2315724854312955</v>
      </c>
      <c r="EN74" s="1">
        <f t="shared" si="17"/>
        <v>9.2165550677944352E-2</v>
      </c>
      <c r="EO74" s="1">
        <f t="shared" si="18"/>
        <v>0.8951925413193782</v>
      </c>
      <c r="EP74" s="8">
        <f t="shared" si="64"/>
        <v>-1.0790569289393953E-2</v>
      </c>
    </row>
    <row r="75" spans="1:146" x14ac:dyDescent="0.2">
      <c r="A75" t="s">
        <v>170</v>
      </c>
      <c r="B75">
        <v>-191.90402420801399</v>
      </c>
      <c r="C75">
        <v>-115.560986877544</v>
      </c>
      <c r="D75">
        <v>-76.341518807647006</v>
      </c>
      <c r="E75">
        <v>-76.341581542900997</v>
      </c>
      <c r="F75">
        <v>-115.560997452359</v>
      </c>
      <c r="G75">
        <v>-191.90400563163101</v>
      </c>
      <c r="H75">
        <v>-115.560951370965</v>
      </c>
      <c r="I75">
        <v>-76.341555186243994</v>
      </c>
      <c r="J75">
        <v>-76.341608317313998</v>
      </c>
      <c r="K75">
        <v>-115.560951521682</v>
      </c>
      <c r="L75">
        <v>-191.90391549700701</v>
      </c>
      <c r="M75">
        <v>-115.560906128748</v>
      </c>
      <c r="N75">
        <v>-76.341510582561995</v>
      </c>
      <c r="O75">
        <v>-76.341562832104003</v>
      </c>
      <c r="P75">
        <v>-115.56090632510001</v>
      </c>
      <c r="Q75" s="15">
        <v>-191.904062914176</v>
      </c>
      <c r="R75">
        <v>-115.56100722918301</v>
      </c>
      <c r="S75">
        <v>-76.341554388475004</v>
      </c>
      <c r="T75">
        <v>-76.341615744902001</v>
      </c>
      <c r="U75">
        <v>-115.56101569697999</v>
      </c>
      <c r="V75" s="15">
        <v>-191.90408041060201</v>
      </c>
      <c r="W75" s="2">
        <v>-115.560977104315</v>
      </c>
      <c r="X75">
        <v>-76.341608400808994</v>
      </c>
      <c r="Y75">
        <v>-76.341670135965998</v>
      </c>
      <c r="Z75">
        <v>-115.560986317727</v>
      </c>
      <c r="AA75">
        <v>-191.90411407665999</v>
      </c>
      <c r="AB75">
        <v>-115.56104924713399</v>
      </c>
      <c r="AC75">
        <v>-76.341562621967995</v>
      </c>
      <c r="AD75">
        <v>-76.341623226576999</v>
      </c>
      <c r="AE75">
        <v>-115.56105819296</v>
      </c>
      <c r="AF75">
        <v>-191.90381058247601</v>
      </c>
      <c r="AG75">
        <v>-115.56086638353899</v>
      </c>
      <c r="AH75">
        <v>-76.341466811743999</v>
      </c>
      <c r="AI75">
        <v>-76.341500260583004</v>
      </c>
      <c r="AJ75">
        <v>-115.560867166441</v>
      </c>
      <c r="AK75">
        <v>-191.90395332572001</v>
      </c>
      <c r="AL75">
        <v>-115.560968890147</v>
      </c>
      <c r="AM75">
        <v>-76.341486202569996</v>
      </c>
      <c r="AN75">
        <v>-76.341519756886001</v>
      </c>
      <c r="AO75">
        <v>-115.560969630579</v>
      </c>
      <c r="AP75">
        <v>-191.90402118055599</v>
      </c>
      <c r="AQ75">
        <v>-115.56099059137</v>
      </c>
      <c r="AR75">
        <v>-76.341515879319005</v>
      </c>
      <c r="AS75">
        <v>-76.341567931304994</v>
      </c>
      <c r="AT75">
        <v>-115.560990600731</v>
      </c>
      <c r="AU75" s="20">
        <v>-191.904019173904</v>
      </c>
      <c r="AV75" s="20">
        <v>-115.56098504934501</v>
      </c>
      <c r="AW75" s="20">
        <v>-76.341518726979004</v>
      </c>
      <c r="AX75" s="20">
        <v>-76.341570693066004</v>
      </c>
      <c r="AY75" s="20">
        <v>-115.560985404424</v>
      </c>
      <c r="AZ75" t="str">
        <f t="shared" si="19"/>
        <v>08_MeOH-Water_2.00_dimer.out</v>
      </c>
      <c r="BG75" s="1">
        <f t="shared" si="20"/>
        <v>0.9528874974026077</v>
      </c>
      <c r="BH75" s="1">
        <f t="shared" si="21"/>
        <v>0.90688473265149694</v>
      </c>
      <c r="BI75" s="1">
        <f t="shared" si="22"/>
        <v>4.6002764751110786E-2</v>
      </c>
      <c r="BL75" s="1">
        <f t="shared" si="65"/>
        <v>0.9528874974026077</v>
      </c>
      <c r="BM75" s="1">
        <f t="shared" si="66"/>
        <v>0.90688473265149694</v>
      </c>
      <c r="BN75" s="1">
        <f t="shared" si="23"/>
        <v>0.92988611502705232</v>
      </c>
      <c r="BO75" s="1">
        <f t="shared" si="67"/>
        <v>4.6002764751110786E-2</v>
      </c>
      <c r="BP75" t="str">
        <f t="shared" si="24"/>
        <v>08_MeOH-Water_2.00_dimer.out</v>
      </c>
      <c r="BQ75" s="1">
        <f t="shared" si="25"/>
        <v>0.94068344102094847</v>
      </c>
      <c r="BR75" s="1">
        <f t="shared" si="26"/>
        <v>0.90724861349016273</v>
      </c>
      <c r="BS75" s="1">
        <f t="shared" si="27"/>
        <v>0.92396602725555566</v>
      </c>
      <c r="BT75" s="1">
        <f t="shared" si="28"/>
        <v>3.3434827521868306E-2</v>
      </c>
      <c r="BU75" s="1">
        <f t="shared" si="3"/>
        <v>0.7268003934711551</v>
      </c>
      <c r="BW75" s="1">
        <f t="shared" si="29"/>
        <v>0.94050226333755316</v>
      </c>
      <c r="BX75" s="1">
        <f t="shared" si="30"/>
        <v>0.90759196661704955</v>
      </c>
      <c r="BY75" s="1">
        <f t="shared" si="31"/>
        <v>0.9240471149773013</v>
      </c>
      <c r="BZ75" s="1">
        <f t="shared" si="32"/>
        <v>3.2910296729421029E-2</v>
      </c>
      <c r="CA75" s="1">
        <f t="shared" si="4"/>
        <v>0.71539823546423642</v>
      </c>
      <c r="CB75" s="1"/>
      <c r="CC75" s="1">
        <f t="shared" si="33"/>
        <v>0.94039270657533103</v>
      </c>
      <c r="CD75" s="1">
        <f t="shared" si="34"/>
        <v>0.90785999979147292</v>
      </c>
      <c r="CE75" s="1">
        <f t="shared" si="35"/>
        <v>0.924100057703241</v>
      </c>
      <c r="CF75" s="1">
        <f t="shared" si="36"/>
        <v>3.2639757674411171E-2</v>
      </c>
      <c r="CG75" s="1"/>
      <c r="CI75" s="1">
        <f t="shared" si="37"/>
        <v>0.94207782734444512</v>
      </c>
      <c r="CJ75" s="1">
        <f t="shared" si="38"/>
        <v>0.89826246347268623</v>
      </c>
      <c r="CK75" s="1">
        <f t="shared" si="39"/>
        <v>0.92017014540856568</v>
      </c>
      <c r="CL75" s="1">
        <f t="shared" si="40"/>
        <v>4.381536387175889E-2</v>
      </c>
      <c r="CM75" s="1">
        <f t="shared" si="5"/>
        <v>0.95245066484185437</v>
      </c>
      <c r="CO75" s="1">
        <f t="shared" si="41"/>
        <v>0.93806738905443787</v>
      </c>
      <c r="CP75" s="1">
        <f t="shared" si="42"/>
        <v>0.89354648799314551</v>
      </c>
      <c r="CQ75" s="1">
        <f t="shared" si="43"/>
        <v>0.91580693852379169</v>
      </c>
      <c r="CR75" s="1">
        <f t="shared" si="44"/>
        <v>4.452090106129232E-2</v>
      </c>
      <c r="CS75" s="1">
        <f t="shared" si="6"/>
        <v>0.96778750803705371</v>
      </c>
      <c r="CU75" s="1">
        <f t="shared" si="45"/>
        <v>0.94264951362879179</v>
      </c>
      <c r="CV75" s="1">
        <f t="shared" si="46"/>
        <v>0.89900595491896995</v>
      </c>
      <c r="CW75" s="1">
        <f t="shared" si="47"/>
        <v>0.92082773427388087</v>
      </c>
      <c r="CX75" s="1">
        <f t="shared" si="48"/>
        <v>4.3643558709821874E-2</v>
      </c>
      <c r="CY75" s="1">
        <f t="shared" si="7"/>
        <v>0.94871599448309363</v>
      </c>
      <c r="CZ75" s="1" t="str">
        <f t="shared" si="49"/>
        <v>08_MeOH-Water_2.00_dimer.out</v>
      </c>
      <c r="DA75" s="1">
        <f t="shared" si="8"/>
        <v>0.94408159723869989</v>
      </c>
      <c r="DB75" s="1">
        <f t="shared" si="9"/>
        <v>0.90061874700196864</v>
      </c>
      <c r="DC75" s="1">
        <f t="shared" si="50"/>
        <v>0.92235017212033421</v>
      </c>
      <c r="DD75" s="1">
        <f t="shared" si="10"/>
        <v>4.3462850236731319E-2</v>
      </c>
      <c r="DE75" s="1">
        <f t="shared" si="51"/>
        <v>0.94478778551417086</v>
      </c>
      <c r="DF75" s="1"/>
      <c r="DG75" s="1"/>
      <c r="DH75" s="1"/>
      <c r="DI75" s="1"/>
      <c r="DJ75" s="1"/>
      <c r="DK75" s="1"/>
      <c r="DL75" s="7"/>
      <c r="DM75" s="1"/>
      <c r="DN75" s="1"/>
      <c r="DO75" s="1"/>
      <c r="DP75" s="1"/>
      <c r="DQ75" s="1"/>
      <c r="DR75" s="1" t="str">
        <f t="shared" si="68"/>
        <v>08_MeOH-Water_2.00_dimer.out</v>
      </c>
      <c r="DS75" s="1">
        <f t="shared" si="52"/>
        <v>0.92707449878963133</v>
      </c>
      <c r="DT75" s="1">
        <f t="shared" si="53"/>
        <v>0.90559375612115944</v>
      </c>
      <c r="DU75" s="1">
        <f t="shared" si="54"/>
        <v>0.91633412745539533</v>
      </c>
      <c r="DV75" s="1">
        <f t="shared" si="55"/>
        <v>2.1480742677389308E-2</v>
      </c>
      <c r="DW75" s="1">
        <f t="shared" si="11"/>
        <v>0.46694460199526666</v>
      </c>
      <c r="DX75" s="1"/>
      <c r="DY75" s="1">
        <f t="shared" si="56"/>
        <v>0.94015544260815354</v>
      </c>
      <c r="DZ75" s="1">
        <f t="shared" si="57"/>
        <v>0.91863516244383903</v>
      </c>
      <c r="EA75" s="1">
        <f t="shared" si="58"/>
        <v>0.92939530252599623</v>
      </c>
      <c r="EB75" s="1">
        <f t="shared" si="59"/>
        <v>2.1520280173231973E-2</v>
      </c>
      <c r="EC75" s="1">
        <f t="shared" si="12"/>
        <v>0.46780406111813838</v>
      </c>
      <c r="EE75" s="1">
        <f t="shared" si="60"/>
        <v>0.95049483128350365</v>
      </c>
      <c r="EF75" s="1">
        <f t="shared" si="13"/>
        <v>0.91782584146344703</v>
      </c>
      <c r="EG75" s="1">
        <f t="shared" si="61"/>
        <v>0.9341603363734754</v>
      </c>
      <c r="EH75" s="1">
        <f t="shared" si="14"/>
        <v>3.26689898289741E-2</v>
      </c>
      <c r="EI75" s="1">
        <f t="shared" si="15"/>
        <v>0.71015274855160249</v>
      </c>
      <c r="EK75" s="1">
        <f t="shared" si="62"/>
        <v>0.95092637772280886</v>
      </c>
      <c r="EL75" s="1">
        <f t="shared" si="16"/>
        <v>0.91809434901860176</v>
      </c>
      <c r="EM75" s="1">
        <f t="shared" si="63"/>
        <v>0.93451036337070525</v>
      </c>
      <c r="EN75" s="1">
        <f t="shared" si="17"/>
        <v>3.283202871312451E-2</v>
      </c>
      <c r="EO75" s="1">
        <f t="shared" si="18"/>
        <v>0.71369685910740277</v>
      </c>
      <c r="EP75" s="8">
        <f t="shared" si="64"/>
        <v>-1.3170736037986276E-2</v>
      </c>
    </row>
    <row r="76" spans="1:146" x14ac:dyDescent="0.2">
      <c r="A76" t="s">
        <v>171</v>
      </c>
      <c r="B76">
        <v>-211.27039620568601</v>
      </c>
      <c r="C76">
        <v>-95.704537163246997</v>
      </c>
      <c r="D76">
        <v>-115.561115546835</v>
      </c>
      <c r="E76">
        <v>-115.561559065609</v>
      </c>
      <c r="F76">
        <v>-95.704812055933004</v>
      </c>
      <c r="G76">
        <v>-211.26997231074901</v>
      </c>
      <c r="H76">
        <v>-95.704551358583998</v>
      </c>
      <c r="I76">
        <v>-115.561081348185</v>
      </c>
      <c r="J76">
        <v>-115.56137317079001</v>
      </c>
      <c r="K76">
        <v>-95.704705073284003</v>
      </c>
      <c r="L76">
        <v>-211.270184562932</v>
      </c>
      <c r="M76">
        <v>-95.704478791013003</v>
      </c>
      <c r="N76">
        <v>-115.561035064649</v>
      </c>
      <c r="O76">
        <v>-115.56147121372</v>
      </c>
      <c r="P76">
        <v>-95.704738638105994</v>
      </c>
      <c r="Q76" s="15">
        <v>-211.27027453903901</v>
      </c>
      <c r="R76">
        <v>-95.704549114699006</v>
      </c>
      <c r="S76">
        <v>-115.561136123113</v>
      </c>
      <c r="T76">
        <v>-115.561573382066</v>
      </c>
      <c r="U76">
        <v>-95.704819819454997</v>
      </c>
      <c r="V76" s="15">
        <v>-211.2701742749</v>
      </c>
      <c r="W76" s="2">
        <v>-95.704620262701994</v>
      </c>
      <c r="X76">
        <v>-115.56110290431999</v>
      </c>
      <c r="Y76">
        <v>-115.561550553054</v>
      </c>
      <c r="Z76">
        <v>-95.704894608903999</v>
      </c>
      <c r="AA76">
        <v>-211.27043665681799</v>
      </c>
      <c r="AB76">
        <v>-95.704579684326006</v>
      </c>
      <c r="AC76">
        <v>-115.561176949222</v>
      </c>
      <c r="AD76">
        <v>-115.561613263674</v>
      </c>
      <c r="AE76">
        <v>-95.704851104794002</v>
      </c>
      <c r="AF76">
        <v>-211.270190442641</v>
      </c>
      <c r="AG76">
        <v>-95.704485545015999</v>
      </c>
      <c r="AH76">
        <v>-115.56099733516</v>
      </c>
      <c r="AI76">
        <v>-115.561367588512</v>
      </c>
      <c r="AJ76">
        <v>-95.704697877959006</v>
      </c>
      <c r="AK76">
        <v>-211.27028284768599</v>
      </c>
      <c r="AL76">
        <v>-95.704531657361997</v>
      </c>
      <c r="AM76">
        <v>-115.56109069593199</v>
      </c>
      <c r="AN76">
        <v>-115.56149182142801</v>
      </c>
      <c r="AO76">
        <v>-95.704738191447007</v>
      </c>
      <c r="AP76">
        <v>-211.270361793528</v>
      </c>
      <c r="AQ76">
        <v>-95.704535266796</v>
      </c>
      <c r="AR76">
        <v>-115.561118393782</v>
      </c>
      <c r="AS76">
        <v>-115.56154474436499</v>
      </c>
      <c r="AT76">
        <v>-95.704797098938997</v>
      </c>
      <c r="AU76" s="20">
        <v>-211.27038003205101</v>
      </c>
      <c r="AV76" s="20">
        <v>-95.704531578871993</v>
      </c>
      <c r="AW76" s="20">
        <v>-115.561113221441</v>
      </c>
      <c r="AX76" s="20">
        <v>-115.561539814551</v>
      </c>
      <c r="AY76" s="20">
        <v>-95.704793724059996</v>
      </c>
      <c r="AZ76" t="str">
        <f t="shared" si="19"/>
        <v>09_MeNH2-MeOH_0.90_dimer.out</v>
      </c>
      <c r="BG76" s="1">
        <f t="shared" si="20"/>
        <v>2.9765885547204691</v>
      </c>
      <c r="BH76" s="1">
        <f t="shared" si="21"/>
        <v>2.5257785386530571</v>
      </c>
      <c r="BI76" s="1">
        <f t="shared" si="22"/>
        <v>0.45081001605849463</v>
      </c>
      <c r="BL76" s="1">
        <f t="shared" ref="BL76:BL107" si="69">IF(AND(BG76&gt;0,BG76&lt;100),BG76,"")</f>
        <v>2.9765885547204691</v>
      </c>
      <c r="BM76" s="1">
        <f t="shared" ref="BM76:BM107" si="70">IF(AND(BH76&gt;0,BH76&lt;100),BH76,"")</f>
        <v>2.5257785386530571</v>
      </c>
      <c r="BN76" s="1">
        <f t="shared" si="23"/>
        <v>2.7511835466867631</v>
      </c>
      <c r="BO76" s="1">
        <f t="shared" ref="BO76:BO107" si="71">IF(AND(BI76&gt;0,BI76&lt;100),BI76,"")</f>
        <v>0.45081001605849463</v>
      </c>
      <c r="BP76" t="str">
        <f t="shared" si="24"/>
        <v>09_MeNH2-MeOH_0.90_dimer.out</v>
      </c>
      <c r="BQ76" s="1">
        <f t="shared" si="25"/>
        <v>2.7231427236967942</v>
      </c>
      <c r="BR76" s="1">
        <f t="shared" si="26"/>
        <v>2.4435638321973245</v>
      </c>
      <c r="BS76" s="1">
        <f t="shared" si="27"/>
        <v>2.5833532779470594</v>
      </c>
      <c r="BT76" s="1">
        <f t="shared" si="28"/>
        <v>0.27957889149946968</v>
      </c>
      <c r="BU76" s="1">
        <f t="shared" ref="BU76:BU139" si="72">IF($BO76&lt;&gt;"",BT76/$BO76,"")</f>
        <v>0.62017009724822325</v>
      </c>
      <c r="BW76" s="1">
        <f t="shared" si="29"/>
        <v>2.9309131836495457</v>
      </c>
      <c r="BX76" s="1">
        <f t="shared" si="30"/>
        <v>2.4941689787862558</v>
      </c>
      <c r="BY76" s="1">
        <f t="shared" si="31"/>
        <v>2.7125410812179007</v>
      </c>
      <c r="BZ76" s="1">
        <f t="shared" si="32"/>
        <v>0.43674420487220722</v>
      </c>
      <c r="CA76" s="1">
        <f t="shared" ref="CA76:CA139" si="73">IF($BO76&lt;&gt;"",BZ76/$BO76,"")</f>
        <v>0.96879880507255123</v>
      </c>
      <c r="CB76" s="1"/>
      <c r="CC76" s="1">
        <f t="shared" si="33"/>
        <v>3.056550394873621</v>
      </c>
      <c r="CD76" s="1">
        <f t="shared" si="34"/>
        <v>2.5336730840943225</v>
      </c>
      <c r="CE76" s="1">
        <f t="shared" si="35"/>
        <v>2.7968886780682651</v>
      </c>
      <c r="CF76" s="1">
        <f t="shared" si="36"/>
        <v>0.5178059003387564</v>
      </c>
      <c r="CG76" s="1"/>
      <c r="CI76" s="1">
        <f t="shared" si="37"/>
        <v>2.8798301182952168</v>
      </c>
      <c r="CJ76" s="1">
        <f t="shared" si="38"/>
        <v>2.435576165257562</v>
      </c>
      <c r="CK76" s="1">
        <f t="shared" si="39"/>
        <v>2.6577031417763894</v>
      </c>
      <c r="CL76" s="1">
        <f t="shared" si="40"/>
        <v>0.44425395303765469</v>
      </c>
      <c r="CM76" s="1">
        <f t="shared" ref="CM76:CM139" si="74">IF($BO76&lt;&gt;"",CL76/$BO76,"")</f>
        <v>0.9854571487160807</v>
      </c>
      <c r="CO76" s="1">
        <f t="shared" si="41"/>
        <v>2.7931124789861879</v>
      </c>
      <c r="CP76" s="1">
        <f t="shared" si="42"/>
        <v>2.3400537976671236</v>
      </c>
      <c r="CQ76" s="1">
        <f t="shared" si="43"/>
        <v>2.5665831383266555</v>
      </c>
      <c r="CR76" s="1">
        <f t="shared" si="44"/>
        <v>0.45305868131014698</v>
      </c>
      <c r="CS76" s="1">
        <f t="shared" ref="CS76:CS139" si="75">IF($BO76&lt;&gt;"",CR76/$BO76,"")</f>
        <v>1.004988055215172</v>
      </c>
      <c r="CU76" s="1">
        <f t="shared" si="45"/>
        <v>2.9367590621447763</v>
      </c>
      <c r="CV76" s="1">
        <f t="shared" si="46"/>
        <v>2.4926486763548277</v>
      </c>
      <c r="CW76" s="1">
        <f t="shared" si="47"/>
        <v>2.714703869249802</v>
      </c>
      <c r="CX76" s="1">
        <f t="shared" si="48"/>
        <v>0.44411038578994855</v>
      </c>
      <c r="CY76" s="1">
        <f t="shared" ref="CY76:CY139" si="76">IF($BO76&lt;&gt;"",CX76/$BO76,"")</f>
        <v>0.98513868363635293</v>
      </c>
      <c r="CZ76" s="1" t="str">
        <f t="shared" si="49"/>
        <v>09_MeNH2-MeOH_0.90_dimer.out</v>
      </c>
      <c r="DA76" s="1">
        <f t="shared" ref="DA76:DA139" si="77">CI76+(CI76-CO76)*$CZ$1</f>
        <v>2.9231576008253031</v>
      </c>
      <c r="DB76" s="1">
        <f t="shared" ref="DB76:DB139" si="78">CJ76+(CJ76-CP76)*$CZ$1</f>
        <v>2.4833028301666271</v>
      </c>
      <c r="DC76" s="1">
        <f t="shared" si="50"/>
        <v>2.7032302154959651</v>
      </c>
      <c r="DD76" s="1">
        <f t="shared" ref="DD76:DD139" si="79">CL76+(CL76-CR76)*$CZ$1</f>
        <v>0.43985477066313122</v>
      </c>
      <c r="DE76" s="1">
        <f t="shared" si="51"/>
        <v>0.97569875334371026</v>
      </c>
      <c r="DF76" s="1"/>
      <c r="DG76" s="1"/>
      <c r="DH76" s="1"/>
      <c r="DI76" s="1"/>
      <c r="DJ76" s="1"/>
      <c r="DK76" s="1"/>
      <c r="DL76" s="7"/>
      <c r="DM76" s="1"/>
      <c r="DN76" s="1"/>
      <c r="DO76" s="1"/>
      <c r="DP76" s="1"/>
      <c r="DQ76" s="1"/>
      <c r="DR76" s="1" t="str">
        <f t="shared" si="68"/>
        <v>09_MeNH2-MeOH_0.90_dimer.out</v>
      </c>
      <c r="DS76" s="1">
        <f t="shared" si="52"/>
        <v>2.9540401686312889</v>
      </c>
      <c r="DT76" s="1">
        <f t="shared" si="53"/>
        <v>2.5884617339513771</v>
      </c>
      <c r="DU76" s="1">
        <f t="shared" si="54"/>
        <v>2.771250951291333</v>
      </c>
      <c r="DV76" s="1">
        <f t="shared" si="55"/>
        <v>0.36557843468882928</v>
      </c>
      <c r="DW76" s="1">
        <f t="shared" ref="DW76:DW139" si="80">IF($BO76&lt;&gt;"",DV76/$BO76,"")</f>
        <v>0.81093680634059784</v>
      </c>
      <c r="DX76" s="1"/>
      <c r="DY76" s="1">
        <f t="shared" si="56"/>
        <v>2.9245045056759595</v>
      </c>
      <c r="DZ76" s="1">
        <f t="shared" si="57"/>
        <v>2.5431923458190235</v>
      </c>
      <c r="EA76" s="1">
        <f t="shared" si="58"/>
        <v>2.7338484257474915</v>
      </c>
      <c r="EB76" s="1">
        <f t="shared" si="59"/>
        <v>0.38131215985693584</v>
      </c>
      <c r="EC76" s="1">
        <f t="shared" ref="EC76:EC139" si="81">IF($BO76&lt;&gt;"",EB76/$BO76,"")</f>
        <v>0.84583781698288374</v>
      </c>
      <c r="EE76" s="1">
        <f t="shared" si="60"/>
        <v>2.9543981533971162</v>
      </c>
      <c r="EF76" s="1">
        <f t="shared" ref="EF76:EF139" si="82">627.5095*(AT76+AS76-AP76)</f>
        <v>2.5225569550907032</v>
      </c>
      <c r="EG76" s="1">
        <f t="shared" si="61"/>
        <v>2.7384775542439099</v>
      </c>
      <c r="EH76" s="1">
        <f t="shared" ref="EH76:EH139" si="83">627.5095*(AQ76+AR76-AS76-AT76)</f>
        <v>0.43184119830641299</v>
      </c>
      <c r="EI76" s="1">
        <f t="shared" ref="EI76:EI139" si="84">IF($BO76&lt;&gt;"",EH76/$BO76,"")</f>
        <v>0.95792281210180485</v>
      </c>
      <c r="EK76" s="1">
        <f t="shared" si="62"/>
        <v>2.9714029003029556</v>
      </c>
      <c r="EL76" s="1">
        <f t="shared" ref="EL76:EL139" si="85">627.5095*(AY76+AX76-AU76)</f>
        <v>2.539213075305911</v>
      </c>
      <c r="EM76" s="1">
        <f t="shared" si="63"/>
        <v>2.7553079878044331</v>
      </c>
      <c r="EN76" s="1">
        <f t="shared" ref="EN76:EN139" si="86">627.5095*(AV76+AW76-AX76-AY76)</f>
        <v>0.43218982500596215</v>
      </c>
      <c r="EO76" s="1">
        <f t="shared" ref="EO76:EO139" si="87">IF($BO76&lt;&gt;"",EN76/$BO76,"")</f>
        <v>0.95869614607205966</v>
      </c>
      <c r="EP76" s="8">
        <f t="shared" si="64"/>
        <v>-1.8620191052532487E-2</v>
      </c>
    </row>
    <row r="77" spans="1:146" x14ac:dyDescent="0.2">
      <c r="A77" t="s">
        <v>172</v>
      </c>
      <c r="B77">
        <v>-211.27073947924299</v>
      </c>
      <c r="C77">
        <v>-95.704537163246997</v>
      </c>
      <c r="D77">
        <v>-115.561115546835</v>
      </c>
      <c r="E77">
        <v>-115.561493045856</v>
      </c>
      <c r="F77">
        <v>-95.704767149407999</v>
      </c>
      <c r="G77">
        <v>-211.27038355520199</v>
      </c>
      <c r="H77">
        <v>-95.704551358583998</v>
      </c>
      <c r="I77">
        <v>-115.561081348185</v>
      </c>
      <c r="J77">
        <v>-115.561332744201</v>
      </c>
      <c r="K77">
        <v>-95.704670873335999</v>
      </c>
      <c r="L77">
        <v>-211.27050807753301</v>
      </c>
      <c r="M77">
        <v>-95.704478791013003</v>
      </c>
      <c r="N77">
        <v>-115.561035064649</v>
      </c>
      <c r="O77">
        <v>-115.56139233323501</v>
      </c>
      <c r="P77">
        <v>-95.704675053977994</v>
      </c>
      <c r="Q77" s="15">
        <v>-211.27062895942899</v>
      </c>
      <c r="R77">
        <v>-95.704549114699006</v>
      </c>
      <c r="S77">
        <v>-115.561136123113</v>
      </c>
      <c r="T77">
        <v>-115.561507169555</v>
      </c>
      <c r="U77">
        <v>-95.704774653151006</v>
      </c>
      <c r="V77" s="15">
        <v>-211.27055017228199</v>
      </c>
      <c r="W77" s="2">
        <v>-95.704620262701994</v>
      </c>
      <c r="X77">
        <v>-115.56110290431999</v>
      </c>
      <c r="Y77">
        <v>-115.561483726346</v>
      </c>
      <c r="Z77">
        <v>-95.704851323477001</v>
      </c>
      <c r="AA77">
        <v>-211.270781488148</v>
      </c>
      <c r="AB77">
        <v>-95.704579684326006</v>
      </c>
      <c r="AC77">
        <v>-115.561176949222</v>
      </c>
      <c r="AD77">
        <v>-115.561547611443</v>
      </c>
      <c r="AE77">
        <v>-95.704806908194996</v>
      </c>
      <c r="AF77">
        <v>-211.270561852822</v>
      </c>
      <c r="AG77">
        <v>-95.704485545015999</v>
      </c>
      <c r="AH77">
        <v>-115.56099733516</v>
      </c>
      <c r="AI77">
        <v>-115.561309755446</v>
      </c>
      <c r="AJ77">
        <v>-95.704693005802994</v>
      </c>
      <c r="AK77">
        <v>-211.27063602900299</v>
      </c>
      <c r="AL77">
        <v>-95.704531657361997</v>
      </c>
      <c r="AM77">
        <v>-115.56109069593199</v>
      </c>
      <c r="AN77">
        <v>-115.56141086751499</v>
      </c>
      <c r="AO77">
        <v>-95.704743540761001</v>
      </c>
      <c r="AP77">
        <v>-211.27070477561401</v>
      </c>
      <c r="AQ77">
        <v>-95.704535266796</v>
      </c>
      <c r="AR77">
        <v>-115.561118393782</v>
      </c>
      <c r="AS77">
        <v>-115.56144885943201</v>
      </c>
      <c r="AT77">
        <v>-95.704750391260006</v>
      </c>
      <c r="AU77" s="20">
        <v>-211.27071996225899</v>
      </c>
      <c r="AV77" s="20">
        <v>-95.704531578871993</v>
      </c>
      <c r="AW77" s="20">
        <v>-115.561113221441</v>
      </c>
      <c r="AX77" s="20">
        <v>-115.561445121386</v>
      </c>
      <c r="AY77" s="20">
        <v>-95.704746603927006</v>
      </c>
      <c r="AZ77" t="str">
        <f t="shared" ref="AZ77:AZ140" si="88">A77</f>
        <v>09_MeNH2-MeOH_0.95_dimer.out</v>
      </c>
      <c r="BG77" s="1">
        <f t="shared" ref="BG77:BG140" si="89">627.5095*(D77+C77-B77)</f>
        <v>3.1919959728234759</v>
      </c>
      <c r="BH77" s="1">
        <f t="shared" ref="BH77:BH140" si="90">627.5095*(F77+E77-B77)</f>
        <v>2.8107932500081736</v>
      </c>
      <c r="BI77" s="1">
        <f t="shared" ref="BI77:BI140" si="91">627.5095*(C77+D77-E77-F77)</f>
        <v>0.38120272280638473</v>
      </c>
      <c r="BL77" s="1">
        <f t="shared" si="69"/>
        <v>3.1919959728234759</v>
      </c>
      <c r="BM77" s="1">
        <f t="shared" si="70"/>
        <v>2.8107932500081736</v>
      </c>
      <c r="BN77" s="1">
        <f t="shared" ref="BN77:BN140" si="92">IF(AND(BL77&lt;&gt;"",BM77&lt;&gt;""),(BL77+BM77)/2,"")</f>
        <v>3.001394611415825</v>
      </c>
      <c r="BO77" s="1">
        <f t="shared" si="71"/>
        <v>0.38120272280638473</v>
      </c>
      <c r="BP77" t="str">
        <f t="shared" ref="BP77:BP140" si="93">A77</f>
        <v>09_MeNH2-MeOH_0.95_dimer.out</v>
      </c>
      <c r="BQ77" s="1">
        <f t="shared" ref="BQ77:BQ140" si="94">627.5095*(I77+H77-G77)</f>
        <v>2.9812025247619696</v>
      </c>
      <c r="BR77" s="1">
        <f t="shared" ref="BR77:BR140" si="95">627.5095*(K77+J77-G77)</f>
        <v>2.7484524941908588</v>
      </c>
      <c r="BS77" s="1">
        <f t="shared" ref="BS77:BS140" si="96">IF(AND(BQ77&lt;&gt;"",BR77&lt;&gt;""),(BQ77+BR77)/2,"")</f>
        <v>2.864827509476414</v>
      </c>
      <c r="BT77" s="1">
        <f t="shared" ref="BT77:BT140" si="97">627.5095*(H77+I77-J77-K77)</f>
        <v>0.23275003057111102</v>
      </c>
      <c r="BU77" s="1">
        <f t="shared" si="72"/>
        <v>0.61056759736033217</v>
      </c>
      <c r="BW77" s="1">
        <f t="shared" ref="BW77:BW140" si="98">627.5095*(N77+M77-L77)</f>
        <v>3.1339216691701419</v>
      </c>
      <c r="BX77" s="1">
        <f t="shared" ref="BX77:BX140" si="99">627.5095*(P77+O77-L77)</f>
        <v>2.7865753623552854</v>
      </c>
      <c r="BY77" s="1">
        <f t="shared" ref="BY77:BY140" si="100">IF(AND(BW77&lt;&gt;"",BX77&lt;&gt;""),(BW77+BX77)/2,"")</f>
        <v>2.9602485157627134</v>
      </c>
      <c r="BZ77" s="1">
        <f t="shared" ref="BZ77:BZ140" si="101">627.5095*(M77+N77-O77-P77)</f>
        <v>0.34734630680593903</v>
      </c>
      <c r="CA77" s="1">
        <f t="shared" si="73"/>
        <v>0.911185272363226</v>
      </c>
      <c r="CB77" s="1"/>
      <c r="CC77" s="1">
        <f t="shared" ref="CC77:CC140" si="102">BW77+(BW77-BQ77)*CC$1</f>
        <v>3.2262697700904215</v>
      </c>
      <c r="CD77" s="1">
        <f t="shared" ref="CD77:CD140" si="103">BX77+(BX77-BR77)*CD$1</f>
        <v>2.8163353749256759</v>
      </c>
      <c r="CE77" s="1">
        <f t="shared" ref="CE77:CE140" si="104">BY77+(BY77-BS77)*CE$1</f>
        <v>3.022549540824802</v>
      </c>
      <c r="CF77" s="1">
        <f t="shared" ref="CF77:CF140" si="105">BZ77+(BZ77-BT77)*CF$1</f>
        <v>0.40645202324171043</v>
      </c>
      <c r="CG77" s="1"/>
      <c r="CI77" s="1">
        <f t="shared" ref="CI77:CI140" si="106">627.5095*(S77+R77-Q77)</f>
        <v>3.1022322800027045</v>
      </c>
      <c r="CJ77" s="1">
        <f t="shared" ref="CJ77:CJ140" si="107">627.5095*(U77+T77-Q77)</f>
        <v>2.7278695914803377</v>
      </c>
      <c r="CK77" s="1">
        <f t="shared" ref="CK77:CK140" si="108">IF(AND(CI77&lt;&gt;"",CJ77&lt;&gt;""),(CI77+CJ77)/2,"")</f>
        <v>2.9150509357415211</v>
      </c>
      <c r="CL77" s="1">
        <f t="shared" ref="CL77:CL140" si="109">627.5095*(R77+S77-T77-U77)</f>
        <v>0.37436268853128435</v>
      </c>
      <c r="CM77" s="1">
        <f t="shared" si="74"/>
        <v>0.98205670141927481</v>
      </c>
      <c r="CO77" s="1">
        <f t="shared" ref="CO77:CO140" si="110">627.5095*(X77+W77-V77)</f>
        <v>3.0289916572072957</v>
      </c>
      <c r="CP77" s="1">
        <f t="shared" ref="CP77:CP140" si="111">627.5095*(Z77+Y77-V77)</f>
        <v>2.6450293866778614</v>
      </c>
      <c r="CQ77" s="1">
        <f t="shared" ref="CQ77:CQ140" si="112">IF(AND(CO77&lt;&gt;"",CP77&lt;&gt;""),(CO77+CP77)/2,"")</f>
        <v>2.8370105219425783</v>
      </c>
      <c r="CR77" s="1">
        <f t="shared" ref="CR77:CR140" si="113">627.5095*(W77+X77-Y77-Z77)</f>
        <v>0.38396227052943421</v>
      </c>
      <c r="CS77" s="1">
        <f t="shared" si="75"/>
        <v>1.0072390556466488</v>
      </c>
      <c r="CU77" s="1">
        <f t="shared" ref="CU77:CU140" si="114">627.5095*(AC77+AB77-AA77)</f>
        <v>3.1531439976244235</v>
      </c>
      <c r="CV77" s="1">
        <f t="shared" ref="CV77:CV140" si="115">627.5095*(AE77+AD77-AA77)</f>
        <v>2.7779647962190288</v>
      </c>
      <c r="CW77" s="1">
        <f t="shared" ref="CW77:CW140" si="116">IF(AND(CU77&lt;&gt;"",CV77&lt;&gt;""),(CU77+CV77)/2,"")</f>
        <v>2.9655543969217262</v>
      </c>
      <c r="CX77" s="1">
        <f t="shared" ref="CX77:CX140" si="117">627.5095*(AB77+AC77-AD77-AE77)</f>
        <v>0.37517920139647731</v>
      </c>
      <c r="CY77" s="1">
        <f t="shared" si="76"/>
        <v>0.98419864012102876</v>
      </c>
      <c r="CZ77" s="1" t="str">
        <f t="shared" ref="CZ77:CZ140" si="118">A77</f>
        <v>09_MeNH2-MeOH_0.95_dimer.out</v>
      </c>
      <c r="DA77" s="1">
        <f t="shared" si="77"/>
        <v>3.1388261244609486</v>
      </c>
      <c r="DB77" s="1">
        <f t="shared" si="78"/>
        <v>2.7692597579443636</v>
      </c>
      <c r="DC77" s="1">
        <f t="shared" ref="DC77:DC140" si="119">IF(AND(DA77&lt;&gt;"",DB77&lt;&gt;""),(DA77+DB77)/2,"")</f>
        <v>2.9540429412026561</v>
      </c>
      <c r="DD77" s="1">
        <f t="shared" si="79"/>
        <v>0.36956636652995811</v>
      </c>
      <c r="DE77" s="1">
        <f t="shared" ref="DE77:DE140" si="120">IF($BO77&lt;&gt;"",DD77/$BO77,"")</f>
        <v>0.9694746244445458</v>
      </c>
      <c r="DF77" s="1"/>
      <c r="DG77" s="1"/>
      <c r="DH77" s="1"/>
      <c r="DI77" s="1"/>
      <c r="DJ77" s="1"/>
      <c r="DK77" s="1"/>
      <c r="DL77" s="7"/>
      <c r="DM77" s="1"/>
      <c r="DN77" s="1"/>
      <c r="DO77" s="1"/>
      <c r="DP77" s="1"/>
      <c r="DQ77" s="1"/>
      <c r="DR77" s="1" t="str">
        <f t="shared" si="68"/>
        <v>09_MeNH2-MeOH_0.95_dimer.out</v>
      </c>
      <c r="DS77" s="1">
        <f t="shared" ref="DS77:DS140" si="121">627.5095*(AH77+AG77-AF77)</f>
        <v>3.1871035856075696</v>
      </c>
      <c r="DT77" s="1">
        <f t="shared" ref="DT77:DT140" si="122">627.5095*(AJ77+AI77-AF77)</f>
        <v>2.8608732734186977</v>
      </c>
      <c r="DU77" s="1">
        <f t="shared" ref="DU77:DU140" si="123">IF(AND(DS77&lt;&gt;"",DT77&lt;&gt;""),(DS77+DT77)/2,"")</f>
        <v>3.0239884295131336</v>
      </c>
      <c r="DV77" s="1">
        <f t="shared" ref="DV77:DV140" si="124">627.5095*(AG77+AH77-AI77-AJ77)</f>
        <v>0.32623031217995441</v>
      </c>
      <c r="DW77" s="1">
        <f t="shared" si="80"/>
        <v>0.85579218788961497</v>
      </c>
      <c r="DX77" s="1"/>
      <c r="DY77" s="1">
        <f t="shared" ref="DY77:DY140" si="125">627.5095*(AM77+AL77-AK77)</f>
        <v>3.1461291373132649</v>
      </c>
      <c r="DZ77" s="1">
        <f t="shared" ref="DZ77:DZ140" si="126">627.5095*(AO77+AN77-AK77)</f>
        <v>2.8122595815753209</v>
      </c>
      <c r="EA77" s="1">
        <f t="shared" ref="EA77:EA140" si="127">IF(AND(DZ77&lt;&gt;"",DY77&lt;&gt;""),(DZ77+DY77)/2,"")</f>
        <v>2.9791943594442927</v>
      </c>
      <c r="EB77" s="1">
        <f t="shared" ref="EB77:EB140" si="128">627.5095*(AL77+AM77-AN77-AO77)</f>
        <v>0.33386955572902666</v>
      </c>
      <c r="EC77" s="1">
        <f t="shared" si="81"/>
        <v>0.87583203307443613</v>
      </c>
      <c r="EE77" s="1">
        <f t="shared" ref="EE77:EE140" si="129">627.5095*(AR77+AQ77-AP77)</f>
        <v>3.1696226706985717</v>
      </c>
      <c r="EF77" s="1">
        <f t="shared" si="82"/>
        <v>2.8272596910390164</v>
      </c>
      <c r="EG77" s="1">
        <f t="shared" ref="EG77:EG140" si="130">IF(AND(EE77&lt;&gt;"",EF77&lt;&gt;""),(EE77+EF77)/2,"")</f>
        <v>2.9984411808687943</v>
      </c>
      <c r="EH77" s="1">
        <f t="shared" si="83"/>
        <v>0.34236297965955514</v>
      </c>
      <c r="EI77" s="1">
        <f t="shared" si="84"/>
        <v>0.89811262925696222</v>
      </c>
      <c r="EK77" s="1">
        <f t="shared" ref="EK77:EK140" si="131">627.5095*(AW77+AV77-AU77)</f>
        <v>3.1847123351509063</v>
      </c>
      <c r="EL77" s="1">
        <f t="shared" si="85"/>
        <v>2.8415117018577782</v>
      </c>
      <c r="EM77" s="1">
        <f t="shared" ref="EM77:EM140" si="132">IF(AND(EK77&lt;&gt;"",EL77&lt;&gt;""),(EK77+EL77)/2,"")</f>
        <v>3.0131120185043425</v>
      </c>
      <c r="EN77" s="1">
        <f t="shared" si="86"/>
        <v>0.34320063329312794</v>
      </c>
      <c r="EO77" s="1">
        <f t="shared" si="87"/>
        <v>0.90031002603158661</v>
      </c>
      <c r="EP77" s="8">
        <f t="shared" ref="EP77:EP140" si="133">EN77-BO77</f>
        <v>-3.8002089513256787E-2</v>
      </c>
    </row>
    <row r="78" spans="1:146" x14ac:dyDescent="0.2">
      <c r="A78" t="s">
        <v>8</v>
      </c>
      <c r="B78">
        <v>-211.27071160658599</v>
      </c>
      <c r="C78">
        <v>-95.704537163246997</v>
      </c>
      <c r="D78">
        <v>-115.561115546835</v>
      </c>
      <c r="E78">
        <v>-115.561436414003</v>
      </c>
      <c r="F78">
        <v>-95.704729258114</v>
      </c>
      <c r="G78">
        <v>-211.27040660859299</v>
      </c>
      <c r="H78">
        <v>-95.704551358583998</v>
      </c>
      <c r="I78">
        <v>-115.561081348185</v>
      </c>
      <c r="J78">
        <v>-115.561293241676</v>
      </c>
      <c r="K78">
        <v>-95.704646112351</v>
      </c>
      <c r="L78">
        <v>-211.270449566384</v>
      </c>
      <c r="M78">
        <v>-95.704478791013003</v>
      </c>
      <c r="N78">
        <v>-115.561035064649</v>
      </c>
      <c r="O78">
        <v>-115.56131409943499</v>
      </c>
      <c r="P78">
        <v>-95.704629604622994</v>
      </c>
      <c r="Q78" s="15">
        <v>-211.27061140780199</v>
      </c>
      <c r="R78">
        <v>-95.704549114699006</v>
      </c>
      <c r="S78">
        <v>-115.561136123113</v>
      </c>
      <c r="T78">
        <v>-115.561450714721</v>
      </c>
      <c r="U78">
        <v>-95.704736819155002</v>
      </c>
      <c r="V78" s="15">
        <v>-211.270551096112</v>
      </c>
      <c r="W78" s="2">
        <v>-95.704620262701994</v>
      </c>
      <c r="X78">
        <v>-115.56110290431999</v>
      </c>
      <c r="Y78">
        <v>-115.561426659902</v>
      </c>
      <c r="Z78">
        <v>-95.704811571939999</v>
      </c>
      <c r="AA78">
        <v>-211.27075345018099</v>
      </c>
      <c r="AB78">
        <v>-95.704579684326006</v>
      </c>
      <c r="AC78">
        <v>-115.561176949222</v>
      </c>
      <c r="AD78">
        <v>-115.561490345286</v>
      </c>
      <c r="AE78">
        <v>-95.704768978542006</v>
      </c>
      <c r="AF78">
        <v>-211.27054588664001</v>
      </c>
      <c r="AG78">
        <v>-95.704485545015999</v>
      </c>
      <c r="AH78">
        <v>-115.56099733516</v>
      </c>
      <c r="AI78">
        <v>-115.561283434394</v>
      </c>
      <c r="AJ78">
        <v>-95.704629574847004</v>
      </c>
      <c r="AK78">
        <v>-211.270622969172</v>
      </c>
      <c r="AL78">
        <v>-95.704531657361997</v>
      </c>
      <c r="AM78">
        <v>-115.56109069593199</v>
      </c>
      <c r="AN78">
        <v>-115.56138034699801</v>
      </c>
      <c r="AO78">
        <v>-95.704682720213995</v>
      </c>
      <c r="AP78">
        <v>-211.27067503008101</v>
      </c>
      <c r="AQ78">
        <v>-95.704535266796</v>
      </c>
      <c r="AR78">
        <v>-115.561118393782</v>
      </c>
      <c r="AS78">
        <v>-115.561411061299</v>
      </c>
      <c r="AT78">
        <v>-95.704714356965994</v>
      </c>
      <c r="AU78" s="20">
        <v>-211.27069184670299</v>
      </c>
      <c r="AV78" s="20">
        <v>-95.704531578871993</v>
      </c>
      <c r="AW78" s="20">
        <v>-115.561113221441</v>
      </c>
      <c r="AX78" s="20">
        <v>-115.561406607558</v>
      </c>
      <c r="AY78" s="20">
        <v>-95.70471062483</v>
      </c>
      <c r="AZ78" t="str">
        <f t="shared" si="88"/>
        <v>09_MeNH2-MeOH_1.00_dimer.out</v>
      </c>
      <c r="BG78" s="1">
        <f t="shared" si="89"/>
        <v>3.1745056157655989</v>
      </c>
      <c r="BH78" s="1">
        <f t="shared" si="90"/>
        <v>2.8526170656795404</v>
      </c>
      <c r="BI78" s="1">
        <f t="shared" si="91"/>
        <v>0.32188855009497563</v>
      </c>
      <c r="BL78" s="1">
        <f t="shared" si="69"/>
        <v>3.1745056157655989</v>
      </c>
      <c r="BM78" s="1">
        <f t="shared" si="70"/>
        <v>2.8526170656795404</v>
      </c>
      <c r="BN78" s="1">
        <f t="shared" si="92"/>
        <v>3.0135613407225694</v>
      </c>
      <c r="BO78" s="1">
        <f t="shared" si="71"/>
        <v>0.32188855009497563</v>
      </c>
      <c r="BP78" t="str">
        <f t="shared" si="93"/>
        <v>09_MeNH2-MeOH_1.00_dimer.out</v>
      </c>
      <c r="BQ78" s="1">
        <f t="shared" si="94"/>
        <v>2.9956687466242999</v>
      </c>
      <c r="BR78" s="1">
        <f t="shared" si="95"/>
        <v>2.8032446790712902</v>
      </c>
      <c r="BS78" s="1">
        <f t="shared" si="96"/>
        <v>2.8994567128477948</v>
      </c>
      <c r="BT78" s="1">
        <f t="shared" si="97"/>
        <v>0.19242406754409253</v>
      </c>
      <c r="BU78" s="1">
        <f t="shared" si="72"/>
        <v>0.59779718007153826</v>
      </c>
      <c r="BW78" s="1">
        <f t="shared" si="98"/>
        <v>3.0972053673124655</v>
      </c>
      <c r="BX78" s="1">
        <f t="shared" si="99"/>
        <v>2.8274714152743248</v>
      </c>
      <c r="BY78" s="1">
        <f t="shared" si="100"/>
        <v>2.9623383912933949</v>
      </c>
      <c r="BZ78" s="1">
        <f t="shared" si="101"/>
        <v>0.26973395204705813</v>
      </c>
      <c r="CA78" s="1">
        <f t="shared" si="73"/>
        <v>0.83797311823446685</v>
      </c>
      <c r="CB78" s="1"/>
      <c r="CC78" s="1">
        <f t="shared" si="102"/>
        <v>3.1586037868148282</v>
      </c>
      <c r="CD78" s="1">
        <f t="shared" si="103"/>
        <v>2.8463836327610097</v>
      </c>
      <c r="CE78" s="1">
        <f t="shared" si="104"/>
        <v>3.003394267533384</v>
      </c>
      <c r="CF78" s="1">
        <f t="shared" si="105"/>
        <v>0.30960833768373364</v>
      </c>
      <c r="CG78" s="1"/>
      <c r="CI78" s="1">
        <f t="shared" si="106"/>
        <v>3.091218467322109</v>
      </c>
      <c r="CJ78" s="1">
        <f t="shared" si="107"/>
        <v>2.7760229153589853</v>
      </c>
      <c r="CK78" s="1">
        <f t="shared" si="108"/>
        <v>2.9336206913405469</v>
      </c>
      <c r="CL78" s="1">
        <f t="shared" si="109"/>
        <v>0.31519555196312393</v>
      </c>
      <c r="CM78" s="1">
        <f t="shared" si="74"/>
        <v>0.97920709472307454</v>
      </c>
      <c r="CO78" s="1">
        <f t="shared" si="110"/>
        <v>3.0295713693181896</v>
      </c>
      <c r="CP78" s="1">
        <f t="shared" si="111"/>
        <v>2.7063633016300574</v>
      </c>
      <c r="CQ78" s="1">
        <f t="shared" si="112"/>
        <v>2.8679673354741233</v>
      </c>
      <c r="CR78" s="1">
        <f t="shared" si="113"/>
        <v>0.32320806767921473</v>
      </c>
      <c r="CS78" s="1">
        <f t="shared" si="75"/>
        <v>1.0040992995365936</v>
      </c>
      <c r="CU78" s="1">
        <f t="shared" si="114"/>
        <v>3.1355499069630755</v>
      </c>
      <c r="CV78" s="1">
        <f t="shared" si="115"/>
        <v>2.8201069806868522</v>
      </c>
      <c r="CW78" s="1">
        <f t="shared" si="116"/>
        <v>2.977828443824964</v>
      </c>
      <c r="CX78" s="1">
        <f t="shared" si="117"/>
        <v>0.31544292626730613</v>
      </c>
      <c r="CY78" s="1">
        <f t="shared" si="76"/>
        <v>0.97997560389840621</v>
      </c>
      <c r="CZ78" s="1" t="str">
        <f t="shared" si="118"/>
        <v>09_MeNH2-MeOH_1.00_dimer.out</v>
      </c>
      <c r="DA78" s="1">
        <f t="shared" si="77"/>
        <v>3.1220197389327997</v>
      </c>
      <c r="DB78" s="1">
        <f t="shared" si="78"/>
        <v>2.8108275493520423</v>
      </c>
      <c r="DC78" s="1">
        <f t="shared" si="119"/>
        <v>2.966423644142421</v>
      </c>
      <c r="DD78" s="1">
        <f t="shared" si="79"/>
        <v>0.31119218958521361</v>
      </c>
      <c r="DE78" s="1">
        <f t="shared" si="120"/>
        <v>0.96676998760407606</v>
      </c>
      <c r="DF78" s="1"/>
      <c r="DG78" s="1"/>
      <c r="DH78" s="1"/>
      <c r="DI78" s="1"/>
      <c r="DJ78" s="1"/>
      <c r="DK78" s="1"/>
      <c r="DL78" s="7"/>
      <c r="DM78" s="1"/>
      <c r="DN78" s="1"/>
      <c r="DO78" s="1"/>
      <c r="DP78" s="1"/>
      <c r="DQ78" s="1"/>
      <c r="DR78" s="1" t="str">
        <f t="shared" si="68"/>
        <v>09_MeNH2-MeOH_1.00_dimer.out</v>
      </c>
      <c r="DS78" s="1">
        <f t="shared" si="121"/>
        <v>3.1770846547296547</v>
      </c>
      <c r="DT78" s="1">
        <f t="shared" si="122"/>
        <v>2.9071745802192726</v>
      </c>
      <c r="DU78" s="1">
        <f t="shared" si="123"/>
        <v>3.0421296174744636</v>
      </c>
      <c r="DV78" s="1">
        <f t="shared" si="124"/>
        <v>0.2699100745192996</v>
      </c>
      <c r="DW78" s="1">
        <f t="shared" si="80"/>
        <v>0.8385202718135224</v>
      </c>
      <c r="DX78" s="1"/>
      <c r="DY78" s="1">
        <f t="shared" si="125"/>
        <v>3.1379339692981003</v>
      </c>
      <c r="DZ78" s="1">
        <f t="shared" si="126"/>
        <v>2.8613817989644406</v>
      </c>
      <c r="EA78" s="1">
        <f t="shared" si="127"/>
        <v>2.9996578841312704</v>
      </c>
      <c r="EB78" s="1">
        <f t="shared" si="128"/>
        <v>0.27655217033365947</v>
      </c>
      <c r="EC78" s="1">
        <f t="shared" si="81"/>
        <v>0.85915504062527448</v>
      </c>
      <c r="EE78" s="1">
        <f t="shared" si="129"/>
        <v>3.1509570661594468</v>
      </c>
      <c r="EF78" s="1">
        <f t="shared" si="82"/>
        <v>2.8549246358542018</v>
      </c>
      <c r="EG78" s="1">
        <f t="shared" si="130"/>
        <v>3.0029408510068243</v>
      </c>
      <c r="EH78" s="1">
        <f t="shared" si="83"/>
        <v>0.29603243029632742</v>
      </c>
      <c r="EI78" s="1">
        <f t="shared" si="84"/>
        <v>0.91967368894911239</v>
      </c>
      <c r="EK78" s="1">
        <f t="shared" si="131"/>
        <v>3.1670695566593503</v>
      </c>
      <c r="EL78" s="1">
        <f t="shared" si="85"/>
        <v>2.8706139414832021</v>
      </c>
      <c r="EM78" s="1">
        <f t="shared" si="132"/>
        <v>3.0188417490712762</v>
      </c>
      <c r="EN78" s="1">
        <f t="shared" si="86"/>
        <v>0.29645561516723057</v>
      </c>
      <c r="EO78" s="1">
        <f t="shared" si="87"/>
        <v>0.92098838271743155</v>
      </c>
      <c r="EP78" s="8">
        <f t="shared" si="133"/>
        <v>-2.5432934927745066E-2</v>
      </c>
    </row>
    <row r="79" spans="1:146" x14ac:dyDescent="0.2">
      <c r="A79" t="s">
        <v>173</v>
      </c>
      <c r="B79">
        <v>-211.27046866507001</v>
      </c>
      <c r="C79">
        <v>-95.704537163246997</v>
      </c>
      <c r="D79">
        <v>-115.561115546835</v>
      </c>
      <c r="E79">
        <v>-115.56138586776601</v>
      </c>
      <c r="F79">
        <v>-95.704697662046996</v>
      </c>
      <c r="G79">
        <v>-211.27019444656099</v>
      </c>
      <c r="H79">
        <v>-95.704551358583998</v>
      </c>
      <c r="I79">
        <v>-115.561081348185</v>
      </c>
      <c r="J79">
        <v>-115.56125511723</v>
      </c>
      <c r="K79">
        <v>-95.704624346260999</v>
      </c>
      <c r="L79">
        <v>-211.27019274689499</v>
      </c>
      <c r="M79">
        <v>-95.704478791013003</v>
      </c>
      <c r="N79">
        <v>-115.561035064649</v>
      </c>
      <c r="O79">
        <v>-115.561255565008</v>
      </c>
      <c r="P79">
        <v>-95.704593974122005</v>
      </c>
      <c r="Q79" s="15">
        <v>-211.27037731026999</v>
      </c>
      <c r="R79">
        <v>-95.704549114699006</v>
      </c>
      <c r="S79">
        <v>-115.561136123113</v>
      </c>
      <c r="T79">
        <v>-115.561398795356</v>
      </c>
      <c r="U79">
        <v>-95.704704638048</v>
      </c>
      <c r="V79" s="15">
        <v>-211.270339493237</v>
      </c>
      <c r="W79" s="2">
        <v>-95.704620262701994</v>
      </c>
      <c r="X79">
        <v>-115.56110290431999</v>
      </c>
      <c r="Y79">
        <v>-115.56137588584799</v>
      </c>
      <c r="Z79">
        <v>-95.704779994114006</v>
      </c>
      <c r="AA79">
        <v>-211.27051461539099</v>
      </c>
      <c r="AB79">
        <v>-95.704579684326006</v>
      </c>
      <c r="AC79">
        <v>-115.561176949222</v>
      </c>
      <c r="AD79">
        <v>-115.56143867812</v>
      </c>
      <c r="AE79">
        <v>-95.704738902645005</v>
      </c>
      <c r="AF79">
        <v>-211.270302664041</v>
      </c>
      <c r="AG79">
        <v>-95.704485545015999</v>
      </c>
      <c r="AH79">
        <v>-115.56099733516</v>
      </c>
      <c r="AI79">
        <v>-115.561228906889</v>
      </c>
      <c r="AJ79">
        <v>-95.704557616524994</v>
      </c>
      <c r="AK79">
        <v>-211.27039137674501</v>
      </c>
      <c r="AL79">
        <v>-95.704531657361997</v>
      </c>
      <c r="AM79">
        <v>-115.56109069593199</v>
      </c>
      <c r="AN79">
        <v>-115.56133487019299</v>
      </c>
      <c r="AO79">
        <v>-95.704677715676993</v>
      </c>
      <c r="AP79">
        <v>-211.270429528905</v>
      </c>
      <c r="AQ79">
        <v>-95.704535266796</v>
      </c>
      <c r="AR79">
        <v>-115.561118393782</v>
      </c>
      <c r="AS79">
        <v>-115.561363856386</v>
      </c>
      <c r="AT79">
        <v>-95.704683474109999</v>
      </c>
      <c r="AU79" s="20">
        <v>-211.27044449525499</v>
      </c>
      <c r="AV79" s="20">
        <v>-95.704531578871993</v>
      </c>
      <c r="AW79" s="20">
        <v>-115.561113221441</v>
      </c>
      <c r="AX79" s="20">
        <v>-115.561359241022</v>
      </c>
      <c r="AY79" s="20">
        <v>-95.704679728727001</v>
      </c>
      <c r="AZ79" t="str">
        <f t="shared" si="88"/>
        <v>09_MeNH2-MeOH_1.05_dimer.out</v>
      </c>
      <c r="BG79" s="1">
        <f t="shared" si="89"/>
        <v>3.0220575065449107</v>
      </c>
      <c r="BH79" s="1">
        <f t="shared" si="90"/>
        <v>2.7517140325677092</v>
      </c>
      <c r="BI79" s="1">
        <f t="shared" si="91"/>
        <v>0.27034347398611874</v>
      </c>
      <c r="BL79" s="1">
        <f t="shared" si="69"/>
        <v>3.0220575065449107</v>
      </c>
      <c r="BM79" s="1">
        <f t="shared" si="70"/>
        <v>2.7517140325677092</v>
      </c>
      <c r="BN79" s="1">
        <f t="shared" si="92"/>
        <v>2.8868857695563097</v>
      </c>
      <c r="BO79" s="1">
        <f t="shared" si="71"/>
        <v>0.27034347398611874</v>
      </c>
      <c r="BP79" t="str">
        <f t="shared" si="93"/>
        <v>09_MeNH2-MeOH_1.05_dimer.out</v>
      </c>
      <c r="BQ79" s="1">
        <f t="shared" si="94"/>
        <v>2.8625350560051865</v>
      </c>
      <c r="BR79" s="1">
        <f t="shared" si="95"/>
        <v>2.7076928687661157</v>
      </c>
      <c r="BS79" s="1">
        <f t="shared" si="96"/>
        <v>2.7851139623856511</v>
      </c>
      <c r="BT79" s="1">
        <f t="shared" si="97"/>
        <v>0.15484218724798818</v>
      </c>
      <c r="BU79" s="1">
        <f t="shared" si="72"/>
        <v>0.57276095836490881</v>
      </c>
      <c r="BW79" s="1">
        <f t="shared" si="98"/>
        <v>2.9360486981733942</v>
      </c>
      <c r="BX79" s="1">
        <f t="shared" si="99"/>
        <v>2.7254041330136856</v>
      </c>
      <c r="BY79" s="1">
        <f t="shared" si="100"/>
        <v>2.8307264155935399</v>
      </c>
      <c r="BZ79" s="1">
        <f t="shared" si="101"/>
        <v>0.21064456516862587</v>
      </c>
      <c r="CA79" s="1">
        <f t="shared" si="73"/>
        <v>0.77917384896608155</v>
      </c>
      <c r="CB79" s="1"/>
      <c r="CC79" s="1">
        <f t="shared" si="102"/>
        <v>2.980501836463787</v>
      </c>
      <c r="CD79" s="1">
        <f t="shared" si="103"/>
        <v>2.7392301506252625</v>
      </c>
      <c r="CE79" s="1">
        <f t="shared" si="104"/>
        <v>2.8605070970288398</v>
      </c>
      <c r="CF79" s="1">
        <f t="shared" si="105"/>
        <v>0.23942594999355932</v>
      </c>
      <c r="CG79" s="1"/>
      <c r="CI79" s="1">
        <f t="shared" si="106"/>
        <v>2.9443200420649354</v>
      </c>
      <c r="CJ79" s="1">
        <f t="shared" si="107"/>
        <v>2.6818983352417458</v>
      </c>
      <c r="CK79" s="1">
        <f t="shared" si="108"/>
        <v>2.8131091886533408</v>
      </c>
      <c r="CL79" s="1">
        <f t="shared" si="109"/>
        <v>0.26242170682318949</v>
      </c>
      <c r="CM79" s="1">
        <f t="shared" si="74"/>
        <v>0.97069739821669965</v>
      </c>
      <c r="CO79" s="1">
        <f t="shared" si="110"/>
        <v>2.8967885550295653</v>
      </c>
      <c r="CP79" s="1">
        <f t="shared" si="111"/>
        <v>2.6252570743818882</v>
      </c>
      <c r="CQ79" s="1">
        <f t="shared" si="112"/>
        <v>2.7610228147057265</v>
      </c>
      <c r="CR79" s="1">
        <f t="shared" si="113"/>
        <v>0.27153148063875959</v>
      </c>
      <c r="CS79" s="1">
        <f t="shared" si="75"/>
        <v>1.00439443436575</v>
      </c>
      <c r="CU79" s="1">
        <f t="shared" si="114"/>
        <v>2.9856788073096761</v>
      </c>
      <c r="CV79" s="1">
        <f t="shared" si="115"/>
        <v>2.7215304296380198</v>
      </c>
      <c r="CW79" s="1">
        <f t="shared" si="116"/>
        <v>2.8536046184738479</v>
      </c>
      <c r="CX79" s="1">
        <f t="shared" si="117"/>
        <v>0.26414837767165616</v>
      </c>
      <c r="CY79" s="1">
        <f t="shared" si="76"/>
        <v>0.97708435042607811</v>
      </c>
      <c r="CZ79" s="1" t="str">
        <f t="shared" si="118"/>
        <v>09_MeNH2-MeOH_1.05_dimer.out</v>
      </c>
      <c r="DA79" s="1">
        <f t="shared" si="77"/>
        <v>2.9680686091449848</v>
      </c>
      <c r="DB79" s="1">
        <f t="shared" si="78"/>
        <v>2.7101984972381068</v>
      </c>
      <c r="DC79" s="1">
        <f t="shared" si="119"/>
        <v>2.8391335531915458</v>
      </c>
      <c r="DD79" s="1">
        <f t="shared" si="79"/>
        <v>0.25787011191133341</v>
      </c>
      <c r="DE79" s="1">
        <f t="shared" si="120"/>
        <v>0.95386105722890213</v>
      </c>
      <c r="DF79" s="1"/>
      <c r="DG79" s="1"/>
      <c r="DH79" s="1"/>
      <c r="DI79" s="1"/>
      <c r="DJ79" s="1"/>
      <c r="DK79" s="1"/>
      <c r="DL79" s="7"/>
      <c r="DM79" s="1"/>
      <c r="DN79" s="1"/>
      <c r="DO79" s="1"/>
      <c r="DP79" s="1"/>
      <c r="DQ79" s="1"/>
      <c r="DR79" s="1" t="str">
        <f t="shared" si="68"/>
        <v>09_MeNH2-MeOH_1.05_dimer.out</v>
      </c>
      <c r="DS79" s="1">
        <f t="shared" si="121"/>
        <v>3.0244601632358439</v>
      </c>
      <c r="DT79" s="1">
        <f t="shared" si="122"/>
        <v>2.8339211467809702</v>
      </c>
      <c r="DU79" s="1">
        <f t="shared" si="123"/>
        <v>2.9291906550084068</v>
      </c>
      <c r="DV79" s="1">
        <f t="shared" si="124"/>
        <v>0.19053901645487331</v>
      </c>
      <c r="DW79" s="1">
        <f t="shared" si="80"/>
        <v>0.70480346222323409</v>
      </c>
      <c r="DX79" s="1"/>
      <c r="DY79" s="1">
        <f t="shared" si="125"/>
        <v>2.992607521236883</v>
      </c>
      <c r="DZ79" s="1">
        <f t="shared" si="126"/>
        <v>2.7477328725903969</v>
      </c>
      <c r="EA79" s="1">
        <f t="shared" si="127"/>
        <v>2.8701701969136399</v>
      </c>
      <c r="EB79" s="1">
        <f t="shared" si="128"/>
        <v>0.24487464864648623</v>
      </c>
      <c r="EC79" s="1">
        <f t="shared" si="81"/>
        <v>0.90579086314123392</v>
      </c>
      <c r="EE79" s="1">
        <f t="shared" si="129"/>
        <v>2.9969027459516728</v>
      </c>
      <c r="EF79" s="1">
        <f t="shared" si="82"/>
        <v>2.7498711325262577</v>
      </c>
      <c r="EG79" s="1">
        <f t="shared" si="130"/>
        <v>2.8733869392389653</v>
      </c>
      <c r="EH79" s="1">
        <f t="shared" si="83"/>
        <v>0.24703161341649796</v>
      </c>
      <c r="EI79" s="1">
        <f t="shared" si="84"/>
        <v>0.91376947175422563</v>
      </c>
      <c r="EK79" s="1">
        <f t="shared" si="131"/>
        <v>3.0118541732031514</v>
      </c>
      <c r="EL79" s="1">
        <f t="shared" si="85"/>
        <v>2.7645091075083079</v>
      </c>
      <c r="EM79" s="1">
        <f t="shared" si="132"/>
        <v>2.8881816403557297</v>
      </c>
      <c r="EN79" s="1">
        <f t="shared" si="86"/>
        <v>0.24734506570376094</v>
      </c>
      <c r="EO79" s="1">
        <f t="shared" si="87"/>
        <v>0.91492893117316865</v>
      </c>
      <c r="EP79" s="8">
        <f t="shared" si="133"/>
        <v>-2.2998408282357802E-2</v>
      </c>
    </row>
    <row r="80" spans="1:146" x14ac:dyDescent="0.2">
      <c r="A80" t="s">
        <v>174</v>
      </c>
      <c r="B80">
        <v>-211.27011380293601</v>
      </c>
      <c r="C80">
        <v>-95.704537163246997</v>
      </c>
      <c r="D80">
        <v>-115.561115546835</v>
      </c>
      <c r="E80">
        <v>-115.561341040006</v>
      </c>
      <c r="F80">
        <v>-95.704671565840002</v>
      </c>
      <c r="G80">
        <v>-211.269870549807</v>
      </c>
      <c r="H80">
        <v>-95.704551358583998</v>
      </c>
      <c r="I80">
        <v>-115.561081348185</v>
      </c>
      <c r="J80">
        <v>-115.561226338439</v>
      </c>
      <c r="K80">
        <v>-95.704610071291</v>
      </c>
      <c r="L80">
        <v>-211.269846150913</v>
      </c>
      <c r="M80">
        <v>-95.704478791013003</v>
      </c>
      <c r="N80">
        <v>-115.561035064649</v>
      </c>
      <c r="O80">
        <v>-115.561218998859</v>
      </c>
      <c r="P80">
        <v>-95.704568185374001</v>
      </c>
      <c r="Q80" s="15">
        <v>-211.270035904835</v>
      </c>
      <c r="R80">
        <v>-95.704549114699006</v>
      </c>
      <c r="S80">
        <v>-115.561136123113</v>
      </c>
      <c r="T80">
        <v>-115.561354507952</v>
      </c>
      <c r="U80">
        <v>-95.704678406651993</v>
      </c>
      <c r="V80" s="15">
        <v>-211.27001683494299</v>
      </c>
      <c r="W80" s="2">
        <v>-95.704620262701994</v>
      </c>
      <c r="X80">
        <v>-115.56110290431999</v>
      </c>
      <c r="Y80">
        <v>-115.561327694447</v>
      </c>
      <c r="Z80">
        <v>-95.704753538975993</v>
      </c>
      <c r="AA80">
        <v>-211.27016119415299</v>
      </c>
      <c r="AB80">
        <v>-95.704579684326006</v>
      </c>
      <c r="AC80">
        <v>-115.561176949222</v>
      </c>
      <c r="AD80">
        <v>-115.561394284049</v>
      </c>
      <c r="AE80">
        <v>-95.704712015922993</v>
      </c>
      <c r="AF80">
        <v>-211.26994546284399</v>
      </c>
      <c r="AG80">
        <v>-95.704485545015999</v>
      </c>
      <c r="AH80">
        <v>-115.56099733516</v>
      </c>
      <c r="AI80">
        <v>-115.561190055315</v>
      </c>
      <c r="AJ80">
        <v>-95.704546952860994</v>
      </c>
      <c r="AK80">
        <v>-211.27004298823201</v>
      </c>
      <c r="AL80">
        <v>-95.704531657361997</v>
      </c>
      <c r="AM80">
        <v>-115.56109069593199</v>
      </c>
      <c r="AN80">
        <v>-115.56129398009701</v>
      </c>
      <c r="AO80">
        <v>-95.704644610575997</v>
      </c>
      <c r="AP80">
        <v>-211.27007523456399</v>
      </c>
      <c r="AQ80">
        <v>-95.704535266796</v>
      </c>
      <c r="AR80">
        <v>-115.561118393782</v>
      </c>
      <c r="AS80">
        <v>-115.561327552579</v>
      </c>
      <c r="AT80">
        <v>-95.704658224968</v>
      </c>
      <c r="AU80" s="20">
        <v>-211.27008932210501</v>
      </c>
      <c r="AV80" s="20">
        <v>-95.704531578871993</v>
      </c>
      <c r="AW80" s="20">
        <v>-115.561113221441</v>
      </c>
      <c r="AX80" s="20">
        <v>-115.561323293539</v>
      </c>
      <c r="AY80" s="20">
        <v>-95.704654302405004</v>
      </c>
      <c r="AZ80" t="str">
        <f t="shared" si="88"/>
        <v>09_MeNH2-MeOH_1.10_dimer.out</v>
      </c>
      <c r="BG80" s="1">
        <f t="shared" si="89"/>
        <v>2.7993781462677285</v>
      </c>
      <c r="BH80" s="1">
        <f t="shared" si="90"/>
        <v>2.5735401353438769</v>
      </c>
      <c r="BI80" s="1">
        <f t="shared" si="91"/>
        <v>0.22583801091493422</v>
      </c>
      <c r="BL80" s="1">
        <f t="shared" si="69"/>
        <v>2.7993781462677285</v>
      </c>
      <c r="BM80" s="1">
        <f t="shared" si="70"/>
        <v>2.5735401353438769</v>
      </c>
      <c r="BN80" s="1">
        <f t="shared" si="92"/>
        <v>2.6864591408058027</v>
      </c>
      <c r="BO80" s="1">
        <f t="shared" si="71"/>
        <v>0.22583801091493422</v>
      </c>
      <c r="BP80" t="str">
        <f t="shared" si="93"/>
        <v>09_MeNH2-MeOH_1.10_dimer.out</v>
      </c>
      <c r="BQ80" s="1">
        <f t="shared" si="94"/>
        <v>2.6592867658528228</v>
      </c>
      <c r="BR80" s="1">
        <f t="shared" si="95"/>
        <v>2.5314612226368638</v>
      </c>
      <c r="BS80" s="1">
        <f t="shared" si="96"/>
        <v>2.5953739942448433</v>
      </c>
      <c r="BT80" s="1">
        <f t="shared" si="97"/>
        <v>0.12782554320704143</v>
      </c>
      <c r="BU80" s="1">
        <f t="shared" si="72"/>
        <v>0.56600544208295001</v>
      </c>
      <c r="BW80" s="1">
        <f t="shared" si="98"/>
        <v>2.7185564268098132</v>
      </c>
      <c r="BX80" s="1">
        <f t="shared" si="99"/>
        <v>2.5470401518782686</v>
      </c>
      <c r="BY80" s="1">
        <f t="shared" si="100"/>
        <v>2.6327982893440409</v>
      </c>
      <c r="BZ80" s="1">
        <f t="shared" si="101"/>
        <v>0.17151627493154473</v>
      </c>
      <c r="CA80" s="1">
        <f t="shared" si="73"/>
        <v>0.75946592974620775</v>
      </c>
      <c r="CB80" s="1"/>
      <c r="CC80" s="1">
        <f t="shared" si="102"/>
        <v>2.7543963383859156</v>
      </c>
      <c r="CD80" s="1">
        <f t="shared" si="103"/>
        <v>2.559201595976802</v>
      </c>
      <c r="CE80" s="1">
        <f t="shared" si="104"/>
        <v>2.6572328665681639</v>
      </c>
      <c r="CF80" s="1">
        <f t="shared" si="105"/>
        <v>0.19405079424601282</v>
      </c>
      <c r="CG80" s="1"/>
      <c r="CI80" s="1">
        <f t="shared" si="106"/>
        <v>2.7300848882541837</v>
      </c>
      <c r="CJ80" s="1">
        <f t="shared" si="107"/>
        <v>2.5119143983514269</v>
      </c>
      <c r="CK80" s="1">
        <f t="shared" si="108"/>
        <v>2.6209996433028051</v>
      </c>
      <c r="CL80" s="1">
        <f t="shared" si="109"/>
        <v>0.21817048989383914</v>
      </c>
      <c r="CM80" s="1">
        <f t="shared" si="74"/>
        <v>0.96604858061744447</v>
      </c>
      <c r="CO80" s="1">
        <f t="shared" si="110"/>
        <v>2.6943174102844183</v>
      </c>
      <c r="CP80" s="1">
        <f t="shared" si="111"/>
        <v>2.4696273420134984</v>
      </c>
      <c r="CQ80" s="1">
        <f t="shared" si="112"/>
        <v>2.5819723761489586</v>
      </c>
      <c r="CR80" s="1">
        <f t="shared" si="113"/>
        <v>0.22469006827092008</v>
      </c>
      <c r="CS80" s="1">
        <f t="shared" si="75"/>
        <v>0.99491696442346667</v>
      </c>
      <c r="CU80" s="1">
        <f t="shared" si="114"/>
        <v>2.7639036229609113</v>
      </c>
      <c r="CV80" s="1">
        <f t="shared" si="115"/>
        <v>2.5444846200696567</v>
      </c>
      <c r="CW80" s="1">
        <f t="shared" si="116"/>
        <v>2.654194121515284</v>
      </c>
      <c r="CX80" s="1">
        <f t="shared" si="117"/>
        <v>0.21941900289125457</v>
      </c>
      <c r="CY80" s="1">
        <f t="shared" si="76"/>
        <v>0.97157693694841529</v>
      </c>
      <c r="CZ80" s="1" t="str">
        <f t="shared" si="118"/>
        <v>09_MeNH2-MeOH_1.10_dimer.out</v>
      </c>
      <c r="DA80" s="1">
        <f t="shared" si="77"/>
        <v>2.7479557019574679</v>
      </c>
      <c r="DB80" s="1">
        <f t="shared" si="78"/>
        <v>2.5330426452609296</v>
      </c>
      <c r="DC80" s="1">
        <f t="shared" si="119"/>
        <v>2.6404991736091987</v>
      </c>
      <c r="DD80" s="1">
        <f t="shared" si="79"/>
        <v>0.21491305668316488</v>
      </c>
      <c r="DE80" s="1">
        <f t="shared" si="120"/>
        <v>0.95162482087267231</v>
      </c>
      <c r="DF80" s="1"/>
      <c r="DG80" s="1"/>
      <c r="DH80" s="1"/>
      <c r="DI80" s="1"/>
      <c r="DJ80" s="1"/>
      <c r="DK80" s="1"/>
      <c r="DL80" s="7"/>
      <c r="DM80" s="1"/>
      <c r="DN80" s="1"/>
      <c r="DO80" s="1"/>
      <c r="DP80" s="1"/>
      <c r="DQ80" s="1"/>
      <c r="DR80" s="1" t="str">
        <f t="shared" si="68"/>
        <v>09_MeNH2-MeOH_1.10_dimer.out</v>
      </c>
      <c r="DS80" s="1">
        <f t="shared" si="121"/>
        <v>2.8003130187038363</v>
      </c>
      <c r="DT80" s="1">
        <f t="shared" si="122"/>
        <v>2.6408452844912373</v>
      </c>
      <c r="DU80" s="1">
        <f t="shared" si="123"/>
        <v>2.720579151597537</v>
      </c>
      <c r="DV80" s="1">
        <f t="shared" si="124"/>
        <v>0.15946773421259891</v>
      </c>
      <c r="DW80" s="1">
        <f t="shared" si="80"/>
        <v>0.70611556294952127</v>
      </c>
      <c r="DX80" s="1"/>
      <c r="DY80" s="1">
        <f t="shared" si="125"/>
        <v>2.7739904196361356</v>
      </c>
      <c r="DZ80" s="1">
        <f t="shared" si="126"/>
        <v>2.5755484600609071</v>
      </c>
      <c r="EA80" s="1">
        <f t="shared" si="127"/>
        <v>2.6747694398485216</v>
      </c>
      <c r="EB80" s="1">
        <f t="shared" si="128"/>
        <v>0.19844195958414615</v>
      </c>
      <c r="EC80" s="1">
        <f t="shared" si="81"/>
        <v>0.87869158420321336</v>
      </c>
      <c r="EE80" s="1">
        <f t="shared" si="129"/>
        <v>2.7745796811727885</v>
      </c>
      <c r="EF80" s="1">
        <f t="shared" si="82"/>
        <v>2.5661731280017963</v>
      </c>
      <c r="EG80" s="1">
        <f t="shared" si="130"/>
        <v>2.6703764045872926</v>
      </c>
      <c r="EH80" s="1">
        <f t="shared" si="83"/>
        <v>0.20840655317099227</v>
      </c>
      <c r="EI80" s="1">
        <f t="shared" si="84"/>
        <v>0.922814331948275</v>
      </c>
      <c r="EK80" s="1">
        <f t="shared" si="131"/>
        <v>2.7889796474432593</v>
      </c>
      <c r="EL80" s="1">
        <f t="shared" si="85"/>
        <v>2.5801472274258734</v>
      </c>
      <c r="EM80" s="1">
        <f t="shared" si="132"/>
        <v>2.6845634374345666</v>
      </c>
      <c r="EN80" s="1">
        <f t="shared" si="86"/>
        <v>0.20883242001738592</v>
      </c>
      <c r="EO80" s="1">
        <f t="shared" si="87"/>
        <v>0.92470005014366807</v>
      </c>
      <c r="EP80" s="8">
        <f t="shared" si="133"/>
        <v>-1.7005590897548301E-2</v>
      </c>
    </row>
    <row r="81" spans="1:146" x14ac:dyDescent="0.2">
      <c r="A81" t="s">
        <v>175</v>
      </c>
      <c r="B81">
        <v>-211.268920360343</v>
      </c>
      <c r="C81">
        <v>-95.704537163246997</v>
      </c>
      <c r="D81">
        <v>-115.561115546835</v>
      </c>
      <c r="E81">
        <v>-115.561247053946</v>
      </c>
      <c r="F81">
        <v>-95.704617667077997</v>
      </c>
      <c r="G81">
        <v>-211.26874968070001</v>
      </c>
      <c r="H81">
        <v>-95.704551358583998</v>
      </c>
      <c r="I81">
        <v>-115.561081348185</v>
      </c>
      <c r="J81">
        <v>-115.561159294335</v>
      </c>
      <c r="K81">
        <v>-95.704575122771004</v>
      </c>
      <c r="L81">
        <v>-211.268668933756</v>
      </c>
      <c r="M81">
        <v>-95.704478791013003</v>
      </c>
      <c r="N81">
        <v>-115.561035064649</v>
      </c>
      <c r="O81">
        <v>-115.561122563193</v>
      </c>
      <c r="P81">
        <v>-95.704517944675999</v>
      </c>
      <c r="Q81" s="15">
        <v>-211.26890427617599</v>
      </c>
      <c r="R81">
        <v>-95.704549114699006</v>
      </c>
      <c r="S81">
        <v>-115.561136123113</v>
      </c>
      <c r="T81">
        <v>-115.5612579812</v>
      </c>
      <c r="U81">
        <v>-95.704624196948998</v>
      </c>
      <c r="V81" s="15">
        <v>-211.26891913767801</v>
      </c>
      <c r="W81" s="2">
        <v>-95.704620262701994</v>
      </c>
      <c r="X81">
        <v>-115.56110290431999</v>
      </c>
      <c r="Y81">
        <v>-115.561227627688</v>
      </c>
      <c r="Z81">
        <v>-95.704697491881006</v>
      </c>
      <c r="AA81">
        <v>-211.26897697372999</v>
      </c>
      <c r="AB81">
        <v>-95.704579684326006</v>
      </c>
      <c r="AC81">
        <v>-115.561176949222</v>
      </c>
      <c r="AD81">
        <v>-115.561301626869</v>
      </c>
      <c r="AE81">
        <v>-95.704658237052996</v>
      </c>
      <c r="AF81">
        <v>-211.26872658853</v>
      </c>
      <c r="AG81">
        <v>-95.704485545015999</v>
      </c>
      <c r="AH81">
        <v>-115.56099733516</v>
      </c>
      <c r="AI81">
        <v>-115.561050798653</v>
      </c>
      <c r="AJ81">
        <v>-95.704499410376002</v>
      </c>
      <c r="AK81">
        <v>-211.268885017521</v>
      </c>
      <c r="AL81">
        <v>-95.704531657361997</v>
      </c>
      <c r="AM81">
        <v>-115.56109069593199</v>
      </c>
      <c r="AN81">
        <v>-115.561207665712</v>
      </c>
      <c r="AO81">
        <v>-95.704571545649003</v>
      </c>
      <c r="AP81">
        <v>-211.26889288605301</v>
      </c>
      <c r="AQ81">
        <v>-95.704535266796</v>
      </c>
      <c r="AR81">
        <v>-115.561118393782</v>
      </c>
      <c r="AS81">
        <v>-115.56123337171699</v>
      </c>
      <c r="AT81">
        <v>-95.704604202108996</v>
      </c>
      <c r="AU81" s="20">
        <v>-211.26890238035801</v>
      </c>
      <c r="AV81" s="20">
        <v>-95.704531578871993</v>
      </c>
      <c r="AW81" s="20">
        <v>-115.561113221441</v>
      </c>
      <c r="AX81" s="20">
        <v>-115.561227938172</v>
      </c>
      <c r="AY81" s="20">
        <v>-95.704600000748997</v>
      </c>
      <c r="AZ81" t="str">
        <f t="shared" si="88"/>
        <v>09_MeNH2-MeOH_1.25_dimer.out</v>
      </c>
      <c r="BG81" s="1">
        <f t="shared" si="89"/>
        <v>2.0504815814515376</v>
      </c>
      <c r="BH81" s="1">
        <f t="shared" si="90"/>
        <v>1.9174427012467221</v>
      </c>
      <c r="BI81" s="1">
        <f t="shared" si="91"/>
        <v>0.13303888020481522</v>
      </c>
      <c r="BL81" s="1">
        <f t="shared" si="69"/>
        <v>2.0504815814515376</v>
      </c>
      <c r="BM81" s="1">
        <f t="shared" si="70"/>
        <v>1.9174427012467221</v>
      </c>
      <c r="BN81" s="1">
        <f t="shared" si="92"/>
        <v>1.9839621413491297</v>
      </c>
      <c r="BO81" s="1">
        <f t="shared" si="71"/>
        <v>0.13303888020481522</v>
      </c>
      <c r="BP81" t="str">
        <f t="shared" si="93"/>
        <v>09_MeNH2-MeOH_1.25_dimer.out</v>
      </c>
      <c r="BQ81" s="1">
        <f t="shared" si="94"/>
        <v>1.9559307529638803</v>
      </c>
      <c r="BR81" s="1">
        <f t="shared" si="95"/>
        <v>1.8921065502533241</v>
      </c>
      <c r="BS81" s="1">
        <f t="shared" si="96"/>
        <v>1.9240186516086022</v>
      </c>
      <c r="BT81" s="1">
        <f t="shared" si="97"/>
        <v>6.3824202719473644E-2</v>
      </c>
      <c r="BU81" s="1">
        <f t="shared" si="72"/>
        <v>0.47974097963854923</v>
      </c>
      <c r="BW81" s="1">
        <f t="shared" si="98"/>
        <v>1.9798414772336905</v>
      </c>
      <c r="BX81" s="1">
        <f t="shared" si="99"/>
        <v>1.9003660141445065</v>
      </c>
      <c r="BY81" s="1">
        <f t="shared" si="100"/>
        <v>1.9401037456890986</v>
      </c>
      <c r="BZ81" s="1">
        <f t="shared" si="101"/>
        <v>7.9475463089183948E-2</v>
      </c>
      <c r="CA81" s="1">
        <f t="shared" si="73"/>
        <v>0.5973852378104082</v>
      </c>
      <c r="CB81" s="1"/>
      <c r="CC81" s="1">
        <f t="shared" si="102"/>
        <v>1.9943001096893818</v>
      </c>
      <c r="CD81" s="1">
        <f t="shared" si="103"/>
        <v>1.906813633672138</v>
      </c>
      <c r="CE81" s="1">
        <f t="shared" si="104"/>
        <v>1.950605813194322</v>
      </c>
      <c r="CF81" s="1">
        <f t="shared" si="105"/>
        <v>8.7547967603893259E-2</v>
      </c>
      <c r="CG81" s="1"/>
      <c r="CI81" s="1">
        <f t="shared" si="106"/>
        <v>2.0199771542530378</v>
      </c>
      <c r="CJ81" s="1">
        <f t="shared" si="107"/>
        <v>1.896395221857829</v>
      </c>
      <c r="CK81" s="1">
        <f t="shared" si="108"/>
        <v>1.9581861880554334</v>
      </c>
      <c r="CL81" s="1">
        <f t="shared" si="109"/>
        <v>0.12358193238629148</v>
      </c>
      <c r="CM81" s="1">
        <f t="shared" si="74"/>
        <v>0.92891590936450574</v>
      </c>
      <c r="CO81" s="1">
        <f t="shared" si="110"/>
        <v>2.0055019483845511</v>
      </c>
      <c r="CP81" s="1">
        <f t="shared" si="111"/>
        <v>1.8787748065738665</v>
      </c>
      <c r="CQ81" s="1">
        <f t="shared" si="112"/>
        <v>1.9421383774792087</v>
      </c>
      <c r="CR81" s="1">
        <f t="shared" si="113"/>
        <v>0.12672714181068473</v>
      </c>
      <c r="CS81" s="1">
        <f t="shared" si="75"/>
        <v>0.9525571894140008</v>
      </c>
      <c r="CU81" s="1">
        <f t="shared" si="114"/>
        <v>2.0207940574348568</v>
      </c>
      <c r="CV81" s="1">
        <f t="shared" si="115"/>
        <v>1.893265067071443</v>
      </c>
      <c r="CW81" s="1">
        <f t="shared" si="116"/>
        <v>1.9570295622531499</v>
      </c>
      <c r="CX81" s="1">
        <f t="shared" si="117"/>
        <v>0.12752899037233151</v>
      </c>
      <c r="CY81" s="1">
        <f t="shared" si="76"/>
        <v>0.95858436402951408</v>
      </c>
      <c r="CZ81" s="1" t="str">
        <f t="shared" si="118"/>
        <v>09_MeNH2-MeOH_1.25_dimer.out</v>
      </c>
      <c r="DA81" s="1">
        <f t="shared" si="77"/>
        <v>2.0272095262869585</v>
      </c>
      <c r="DB81" s="1">
        <f t="shared" si="78"/>
        <v>1.9051990620162091</v>
      </c>
      <c r="DC81" s="1">
        <f t="shared" si="119"/>
        <v>1.9662042941515838</v>
      </c>
      <c r="DD81" s="1">
        <f t="shared" si="79"/>
        <v>0.12201046425737676</v>
      </c>
      <c r="DE81" s="1">
        <f t="shared" si="120"/>
        <v>0.91710381258125395</v>
      </c>
      <c r="DF81" s="1"/>
      <c r="DG81" s="1"/>
      <c r="DH81" s="1"/>
      <c r="DI81" s="1"/>
      <c r="DJ81" s="1"/>
      <c r="DK81" s="1"/>
      <c r="DL81" s="7"/>
      <c r="DM81" s="1"/>
      <c r="DN81" s="1"/>
      <c r="DO81" s="1"/>
      <c r="DP81" s="1"/>
      <c r="DQ81" s="1"/>
      <c r="DR81" s="1" t="str">
        <f t="shared" si="68"/>
        <v>09_MeNH2-MeOH_1.25_dimer.out</v>
      </c>
      <c r="DS81" s="1">
        <f t="shared" si="121"/>
        <v>2.0354578073681298</v>
      </c>
      <c r="DT81" s="1">
        <f t="shared" si="122"/>
        <v>1.9932083124734405</v>
      </c>
      <c r="DU81" s="1">
        <f t="shared" si="123"/>
        <v>2.0143330599207854</v>
      </c>
      <c r="DV81" s="1">
        <f t="shared" si="124"/>
        <v>4.2249494885772003E-2</v>
      </c>
      <c r="DW81" s="1">
        <f t="shared" si="80"/>
        <v>0.31757253834915261</v>
      </c>
      <c r="DX81" s="1"/>
      <c r="DY81" s="1">
        <f t="shared" si="125"/>
        <v>2.0473527977581956</v>
      </c>
      <c r="DZ81" s="1">
        <f t="shared" si="126"/>
        <v>1.9489228705544805</v>
      </c>
      <c r="EA81" s="1">
        <f t="shared" si="127"/>
        <v>1.9981378341563381</v>
      </c>
      <c r="EB81" s="1">
        <f t="shared" si="128"/>
        <v>9.8429927203714906E-2</v>
      </c>
      <c r="EC81" s="1">
        <f t="shared" si="81"/>
        <v>0.73985835608493289</v>
      </c>
      <c r="EE81" s="1">
        <f t="shared" si="129"/>
        <v>2.0326447582219269</v>
      </c>
      <c r="EF81" s="1">
        <f t="shared" si="82"/>
        <v>1.9172374479206784</v>
      </c>
      <c r="EG81" s="1">
        <f t="shared" si="130"/>
        <v>1.9749411030713027</v>
      </c>
      <c r="EH81" s="1">
        <f t="shared" si="83"/>
        <v>0.11540731030124859</v>
      </c>
      <c r="EI81" s="1">
        <f t="shared" si="84"/>
        <v>0.8674705478847794</v>
      </c>
      <c r="EK81" s="1">
        <f t="shared" si="131"/>
        <v>2.0441624252580204</v>
      </c>
      <c r="EL81" s="1">
        <f t="shared" si="85"/>
        <v>1.929241208915943</v>
      </c>
      <c r="EM81" s="1">
        <f t="shared" si="132"/>
        <v>1.9867018170869817</v>
      </c>
      <c r="EN81" s="1">
        <f t="shared" si="86"/>
        <v>0.11492121633316006</v>
      </c>
      <c r="EO81" s="1">
        <f t="shared" si="87"/>
        <v>0.86381677413578073</v>
      </c>
      <c r="EP81" s="8">
        <f t="shared" si="133"/>
        <v>-1.8117663871655157E-2</v>
      </c>
    </row>
    <row r="82" spans="1:146" x14ac:dyDescent="0.2">
      <c r="A82" t="s">
        <v>176</v>
      </c>
      <c r="B82">
        <v>-211.267478923977</v>
      </c>
      <c r="C82">
        <v>-95.704537163246997</v>
      </c>
      <c r="D82">
        <v>-115.561115546835</v>
      </c>
      <c r="E82">
        <v>-115.56118547641</v>
      </c>
      <c r="F82">
        <v>-95.704577085430998</v>
      </c>
      <c r="G82">
        <v>-211.26739934030701</v>
      </c>
      <c r="H82">
        <v>-95.704551358583998</v>
      </c>
      <c r="I82">
        <v>-115.561081348185</v>
      </c>
      <c r="J82">
        <v>-115.561120779766</v>
      </c>
      <c r="K82">
        <v>-95.704567884702001</v>
      </c>
      <c r="L82">
        <v>-211.267286242236</v>
      </c>
      <c r="M82">
        <v>-95.704478791013003</v>
      </c>
      <c r="N82">
        <v>-115.561035064649</v>
      </c>
      <c r="O82">
        <v>-115.561070851023</v>
      </c>
      <c r="P82">
        <v>-95.704498729007</v>
      </c>
      <c r="Q82" s="15">
        <v>-211.26748949859399</v>
      </c>
      <c r="R82">
        <v>-95.704549114699006</v>
      </c>
      <c r="S82">
        <v>-115.561136123113</v>
      </c>
      <c r="T82">
        <v>-115.561198458097</v>
      </c>
      <c r="U82">
        <v>-95.704583954138997</v>
      </c>
      <c r="V82" s="15">
        <v>-211.267510504455</v>
      </c>
      <c r="W82" s="2">
        <v>-95.704620262701994</v>
      </c>
      <c r="X82">
        <v>-115.56110290431999</v>
      </c>
      <c r="Y82">
        <v>-115.561167439974</v>
      </c>
      <c r="Z82">
        <v>-95.704655958724004</v>
      </c>
      <c r="AA82">
        <v>-211.267549669988</v>
      </c>
      <c r="AB82">
        <v>-95.704579684326006</v>
      </c>
      <c r="AC82">
        <v>-115.561176949222</v>
      </c>
      <c r="AD82">
        <v>-115.561242560986</v>
      </c>
      <c r="AE82">
        <v>-95.704619502808001</v>
      </c>
      <c r="AF82">
        <v>-211.26727776345399</v>
      </c>
      <c r="AG82">
        <v>-95.704485545015999</v>
      </c>
      <c r="AH82">
        <v>-115.56099733516</v>
      </c>
      <c r="AI82">
        <v>-115.561016865467</v>
      </c>
      <c r="AJ82">
        <v>-95.704493990073004</v>
      </c>
      <c r="AK82">
        <v>-211.26746479394501</v>
      </c>
      <c r="AL82">
        <v>-95.704531657361997</v>
      </c>
      <c r="AM82">
        <v>-115.56109069593199</v>
      </c>
      <c r="AN82">
        <v>-115.561137729861</v>
      </c>
      <c r="AO82">
        <v>-95.704539367362003</v>
      </c>
      <c r="AP82">
        <v>-211.26746784078401</v>
      </c>
      <c r="AQ82">
        <v>-95.704535266796</v>
      </c>
      <c r="AR82">
        <v>-115.561118393782</v>
      </c>
      <c r="AS82">
        <v>-115.561177023071</v>
      </c>
      <c r="AT82">
        <v>-95.704568519389994</v>
      </c>
      <c r="AU82" s="20">
        <v>-211.26746669603901</v>
      </c>
      <c r="AV82" s="20">
        <v>-95.704531578871993</v>
      </c>
      <c r="AW82" s="20">
        <v>-115.561113221441</v>
      </c>
      <c r="AX82" s="20">
        <v>-115.561171376242</v>
      </c>
      <c r="AY82" s="20">
        <v>-95.704564539548002</v>
      </c>
      <c r="AZ82" t="str">
        <f t="shared" si="88"/>
        <v>09_MeNH2-MeOH_1.50_dimer.out</v>
      </c>
      <c r="BG82" s="1">
        <f t="shared" si="89"/>
        <v>1.1459665681360278</v>
      </c>
      <c r="BH82" s="1">
        <f t="shared" si="90"/>
        <v>1.0770335457766096</v>
      </c>
      <c r="BI82" s="1">
        <f t="shared" si="91"/>
        <v>6.8933022359418269E-2</v>
      </c>
      <c r="BL82" s="1">
        <f t="shared" si="69"/>
        <v>1.1459665681360278</v>
      </c>
      <c r="BM82" s="1">
        <f t="shared" si="70"/>
        <v>1.0770335457766096</v>
      </c>
      <c r="BN82" s="1">
        <f t="shared" si="92"/>
        <v>1.1115000569563187</v>
      </c>
      <c r="BO82" s="1">
        <f t="shared" si="71"/>
        <v>6.8933022359418269E-2</v>
      </c>
      <c r="BP82" t="str">
        <f t="shared" si="93"/>
        <v>09_MeNH2-MeOH_1.50_dimer.out</v>
      </c>
      <c r="BQ82" s="1">
        <f t="shared" si="94"/>
        <v>1.1085793281207141</v>
      </c>
      <c r="BR82" s="1">
        <f t="shared" si="95"/>
        <v>1.0734653403974139</v>
      </c>
      <c r="BS82" s="1">
        <f t="shared" si="96"/>
        <v>1.0910223342590641</v>
      </c>
      <c r="BT82" s="1">
        <f t="shared" si="97"/>
        <v>3.5113987723300356E-2</v>
      </c>
      <c r="BU82" s="1">
        <f t="shared" si="72"/>
        <v>0.50939283555877279</v>
      </c>
      <c r="BW82" s="1">
        <f t="shared" si="98"/>
        <v>1.1121894128598397</v>
      </c>
      <c r="BX82" s="1">
        <f t="shared" si="99"/>
        <v>1.0772218425606088</v>
      </c>
      <c r="BY82" s="1">
        <f t="shared" si="100"/>
        <v>1.0947056277102243</v>
      </c>
      <c r="BZ82" s="1">
        <f t="shared" si="101"/>
        <v>3.4967570308148357E-2</v>
      </c>
      <c r="CA82" s="1">
        <f t="shared" si="73"/>
        <v>0.50726878223657001</v>
      </c>
      <c r="CB82" s="1"/>
      <c r="CC82" s="1">
        <f t="shared" si="102"/>
        <v>1.1143724035458569</v>
      </c>
      <c r="CD82" s="1">
        <f t="shared" si="103"/>
        <v>1.080154296412591</v>
      </c>
      <c r="CE82" s="1">
        <f t="shared" si="104"/>
        <v>1.0971104750970067</v>
      </c>
      <c r="CF82" s="1">
        <f t="shared" si="105"/>
        <v>3.4892052093197824E-2</v>
      </c>
      <c r="CG82" s="1"/>
      <c r="CI82" s="1">
        <f t="shared" si="106"/>
        <v>1.1321907811614731</v>
      </c>
      <c r="CJ82" s="1">
        <f t="shared" si="107"/>
        <v>1.0712129069718024</v>
      </c>
      <c r="CK82" s="1">
        <f t="shared" si="108"/>
        <v>1.1017018440666377</v>
      </c>
      <c r="CL82" s="1">
        <f t="shared" si="109"/>
        <v>6.0977874198588036E-2</v>
      </c>
      <c r="CM82" s="1">
        <f t="shared" si="74"/>
        <v>0.88459597608600538</v>
      </c>
      <c r="CO82" s="1">
        <f t="shared" si="110"/>
        <v>1.1215712189314864</v>
      </c>
      <c r="CP82" s="1">
        <f t="shared" si="111"/>
        <v>1.0586748900311342</v>
      </c>
      <c r="CQ82" s="1">
        <f t="shared" si="112"/>
        <v>1.0901230544813103</v>
      </c>
      <c r="CR82" s="1">
        <f t="shared" si="113"/>
        <v>6.2896328909269605E-2</v>
      </c>
      <c r="CS82" s="1">
        <f t="shared" si="75"/>
        <v>0.91242668254594705</v>
      </c>
      <c r="CU82" s="1">
        <f t="shared" si="114"/>
        <v>1.1251473999498416</v>
      </c>
      <c r="CV82" s="1">
        <f t="shared" si="115"/>
        <v>1.0589889189918169</v>
      </c>
      <c r="CW82" s="1">
        <f t="shared" si="116"/>
        <v>1.0920681594708292</v>
      </c>
      <c r="CX82" s="1">
        <f t="shared" si="117"/>
        <v>6.6158480958024693E-2</v>
      </c>
      <c r="CY82" s="1">
        <f t="shared" si="76"/>
        <v>0.95975018494144859</v>
      </c>
      <c r="CZ82" s="1" t="str">
        <f t="shared" si="118"/>
        <v>09_MeNH2-MeOH_1.50_dimer.out</v>
      </c>
      <c r="DA82" s="1">
        <f t="shared" si="77"/>
        <v>1.1374967246888013</v>
      </c>
      <c r="DB82" s="1">
        <f t="shared" si="78"/>
        <v>1.0774773845831314</v>
      </c>
      <c r="DC82" s="1">
        <f t="shared" si="119"/>
        <v>1.1074870546359663</v>
      </c>
      <c r="DD82" s="1">
        <f t="shared" si="79"/>
        <v>6.0019340114586942E-2</v>
      </c>
      <c r="DE82" s="1">
        <f t="shared" si="120"/>
        <v>0.87069068002915651</v>
      </c>
      <c r="DF82" s="1"/>
      <c r="DG82" s="1"/>
      <c r="DH82" s="1"/>
      <c r="DI82" s="1"/>
      <c r="DJ82" s="1"/>
      <c r="DK82" s="1"/>
      <c r="DL82" s="7"/>
      <c r="DM82" s="1"/>
      <c r="DN82" s="1"/>
      <c r="DO82" s="1"/>
      <c r="DP82" s="1"/>
      <c r="DQ82" s="1"/>
      <c r="DR82" s="1" t="str">
        <f t="shared" si="68"/>
        <v>09_MeNH2-MeOH_1.50_dimer.out</v>
      </c>
      <c r="DS82" s="1">
        <f t="shared" si="121"/>
        <v>1.1263063083330291</v>
      </c>
      <c r="DT82" s="1">
        <f t="shared" si="122"/>
        <v>1.1087515016445244</v>
      </c>
      <c r="DU82" s="1">
        <f t="shared" si="123"/>
        <v>1.1175289049887769</v>
      </c>
      <c r="DV82" s="1">
        <f t="shared" si="124"/>
        <v>1.7554806679587125E-2</v>
      </c>
      <c r="DW82" s="1">
        <f t="shared" si="80"/>
        <v>0.25466468868949316</v>
      </c>
      <c r="DX82" s="1"/>
      <c r="DY82" s="1">
        <f t="shared" si="125"/>
        <v>1.1561490116998516</v>
      </c>
      <c r="DZ82" s="1">
        <f t="shared" si="126"/>
        <v>1.1217966761768328</v>
      </c>
      <c r="EA82" s="1">
        <f t="shared" si="127"/>
        <v>1.1389728439383422</v>
      </c>
      <c r="EB82" s="1">
        <f t="shared" si="128"/>
        <v>3.4352335523018834E-2</v>
      </c>
      <c r="EC82" s="1">
        <f t="shared" si="81"/>
        <v>0.49834367255660161</v>
      </c>
      <c r="EE82" s="1">
        <f t="shared" si="129"/>
        <v>1.1384153139930462</v>
      </c>
      <c r="EF82" s="1">
        <f t="shared" si="82"/>
        <v>1.0807585595272096</v>
      </c>
      <c r="EG82" s="1">
        <f t="shared" si="130"/>
        <v>1.1095869367601279</v>
      </c>
      <c r="EH82" s="1">
        <f t="shared" si="83"/>
        <v>5.7656754465836568E-2</v>
      </c>
      <c r="EI82" s="1">
        <f t="shared" si="84"/>
        <v>0.83641703921254174</v>
      </c>
      <c r="EK82" s="1">
        <f t="shared" si="131"/>
        <v>1.1432568760808761</v>
      </c>
      <c r="EL82" s="1">
        <f t="shared" si="85"/>
        <v>1.086081048663124</v>
      </c>
      <c r="EM82" s="1">
        <f t="shared" si="132"/>
        <v>1.1146689623720001</v>
      </c>
      <c r="EN82" s="1">
        <f t="shared" si="86"/>
        <v>5.7175827417752234E-2</v>
      </c>
      <c r="EO82" s="1">
        <f t="shared" si="87"/>
        <v>0.82944030974931338</v>
      </c>
      <c r="EP82" s="8">
        <f t="shared" si="133"/>
        <v>-1.1757194941666035E-2</v>
      </c>
    </row>
    <row r="83" spans="1:146" x14ac:dyDescent="0.2">
      <c r="A83" t="s">
        <v>177</v>
      </c>
      <c r="B83">
        <v>-211.266311298407</v>
      </c>
      <c r="C83">
        <v>-95.704537163246997</v>
      </c>
      <c r="D83">
        <v>-115.561115546835</v>
      </c>
      <c r="E83">
        <v>-115.561140105634</v>
      </c>
      <c r="F83">
        <v>-95.704548793518001</v>
      </c>
      <c r="G83">
        <v>-211.26627251260001</v>
      </c>
      <c r="H83">
        <v>-95.704551358583998</v>
      </c>
      <c r="I83">
        <v>-115.561081348185</v>
      </c>
      <c r="J83">
        <v>-115.561098019883</v>
      </c>
      <c r="K83">
        <v>-95.704552993354994</v>
      </c>
      <c r="L83">
        <v>-211.26615516125599</v>
      </c>
      <c r="M83">
        <v>-95.704478791013003</v>
      </c>
      <c r="N83">
        <v>-115.561035064649</v>
      </c>
      <c r="O83">
        <v>-115.561051473829</v>
      </c>
      <c r="P83">
        <v>-95.704480399568993</v>
      </c>
      <c r="Q83" s="15">
        <v>-211.266337936013</v>
      </c>
      <c r="R83">
        <v>-95.704549114699006</v>
      </c>
      <c r="S83">
        <v>-115.561136123113</v>
      </c>
      <c r="T83">
        <v>-115.561159075305</v>
      </c>
      <c r="U83">
        <v>-95.704559866509996</v>
      </c>
      <c r="V83" s="15">
        <v>-211.266364946371</v>
      </c>
      <c r="W83" s="2">
        <v>-95.704620262701994</v>
      </c>
      <c r="X83">
        <v>-115.56110290431999</v>
      </c>
      <c r="Y83">
        <v>-115.561126293356</v>
      </c>
      <c r="Z83">
        <v>-95.704630906481</v>
      </c>
      <c r="AA83">
        <v>-211.266402486922</v>
      </c>
      <c r="AB83">
        <v>-95.704579684326006</v>
      </c>
      <c r="AC83">
        <v>-115.561176949222</v>
      </c>
      <c r="AD83">
        <v>-115.56119975473899</v>
      </c>
      <c r="AE83">
        <v>-95.704590964313994</v>
      </c>
      <c r="AF83">
        <v>-211.26610396283999</v>
      </c>
      <c r="AG83">
        <v>-95.704485545015999</v>
      </c>
      <c r="AH83">
        <v>-115.56099733516</v>
      </c>
      <c r="AI83">
        <v>-115.56100757170201</v>
      </c>
      <c r="AJ83">
        <v>-95.704488603089004</v>
      </c>
      <c r="AK83">
        <v>-211.26626097787999</v>
      </c>
      <c r="AL83">
        <v>-95.704531657361997</v>
      </c>
      <c r="AM83">
        <v>-115.56109069593199</v>
      </c>
      <c r="AN83">
        <v>-115.56110088853301</v>
      </c>
      <c r="AO83">
        <v>-95.704533956115</v>
      </c>
      <c r="AP83">
        <v>-211.26631407270801</v>
      </c>
      <c r="AQ83">
        <v>-95.704535266796</v>
      </c>
      <c r="AR83">
        <v>-115.561118393782</v>
      </c>
      <c r="AS83">
        <v>-115.56113471543</v>
      </c>
      <c r="AT83">
        <v>-95.704537559127004</v>
      </c>
      <c r="AU83" s="20">
        <v>-211.266300266879</v>
      </c>
      <c r="AV83" s="20">
        <v>-95.704531578871993</v>
      </c>
      <c r="AW83" s="20">
        <v>-115.561113221441</v>
      </c>
      <c r="AX83" s="20">
        <v>-115.561129381867</v>
      </c>
      <c r="AY83" s="20">
        <v>-95.704533875935994</v>
      </c>
      <c r="AZ83" t="str">
        <f t="shared" si="88"/>
        <v>09_MeNH2-MeOH_2.00_dimer.out</v>
      </c>
      <c r="BG83" s="1">
        <f t="shared" si="89"/>
        <v>0.41327043052372292</v>
      </c>
      <c r="BH83" s="1">
        <f t="shared" si="90"/>
        <v>0.39056144531020526</v>
      </c>
      <c r="BI83" s="1">
        <f t="shared" si="91"/>
        <v>2.2708985213517621E-2</v>
      </c>
      <c r="BL83" s="1">
        <f t="shared" si="69"/>
        <v>0.41327043052372292</v>
      </c>
      <c r="BM83" s="1">
        <f t="shared" si="70"/>
        <v>0.39056144531020526</v>
      </c>
      <c r="BN83" s="1">
        <f t="shared" si="92"/>
        <v>0.40191593791696412</v>
      </c>
      <c r="BO83" s="1">
        <f t="shared" si="71"/>
        <v>2.2708985213517621E-2</v>
      </c>
      <c r="BP83" t="str">
        <f t="shared" si="93"/>
        <v>09_MeNH2-MeOH_2.00_dimer.out</v>
      </c>
      <c r="BQ83" s="1">
        <f t="shared" si="94"/>
        <v>0.40148423711666281</v>
      </c>
      <c r="BR83" s="1">
        <f t="shared" si="95"/>
        <v>0.38999675390643507</v>
      </c>
      <c r="BS83" s="1">
        <f t="shared" si="96"/>
        <v>0.39574049551154894</v>
      </c>
      <c r="BT83" s="1">
        <f t="shared" si="97"/>
        <v>1.1487483210227694E-2</v>
      </c>
      <c r="BU83" s="1">
        <f t="shared" si="72"/>
        <v>0.50585629882702643</v>
      </c>
      <c r="BW83" s="1">
        <f t="shared" si="98"/>
        <v>0.40242535263911633</v>
      </c>
      <c r="BX83" s="1">
        <f t="shared" si="99"/>
        <v>0.39111905212388887</v>
      </c>
      <c r="BY83" s="1">
        <f t="shared" si="100"/>
        <v>0.39677220238150257</v>
      </c>
      <c r="BZ83" s="1">
        <f t="shared" si="101"/>
        <v>1.1306300506310017E-2</v>
      </c>
      <c r="CA83" s="1">
        <f t="shared" si="73"/>
        <v>0.49787783998291091</v>
      </c>
      <c r="CB83" s="1"/>
      <c r="CC83" s="1">
        <f t="shared" si="102"/>
        <v>0.40299443801202084</v>
      </c>
      <c r="CD83" s="1">
        <f t="shared" si="103"/>
        <v>0.39199515643259664</v>
      </c>
      <c r="CE83" s="1">
        <f t="shared" si="104"/>
        <v>0.39744581082542169</v>
      </c>
      <c r="CF83" s="1">
        <f t="shared" si="105"/>
        <v>1.1212851278528129E-2</v>
      </c>
      <c r="CG83" s="1"/>
      <c r="CI83" s="1">
        <f t="shared" si="106"/>
        <v>0.40957432174800962</v>
      </c>
      <c r="CJ83" s="1">
        <f t="shared" si="107"/>
        <v>0.38842473968524127</v>
      </c>
      <c r="CK83" s="1">
        <f t="shared" si="108"/>
        <v>0.39899953071662542</v>
      </c>
      <c r="CL83" s="1">
        <f t="shared" si="109"/>
        <v>2.1149582053850913E-2</v>
      </c>
      <c r="CM83" s="1">
        <f t="shared" si="74"/>
        <v>0.9313310064274265</v>
      </c>
      <c r="CO83" s="1">
        <f t="shared" si="110"/>
        <v>0.40272263841657557</v>
      </c>
      <c r="CP83" s="1">
        <f t="shared" si="111"/>
        <v>0.38136672367789359</v>
      </c>
      <c r="CQ83" s="1">
        <f t="shared" si="112"/>
        <v>0.39204468104723456</v>
      </c>
      <c r="CR83" s="1">
        <f t="shared" si="113"/>
        <v>2.1355914738681932E-2</v>
      </c>
      <c r="CS83" s="1">
        <f t="shared" si="75"/>
        <v>0.94041695557447158</v>
      </c>
      <c r="CU83" s="1">
        <f t="shared" si="114"/>
        <v>0.4052791277984098</v>
      </c>
      <c r="CV83" s="1">
        <f t="shared" si="115"/>
        <v>0.38389014961209089</v>
      </c>
      <c r="CW83" s="1">
        <f t="shared" si="116"/>
        <v>0.39458463870525035</v>
      </c>
      <c r="CX83" s="1">
        <f t="shared" si="117"/>
        <v>2.138897819523634E-2</v>
      </c>
      <c r="CY83" s="1">
        <f t="shared" si="76"/>
        <v>0.94187291920488192</v>
      </c>
      <c r="CZ83" s="1" t="str">
        <f t="shared" si="118"/>
        <v>09_MeNH2-MeOH_2.00_dimer.out</v>
      </c>
      <c r="DA83" s="1">
        <f t="shared" si="77"/>
        <v>0.4129976874232037</v>
      </c>
      <c r="DB83" s="1">
        <f t="shared" si="78"/>
        <v>0.39195119713602183</v>
      </c>
      <c r="DC83" s="1">
        <f t="shared" si="119"/>
        <v>0.40247444227961277</v>
      </c>
      <c r="DD83" s="1">
        <f t="shared" si="79"/>
        <v>2.1046490273808983E-2</v>
      </c>
      <c r="DE83" s="1">
        <f t="shared" si="120"/>
        <v>0.92679131524032032</v>
      </c>
      <c r="DF83" s="1"/>
      <c r="DG83" s="1"/>
      <c r="DH83" s="1"/>
      <c r="DI83" s="1"/>
      <c r="DJ83" s="1"/>
      <c r="DK83" s="1"/>
      <c r="DL83" s="7"/>
      <c r="DM83" s="1"/>
      <c r="DN83" s="1"/>
      <c r="DO83" s="1"/>
      <c r="DP83" s="1"/>
      <c r="DQ83" s="1"/>
      <c r="DR83" s="1" t="str">
        <f t="shared" si="68"/>
        <v>09_MeNH2-MeOH_2.00_dimer.out</v>
      </c>
      <c r="DS83" s="1">
        <f t="shared" si="121"/>
        <v>0.38973527194354196</v>
      </c>
      <c r="DT83" s="1">
        <f t="shared" si="122"/>
        <v>0.38139277473108951</v>
      </c>
      <c r="DU83" s="1">
        <f t="shared" si="123"/>
        <v>0.38556402333731576</v>
      </c>
      <c r="DV83" s="1">
        <f t="shared" si="124"/>
        <v>8.3424972213698607E-3</v>
      </c>
      <c r="DW83" s="1">
        <f t="shared" si="80"/>
        <v>0.36736547859496393</v>
      </c>
      <c r="DX83" s="1"/>
      <c r="DY83" s="1">
        <f t="shared" si="125"/>
        <v>0.4007429946503453</v>
      </c>
      <c r="DZ83" s="1">
        <f t="shared" si="126"/>
        <v>0.39290455134800523</v>
      </c>
      <c r="EA83" s="1">
        <f t="shared" si="127"/>
        <v>0.39682377299917526</v>
      </c>
      <c r="EB83" s="1">
        <f t="shared" si="128"/>
        <v>7.8384433112575272E-3</v>
      </c>
      <c r="EC83" s="1">
        <f t="shared" si="81"/>
        <v>0.34516924633830226</v>
      </c>
      <c r="EE83" s="1">
        <f t="shared" si="129"/>
        <v>0.41441488550988742</v>
      </c>
      <c r="EF83" s="1">
        <f t="shared" si="82"/>
        <v>0.40273443684013543</v>
      </c>
      <c r="EG83" s="1">
        <f t="shared" si="130"/>
        <v>0.4085746611750114</v>
      </c>
      <c r="EH83" s="1">
        <f t="shared" si="83"/>
        <v>1.1680448669752024E-2</v>
      </c>
      <c r="EI83" s="1">
        <f t="shared" si="84"/>
        <v>0.51435361641783917</v>
      </c>
      <c r="EK83" s="1">
        <f t="shared" si="131"/>
        <v>0.41131149709857268</v>
      </c>
      <c r="EL83" s="1">
        <f t="shared" si="85"/>
        <v>0.39972924677716615</v>
      </c>
      <c r="EM83" s="1">
        <f t="shared" si="132"/>
        <v>0.40552037193786938</v>
      </c>
      <c r="EN83" s="1">
        <f t="shared" si="86"/>
        <v>1.1582250321406548E-2</v>
      </c>
      <c r="EO83" s="1">
        <f t="shared" si="87"/>
        <v>0.51002940961501719</v>
      </c>
      <c r="EP83" s="8">
        <f t="shared" si="133"/>
        <v>-1.1126734892111073E-2</v>
      </c>
    </row>
    <row r="84" spans="1:146" x14ac:dyDescent="0.2">
      <c r="A84" t="s">
        <v>178</v>
      </c>
      <c r="B84">
        <v>-191.41514471802699</v>
      </c>
      <c r="C84">
        <v>-95.704538990795001</v>
      </c>
      <c r="D84">
        <v>-95.704579809717998</v>
      </c>
      <c r="E84">
        <v>-95.704996450524007</v>
      </c>
      <c r="F84">
        <v>-95.704885782998005</v>
      </c>
      <c r="G84">
        <v>-191.414740020594</v>
      </c>
      <c r="H84">
        <v>-95.704553060077998</v>
      </c>
      <c r="I84">
        <v>-95.704591685083997</v>
      </c>
      <c r="J84">
        <v>-95.704858545860006</v>
      </c>
      <c r="K84">
        <v>-95.704755538857995</v>
      </c>
      <c r="L84">
        <v>-191.414907579177</v>
      </c>
      <c r="M84">
        <v>-95.704480354694994</v>
      </c>
      <c r="N84">
        <v>-95.704521475695003</v>
      </c>
      <c r="O84">
        <v>-95.704903455392</v>
      </c>
      <c r="P84">
        <v>-95.704796753132001</v>
      </c>
      <c r="Q84" s="15">
        <v>-191.41502700670799</v>
      </c>
      <c r="R84">
        <v>-95.704551919549004</v>
      </c>
      <c r="S84">
        <v>-95.704592478128006</v>
      </c>
      <c r="T84">
        <v>-95.705004654098005</v>
      </c>
      <c r="U84">
        <v>-95.704893310987998</v>
      </c>
      <c r="V84" s="15">
        <v>-191.41497709772401</v>
      </c>
      <c r="W84" s="2">
        <v>-95.704624128974004</v>
      </c>
      <c r="X84">
        <v>-95.704666982581998</v>
      </c>
      <c r="Y84">
        <v>-95.705079907311003</v>
      </c>
      <c r="Z84">
        <v>-95.704972969514998</v>
      </c>
      <c r="AA84">
        <v>-191.415168564178</v>
      </c>
      <c r="AB84">
        <v>-95.704582184329993</v>
      </c>
      <c r="AC84">
        <v>-95.704621267700006</v>
      </c>
      <c r="AD84">
        <v>-95.705030310219001</v>
      </c>
      <c r="AE84">
        <v>-95.704922399848996</v>
      </c>
      <c r="AF84">
        <v>-191.414961515508</v>
      </c>
      <c r="AG84">
        <v>-95.704487211789996</v>
      </c>
      <c r="AH84">
        <v>-95.704529057163995</v>
      </c>
      <c r="AI84">
        <v>-95.704925135503004</v>
      </c>
      <c r="AJ84">
        <v>-95.704784087359002</v>
      </c>
      <c r="AK84">
        <v>-191.41504306204499</v>
      </c>
      <c r="AL84">
        <v>-95.704533407975006</v>
      </c>
      <c r="AM84">
        <v>-95.704573755363</v>
      </c>
      <c r="AN84">
        <v>-95.704978599488001</v>
      </c>
      <c r="AO84">
        <v>-95.704834014289005</v>
      </c>
      <c r="AP84">
        <v>-191.415108647766</v>
      </c>
      <c r="AQ84">
        <v>-95.704537092785003</v>
      </c>
      <c r="AR84">
        <v>-95.704577643861995</v>
      </c>
      <c r="AS84">
        <v>-95.704976633529995</v>
      </c>
      <c r="AT84">
        <v>-95.704858197483006</v>
      </c>
      <c r="AU84" s="20">
        <v>-191.415127058189</v>
      </c>
      <c r="AV84" s="20">
        <v>-95.704533393649001</v>
      </c>
      <c r="AW84" s="20">
        <v>-95.704574180261005</v>
      </c>
      <c r="AX84" s="20">
        <v>-95.704974059484996</v>
      </c>
      <c r="AY84" s="20">
        <v>-95.704854269804002</v>
      </c>
      <c r="AZ84" t="str">
        <f t="shared" si="88"/>
        <v>10_MeNH2-MeNH2_0.90_dimer.out</v>
      </c>
      <c r="BG84" s="1">
        <f t="shared" si="89"/>
        <v>3.7813204862480743</v>
      </c>
      <c r="BH84" s="1">
        <f t="shared" si="90"/>
        <v>3.3022590204790103</v>
      </c>
      <c r="BI84" s="1">
        <f t="shared" si="91"/>
        <v>0.47906146576906433</v>
      </c>
      <c r="BL84" s="1">
        <f t="shared" si="69"/>
        <v>3.7813204862480743</v>
      </c>
      <c r="BM84" s="1">
        <f t="shared" si="70"/>
        <v>3.3022590204790103</v>
      </c>
      <c r="BN84" s="1">
        <f t="shared" si="92"/>
        <v>3.5417897533635423</v>
      </c>
      <c r="BO84" s="1">
        <f t="shared" si="71"/>
        <v>0.47906146576906433</v>
      </c>
      <c r="BP84" t="str">
        <f t="shared" si="93"/>
        <v>10_MeNH2-MeNH2_0.90_dimer.out</v>
      </c>
      <c r="BQ84" s="1">
        <f t="shared" si="94"/>
        <v>3.5110884886968141</v>
      </c>
      <c r="BR84" s="1">
        <f t="shared" si="95"/>
        <v>3.2165734585865824</v>
      </c>
      <c r="BS84" s="1">
        <f t="shared" si="96"/>
        <v>3.363830973641698</v>
      </c>
      <c r="BT84" s="1">
        <f t="shared" si="97"/>
        <v>0.29451503011914915</v>
      </c>
      <c r="BU84" s="1">
        <f t="shared" si="72"/>
        <v>0.61477503653178944</v>
      </c>
      <c r="BW84" s="1">
        <f t="shared" si="98"/>
        <v>3.7059134684564001</v>
      </c>
      <c r="BX84" s="1">
        <f t="shared" si="99"/>
        <v>3.2676745547855508</v>
      </c>
      <c r="BY84" s="1">
        <f t="shared" si="100"/>
        <v>3.4867940116209755</v>
      </c>
      <c r="BZ84" s="1">
        <f t="shared" si="101"/>
        <v>0.43823891367976675</v>
      </c>
      <c r="CA84" s="1">
        <f t="shared" si="73"/>
        <v>0.91478640006295886</v>
      </c>
      <c r="CB84" s="1"/>
      <c r="CC84" s="1">
        <f t="shared" si="102"/>
        <v>3.8237226466203587</v>
      </c>
      <c r="CD84" s="1">
        <f t="shared" si="103"/>
        <v>3.3075658152930987</v>
      </c>
      <c r="CE84" s="1">
        <f t="shared" si="104"/>
        <v>3.5670774168061232</v>
      </c>
      <c r="CF84" s="1">
        <f t="shared" si="105"/>
        <v>0.51236787655613569</v>
      </c>
      <c r="CG84" s="1"/>
      <c r="CI84" s="1">
        <f t="shared" si="106"/>
        <v>3.6913930517235367</v>
      </c>
      <c r="CJ84" s="1">
        <f t="shared" si="107"/>
        <v>3.218522343690521</v>
      </c>
      <c r="CK84" s="1">
        <f t="shared" si="108"/>
        <v>3.4549576977070289</v>
      </c>
      <c r="CL84" s="1">
        <f t="shared" si="109"/>
        <v>0.47287070803301573</v>
      </c>
      <c r="CM84" s="1">
        <f t="shared" si="74"/>
        <v>0.9870773205978689</v>
      </c>
      <c r="CO84" s="1">
        <f t="shared" si="110"/>
        <v>3.568010337291021</v>
      </c>
      <c r="CP84" s="1">
        <f t="shared" si="111"/>
        <v>3.0899953935964835</v>
      </c>
      <c r="CQ84" s="1">
        <f t="shared" si="112"/>
        <v>3.3290028654437522</v>
      </c>
      <c r="CR84" s="1">
        <f t="shared" si="113"/>
        <v>0.47801494369453756</v>
      </c>
      <c r="CS84" s="1">
        <f t="shared" si="75"/>
        <v>0.99781547431946604</v>
      </c>
      <c r="CU84" s="1">
        <f t="shared" si="114"/>
        <v>3.74316454143819</v>
      </c>
      <c r="CV84" s="1">
        <f t="shared" si="115"/>
        <v>3.2729980046336289</v>
      </c>
      <c r="CW84" s="1">
        <f t="shared" si="116"/>
        <v>3.5080812730359092</v>
      </c>
      <c r="CX84" s="1">
        <f t="shared" si="117"/>
        <v>0.47016653679564357</v>
      </c>
      <c r="CY84" s="1">
        <f t="shared" si="76"/>
        <v>0.98143259349999856</v>
      </c>
      <c r="CZ84" s="1" t="str">
        <f t="shared" si="118"/>
        <v>10_MeNH2-MeNH2_0.90_dimer.out</v>
      </c>
      <c r="DA84" s="1">
        <f t="shared" si="77"/>
        <v>3.7530398221693835</v>
      </c>
      <c r="DB84" s="1">
        <f t="shared" si="78"/>
        <v>3.2827393729964012</v>
      </c>
      <c r="DC84" s="1">
        <f t="shared" si="119"/>
        <v>3.5178895975828923</v>
      </c>
      <c r="DD84" s="1">
        <f t="shared" si="79"/>
        <v>0.47030044917298208</v>
      </c>
      <c r="DE84" s="1">
        <f t="shared" si="120"/>
        <v>0.98171212418010345</v>
      </c>
      <c r="DF84" s="1"/>
      <c r="DG84" s="1"/>
      <c r="DH84" s="1"/>
      <c r="DI84" s="1"/>
      <c r="DJ84" s="1"/>
      <c r="DK84" s="1"/>
      <c r="DL84" s="7"/>
      <c r="DM84" s="1"/>
      <c r="DN84" s="1"/>
      <c r="DO84" s="1"/>
      <c r="DP84" s="1"/>
      <c r="DQ84" s="1"/>
      <c r="DR84" s="1" t="str">
        <f t="shared" si="68"/>
        <v>10_MeNH2-MeNH2_0.90_dimer.out</v>
      </c>
      <c r="DS84" s="1">
        <f t="shared" si="121"/>
        <v>3.7306986924811469</v>
      </c>
      <c r="DT84" s="1">
        <f t="shared" si="122"/>
        <v>3.2958635321397871</v>
      </c>
      <c r="DU84" s="1">
        <f t="shared" si="123"/>
        <v>3.5132811123104668</v>
      </c>
      <c r="DV84" s="1">
        <f t="shared" si="124"/>
        <v>0.43483516034135988</v>
      </c>
      <c r="DW84" s="1">
        <f t="shared" si="80"/>
        <v>0.90768135492445534</v>
      </c>
      <c r="DX84" s="1"/>
      <c r="DY84" s="1">
        <f t="shared" si="125"/>
        <v>3.7248328296676472</v>
      </c>
      <c r="DZ84" s="1">
        <f t="shared" si="126"/>
        <v>3.2821559774160818</v>
      </c>
      <c r="EA84" s="1">
        <f t="shared" si="127"/>
        <v>3.5034944035418647</v>
      </c>
      <c r="EB84" s="1">
        <f t="shared" si="128"/>
        <v>0.44267685225156561</v>
      </c>
      <c r="EC84" s="1">
        <f t="shared" si="81"/>
        <v>0.92405021877706561</v>
      </c>
      <c r="EE84" s="1">
        <f t="shared" si="129"/>
        <v>3.7612361693409113</v>
      </c>
      <c r="EF84" s="1">
        <f t="shared" si="82"/>
        <v>3.309370113769011</v>
      </c>
      <c r="EG84" s="1">
        <f t="shared" si="130"/>
        <v>3.5353031415549614</v>
      </c>
      <c r="EH84" s="1">
        <f t="shared" si="83"/>
        <v>0.45186605557190018</v>
      </c>
      <c r="EI84" s="1">
        <f t="shared" si="84"/>
        <v>0.94323189790791073</v>
      </c>
      <c r="EK84" s="1">
        <f t="shared" si="131"/>
        <v>3.7772835701693941</v>
      </c>
      <c r="EL84" s="1">
        <f t="shared" si="85"/>
        <v>3.3250027226844039</v>
      </c>
      <c r="EM84" s="1">
        <f t="shared" si="132"/>
        <v>3.5511431464268988</v>
      </c>
      <c r="EN84" s="1">
        <f t="shared" si="86"/>
        <v>0.45228084749390762</v>
      </c>
      <c r="EO84" s="1">
        <f t="shared" si="87"/>
        <v>0.94409774071023589</v>
      </c>
      <c r="EP84" s="8">
        <f t="shared" si="133"/>
        <v>-2.6780618275156709E-2</v>
      </c>
    </row>
    <row r="85" spans="1:146" x14ac:dyDescent="0.2">
      <c r="A85" t="s">
        <v>179</v>
      </c>
      <c r="B85">
        <v>-191.415760006623</v>
      </c>
      <c r="C85">
        <v>-95.704538990795001</v>
      </c>
      <c r="D85">
        <v>-95.704579809717998</v>
      </c>
      <c r="E85">
        <v>-95.704926241200994</v>
      </c>
      <c r="F85">
        <v>-95.704830584736996</v>
      </c>
      <c r="G85">
        <v>-191.415358845508</v>
      </c>
      <c r="H85">
        <v>-95.704553060077998</v>
      </c>
      <c r="I85">
        <v>-95.704591685083997</v>
      </c>
      <c r="J85">
        <v>-95.704783804255001</v>
      </c>
      <c r="K85">
        <v>-95.704700785708994</v>
      </c>
      <c r="L85">
        <v>-191.415526467581</v>
      </c>
      <c r="M85">
        <v>-95.704480354694994</v>
      </c>
      <c r="N85">
        <v>-95.704521475695003</v>
      </c>
      <c r="O85">
        <v>-95.704828296984005</v>
      </c>
      <c r="P85">
        <v>-95.704745643799001</v>
      </c>
      <c r="Q85" s="15">
        <v>-191.41564836371401</v>
      </c>
      <c r="R85">
        <v>-95.704551919549004</v>
      </c>
      <c r="S85">
        <v>-95.704592478128006</v>
      </c>
      <c r="T85">
        <v>-95.704935940452003</v>
      </c>
      <c r="U85">
        <v>-95.704838004454999</v>
      </c>
      <c r="V85" s="15">
        <v>-191.41562361895799</v>
      </c>
      <c r="W85" s="2">
        <v>-95.704624128974004</v>
      </c>
      <c r="X85">
        <v>-95.704666982581998</v>
      </c>
      <c r="Y85">
        <v>-95.705008654039005</v>
      </c>
      <c r="Z85">
        <v>-95.704917330924999</v>
      </c>
      <c r="AA85">
        <v>-191.41578538582701</v>
      </c>
      <c r="AB85">
        <v>-95.704582184329993</v>
      </c>
      <c r="AC85">
        <v>-95.704621267700006</v>
      </c>
      <c r="AD85">
        <v>-95.704962183882003</v>
      </c>
      <c r="AE85">
        <v>-95.704869401991999</v>
      </c>
      <c r="AF85">
        <v>-191.415594662003</v>
      </c>
      <c r="AG85">
        <v>-95.704487211789996</v>
      </c>
      <c r="AH85">
        <v>-95.704529057163995</v>
      </c>
      <c r="AI85">
        <v>-95.704831022806005</v>
      </c>
      <c r="AJ85">
        <v>-95.704736333354006</v>
      </c>
      <c r="AK85">
        <v>-191.41566445396401</v>
      </c>
      <c r="AL85">
        <v>-95.704533407975006</v>
      </c>
      <c r="AM85">
        <v>-95.704573755363</v>
      </c>
      <c r="AN85">
        <v>-95.704878464467001</v>
      </c>
      <c r="AO85">
        <v>-95.704775877407997</v>
      </c>
      <c r="AP85">
        <v>-191.41572370662001</v>
      </c>
      <c r="AQ85">
        <v>-95.704537092785003</v>
      </c>
      <c r="AR85">
        <v>-95.704577643861995</v>
      </c>
      <c r="AS85">
        <v>-95.704883681338998</v>
      </c>
      <c r="AT85">
        <v>-95.704808340984002</v>
      </c>
      <c r="AU85" s="20">
        <v>-191.415741388404</v>
      </c>
      <c r="AV85" s="20">
        <v>-95.704533393649001</v>
      </c>
      <c r="AW85" s="20">
        <v>-95.704574180261005</v>
      </c>
      <c r="AX85" s="20">
        <v>-95.704880359803994</v>
      </c>
      <c r="AY85" s="20">
        <v>-95.704804170808004</v>
      </c>
      <c r="AZ85" t="str">
        <f t="shared" si="88"/>
        <v>10_MeNH2-MeNH2_0.95_dimer.out</v>
      </c>
      <c r="BG85" s="1">
        <f t="shared" si="89"/>
        <v>4.1674199254854605</v>
      </c>
      <c r="BH85" s="1">
        <f t="shared" si="90"/>
        <v>3.7670529100624011</v>
      </c>
      <c r="BI85" s="1">
        <f t="shared" si="91"/>
        <v>0.40036701542305969</v>
      </c>
      <c r="BL85" s="1">
        <f t="shared" si="69"/>
        <v>4.1674199254854605</v>
      </c>
      <c r="BM85" s="1">
        <f t="shared" si="70"/>
        <v>3.7670529100624011</v>
      </c>
      <c r="BN85" s="1">
        <f t="shared" si="92"/>
        <v>3.9672364177739308</v>
      </c>
      <c r="BO85" s="1">
        <f t="shared" si="71"/>
        <v>0.40036701542305969</v>
      </c>
      <c r="BP85" t="str">
        <f t="shared" si="93"/>
        <v>10_MeNH2-MeNH2_0.95_dimer.out</v>
      </c>
      <c r="BQ85" s="1">
        <f t="shared" si="94"/>
        <v>3.8994070010682216</v>
      </c>
      <c r="BR85" s="1">
        <f t="shared" si="95"/>
        <v>3.6861511592880203</v>
      </c>
      <c r="BS85" s="1">
        <f t="shared" si="96"/>
        <v>3.7927790801781209</v>
      </c>
      <c r="BT85" s="1">
        <f t="shared" si="97"/>
        <v>0.21325584178020099</v>
      </c>
      <c r="BU85" s="1">
        <f t="shared" si="72"/>
        <v>0.532650876733334</v>
      </c>
      <c r="BW85" s="1">
        <f t="shared" si="98"/>
        <v>4.0942718214098166</v>
      </c>
      <c r="BX85" s="1">
        <f t="shared" si="99"/>
        <v>3.7352671147571481</v>
      </c>
      <c r="BY85" s="1">
        <f t="shared" si="100"/>
        <v>3.9147694680834824</v>
      </c>
      <c r="BZ85" s="1">
        <f t="shared" si="101"/>
        <v>0.35900470666158563</v>
      </c>
      <c r="CA85" s="1">
        <f t="shared" si="73"/>
        <v>0.89668901990398142</v>
      </c>
      <c r="CB85" s="1"/>
      <c r="CC85" s="1">
        <f t="shared" si="102"/>
        <v>4.2121050908696134</v>
      </c>
      <c r="CD85" s="1">
        <f t="shared" si="103"/>
        <v>3.7736087066296067</v>
      </c>
      <c r="CE85" s="1">
        <f t="shared" si="104"/>
        <v>3.9944178234091696</v>
      </c>
      <c r="CF85" s="1">
        <f t="shared" si="105"/>
        <v>0.4341781011343856</v>
      </c>
      <c r="CG85" s="1"/>
      <c r="CI85" s="1">
        <f t="shared" si="106"/>
        <v>4.0813004758960272</v>
      </c>
      <c r="CJ85" s="1">
        <f t="shared" si="107"/>
        <v>3.6862536083868509</v>
      </c>
      <c r="CK85" s="1">
        <f t="shared" si="108"/>
        <v>3.883777042141439</v>
      </c>
      <c r="CL85" s="1">
        <f t="shared" si="109"/>
        <v>0.39504686751809376</v>
      </c>
      <c r="CM85" s="1">
        <f t="shared" si="74"/>
        <v>0.98671182265266222</v>
      </c>
      <c r="CO85" s="1">
        <f t="shared" si="110"/>
        <v>3.9737085535708454</v>
      </c>
      <c r="CP85" s="1">
        <f t="shared" si="111"/>
        <v>3.5753194587601902</v>
      </c>
      <c r="CQ85" s="1">
        <f t="shared" si="112"/>
        <v>3.7745140061655178</v>
      </c>
      <c r="CR85" s="1">
        <f t="shared" si="113"/>
        <v>0.39838909481957235</v>
      </c>
      <c r="CS85" s="1">
        <f t="shared" si="75"/>
        <v>0.99505973137822723</v>
      </c>
      <c r="CU85" s="1">
        <f t="shared" si="114"/>
        <v>4.1302259859938006</v>
      </c>
      <c r="CV85" s="1">
        <f t="shared" si="115"/>
        <v>3.7360660316102199</v>
      </c>
      <c r="CW85" s="1">
        <f t="shared" si="116"/>
        <v>3.9331460088020105</v>
      </c>
      <c r="CX85" s="1">
        <f t="shared" si="117"/>
        <v>0.39415995438358054</v>
      </c>
      <c r="CY85" s="1">
        <f t="shared" si="76"/>
        <v>0.98449657239390642</v>
      </c>
      <c r="CZ85" s="1" t="str">
        <f t="shared" si="118"/>
        <v>10_MeNH2-MeNH2_0.95_dimer.out</v>
      </c>
      <c r="DA85" s="1">
        <f t="shared" si="77"/>
        <v>4.13505755660149</v>
      </c>
      <c r="DB85" s="1">
        <f t="shared" si="78"/>
        <v>3.741680594963487</v>
      </c>
      <c r="DC85" s="1">
        <f t="shared" si="119"/>
        <v>3.9383690757824885</v>
      </c>
      <c r="DD85" s="1">
        <f t="shared" si="79"/>
        <v>0.39337696164692099</v>
      </c>
      <c r="DE85" s="1">
        <f t="shared" si="120"/>
        <v>0.98254088497087488</v>
      </c>
      <c r="DF85" s="1"/>
      <c r="DG85" s="1"/>
      <c r="DH85" s="1"/>
      <c r="DI85" s="1"/>
      <c r="DJ85" s="1"/>
      <c r="DK85" s="1"/>
      <c r="DL85" s="7"/>
      <c r="DM85" s="1"/>
      <c r="DN85" s="1"/>
      <c r="DO85" s="1"/>
      <c r="DP85" s="1"/>
      <c r="DQ85" s="1"/>
      <c r="DR85" s="1" t="str">
        <f t="shared" si="68"/>
        <v>10_MeNH2-MeNH2_0.95_dimer.out</v>
      </c>
      <c r="DS85" s="1">
        <f t="shared" si="121"/>
        <v>4.1280041329885631</v>
      </c>
      <c r="DT85" s="1">
        <f t="shared" si="122"/>
        <v>3.7821916758826006</v>
      </c>
      <c r="DU85" s="1">
        <f t="shared" si="123"/>
        <v>3.9550979044355818</v>
      </c>
      <c r="DV85" s="1">
        <f t="shared" si="124"/>
        <v>0.34581245710596265</v>
      </c>
      <c r="DW85" s="1">
        <f t="shared" si="80"/>
        <v>0.86373862926882139</v>
      </c>
      <c r="DX85" s="1"/>
      <c r="DY85" s="1">
        <f t="shared" si="125"/>
        <v>4.1147621620796189</v>
      </c>
      <c r="DZ85" s="1">
        <f t="shared" si="126"/>
        <v>3.7714024319129984</v>
      </c>
      <c r="EA85" s="1">
        <f t="shared" si="127"/>
        <v>3.9430822969963089</v>
      </c>
      <c r="EB85" s="1">
        <f t="shared" si="128"/>
        <v>0.34335973015770299</v>
      </c>
      <c r="EC85" s="1">
        <f t="shared" si="81"/>
        <v>0.85761243291953448</v>
      </c>
      <c r="EE85" s="1">
        <f t="shared" si="129"/>
        <v>4.1471914432909704</v>
      </c>
      <c r="EF85" s="1">
        <f t="shared" si="82"/>
        <v>3.7849391973859232</v>
      </c>
      <c r="EG85" s="1">
        <f t="shared" si="130"/>
        <v>3.9660653203384468</v>
      </c>
      <c r="EH85" s="1">
        <f t="shared" si="83"/>
        <v>0.3622522459139646</v>
      </c>
      <c r="EI85" s="1">
        <f t="shared" si="84"/>
        <v>0.90480042550753093</v>
      </c>
      <c r="EK85" s="1">
        <f t="shared" si="131"/>
        <v>4.1627816162194335</v>
      </c>
      <c r="EL85" s="1">
        <f t="shared" si="85"/>
        <v>3.8007358046313531</v>
      </c>
      <c r="EM85" s="1">
        <f t="shared" si="132"/>
        <v>3.9817587104253933</v>
      </c>
      <c r="EN85" s="1">
        <f t="shared" si="86"/>
        <v>0.36204581158808025</v>
      </c>
      <c r="EO85" s="1">
        <f t="shared" si="87"/>
        <v>0.90428481278737161</v>
      </c>
      <c r="EP85" s="8">
        <f t="shared" si="133"/>
        <v>-3.8321203834979445E-2</v>
      </c>
    </row>
    <row r="86" spans="1:146" x14ac:dyDescent="0.2">
      <c r="A86" t="s">
        <v>9</v>
      </c>
      <c r="B86">
        <v>-191.415838792633</v>
      </c>
      <c r="C86">
        <v>-95.704538990795001</v>
      </c>
      <c r="D86">
        <v>-95.704579809717998</v>
      </c>
      <c r="E86">
        <v>-95.704869253275007</v>
      </c>
      <c r="F86">
        <v>-95.704783627077006</v>
      </c>
      <c r="G86">
        <v>-191.415503781947</v>
      </c>
      <c r="H86">
        <v>-95.704553060077998</v>
      </c>
      <c r="I86">
        <v>-95.704591685083997</v>
      </c>
      <c r="J86">
        <v>-95.704731181837005</v>
      </c>
      <c r="K86">
        <v>-95.704677507114994</v>
      </c>
      <c r="L86">
        <v>-191.41559576740801</v>
      </c>
      <c r="M86">
        <v>-95.704480354694994</v>
      </c>
      <c r="N86">
        <v>-95.704521475695003</v>
      </c>
      <c r="O86">
        <v>-95.704762125702004</v>
      </c>
      <c r="P86">
        <v>-95.704692193705995</v>
      </c>
      <c r="Q86" s="15">
        <v>-191.41573615253799</v>
      </c>
      <c r="R86">
        <v>-95.704551919549004</v>
      </c>
      <c r="S86">
        <v>-95.704592478128006</v>
      </c>
      <c r="T86">
        <v>-95.704878102709998</v>
      </c>
      <c r="U86">
        <v>-95.704789692906004</v>
      </c>
      <c r="V86" s="15">
        <v>-191.41572755381199</v>
      </c>
      <c r="W86" s="2">
        <v>-95.704624128974004</v>
      </c>
      <c r="X86">
        <v>-95.704666982581998</v>
      </c>
      <c r="Y86">
        <v>-95.70495420748</v>
      </c>
      <c r="Z86">
        <v>-95.704866939569001</v>
      </c>
      <c r="AA86">
        <v>-191.41587524294101</v>
      </c>
      <c r="AB86">
        <v>-95.704582184329993</v>
      </c>
      <c r="AC86">
        <v>-95.704621267700006</v>
      </c>
      <c r="AD86">
        <v>-95.704906889241997</v>
      </c>
      <c r="AE86">
        <v>-95.704821812397</v>
      </c>
      <c r="AF86">
        <v>-191.41570126295599</v>
      </c>
      <c r="AG86">
        <v>-95.704487211789996</v>
      </c>
      <c r="AH86">
        <v>-95.704529057163995</v>
      </c>
      <c r="AI86">
        <v>-95.704759408209</v>
      </c>
      <c r="AJ86">
        <v>-95.704696194164995</v>
      </c>
      <c r="AK86">
        <v>-191.41575353278699</v>
      </c>
      <c r="AL86">
        <v>-95.704533407975006</v>
      </c>
      <c r="AM86">
        <v>-95.704573755363</v>
      </c>
      <c r="AN86">
        <v>-95.704826369670002</v>
      </c>
      <c r="AO86">
        <v>-95.704736870814003</v>
      </c>
      <c r="AP86">
        <v>-191.415803863268</v>
      </c>
      <c r="AQ86">
        <v>-95.704537092785003</v>
      </c>
      <c r="AR86">
        <v>-95.704577643861995</v>
      </c>
      <c r="AS86">
        <v>-95.704852660186006</v>
      </c>
      <c r="AT86">
        <v>-95.704763065768006</v>
      </c>
      <c r="AU86" s="20">
        <v>-191.415820030703</v>
      </c>
      <c r="AV86" s="20">
        <v>-95.704533393649001</v>
      </c>
      <c r="AW86" s="20">
        <v>-95.704574180261005</v>
      </c>
      <c r="AX86" s="20">
        <v>-95.704849364634995</v>
      </c>
      <c r="AY86" s="20">
        <v>-95.704758909424996</v>
      </c>
      <c r="AZ86" t="str">
        <f t="shared" si="88"/>
        <v>10_MeNH2-MeNH2_1.00_dimer.out</v>
      </c>
      <c r="BG86" s="1">
        <f t="shared" si="89"/>
        <v>4.2168588952233748</v>
      </c>
      <c r="BH86" s="1">
        <f t="shared" si="90"/>
        <v>3.8817187224838343</v>
      </c>
      <c r="BI86" s="1">
        <f t="shared" si="91"/>
        <v>0.33514017273954039</v>
      </c>
      <c r="BL86" s="1">
        <f t="shared" si="69"/>
        <v>4.2168588952233748</v>
      </c>
      <c r="BM86" s="1">
        <f t="shared" si="70"/>
        <v>3.8817187224838343</v>
      </c>
      <c r="BN86" s="1">
        <f t="shared" si="92"/>
        <v>4.0492888088536043</v>
      </c>
      <c r="BO86" s="1">
        <f t="shared" si="71"/>
        <v>0.33514017273954039</v>
      </c>
      <c r="BP86" t="str">
        <f t="shared" si="93"/>
        <v>10_MeNH2-MeNH2_1.00_dimer.out</v>
      </c>
      <c r="BQ86" s="1">
        <f t="shared" si="94"/>
        <v>3.9903559934367796</v>
      </c>
      <c r="BR86" s="1">
        <f t="shared" si="95"/>
        <v>3.8247287577439293</v>
      </c>
      <c r="BS86" s="1">
        <f t="shared" si="96"/>
        <v>3.9075423755903547</v>
      </c>
      <c r="BT86" s="1">
        <f t="shared" si="97"/>
        <v>0.16562723569285029</v>
      </c>
      <c r="BU86" s="1">
        <f t="shared" si="72"/>
        <v>0.49420287141037605</v>
      </c>
      <c r="BW86" s="1">
        <f t="shared" si="98"/>
        <v>4.1377581212031753</v>
      </c>
      <c r="BX86" s="1">
        <f t="shared" si="99"/>
        <v>3.8538169637700341</v>
      </c>
      <c r="BY86" s="1">
        <f t="shared" si="100"/>
        <v>3.9957875424866049</v>
      </c>
      <c r="BZ86" s="1">
        <f t="shared" si="101"/>
        <v>0.28394115744205856</v>
      </c>
      <c r="CA86" s="1">
        <f t="shared" si="73"/>
        <v>0.84723104103287561</v>
      </c>
      <c r="CB86" s="1"/>
      <c r="CC86" s="1">
        <f t="shared" si="102"/>
        <v>4.2268910627448948</v>
      </c>
      <c r="CD86" s="1">
        <f t="shared" si="103"/>
        <v>3.876524210592422</v>
      </c>
      <c r="CE86" s="1">
        <f t="shared" si="104"/>
        <v>4.0534034131253627</v>
      </c>
      <c r="CF86" s="1">
        <f t="shared" si="105"/>
        <v>0.34496433672043925</v>
      </c>
      <c r="CG86" s="1"/>
      <c r="CI86" s="1">
        <f t="shared" si="106"/>
        <v>4.136388796934571</v>
      </c>
      <c r="CJ86" s="1">
        <f t="shared" si="107"/>
        <v>3.8079516179370687</v>
      </c>
      <c r="CK86" s="1">
        <f t="shared" si="108"/>
        <v>3.9721702074358198</v>
      </c>
      <c r="CL86" s="1">
        <f t="shared" si="109"/>
        <v>0.32843717899750235</v>
      </c>
      <c r="CM86" s="1">
        <f t="shared" si="74"/>
        <v>0.9799994322159421</v>
      </c>
      <c r="CO86" s="1">
        <f t="shared" si="110"/>
        <v>4.0389286618345608</v>
      </c>
      <c r="CP86" s="1">
        <f t="shared" si="111"/>
        <v>3.7063263546398684</v>
      </c>
      <c r="CQ86" s="1">
        <f t="shared" si="112"/>
        <v>3.8726275082372146</v>
      </c>
      <c r="CR86" s="1">
        <f t="shared" si="113"/>
        <v>0.33260230719469225</v>
      </c>
      <c r="CS86" s="1">
        <f t="shared" si="75"/>
        <v>0.99242745050793868</v>
      </c>
      <c r="CU86" s="1">
        <f t="shared" si="114"/>
        <v>4.186612178674868</v>
      </c>
      <c r="CV86" s="1">
        <f t="shared" si="115"/>
        <v>3.8570130591662402</v>
      </c>
      <c r="CW86" s="1">
        <f t="shared" si="116"/>
        <v>4.0218126189205545</v>
      </c>
      <c r="CX86" s="1">
        <f t="shared" si="117"/>
        <v>0.32959911951754561</v>
      </c>
      <c r="CY86" s="1">
        <f t="shared" si="76"/>
        <v>0.98346646068509047</v>
      </c>
      <c r="CZ86" s="1" t="str">
        <f t="shared" si="118"/>
        <v>10_MeNH2-MeNH2_1.00_dimer.out</v>
      </c>
      <c r="DA86" s="1">
        <f t="shared" si="77"/>
        <v>4.1850836453480227</v>
      </c>
      <c r="DB86" s="1">
        <f t="shared" si="78"/>
        <v>3.8587275252981263</v>
      </c>
      <c r="DC86" s="1">
        <f t="shared" si="119"/>
        <v>4.0219055853230747</v>
      </c>
      <c r="DD86" s="1">
        <f t="shared" si="79"/>
        <v>0.32635612004989645</v>
      </c>
      <c r="DE86" s="1">
        <f t="shared" si="120"/>
        <v>0.97378991417877381</v>
      </c>
      <c r="DF86" s="1"/>
      <c r="DG86" s="1"/>
      <c r="DH86" s="1"/>
      <c r="DI86" s="1"/>
      <c r="DJ86" s="1"/>
      <c r="DK86" s="1"/>
      <c r="DL86" s="7"/>
      <c r="DM86" s="1"/>
      <c r="DN86" s="1"/>
      <c r="DO86" s="1"/>
      <c r="DP86" s="1"/>
      <c r="DQ86" s="1"/>
      <c r="DR86" s="1" t="str">
        <f t="shared" si="68"/>
        <v>10_MeNH2-MeNH2_1.00_dimer.out</v>
      </c>
      <c r="DS86" s="1">
        <f t="shared" si="121"/>
        <v>4.1948972436984091</v>
      </c>
      <c r="DT86" s="1">
        <f t="shared" si="122"/>
        <v>3.919211348969132</v>
      </c>
      <c r="DU86" s="1">
        <f t="shared" si="123"/>
        <v>4.0570542963337708</v>
      </c>
      <c r="DV86" s="1">
        <f t="shared" si="124"/>
        <v>0.27568589472035954</v>
      </c>
      <c r="DW86" s="1">
        <f t="shared" si="80"/>
        <v>0.82259877252797531</v>
      </c>
      <c r="DX86" s="1"/>
      <c r="DY86" s="1">
        <f t="shared" si="125"/>
        <v>4.1706599697490381</v>
      </c>
      <c r="DZ86" s="1">
        <f t="shared" si="126"/>
        <v>3.8844672279025163</v>
      </c>
      <c r="EA86" s="1">
        <f t="shared" si="127"/>
        <v>4.0275635988257772</v>
      </c>
      <c r="EB86" s="1">
        <f t="shared" si="128"/>
        <v>0.2861927418465216</v>
      </c>
      <c r="EC86" s="1">
        <f t="shared" si="81"/>
        <v>0.85394937738168719</v>
      </c>
      <c r="EE86" s="1">
        <f t="shared" si="129"/>
        <v>4.1974905013879704</v>
      </c>
      <c r="EF86" s="1">
        <f t="shared" si="82"/>
        <v>3.8831149518294703</v>
      </c>
      <c r="EG86" s="1">
        <f t="shared" si="130"/>
        <v>4.0403027266087204</v>
      </c>
      <c r="EH86" s="1">
        <f t="shared" si="83"/>
        <v>0.31437554955850017</v>
      </c>
      <c r="EI86" s="1">
        <f t="shared" si="84"/>
        <v>0.9380419750598572</v>
      </c>
      <c r="EK86" s="1">
        <f t="shared" si="131"/>
        <v>4.2121304059448939</v>
      </c>
      <c r="EL86" s="1">
        <f t="shared" si="85"/>
        <v>3.8979363051779927</v>
      </c>
      <c r="EM86" s="1">
        <f t="shared" si="132"/>
        <v>4.0550333555614433</v>
      </c>
      <c r="EN86" s="1">
        <f t="shared" si="86"/>
        <v>0.31419410076690124</v>
      </c>
      <c r="EO86" s="1">
        <f t="shared" si="87"/>
        <v>0.93750056341673571</v>
      </c>
      <c r="EP86" s="8">
        <f t="shared" si="133"/>
        <v>-2.0946071972639146E-2</v>
      </c>
    </row>
    <row r="87" spans="1:146" x14ac:dyDescent="0.2">
      <c r="A87" t="s">
        <v>180</v>
      </c>
      <c r="B87">
        <v>-191.415598678772</v>
      </c>
      <c r="C87">
        <v>-95.704538990795001</v>
      </c>
      <c r="D87">
        <v>-95.704579809717998</v>
      </c>
      <c r="E87">
        <v>-95.704823720763997</v>
      </c>
      <c r="F87">
        <v>-95.704744250481994</v>
      </c>
      <c r="G87">
        <v>-191.41529803108801</v>
      </c>
      <c r="H87">
        <v>-95.704553060077998</v>
      </c>
      <c r="I87">
        <v>-95.704591685083997</v>
      </c>
      <c r="J87">
        <v>-95.704706224419994</v>
      </c>
      <c r="K87">
        <v>-95.704650575748005</v>
      </c>
      <c r="L87">
        <v>-191.41535344495099</v>
      </c>
      <c r="M87">
        <v>-95.704480354694994</v>
      </c>
      <c r="N87">
        <v>-95.704521475695003</v>
      </c>
      <c r="O87">
        <v>-95.704714414245998</v>
      </c>
      <c r="P87">
        <v>-95.704650782273006</v>
      </c>
      <c r="Q87" s="15">
        <v>-191.415505206734</v>
      </c>
      <c r="R87">
        <v>-95.704551919549004</v>
      </c>
      <c r="S87">
        <v>-95.704592478128006</v>
      </c>
      <c r="T87">
        <v>-95.704830337752995</v>
      </c>
      <c r="U87">
        <v>-95.704749210710006</v>
      </c>
      <c r="V87" s="15">
        <v>-191.41551671105501</v>
      </c>
      <c r="W87" s="2">
        <v>-95.704624128974004</v>
      </c>
      <c r="X87">
        <v>-95.704666982581998</v>
      </c>
      <c r="Y87">
        <v>-95.704906409100005</v>
      </c>
      <c r="Z87">
        <v>-95.704829803684007</v>
      </c>
      <c r="AA87">
        <v>-191.41563389466901</v>
      </c>
      <c r="AB87">
        <v>-95.704582184329993</v>
      </c>
      <c r="AC87">
        <v>-95.704621267700006</v>
      </c>
      <c r="AD87">
        <v>-95.704860247471004</v>
      </c>
      <c r="AE87">
        <v>-95.704781864191006</v>
      </c>
      <c r="AF87">
        <v>-191.415497750242</v>
      </c>
      <c r="AG87">
        <v>-95.704487211789996</v>
      </c>
      <c r="AH87">
        <v>-95.704529057163995</v>
      </c>
      <c r="AI87">
        <v>-95.704747946043994</v>
      </c>
      <c r="AJ87">
        <v>-95.704660874241995</v>
      </c>
      <c r="AK87">
        <v>-191.41551091030499</v>
      </c>
      <c r="AL87">
        <v>-95.704533407975006</v>
      </c>
      <c r="AM87">
        <v>-95.704573755363</v>
      </c>
      <c r="AN87">
        <v>-95.704797363930993</v>
      </c>
      <c r="AO87">
        <v>-95.704703473823002</v>
      </c>
      <c r="AP87">
        <v>-191.41555735282</v>
      </c>
      <c r="AQ87">
        <v>-95.704537092785003</v>
      </c>
      <c r="AR87">
        <v>-95.704577643861995</v>
      </c>
      <c r="AS87">
        <v>-95.704799347377005</v>
      </c>
      <c r="AT87">
        <v>-95.704717524399996</v>
      </c>
      <c r="AU87" s="20">
        <v>-191.415576689413</v>
      </c>
      <c r="AV87" s="20">
        <v>-95.704533393649001</v>
      </c>
      <c r="AW87" s="20">
        <v>-95.704574180261005</v>
      </c>
      <c r="AX87" s="20">
        <v>-95.704795785760993</v>
      </c>
      <c r="AY87" s="20">
        <v>-95.704713603087995</v>
      </c>
      <c r="AZ87" t="str">
        <f t="shared" si="88"/>
        <v>10_MeNH2-MeNH2_1.05_dimer.out</v>
      </c>
      <c r="BG87" s="1">
        <f t="shared" si="89"/>
        <v>4.066185166366159</v>
      </c>
      <c r="BH87" s="1">
        <f t="shared" si="90"/>
        <v>3.7843262642917854</v>
      </c>
      <c r="BI87" s="1">
        <f t="shared" si="91"/>
        <v>0.28185890207437325</v>
      </c>
      <c r="BL87" s="1">
        <f t="shared" si="69"/>
        <v>4.066185166366159</v>
      </c>
      <c r="BM87" s="1">
        <f t="shared" si="70"/>
        <v>3.7843262642917854</v>
      </c>
      <c r="BN87" s="1">
        <f t="shared" si="92"/>
        <v>3.925255715328972</v>
      </c>
      <c r="BO87" s="1">
        <f t="shared" si="71"/>
        <v>0.28185890207437325</v>
      </c>
      <c r="BP87" t="str">
        <f t="shared" si="93"/>
        <v>10_MeNH2-MeNH2_1.05_dimer.out</v>
      </c>
      <c r="BQ87" s="1">
        <f t="shared" si="94"/>
        <v>3.861245374792762</v>
      </c>
      <c r="BR87" s="1">
        <f t="shared" si="95"/>
        <v>3.7281788440124011</v>
      </c>
      <c r="BS87" s="1">
        <f t="shared" si="96"/>
        <v>3.7947121094025817</v>
      </c>
      <c r="BT87" s="1">
        <f t="shared" si="97"/>
        <v>0.13306653078927802</v>
      </c>
      <c r="BU87" s="1">
        <f t="shared" si="72"/>
        <v>0.47210334607124155</v>
      </c>
      <c r="BW87" s="1">
        <f t="shared" si="98"/>
        <v>3.9856984773646289</v>
      </c>
      <c r="BX87" s="1">
        <f t="shared" si="99"/>
        <v>3.7576827794427294</v>
      </c>
      <c r="BY87" s="1">
        <f t="shared" si="100"/>
        <v>3.8716906284036794</v>
      </c>
      <c r="BZ87" s="1">
        <f t="shared" si="101"/>
        <v>0.22801569793081686</v>
      </c>
      <c r="CA87" s="1">
        <f t="shared" si="73"/>
        <v>0.80897107117323208</v>
      </c>
      <c r="CB87" s="1"/>
      <c r="CC87" s="1">
        <f t="shared" si="102"/>
        <v>4.0609543185408423</v>
      </c>
      <c r="CD87" s="1">
        <f t="shared" si="103"/>
        <v>3.7807145588328721</v>
      </c>
      <c r="CE87" s="1">
        <f t="shared" si="104"/>
        <v>3.9219504278773978</v>
      </c>
      <c r="CF87" s="1">
        <f t="shared" si="105"/>
        <v>0.27698795718102492</v>
      </c>
      <c r="CG87" s="1"/>
      <c r="CI87" s="1">
        <f t="shared" si="106"/>
        <v>3.9914681109446133</v>
      </c>
      <c r="CJ87" s="1">
        <f t="shared" si="107"/>
        <v>3.718406858803776</v>
      </c>
      <c r="CK87" s="1">
        <f t="shared" si="108"/>
        <v>3.8549374848741946</v>
      </c>
      <c r="CL87" s="1">
        <f t="shared" si="109"/>
        <v>0.27306125214083765</v>
      </c>
      <c r="CM87" s="1">
        <f t="shared" si="74"/>
        <v>0.96878704249257952</v>
      </c>
      <c r="CO87" s="1">
        <f t="shared" si="110"/>
        <v>3.9066228288202001</v>
      </c>
      <c r="CP87" s="1">
        <f t="shared" si="111"/>
        <v>3.6273175797733397</v>
      </c>
      <c r="CQ87" s="1">
        <f t="shared" si="112"/>
        <v>3.7669702042967699</v>
      </c>
      <c r="CR87" s="1">
        <f t="shared" si="113"/>
        <v>0.27930524903794302</v>
      </c>
      <c r="CS87" s="1">
        <f t="shared" si="75"/>
        <v>0.99093995961228709</v>
      </c>
      <c r="CU87" s="1">
        <f t="shared" si="114"/>
        <v>4.0351638451870802</v>
      </c>
      <c r="CV87" s="1">
        <f t="shared" si="115"/>
        <v>3.7599007588341222</v>
      </c>
      <c r="CW87" s="1">
        <f t="shared" si="116"/>
        <v>3.8975323020106014</v>
      </c>
      <c r="CX87" s="1">
        <f t="shared" si="117"/>
        <v>0.27526308635295815</v>
      </c>
      <c r="CY87" s="1">
        <f t="shared" si="76"/>
        <v>0.97659887385896837</v>
      </c>
      <c r="CZ87" s="1" t="str">
        <f t="shared" si="118"/>
        <v>10_MeNH2-MeNH2_1.05_dimer.out</v>
      </c>
      <c r="DA87" s="1">
        <f t="shared" si="77"/>
        <v>4.0338600914954839</v>
      </c>
      <c r="DB87" s="1">
        <f t="shared" si="78"/>
        <v>3.7639185814165761</v>
      </c>
      <c r="DC87" s="1">
        <f t="shared" si="119"/>
        <v>3.8988893364560298</v>
      </c>
      <c r="DD87" s="1">
        <f t="shared" si="79"/>
        <v>0.26994151008336359</v>
      </c>
      <c r="DE87" s="1">
        <f t="shared" si="120"/>
        <v>0.95771858932500542</v>
      </c>
      <c r="DF87" s="1"/>
      <c r="DG87" s="1"/>
      <c r="DH87" s="1"/>
      <c r="DI87" s="1"/>
      <c r="DJ87" s="1"/>
      <c r="DK87" s="1"/>
      <c r="DL87" s="7"/>
      <c r="DM87" s="1"/>
      <c r="DN87" s="1"/>
      <c r="DO87" s="1"/>
      <c r="DP87" s="1"/>
      <c r="DQ87" s="1"/>
      <c r="DR87" s="1" t="str">
        <f t="shared" si="68"/>
        <v>10_MeNH2-MeNH2_1.05_dimer.out</v>
      </c>
      <c r="DS87" s="1">
        <f t="shared" si="121"/>
        <v>4.067191082295909</v>
      </c>
      <c r="DT87" s="1">
        <f t="shared" si="122"/>
        <v>3.8208613922292289</v>
      </c>
      <c r="DU87" s="1">
        <f t="shared" si="123"/>
        <v>3.9440262372625687</v>
      </c>
      <c r="DV87" s="1">
        <f t="shared" si="124"/>
        <v>0.24632969006667979</v>
      </c>
      <c r="DW87" s="1">
        <f t="shared" si="80"/>
        <v>0.87394681613313574</v>
      </c>
      <c r="DX87" s="1"/>
      <c r="DY87" s="1">
        <f t="shared" si="125"/>
        <v>4.0184120573769624</v>
      </c>
      <c r="DZ87" s="1">
        <f t="shared" si="126"/>
        <v>3.771377621437102</v>
      </c>
      <c r="EA87" s="1">
        <f t="shared" si="127"/>
        <v>3.8948948394070322</v>
      </c>
      <c r="EB87" s="1">
        <f t="shared" si="128"/>
        <v>0.24703443593986019</v>
      </c>
      <c r="EC87" s="1">
        <f t="shared" si="81"/>
        <v>0.87644716601739958</v>
      </c>
      <c r="EE87" s="1">
        <f t="shared" si="129"/>
        <v>4.0428028534225788</v>
      </c>
      <c r="EF87" s="1">
        <f t="shared" si="82"/>
        <v>3.7904592390622533</v>
      </c>
      <c r="EG87" s="1">
        <f t="shared" si="130"/>
        <v>3.9166310462424159</v>
      </c>
      <c r="EH87" s="1">
        <f t="shared" si="83"/>
        <v>0.2523436143692428</v>
      </c>
      <c r="EI87" s="1">
        <f t="shared" si="84"/>
        <v>0.89528346457071506</v>
      </c>
      <c r="EK87" s="1">
        <f t="shared" si="131"/>
        <v>4.0594314347265046</v>
      </c>
      <c r="EL87" s="1">
        <f t="shared" si="85"/>
        <v>3.807288743273272</v>
      </c>
      <c r="EM87" s="1">
        <f t="shared" si="132"/>
        <v>3.9333600889998883</v>
      </c>
      <c r="EN87" s="1">
        <f t="shared" si="86"/>
        <v>0.25214269145323209</v>
      </c>
      <c r="EO87" s="1">
        <f t="shared" si="87"/>
        <v>0.89457061528856718</v>
      </c>
      <c r="EP87" s="8">
        <f t="shared" si="133"/>
        <v>-2.9716210621141159E-2</v>
      </c>
    </row>
    <row r="88" spans="1:146" x14ac:dyDescent="0.2">
      <c r="A88" t="s">
        <v>181</v>
      </c>
      <c r="B88">
        <v>-191.415182860382</v>
      </c>
      <c r="C88">
        <v>-95.704538990795001</v>
      </c>
      <c r="D88">
        <v>-95.704579809717998</v>
      </c>
      <c r="E88">
        <v>-95.704787268876998</v>
      </c>
      <c r="F88">
        <v>-95.704711910504997</v>
      </c>
      <c r="G88">
        <v>-191.414929497282</v>
      </c>
      <c r="H88">
        <v>-95.704553060077998</v>
      </c>
      <c r="I88">
        <v>-95.704591685083997</v>
      </c>
      <c r="J88">
        <v>-95.704689584812002</v>
      </c>
      <c r="K88">
        <v>-95.704632003507001</v>
      </c>
      <c r="L88">
        <v>-191.41494558598399</v>
      </c>
      <c r="M88">
        <v>-95.704480354694994</v>
      </c>
      <c r="N88">
        <v>-95.704521475695003</v>
      </c>
      <c r="O88">
        <v>-95.704684486825997</v>
      </c>
      <c r="P88">
        <v>-95.704619044769004</v>
      </c>
      <c r="Q88" s="15">
        <v>-191.41509894820101</v>
      </c>
      <c r="R88">
        <v>-95.704551919549004</v>
      </c>
      <c r="S88">
        <v>-95.704592478128006</v>
      </c>
      <c r="T88">
        <v>-95.704793142816001</v>
      </c>
      <c r="U88">
        <v>-95.704716741832002</v>
      </c>
      <c r="V88" s="15">
        <v>-191.41513595817301</v>
      </c>
      <c r="W88" s="2">
        <v>-95.704624128974004</v>
      </c>
      <c r="X88">
        <v>-95.704666982581998</v>
      </c>
      <c r="Y88">
        <v>-95.704871619989007</v>
      </c>
      <c r="Z88">
        <v>-95.704795434915994</v>
      </c>
      <c r="AA88">
        <v>-191.41521976702401</v>
      </c>
      <c r="AB88">
        <v>-95.704582184329993</v>
      </c>
      <c r="AC88">
        <v>-95.704621267700006</v>
      </c>
      <c r="AD88">
        <v>-95.704824587052997</v>
      </c>
      <c r="AE88">
        <v>-95.704749591707994</v>
      </c>
      <c r="AF88">
        <v>-191.415094051821</v>
      </c>
      <c r="AG88">
        <v>-95.704487211789996</v>
      </c>
      <c r="AH88">
        <v>-95.704529057163995</v>
      </c>
      <c r="AI88">
        <v>-95.704715190838002</v>
      </c>
      <c r="AJ88">
        <v>-95.704633136555003</v>
      </c>
      <c r="AK88">
        <v>-191.415115713988</v>
      </c>
      <c r="AL88">
        <v>-95.704533407975006</v>
      </c>
      <c r="AM88">
        <v>-95.704573755363</v>
      </c>
      <c r="AN88">
        <v>-95.704763545676997</v>
      </c>
      <c r="AO88">
        <v>-95.704676120578995</v>
      </c>
      <c r="AP88">
        <v>-191.41514303896</v>
      </c>
      <c r="AQ88">
        <v>-95.704537092785003</v>
      </c>
      <c r="AR88">
        <v>-95.704577643861995</v>
      </c>
      <c r="AS88">
        <v>-95.704765453042</v>
      </c>
      <c r="AT88">
        <v>-95.704688809413</v>
      </c>
      <c r="AU88" s="20">
        <v>-191.41516161297801</v>
      </c>
      <c r="AV88" s="20">
        <v>-95.704533393649001</v>
      </c>
      <c r="AW88" s="20">
        <v>-95.704574180261005</v>
      </c>
      <c r="AX88" s="20">
        <v>-95.704761695415002</v>
      </c>
      <c r="AY88" s="20">
        <v>-95.704685124826995</v>
      </c>
      <c r="AZ88" t="str">
        <f t="shared" si="88"/>
        <v>10_MeNH2-MeNH2_1.10_dimer.out</v>
      </c>
      <c r="BG88" s="1">
        <f t="shared" si="89"/>
        <v>3.8052551763689335</v>
      </c>
      <c r="BH88" s="1">
        <f t="shared" si="90"/>
        <v>3.5665638224654916</v>
      </c>
      <c r="BI88" s="1">
        <f t="shared" si="91"/>
        <v>0.23869135389452464</v>
      </c>
      <c r="BL88" s="1">
        <f t="shared" si="69"/>
        <v>3.8052551763689335</v>
      </c>
      <c r="BM88" s="1">
        <f t="shared" si="70"/>
        <v>3.5665638224654916</v>
      </c>
      <c r="BN88" s="1">
        <f t="shared" si="92"/>
        <v>3.6859094994172126</v>
      </c>
      <c r="BO88" s="1">
        <f t="shared" si="71"/>
        <v>0.23869135389452464</v>
      </c>
      <c r="BP88" t="str">
        <f t="shared" si="93"/>
        <v>10_MeNH2-MeNH2_1.10_dimer.out</v>
      </c>
      <c r="BQ88" s="1">
        <f t="shared" si="94"/>
        <v>3.6299869104497815</v>
      </c>
      <c r="BR88" s="1">
        <f t="shared" si="95"/>
        <v>3.5190161494089449</v>
      </c>
      <c r="BS88" s="1">
        <f t="shared" si="96"/>
        <v>3.5745015299293632</v>
      </c>
      <c r="BT88" s="1">
        <f t="shared" si="97"/>
        <v>0.11097076103191927</v>
      </c>
      <c r="BU88" s="1">
        <f t="shared" si="72"/>
        <v>0.46491319949928372</v>
      </c>
      <c r="BW88" s="1">
        <f t="shared" si="98"/>
        <v>3.7297631009064967</v>
      </c>
      <c r="BX88" s="1">
        <f t="shared" si="99"/>
        <v>3.5404427285962949</v>
      </c>
      <c r="BY88" s="1">
        <f t="shared" si="100"/>
        <v>3.6351029147513958</v>
      </c>
      <c r="BZ88" s="1">
        <f t="shared" si="101"/>
        <v>0.18932037230128421</v>
      </c>
      <c r="CA88" s="1">
        <f t="shared" si="73"/>
        <v>0.79315974044431881</v>
      </c>
      <c r="CB88" s="1"/>
      <c r="CC88" s="1">
        <f t="shared" si="102"/>
        <v>3.7900970016852433</v>
      </c>
      <c r="CD88" s="1">
        <f t="shared" si="103"/>
        <v>3.5571690479069447</v>
      </c>
      <c r="CE88" s="1">
        <f t="shared" si="104"/>
        <v>3.6746699717500055</v>
      </c>
      <c r="CF88" s="1">
        <f t="shared" si="105"/>
        <v>0.22973102139646467</v>
      </c>
      <c r="CG88" s="1"/>
      <c r="CI88" s="1">
        <f t="shared" si="106"/>
        <v>3.7365370220370253</v>
      </c>
      <c r="CJ88" s="1">
        <f t="shared" si="107"/>
        <v>3.5071904756133687</v>
      </c>
      <c r="CK88" s="1">
        <f t="shared" si="108"/>
        <v>3.6218637488251968</v>
      </c>
      <c r="CL88" s="1">
        <f t="shared" si="109"/>
        <v>0.22934654642365671</v>
      </c>
      <c r="CM88" s="1">
        <f t="shared" si="74"/>
        <v>0.96084982837293165</v>
      </c>
      <c r="CO88" s="1">
        <f t="shared" si="110"/>
        <v>3.6676967782160874</v>
      </c>
      <c r="CP88" s="1">
        <f t="shared" si="111"/>
        <v>3.4317887552485256</v>
      </c>
      <c r="CQ88" s="1">
        <f t="shared" si="112"/>
        <v>3.5497427667323063</v>
      </c>
      <c r="CR88" s="1">
        <f t="shared" si="113"/>
        <v>0.23590802295864441</v>
      </c>
      <c r="CS88" s="1">
        <f t="shared" si="75"/>
        <v>0.9883392050425498</v>
      </c>
      <c r="CU88" s="1">
        <f t="shared" si="114"/>
        <v>3.775294813736092</v>
      </c>
      <c r="CV88" s="1">
        <f t="shared" si="115"/>
        <v>3.5426602681435644</v>
      </c>
      <c r="CW88" s="1">
        <f t="shared" si="116"/>
        <v>3.6589775409398282</v>
      </c>
      <c r="CX88" s="1">
        <f t="shared" si="117"/>
        <v>0.23263454560144486</v>
      </c>
      <c r="CY88" s="1">
        <f t="shared" si="76"/>
        <v>0.97462493636968428</v>
      </c>
      <c r="CZ88" s="1" t="str">
        <f t="shared" si="118"/>
        <v>10_MeNH2-MeNH2_1.10_dimer.out</v>
      </c>
      <c r="DA88" s="1">
        <f t="shared" si="77"/>
        <v>3.770932267171518</v>
      </c>
      <c r="DB88" s="1">
        <f t="shared" si="78"/>
        <v>3.544864087901221</v>
      </c>
      <c r="DC88" s="1">
        <f t="shared" si="119"/>
        <v>3.6578981775363695</v>
      </c>
      <c r="DD88" s="1">
        <f t="shared" si="79"/>
        <v>0.22606817927475245</v>
      </c>
      <c r="DE88" s="1">
        <f t="shared" si="120"/>
        <v>0.94711507386501215</v>
      </c>
      <c r="DF88" s="1"/>
      <c r="DG88" s="1"/>
      <c r="DH88" s="1"/>
      <c r="DI88" s="1"/>
      <c r="DJ88" s="1"/>
      <c r="DK88" s="1"/>
      <c r="DL88" s="7"/>
      <c r="DM88" s="1"/>
      <c r="DN88" s="1"/>
      <c r="DO88" s="1"/>
      <c r="DP88" s="1"/>
      <c r="DQ88" s="1"/>
      <c r="DR88" s="1" t="str">
        <f t="shared" si="68"/>
        <v>10_MeNH2-MeNH2_1.10_dimer.out</v>
      </c>
      <c r="DS88" s="1">
        <f t="shared" si="121"/>
        <v>3.8138664879858695</v>
      </c>
      <c r="DT88" s="1">
        <f t="shared" si="122"/>
        <v>3.605496662958426</v>
      </c>
      <c r="DU88" s="1">
        <f t="shared" si="123"/>
        <v>3.7096815754721479</v>
      </c>
      <c r="DV88" s="1">
        <f t="shared" si="124"/>
        <v>0.20836982503636103</v>
      </c>
      <c r="DW88" s="1">
        <f t="shared" si="80"/>
        <v>0.87296762801235606</v>
      </c>
      <c r="DX88" s="1"/>
      <c r="DY88" s="1">
        <f t="shared" si="125"/>
        <v>3.7704226141027264</v>
      </c>
      <c r="DZ88" s="1">
        <f t="shared" si="126"/>
        <v>3.561773874289536</v>
      </c>
      <c r="EA88" s="1">
        <f t="shared" si="127"/>
        <v>3.6660982441961312</v>
      </c>
      <c r="EB88" s="1">
        <f t="shared" si="128"/>
        <v>0.20864873981319013</v>
      </c>
      <c r="EC88" s="1">
        <f t="shared" si="81"/>
        <v>0.8741361444763095</v>
      </c>
      <c r="EE88" s="1">
        <f t="shared" si="129"/>
        <v>3.782816970287346</v>
      </c>
      <c r="EF88" s="1">
        <f t="shared" si="82"/>
        <v>3.5697613002620634</v>
      </c>
      <c r="EG88" s="1">
        <f t="shared" si="130"/>
        <v>3.6762891352747049</v>
      </c>
      <c r="EH88" s="1">
        <f t="shared" si="83"/>
        <v>0.21305567002528245</v>
      </c>
      <c r="EI88" s="1">
        <f t="shared" si="84"/>
        <v>0.89259902610225939</v>
      </c>
      <c r="EK88" s="1">
        <f t="shared" si="131"/>
        <v>3.7989670285440407</v>
      </c>
      <c r="EL88" s="1">
        <f t="shared" si="85"/>
        <v>3.5860867323713799</v>
      </c>
      <c r="EM88" s="1">
        <f t="shared" si="132"/>
        <v>3.6925268804577103</v>
      </c>
      <c r="EN88" s="1">
        <f t="shared" si="86"/>
        <v>0.21288029616374354</v>
      </c>
      <c r="EO88" s="1">
        <f t="shared" si="87"/>
        <v>0.89186429541898382</v>
      </c>
      <c r="EP88" s="8">
        <f t="shared" si="133"/>
        <v>-2.5811057730781101E-2</v>
      </c>
    </row>
    <row r="89" spans="1:146" x14ac:dyDescent="0.2">
      <c r="A89" t="s">
        <v>182</v>
      </c>
      <c r="B89">
        <v>-191.41364248723201</v>
      </c>
      <c r="C89">
        <v>-95.704538990795001</v>
      </c>
      <c r="D89">
        <v>-95.704579809717998</v>
      </c>
      <c r="E89">
        <v>-95.704712840921005</v>
      </c>
      <c r="F89">
        <v>-95.704647099225994</v>
      </c>
      <c r="G89">
        <v>-191.413467289458</v>
      </c>
      <c r="H89">
        <v>-95.704553060077998</v>
      </c>
      <c r="I89">
        <v>-95.704591685083997</v>
      </c>
      <c r="J89">
        <v>-95.704653171958</v>
      </c>
      <c r="K89">
        <v>-95.704585586700006</v>
      </c>
      <c r="L89">
        <v>-191.41338378444101</v>
      </c>
      <c r="M89">
        <v>-95.704480354694994</v>
      </c>
      <c r="N89">
        <v>-95.704521475695003</v>
      </c>
      <c r="O89">
        <v>-95.704592029558</v>
      </c>
      <c r="P89">
        <v>-95.704539437023996</v>
      </c>
      <c r="Q89" s="15">
        <v>-191.41360191817901</v>
      </c>
      <c r="R89">
        <v>-95.704551919549004</v>
      </c>
      <c r="S89">
        <v>-95.704592478128006</v>
      </c>
      <c r="T89">
        <v>-95.70472090602</v>
      </c>
      <c r="U89">
        <v>-95.704653067983003</v>
      </c>
      <c r="V89" s="15">
        <v>-191.41369256501301</v>
      </c>
      <c r="W89" s="2">
        <v>-95.704624128974004</v>
      </c>
      <c r="X89">
        <v>-95.704666982581998</v>
      </c>
      <c r="Y89">
        <v>-95.704798146279003</v>
      </c>
      <c r="Z89">
        <v>-95.704730397733996</v>
      </c>
      <c r="AA89">
        <v>-191.413685313613</v>
      </c>
      <c r="AB89">
        <v>-95.704582184329993</v>
      </c>
      <c r="AC89">
        <v>-95.704621267700006</v>
      </c>
      <c r="AD89">
        <v>-95.704754082728002</v>
      </c>
      <c r="AE89">
        <v>-95.704688056993007</v>
      </c>
      <c r="AF89">
        <v>-191.413558077625</v>
      </c>
      <c r="AG89">
        <v>-95.704487211789996</v>
      </c>
      <c r="AH89">
        <v>-95.704529057163995</v>
      </c>
      <c r="AI89">
        <v>-95.704645377603995</v>
      </c>
      <c r="AJ89">
        <v>-95.704576014029001</v>
      </c>
      <c r="AK89">
        <v>-191.41361445511001</v>
      </c>
      <c r="AL89">
        <v>-95.704533407975006</v>
      </c>
      <c r="AM89">
        <v>-95.704573755363</v>
      </c>
      <c r="AN89">
        <v>-95.704689065858005</v>
      </c>
      <c r="AO89">
        <v>-95.704621968064004</v>
      </c>
      <c r="AP89">
        <v>-191.41360798384099</v>
      </c>
      <c r="AQ89">
        <v>-95.704537092785003</v>
      </c>
      <c r="AR89">
        <v>-95.704577643861995</v>
      </c>
      <c r="AS89">
        <v>-95.704696663627004</v>
      </c>
      <c r="AT89">
        <v>-95.704629144763999</v>
      </c>
      <c r="AU89" s="20">
        <v>-191.41361975718601</v>
      </c>
      <c r="AV89" s="20">
        <v>-95.704533393649001</v>
      </c>
      <c r="AW89" s="20">
        <v>-95.704574180261005</v>
      </c>
      <c r="AX89" s="20">
        <v>-95.704692517731004</v>
      </c>
      <c r="AY89" s="20">
        <v>-95.704624854048006</v>
      </c>
      <c r="AZ89" t="str">
        <f t="shared" si="88"/>
        <v>10_MeNH2-MeNH2_1.25_dimer.out</v>
      </c>
      <c r="BG89" s="1">
        <f t="shared" si="89"/>
        <v>2.8386563912034002</v>
      </c>
      <c r="BH89" s="1">
        <f t="shared" si="90"/>
        <v>2.6873389800422474</v>
      </c>
      <c r="BI89" s="1">
        <f t="shared" si="91"/>
        <v>0.15131741116115269</v>
      </c>
      <c r="BL89" s="1">
        <f t="shared" si="69"/>
        <v>2.8386563912034002</v>
      </c>
      <c r="BM89" s="1">
        <f t="shared" si="70"/>
        <v>2.6873389800422474</v>
      </c>
      <c r="BN89" s="1">
        <f t="shared" si="92"/>
        <v>2.7629976856228238</v>
      </c>
      <c r="BO89" s="1">
        <f t="shared" si="71"/>
        <v>0.15131741116115269</v>
      </c>
      <c r="BP89" t="str">
        <f t="shared" si="93"/>
        <v>10_MeNH2-MeNH2_1.25_dimer.out</v>
      </c>
      <c r="BQ89" s="1">
        <f t="shared" si="94"/>
        <v>2.7124376099121967</v>
      </c>
      <c r="BR89" s="1">
        <f t="shared" si="95"/>
        <v>2.6534432480374912</v>
      </c>
      <c r="BS89" s="1">
        <f t="shared" si="96"/>
        <v>2.682940428974844</v>
      </c>
      <c r="BT89" s="1">
        <f t="shared" si="97"/>
        <v>5.8994361874705345E-2</v>
      </c>
      <c r="BU89" s="1">
        <f t="shared" si="72"/>
        <v>0.38987160447700553</v>
      </c>
      <c r="BW89" s="1">
        <f t="shared" si="98"/>
        <v>2.7497177955740333</v>
      </c>
      <c r="BX89" s="1">
        <f t="shared" si="99"/>
        <v>2.6683698535592564</v>
      </c>
      <c r="BY89" s="1">
        <f t="shared" si="100"/>
        <v>2.7090438245666446</v>
      </c>
      <c r="BZ89" s="1">
        <f t="shared" si="101"/>
        <v>8.1347942023694414E-2</v>
      </c>
      <c r="CA89" s="1">
        <f t="shared" si="73"/>
        <v>0.53759802919876187</v>
      </c>
      <c r="CB89" s="1"/>
      <c r="CC89" s="1">
        <f t="shared" si="102"/>
        <v>2.7722608392845491</v>
      </c>
      <c r="CD89" s="1">
        <f t="shared" si="103"/>
        <v>2.6800220714890579</v>
      </c>
      <c r="CE89" s="1">
        <f t="shared" si="104"/>
        <v>2.7260869093785041</v>
      </c>
      <c r="CF89" s="1">
        <f t="shared" si="105"/>
        <v>9.2877325115541254E-2</v>
      </c>
      <c r="CG89" s="1"/>
      <c r="CI89" s="1">
        <f t="shared" si="106"/>
        <v>2.7971364614503895</v>
      </c>
      <c r="CJ89" s="1">
        <f t="shared" si="107"/>
        <v>2.6530751359062084</v>
      </c>
      <c r="CK89" s="1">
        <f t="shared" si="108"/>
        <v>2.7251057986782987</v>
      </c>
      <c r="CL89" s="1">
        <f t="shared" si="109"/>
        <v>0.14406132553526382</v>
      </c>
      <c r="CM89" s="1">
        <f t="shared" si="74"/>
        <v>0.95204725239343968</v>
      </c>
      <c r="CO89" s="1">
        <f t="shared" si="110"/>
        <v>2.761953858079552</v>
      </c>
      <c r="CP89" s="1">
        <f t="shared" si="111"/>
        <v>2.6129627357046665</v>
      </c>
      <c r="CQ89" s="1">
        <f t="shared" si="112"/>
        <v>2.6874582968921095</v>
      </c>
      <c r="CR89" s="1">
        <f t="shared" si="113"/>
        <v>0.14899112237488549</v>
      </c>
      <c r="CS89" s="1">
        <f t="shared" si="75"/>
        <v>0.98462643017471596</v>
      </c>
      <c r="CU89" s="1">
        <f t="shared" si="114"/>
        <v>2.8124107210190794</v>
      </c>
      <c r="CV89" s="1">
        <f t="shared" si="115"/>
        <v>2.6626319273686789</v>
      </c>
      <c r="CW89" s="1">
        <f t="shared" si="116"/>
        <v>2.7375213241938789</v>
      </c>
      <c r="CX89" s="1">
        <f t="shared" si="117"/>
        <v>0.14977879364148289</v>
      </c>
      <c r="CY89" s="1">
        <f t="shared" si="76"/>
        <v>0.98983185406184904</v>
      </c>
      <c r="CZ89" s="1" t="str">
        <f t="shared" si="118"/>
        <v>10_MeNH2-MeNH2_1.25_dimer.out</v>
      </c>
      <c r="DA89" s="1">
        <f t="shared" si="77"/>
        <v>2.8147150492101489</v>
      </c>
      <c r="DB89" s="1">
        <f t="shared" si="78"/>
        <v>2.6731168406022814</v>
      </c>
      <c r="DC89" s="1">
        <f t="shared" si="119"/>
        <v>2.7439159449062149</v>
      </c>
      <c r="DD89" s="1">
        <f t="shared" si="79"/>
        <v>0.14159820859449462</v>
      </c>
      <c r="DE89" s="1">
        <f t="shared" si="120"/>
        <v>0.93576943662942302</v>
      </c>
      <c r="DF89" s="1"/>
      <c r="DG89" s="1"/>
      <c r="DH89" s="1"/>
      <c r="DI89" s="1"/>
      <c r="DJ89" s="1"/>
      <c r="DK89" s="1"/>
      <c r="DL89" s="7"/>
      <c r="DM89" s="1"/>
      <c r="DN89" s="1"/>
      <c r="DO89" s="1"/>
      <c r="DP89" s="1"/>
      <c r="DQ89" s="1"/>
      <c r="DR89" s="1" t="str">
        <f t="shared" si="68"/>
        <v>10_MeNH2-MeNH2_1.25_dimer.out</v>
      </c>
      <c r="DS89" s="1">
        <f t="shared" si="121"/>
        <v>2.8500280882393767</v>
      </c>
      <c r="DT89" s="1">
        <f t="shared" si="122"/>
        <v>2.7213116584977532</v>
      </c>
      <c r="DU89" s="1">
        <f t="shared" si="123"/>
        <v>2.785669873368565</v>
      </c>
      <c r="DV89" s="1">
        <f t="shared" si="124"/>
        <v>0.12871642974162367</v>
      </c>
      <c r="DW89" s="1">
        <f t="shared" si="80"/>
        <v>0.85063859309977874</v>
      </c>
      <c r="DX89" s="1"/>
      <c r="DY89" s="1">
        <f t="shared" si="125"/>
        <v>2.8283684062022099</v>
      </c>
      <c r="DZ89" s="1">
        <f t="shared" si="126"/>
        <v>2.7004376779792145</v>
      </c>
      <c r="EA89" s="1">
        <f t="shared" si="127"/>
        <v>2.764403042090712</v>
      </c>
      <c r="EB89" s="1">
        <f t="shared" si="128"/>
        <v>0.12793072823191273</v>
      </c>
      <c r="EC89" s="1">
        <f t="shared" si="81"/>
        <v>0.84544618659690662</v>
      </c>
      <c r="EE89" s="1">
        <f t="shared" si="129"/>
        <v>2.819555300086976</v>
      </c>
      <c r="EF89" s="1">
        <f t="shared" si="82"/>
        <v>2.6871057755335421</v>
      </c>
      <c r="EG89" s="1">
        <f t="shared" si="130"/>
        <v>2.753330537810259</v>
      </c>
      <c r="EH89" s="1">
        <f t="shared" si="83"/>
        <v>0.13244952455343367</v>
      </c>
      <c r="EI89" s="1">
        <f t="shared" si="84"/>
        <v>0.87530921615077883</v>
      </c>
      <c r="EK89" s="1">
        <f t="shared" si="131"/>
        <v>2.8314378714348862</v>
      </c>
      <c r="EL89" s="1">
        <f t="shared" si="85"/>
        <v>2.6997877155458605</v>
      </c>
      <c r="EM89" s="1">
        <f t="shared" si="132"/>
        <v>2.7656127934903734</v>
      </c>
      <c r="EN89" s="1">
        <f t="shared" si="86"/>
        <v>0.1316501558801085</v>
      </c>
      <c r="EO89" s="1">
        <f t="shared" si="87"/>
        <v>0.87002648849114528</v>
      </c>
      <c r="EP89" s="8">
        <f t="shared" si="133"/>
        <v>-1.9667255281044183E-2</v>
      </c>
    </row>
    <row r="90" spans="1:146" x14ac:dyDescent="0.2">
      <c r="A90" t="s">
        <v>183</v>
      </c>
      <c r="B90">
        <v>-191.41125591817101</v>
      </c>
      <c r="C90">
        <v>-95.704538990795001</v>
      </c>
      <c r="D90">
        <v>-95.704579809717998</v>
      </c>
      <c r="E90">
        <v>-95.704639363262004</v>
      </c>
      <c r="F90">
        <v>-95.704585017065995</v>
      </c>
      <c r="G90">
        <v>-191.41120617329901</v>
      </c>
      <c r="H90">
        <v>-95.704553060077998</v>
      </c>
      <c r="I90">
        <v>-95.704591685083997</v>
      </c>
      <c r="J90">
        <v>-95.704615142060007</v>
      </c>
      <c r="K90">
        <v>-95.704572671383005</v>
      </c>
      <c r="L90">
        <v>-191.41107201934699</v>
      </c>
      <c r="M90">
        <v>-95.704480354694994</v>
      </c>
      <c r="N90">
        <v>-95.704521475695003</v>
      </c>
      <c r="O90">
        <v>-95.704549554267999</v>
      </c>
      <c r="P90">
        <v>-95.704504303677993</v>
      </c>
      <c r="Q90" s="15">
        <v>-191.411271491386</v>
      </c>
      <c r="R90">
        <v>-95.704551919549004</v>
      </c>
      <c r="S90">
        <v>-95.704592478128006</v>
      </c>
      <c r="T90">
        <v>-95.704648449705999</v>
      </c>
      <c r="U90">
        <v>-95.704592854368002</v>
      </c>
      <c r="V90" s="15">
        <v>-191.41140167738499</v>
      </c>
      <c r="W90" s="2">
        <v>-95.704624128974004</v>
      </c>
      <c r="X90">
        <v>-95.704666982581998</v>
      </c>
      <c r="Y90">
        <v>-95.704723162912003</v>
      </c>
      <c r="Z90">
        <v>-95.704669160188004</v>
      </c>
      <c r="AA90">
        <v>-191.41131318000399</v>
      </c>
      <c r="AB90">
        <v>-95.704582184329993</v>
      </c>
      <c r="AC90">
        <v>-95.704621267700006</v>
      </c>
      <c r="AD90">
        <v>-95.704679747206995</v>
      </c>
      <c r="AE90">
        <v>-95.704627319215007</v>
      </c>
      <c r="AF90">
        <v>-191.411116256376</v>
      </c>
      <c r="AG90">
        <v>-95.704487211789996</v>
      </c>
      <c r="AH90">
        <v>-95.704529057163995</v>
      </c>
      <c r="AI90">
        <v>-95.704560641718004</v>
      </c>
      <c r="AJ90">
        <v>-95.704495969012996</v>
      </c>
      <c r="AK90">
        <v>-191.41124918368399</v>
      </c>
      <c r="AL90">
        <v>-95.704533407975006</v>
      </c>
      <c r="AM90">
        <v>-95.704573755363</v>
      </c>
      <c r="AN90">
        <v>-95.704625710624995</v>
      </c>
      <c r="AO90">
        <v>-95.704543414062002</v>
      </c>
      <c r="AP90">
        <v>-191.411238120587</v>
      </c>
      <c r="AQ90">
        <v>-95.704537092785003</v>
      </c>
      <c r="AR90">
        <v>-95.704577643861995</v>
      </c>
      <c r="AS90">
        <v>-95.704628747057995</v>
      </c>
      <c r="AT90">
        <v>-95.704573151204997</v>
      </c>
      <c r="AU90" s="20">
        <v>-191.411239951824</v>
      </c>
      <c r="AV90" s="20">
        <v>-95.704533393649001</v>
      </c>
      <c r="AW90" s="20">
        <v>-95.704574180261005</v>
      </c>
      <c r="AX90" s="20">
        <v>-95.704625173908994</v>
      </c>
      <c r="AY90" s="20">
        <v>-95.704568845381999</v>
      </c>
      <c r="AZ90" t="str">
        <f t="shared" si="88"/>
        <v>10_MeNH2-MeNH2_1.50_dimer.out</v>
      </c>
      <c r="BG90" s="1">
        <f t="shared" si="89"/>
        <v>1.3410616330183651</v>
      </c>
      <c r="BH90" s="1">
        <f t="shared" si="90"/>
        <v>1.2748092960981585</v>
      </c>
      <c r="BI90" s="1">
        <f t="shared" si="91"/>
        <v>6.6252336920206628E-2</v>
      </c>
      <c r="BL90" s="1">
        <f t="shared" si="69"/>
        <v>1.3410616330183651</v>
      </c>
      <c r="BM90" s="1">
        <f t="shared" si="70"/>
        <v>1.2748092960981585</v>
      </c>
      <c r="BN90" s="1">
        <f t="shared" si="92"/>
        <v>1.3079354645582617</v>
      </c>
      <c r="BO90" s="1">
        <f t="shared" si="71"/>
        <v>6.6252336920206628E-2</v>
      </c>
      <c r="BP90" t="str">
        <f t="shared" si="93"/>
        <v>10_MeNH2-MeNH2_1.50_dimer.out</v>
      </c>
      <c r="BQ90" s="1">
        <f t="shared" si="94"/>
        <v>1.2935657395420113</v>
      </c>
      <c r="BR90" s="1">
        <f t="shared" si="95"/>
        <v>1.2665399840646001</v>
      </c>
      <c r="BS90" s="1">
        <f t="shared" si="96"/>
        <v>1.2800528618033056</v>
      </c>
      <c r="BT90" s="1">
        <f t="shared" si="97"/>
        <v>2.7025755486328726E-2</v>
      </c>
      <c r="BU90" s="1">
        <f t="shared" si="72"/>
        <v>0.40792154273558928</v>
      </c>
      <c r="BW90" s="1">
        <f t="shared" si="98"/>
        <v>1.299063237307615</v>
      </c>
      <c r="BX90" s="1">
        <f t="shared" si="99"/>
        <v>1.2664154516589816</v>
      </c>
      <c r="BY90" s="1">
        <f t="shared" si="100"/>
        <v>1.2827393444832982</v>
      </c>
      <c r="BZ90" s="1">
        <f t="shared" si="101"/>
        <v>3.2647785648633361E-2</v>
      </c>
      <c r="CA90" s="1">
        <f t="shared" si="73"/>
        <v>0.49277938207604494</v>
      </c>
      <c r="CB90" s="1"/>
      <c r="CC90" s="1">
        <f t="shared" si="102"/>
        <v>1.3023875322441429</v>
      </c>
      <c r="CD90" s="1">
        <f t="shared" si="103"/>
        <v>1.2663182374110755</v>
      </c>
      <c r="CE90" s="1">
        <f t="shared" si="104"/>
        <v>1.2844933673267893</v>
      </c>
      <c r="CF90" s="1">
        <f t="shared" si="105"/>
        <v>3.554747952599463E-2</v>
      </c>
      <c r="CG90" s="1"/>
      <c r="CI90" s="1">
        <f t="shared" si="106"/>
        <v>1.3347715097829247</v>
      </c>
      <c r="CJ90" s="1">
        <f t="shared" si="107"/>
        <v>1.2739618250695646</v>
      </c>
      <c r="CK90" s="1">
        <f t="shared" si="108"/>
        <v>1.3043666674262446</v>
      </c>
      <c r="CL90" s="1">
        <f t="shared" si="109"/>
        <v>6.0809684722277671E-2</v>
      </c>
      <c r="CM90" s="1">
        <f t="shared" si="74"/>
        <v>0.9178496570696969</v>
      </c>
      <c r="CO90" s="1">
        <f t="shared" si="110"/>
        <v>1.3244001080637766</v>
      </c>
      <c r="CP90" s="1">
        <f t="shared" si="111"/>
        <v>1.2608889026902061</v>
      </c>
      <c r="CQ90" s="1">
        <f t="shared" si="112"/>
        <v>1.2926445053769915</v>
      </c>
      <c r="CR90" s="1">
        <f t="shared" si="113"/>
        <v>6.3511205373570426E-2</v>
      </c>
      <c r="CS90" s="1">
        <f t="shared" si="75"/>
        <v>0.95862588892618861</v>
      </c>
      <c r="CU90" s="1">
        <f t="shared" si="114"/>
        <v>1.3238743460930182</v>
      </c>
      <c r="CV90" s="1">
        <f t="shared" si="115"/>
        <v>1.2588553307742629</v>
      </c>
      <c r="CW90" s="1">
        <f t="shared" si="116"/>
        <v>1.2913648384336405</v>
      </c>
      <c r="CX90" s="1">
        <f t="shared" si="117"/>
        <v>6.5019015318755438E-2</v>
      </c>
      <c r="CY90" s="1">
        <f t="shared" si="76"/>
        <v>0.98138448153252944</v>
      </c>
      <c r="CZ90" s="1" t="str">
        <f t="shared" si="118"/>
        <v>10_MeNH2-MeNH2_1.50_dimer.out</v>
      </c>
      <c r="DA90" s="1">
        <f t="shared" si="77"/>
        <v>1.3399534627325145</v>
      </c>
      <c r="DB90" s="1">
        <f t="shared" si="78"/>
        <v>1.2804935621016387</v>
      </c>
      <c r="DC90" s="1">
        <f t="shared" si="119"/>
        <v>1.3102235124170765</v>
      </c>
      <c r="DD90" s="1">
        <f t="shared" si="79"/>
        <v>5.9459900644249081E-2</v>
      </c>
      <c r="DE90" s="1">
        <f t="shared" si="120"/>
        <v>0.89747627643477301</v>
      </c>
      <c r="DF90" s="1"/>
      <c r="DG90" s="1"/>
      <c r="DH90" s="1"/>
      <c r="DI90" s="1"/>
      <c r="DJ90" s="1"/>
      <c r="DK90" s="1"/>
      <c r="DL90" s="7"/>
      <c r="DM90" s="1"/>
      <c r="DN90" s="1"/>
      <c r="DO90" s="1"/>
      <c r="DP90" s="1"/>
      <c r="DQ90" s="1"/>
      <c r="DR90" s="1" t="str">
        <f t="shared" si="68"/>
        <v>10_MeNH2-MeNH2_1.50_dimer.out</v>
      </c>
      <c r="DS90" s="1">
        <f t="shared" si="121"/>
        <v>1.3177620571941577</v>
      </c>
      <c r="DT90" s="1">
        <f t="shared" si="122"/>
        <v>1.2924472088742953</v>
      </c>
      <c r="DU90" s="1">
        <f t="shared" si="123"/>
        <v>1.3051046330342264</v>
      </c>
      <c r="DV90" s="1">
        <f t="shared" si="124"/>
        <v>2.5314848319862436E-2</v>
      </c>
      <c r="DW90" s="1">
        <f t="shared" si="80"/>
        <v>0.3820974398284438</v>
      </c>
      <c r="DX90" s="1"/>
      <c r="DY90" s="1">
        <f t="shared" si="125"/>
        <v>1.3441381162991437</v>
      </c>
      <c r="DZ90" s="1">
        <f t="shared" si="126"/>
        <v>1.3052567811749274</v>
      </c>
      <c r="EA90" s="1">
        <f t="shared" si="127"/>
        <v>1.3246974487370355</v>
      </c>
      <c r="EB90" s="1">
        <f t="shared" si="128"/>
        <v>3.8881335124216349E-2</v>
      </c>
      <c r="EC90" s="1">
        <f t="shared" si="81"/>
        <v>0.58686737602998784</v>
      </c>
      <c r="EE90" s="1">
        <f t="shared" si="129"/>
        <v>1.3324435945079505</v>
      </c>
      <c r="EF90" s="1">
        <f t="shared" si="82"/>
        <v>1.2777488524184712</v>
      </c>
      <c r="EG90" s="1">
        <f t="shared" si="130"/>
        <v>1.3050962234632109</v>
      </c>
      <c r="EH90" s="1">
        <f t="shared" si="83"/>
        <v>5.4694742080561701E-2</v>
      </c>
      <c r="EI90" s="1">
        <f t="shared" si="84"/>
        <v>0.82555189179870392</v>
      </c>
      <c r="EK90" s="1">
        <f t="shared" si="131"/>
        <v>1.3380873986219119</v>
      </c>
      <c r="EL90" s="1">
        <f t="shared" si="85"/>
        <v>1.283842100821583</v>
      </c>
      <c r="EM90" s="1">
        <f t="shared" si="132"/>
        <v>1.3109647497217476</v>
      </c>
      <c r="EN90" s="1">
        <f t="shared" si="86"/>
        <v>5.4245297800328982E-2</v>
      </c>
      <c r="EO90" s="1">
        <f t="shared" si="87"/>
        <v>0.81876806648588485</v>
      </c>
      <c r="EP90" s="8">
        <f t="shared" si="133"/>
        <v>-1.2007039119877647E-2</v>
      </c>
    </row>
    <row r="91" spans="1:146" x14ac:dyDescent="0.2">
      <c r="A91" t="s">
        <v>184</v>
      </c>
      <c r="B91">
        <v>-191.40975735650301</v>
      </c>
      <c r="C91">
        <v>-95.704538990795001</v>
      </c>
      <c r="D91">
        <v>-95.704579809717998</v>
      </c>
      <c r="E91">
        <v>-95.704595630607997</v>
      </c>
      <c r="F91">
        <v>-95.704549271714995</v>
      </c>
      <c r="G91">
        <v>-191.40976444737299</v>
      </c>
      <c r="H91">
        <v>-95.704553060077998</v>
      </c>
      <c r="I91">
        <v>-95.704591685083997</v>
      </c>
      <c r="J91">
        <v>-95.704601627643996</v>
      </c>
      <c r="K91">
        <v>-95.704554462543001</v>
      </c>
      <c r="L91">
        <v>-191.409623190107</v>
      </c>
      <c r="M91">
        <v>-95.704480354694994</v>
      </c>
      <c r="N91">
        <v>-95.704521475695003</v>
      </c>
      <c r="O91">
        <v>-95.704531508824005</v>
      </c>
      <c r="P91">
        <v>-95.704481747908005</v>
      </c>
      <c r="Q91" s="15">
        <v>-191.409778844036</v>
      </c>
      <c r="R91">
        <v>-95.704551919549004</v>
      </c>
      <c r="S91">
        <v>-95.704592478128006</v>
      </c>
      <c r="T91">
        <v>-95.704607336688994</v>
      </c>
      <c r="U91">
        <v>-95.704560482073006</v>
      </c>
      <c r="V91" s="15">
        <v>-191.40991612645499</v>
      </c>
      <c r="W91" s="2">
        <v>-95.704624128974004</v>
      </c>
      <c r="X91">
        <v>-95.704666982581998</v>
      </c>
      <c r="Y91">
        <v>-95.704681941071001</v>
      </c>
      <c r="Z91">
        <v>-95.704633126925998</v>
      </c>
      <c r="AA91">
        <v>-191.40983374123201</v>
      </c>
      <c r="AB91">
        <v>-95.704582184329993</v>
      </c>
      <c r="AC91">
        <v>-95.704621267700006</v>
      </c>
      <c r="AD91">
        <v>-95.704636945588007</v>
      </c>
      <c r="AE91">
        <v>-95.704592234128995</v>
      </c>
      <c r="AF91">
        <v>-191.40962612714199</v>
      </c>
      <c r="AG91">
        <v>-95.704487211789996</v>
      </c>
      <c r="AH91">
        <v>-95.704529057163995</v>
      </c>
      <c r="AI91">
        <v>-95.704535301023</v>
      </c>
      <c r="AJ91">
        <v>-95.704489154707005</v>
      </c>
      <c r="AK91">
        <v>-191.409736940317</v>
      </c>
      <c r="AL91">
        <v>-95.704533407975006</v>
      </c>
      <c r="AM91">
        <v>-95.704573755363</v>
      </c>
      <c r="AN91">
        <v>-95.704580834976994</v>
      </c>
      <c r="AO91">
        <v>-95.704535617621005</v>
      </c>
      <c r="AP91">
        <v>-191.40975667613199</v>
      </c>
      <c r="AQ91">
        <v>-95.704537092785003</v>
      </c>
      <c r="AR91">
        <v>-95.704577643861995</v>
      </c>
      <c r="AS91">
        <v>-95.704586998199005</v>
      </c>
      <c r="AT91">
        <v>-95.704539037233999</v>
      </c>
      <c r="AU91" s="20">
        <v>-191.40974343768801</v>
      </c>
      <c r="AV91" s="20">
        <v>-95.704533393649001</v>
      </c>
      <c r="AW91" s="20">
        <v>-95.704574180261005</v>
      </c>
      <c r="AX91" s="20">
        <v>-95.704583283743005</v>
      </c>
      <c r="AY91" s="20">
        <v>-95.704535342195996</v>
      </c>
      <c r="AZ91" t="str">
        <f t="shared" si="88"/>
        <v>10_MeNH2-MeNH2_2.00_dimer.out</v>
      </c>
      <c r="BG91" s="1">
        <f t="shared" si="89"/>
        <v>0.40069995001203279</v>
      </c>
      <c r="BH91" s="1">
        <f t="shared" si="90"/>
        <v>0.38432081627397541</v>
      </c>
      <c r="BI91" s="1">
        <f t="shared" si="91"/>
        <v>1.6379133738057376E-2</v>
      </c>
      <c r="BL91" s="1">
        <f t="shared" si="69"/>
        <v>0.40069995001203279</v>
      </c>
      <c r="BM91" s="1">
        <f t="shared" si="70"/>
        <v>0.38432081627397541</v>
      </c>
      <c r="BN91" s="1">
        <f t="shared" si="92"/>
        <v>0.39251038314300413</v>
      </c>
      <c r="BO91" s="1">
        <f t="shared" si="71"/>
        <v>1.6379133738057376E-2</v>
      </c>
      <c r="BP91" t="str">
        <f t="shared" si="93"/>
        <v>10_MeNH2-MeNH2_2.00_dimer.out</v>
      </c>
      <c r="BQ91" s="1">
        <f t="shared" si="94"/>
        <v>0.38886902457179451</v>
      </c>
      <c r="BR91" s="1">
        <f t="shared" si="95"/>
        <v>0.38174991360579191</v>
      </c>
      <c r="BS91" s="1">
        <f t="shared" si="96"/>
        <v>0.38530946908879321</v>
      </c>
      <c r="BT91" s="1">
        <f t="shared" si="97"/>
        <v>7.1191109660025944E-3</v>
      </c>
      <c r="BU91" s="1">
        <f t="shared" si="72"/>
        <v>0.43464514545486255</v>
      </c>
      <c r="BW91" s="1">
        <f t="shared" si="98"/>
        <v>0.38990912533589317</v>
      </c>
      <c r="BX91" s="1">
        <f t="shared" si="99"/>
        <v>0.38273898717248023</v>
      </c>
      <c r="BY91" s="1">
        <f t="shared" si="100"/>
        <v>0.3863240562541867</v>
      </c>
      <c r="BZ91" s="1">
        <f t="shared" si="101"/>
        <v>7.1701381634129433E-3</v>
      </c>
      <c r="CA91" s="1">
        <f t="shared" si="73"/>
        <v>0.4377605237298311</v>
      </c>
      <c r="CB91" s="1"/>
      <c r="CC91" s="1">
        <f t="shared" si="102"/>
        <v>0.39053806632886734</v>
      </c>
      <c r="CD91" s="1">
        <f t="shared" si="103"/>
        <v>0.38351109176992892</v>
      </c>
      <c r="CE91" s="1">
        <f t="shared" si="104"/>
        <v>0.38698648712637013</v>
      </c>
      <c r="CF91" s="1">
        <f t="shared" si="105"/>
        <v>7.1964566369248388E-3</v>
      </c>
      <c r="CG91" s="1"/>
      <c r="CI91" s="1">
        <f t="shared" si="106"/>
        <v>0.3981211175046942</v>
      </c>
      <c r="CJ91" s="1">
        <f t="shared" si="107"/>
        <v>0.38342416417338149</v>
      </c>
      <c r="CK91" s="1">
        <f t="shared" si="108"/>
        <v>0.39077264083903784</v>
      </c>
      <c r="CL91" s="1">
        <f t="shared" si="109"/>
        <v>1.4696953331312714E-2</v>
      </c>
      <c r="CM91" s="1">
        <f t="shared" si="74"/>
        <v>0.89729735200610339</v>
      </c>
      <c r="CO91" s="1">
        <f t="shared" si="110"/>
        <v>0.3922027867554842</v>
      </c>
      <c r="CP91" s="1">
        <f t="shared" si="111"/>
        <v>0.37716989244301014</v>
      </c>
      <c r="CQ91" s="1">
        <f t="shared" si="112"/>
        <v>0.38468633959924714</v>
      </c>
      <c r="CR91" s="1">
        <f t="shared" si="113"/>
        <v>1.5032894312474041E-2</v>
      </c>
      <c r="CS91" s="1">
        <f t="shared" si="75"/>
        <v>0.91780765410961207</v>
      </c>
      <c r="CU91" s="1">
        <f t="shared" si="114"/>
        <v>0.39551246200703832</v>
      </c>
      <c r="CV91" s="1">
        <f t="shared" si="115"/>
        <v>0.37936809400852106</v>
      </c>
      <c r="CW91" s="1">
        <f t="shared" si="116"/>
        <v>0.38744027800777969</v>
      </c>
      <c r="CX91" s="1">
        <f t="shared" si="117"/>
        <v>1.6144368007434729E-2</v>
      </c>
      <c r="CY91" s="1">
        <f t="shared" si="76"/>
        <v>0.98566677979573714</v>
      </c>
      <c r="CZ91" s="1" t="str">
        <f t="shared" si="118"/>
        <v>10_MeNH2-MeNH2_2.00_dimer.out</v>
      </c>
      <c r="DA91" s="1">
        <f t="shared" si="77"/>
        <v>0.40107814417408799</v>
      </c>
      <c r="DB91" s="1">
        <f t="shared" si="78"/>
        <v>0.38654903993447548</v>
      </c>
      <c r="DC91" s="1">
        <f t="shared" si="119"/>
        <v>0.39381359205428174</v>
      </c>
      <c r="DD91" s="1">
        <f t="shared" si="79"/>
        <v>1.4529104239612498E-2</v>
      </c>
      <c r="DE91" s="1">
        <f t="shared" si="120"/>
        <v>0.88704961275538752</v>
      </c>
      <c r="DF91" s="1"/>
      <c r="DG91" s="1"/>
      <c r="DH91" s="1"/>
      <c r="DI91" s="1"/>
      <c r="DJ91" s="1"/>
      <c r="DK91" s="1"/>
      <c r="DL91" s="7"/>
      <c r="DM91" s="1"/>
      <c r="DN91" s="1"/>
      <c r="DO91" s="1"/>
      <c r="DP91" s="1"/>
      <c r="DQ91" s="1"/>
      <c r="DR91" s="1" t="str">
        <f t="shared" si="68"/>
        <v>10_MeNH2-MeNH2_2.00_dimer.out</v>
      </c>
      <c r="DS91" s="1">
        <f t="shared" si="121"/>
        <v>0.3826918066225567</v>
      </c>
      <c r="DT91" s="1">
        <f t="shared" si="122"/>
        <v>0.37755452690804053</v>
      </c>
      <c r="DU91" s="1">
        <f t="shared" si="123"/>
        <v>0.38012316676529861</v>
      </c>
      <c r="DV91" s="1">
        <f t="shared" si="124"/>
        <v>5.1372797234335577E-3</v>
      </c>
      <c r="DW91" s="1">
        <f t="shared" si="80"/>
        <v>0.31364782812029579</v>
      </c>
      <c r="DX91" s="1"/>
      <c r="DY91" s="1">
        <f t="shared" si="125"/>
        <v>0.39519103720172211</v>
      </c>
      <c r="DZ91" s="1">
        <f t="shared" si="126"/>
        <v>0.3893619383085658</v>
      </c>
      <c r="EA91" s="1">
        <f t="shared" si="127"/>
        <v>0.39227648775514395</v>
      </c>
      <c r="EB91" s="1">
        <f t="shared" si="128"/>
        <v>5.8290988931562994E-3</v>
      </c>
      <c r="EC91" s="1">
        <f t="shared" si="81"/>
        <v>0.35588566442999514</v>
      </c>
      <c r="EE91" s="1">
        <f t="shared" si="129"/>
        <v>0.40282312526700936</v>
      </c>
      <c r="EF91" s="1">
        <f t="shared" si="82"/>
        <v>0.39573302969171398</v>
      </c>
      <c r="EG91" s="1">
        <f t="shared" si="130"/>
        <v>0.39927807747936167</v>
      </c>
      <c r="EH91" s="1">
        <f t="shared" si="83"/>
        <v>7.0900955663779327E-3</v>
      </c>
      <c r="EI91" s="1">
        <f t="shared" si="84"/>
        <v>0.4328736598507586</v>
      </c>
      <c r="EK91" s="1">
        <f t="shared" si="131"/>
        <v>0.39901056140156038</v>
      </c>
      <c r="EL91" s="1">
        <f t="shared" si="85"/>
        <v>0.39207530820394509</v>
      </c>
      <c r="EM91" s="1">
        <f t="shared" si="132"/>
        <v>0.39554293480275271</v>
      </c>
      <c r="EN91" s="1">
        <f t="shared" si="86"/>
        <v>6.9352531886978782E-3</v>
      </c>
      <c r="EO91" s="1">
        <f t="shared" si="87"/>
        <v>0.42342002328142808</v>
      </c>
      <c r="EP91" s="8">
        <f t="shared" si="133"/>
        <v>-9.4438805493594971E-3</v>
      </c>
    </row>
    <row r="92" spans="1:146" x14ac:dyDescent="0.2">
      <c r="A92" t="s">
        <v>185</v>
      </c>
      <c r="B92">
        <v>-343.85344736895598</v>
      </c>
      <c r="C92">
        <v>-95.704519794652001</v>
      </c>
      <c r="D92">
        <v>-248.140711276654</v>
      </c>
      <c r="E92">
        <v>-248.14133730409799</v>
      </c>
      <c r="F92">
        <v>-95.704987114023993</v>
      </c>
      <c r="G92">
        <v>-343.85217834918399</v>
      </c>
      <c r="H92">
        <v>-95.704533800533994</v>
      </c>
      <c r="I92">
        <v>-248.14013528737399</v>
      </c>
      <c r="J92">
        <v>-248.140490685554</v>
      </c>
      <c r="K92">
        <v>-95.704769267697998</v>
      </c>
      <c r="L92">
        <v>-343.85286399651801</v>
      </c>
      <c r="M92">
        <v>-95.704461379067993</v>
      </c>
      <c r="N92">
        <v>-248.14041221583199</v>
      </c>
      <c r="O92">
        <v>-248.14097772162501</v>
      </c>
      <c r="P92">
        <v>-95.704855040389006</v>
      </c>
      <c r="Q92" s="15">
        <v>-343.85285193671899</v>
      </c>
      <c r="R92">
        <v>-95.704531352347999</v>
      </c>
      <c r="S92">
        <v>-248.14036534168099</v>
      </c>
      <c r="T92">
        <v>-248.14097764774999</v>
      </c>
      <c r="U92">
        <v>-95.704988761026996</v>
      </c>
      <c r="V92" s="15">
        <v>-343.85183717901202</v>
      </c>
      <c r="W92" s="2">
        <v>-95.704604601051003</v>
      </c>
      <c r="X92">
        <v>-248.13958908046499</v>
      </c>
      <c r="Y92">
        <v>-248.14018953871201</v>
      </c>
      <c r="Z92">
        <v>-95.705070830302006</v>
      </c>
      <c r="AA92">
        <v>-343.85335821031202</v>
      </c>
      <c r="AB92">
        <v>-95.704562842178007</v>
      </c>
      <c r="AC92">
        <v>-248.14071978645501</v>
      </c>
      <c r="AD92">
        <v>-248.14133124103</v>
      </c>
      <c r="AE92">
        <v>-95.705016306944998</v>
      </c>
      <c r="AF92">
        <v>-343.852739084495</v>
      </c>
      <c r="AG92">
        <v>-95.704467973666993</v>
      </c>
      <c r="AH92">
        <v>-248.140162562999</v>
      </c>
      <c r="AI92">
        <v>-248.14064497042301</v>
      </c>
      <c r="AJ92">
        <v>-95.704801696633993</v>
      </c>
      <c r="AK92">
        <v>-343.85313993728897</v>
      </c>
      <c r="AL92">
        <v>-95.704514135668006</v>
      </c>
      <c r="AM92">
        <v>-248.140518759287</v>
      </c>
      <c r="AN92">
        <v>-248.14104748878901</v>
      </c>
      <c r="AO92">
        <v>-95.704905857623999</v>
      </c>
      <c r="AP92">
        <v>-343.85333541036903</v>
      </c>
      <c r="AQ92">
        <v>-95.704517856326007</v>
      </c>
      <c r="AR92">
        <v>-248.14065908943101</v>
      </c>
      <c r="AS92">
        <v>-248.141231860391</v>
      </c>
      <c r="AT92">
        <v>-95.704958539835005</v>
      </c>
      <c r="AU92" s="20">
        <v>-343.85340556781301</v>
      </c>
      <c r="AV92" s="20">
        <v>-95.704514171377994</v>
      </c>
      <c r="AW92" s="20">
        <v>-248.140693403418</v>
      </c>
      <c r="AX92" s="20">
        <v>-248.141262952261</v>
      </c>
      <c r="AY92" s="20">
        <v>-95.704953866607994</v>
      </c>
      <c r="AZ92" t="str">
        <f t="shared" si="88"/>
        <v>11_MeNH2-Peptide_0.90_dimer.out</v>
      </c>
      <c r="BG92" s="1">
        <f t="shared" si="89"/>
        <v>5.1558048301991803</v>
      </c>
      <c r="BH92" s="1">
        <f t="shared" si="90"/>
        <v>4.4697193163694884</v>
      </c>
      <c r="BI92" s="1">
        <f t="shared" si="91"/>
        <v>0.68608551382969163</v>
      </c>
      <c r="BL92" s="1">
        <f t="shared" si="69"/>
        <v>5.1558048301991803</v>
      </c>
      <c r="BM92" s="1">
        <f t="shared" si="70"/>
        <v>4.4697193163694884</v>
      </c>
      <c r="BN92" s="1">
        <f t="shared" si="92"/>
        <v>4.8127620732843344</v>
      </c>
      <c r="BO92" s="1">
        <f t="shared" si="71"/>
        <v>0.68608551382969163</v>
      </c>
      <c r="BP92" t="str">
        <f t="shared" si="93"/>
        <v>11_MeNH2-Peptide_0.90_dimer.out</v>
      </c>
      <c r="BQ92" s="1">
        <f t="shared" si="94"/>
        <v>4.7121327886892193</v>
      </c>
      <c r="BR92" s="1">
        <f t="shared" si="95"/>
        <v>4.3413591720672828</v>
      </c>
      <c r="BS92" s="1">
        <f t="shared" si="96"/>
        <v>4.5267459803782515</v>
      </c>
      <c r="BT92" s="1">
        <f t="shared" si="97"/>
        <v>0.37077361660410108</v>
      </c>
      <c r="BU92" s="1">
        <f t="shared" si="72"/>
        <v>0.54041895526180572</v>
      </c>
      <c r="BW92" s="1">
        <f t="shared" si="98"/>
        <v>5.0140529241296816</v>
      </c>
      <c r="BX92" s="1">
        <f t="shared" si="99"/>
        <v>4.4121664479776204</v>
      </c>
      <c r="BY92" s="1">
        <f t="shared" si="100"/>
        <v>4.7131096860536505</v>
      </c>
      <c r="BZ92" s="1">
        <f t="shared" si="101"/>
        <v>0.60188647614314417</v>
      </c>
      <c r="CA92" s="1">
        <f t="shared" si="73"/>
        <v>0.8772761762355934</v>
      </c>
      <c r="CB92" s="1"/>
      <c r="CC92" s="1">
        <f t="shared" si="102"/>
        <v>5.1966217254778657</v>
      </c>
      <c r="CD92" s="1">
        <f t="shared" si="103"/>
        <v>4.4674410252229144</v>
      </c>
      <c r="CE92" s="1">
        <f t="shared" si="104"/>
        <v>4.8347878190960785</v>
      </c>
      <c r="CF92" s="1">
        <f t="shared" si="105"/>
        <v>0.72108835241164526</v>
      </c>
      <c r="CG92" s="1"/>
      <c r="CI92" s="1">
        <f t="shared" si="106"/>
        <v>4.9919903627819675</v>
      </c>
      <c r="CJ92" s="1">
        <f t="shared" si="107"/>
        <v>4.3207341961315491</v>
      </c>
      <c r="CK92" s="1">
        <f t="shared" si="108"/>
        <v>4.6563622794567578</v>
      </c>
      <c r="CL92" s="1">
        <f t="shared" si="109"/>
        <v>0.6712561666593363</v>
      </c>
      <c r="CM92" s="1">
        <f t="shared" si="74"/>
        <v>0.97838557020745309</v>
      </c>
      <c r="CO92" s="1">
        <f t="shared" si="110"/>
        <v>4.7963672919783455</v>
      </c>
      <c r="CP92" s="1">
        <f t="shared" si="111"/>
        <v>4.1270107534545621</v>
      </c>
      <c r="CQ92" s="1">
        <f t="shared" si="112"/>
        <v>4.4616890227164543</v>
      </c>
      <c r="CR92" s="1">
        <f t="shared" si="113"/>
        <v>0.66935653853270083</v>
      </c>
      <c r="CS92" s="1">
        <f t="shared" si="75"/>
        <v>0.97561677814240588</v>
      </c>
      <c r="CU92" s="1">
        <f t="shared" si="114"/>
        <v>5.0675042216039676</v>
      </c>
      <c r="CV92" s="1">
        <f t="shared" si="115"/>
        <v>4.3992572177566958</v>
      </c>
      <c r="CW92" s="1">
        <f t="shared" si="116"/>
        <v>4.7333807196803317</v>
      </c>
      <c r="CX92" s="1">
        <f t="shared" si="117"/>
        <v>0.66824700382943669</v>
      </c>
      <c r="CY92" s="1">
        <f t="shared" si="76"/>
        <v>0.9739995822085189</v>
      </c>
      <c r="CZ92" s="1" t="str">
        <f t="shared" si="118"/>
        <v>11_MeNH2-Peptide_0.90_dimer.out</v>
      </c>
      <c r="DA92" s="1">
        <f t="shared" si="77"/>
        <v>5.0897312059398514</v>
      </c>
      <c r="DB92" s="1">
        <f t="shared" si="78"/>
        <v>4.4175259116940984</v>
      </c>
      <c r="DC92" s="1">
        <f t="shared" si="119"/>
        <v>4.7536285588169749</v>
      </c>
      <c r="DD92" s="1">
        <f t="shared" si="79"/>
        <v>0.67220529425467079</v>
      </c>
      <c r="DE92" s="1">
        <f t="shared" si="120"/>
        <v>0.9797689656825106</v>
      </c>
      <c r="DF92" s="1"/>
      <c r="DG92" s="1"/>
      <c r="DH92" s="1"/>
      <c r="DI92" s="1"/>
      <c r="DJ92" s="1"/>
      <c r="DK92" s="1"/>
      <c r="DL92" s="7"/>
      <c r="DM92" s="1"/>
      <c r="DN92" s="1"/>
      <c r="DO92" s="1"/>
      <c r="DP92" s="1"/>
      <c r="DQ92" s="1"/>
      <c r="DR92" s="1" t="str">
        <f t="shared" si="68"/>
        <v>11_MeNH2-Peptide_0.90_dimer.out</v>
      </c>
      <c r="DS92" s="1">
        <f t="shared" si="121"/>
        <v>5.0881907939085291</v>
      </c>
      <c r="DT92" s="1">
        <f t="shared" si="122"/>
        <v>4.5760612203163866</v>
      </c>
      <c r="DU92" s="1">
        <f t="shared" si="123"/>
        <v>4.8321260071124579</v>
      </c>
      <c r="DV92" s="1">
        <f t="shared" si="124"/>
        <v>0.51212957360106026</v>
      </c>
      <c r="DW92" s="1">
        <f t="shared" si="80"/>
        <v>0.74645151847381408</v>
      </c>
      <c r="DX92" s="1"/>
      <c r="DY92" s="1">
        <f t="shared" si="125"/>
        <v>5.087246081462756</v>
      </c>
      <c r="DZ92" s="1">
        <f t="shared" si="126"/>
        <v>4.5096540472785476</v>
      </c>
      <c r="EA92" s="1">
        <f t="shared" si="127"/>
        <v>4.7984500643706518</v>
      </c>
      <c r="EB92" s="1">
        <f t="shared" si="128"/>
        <v>0.57759203418420912</v>
      </c>
      <c r="EC92" s="1">
        <f t="shared" si="81"/>
        <v>0.84186595189879776</v>
      </c>
      <c r="EE92" s="1">
        <f t="shared" si="129"/>
        <v>5.1195140494406681</v>
      </c>
      <c r="EF92" s="1">
        <f t="shared" si="82"/>
        <v>4.4835617423325909</v>
      </c>
      <c r="EG92" s="1">
        <f t="shared" si="130"/>
        <v>4.8015378958866295</v>
      </c>
      <c r="EH92" s="1">
        <f t="shared" si="83"/>
        <v>0.63595230709915995</v>
      </c>
      <c r="EI92" s="1">
        <f t="shared" si="84"/>
        <v>0.92692863248097035</v>
      </c>
      <c r="EK92" s="1">
        <f t="shared" si="131"/>
        <v>5.144318499105184</v>
      </c>
      <c r="EL92" s="1">
        <f t="shared" si="85"/>
        <v>4.5110082554946915</v>
      </c>
      <c r="EM92" s="1">
        <f t="shared" si="132"/>
        <v>4.8276633772999382</v>
      </c>
      <c r="EN92" s="1">
        <f t="shared" si="86"/>
        <v>0.63331024361941046</v>
      </c>
      <c r="EO92" s="1">
        <f t="shared" si="87"/>
        <v>0.92307770803133193</v>
      </c>
      <c r="EP92" s="8">
        <f t="shared" si="133"/>
        <v>-5.2775270210281167E-2</v>
      </c>
    </row>
    <row r="93" spans="1:146" x14ac:dyDescent="0.2">
      <c r="A93" t="s">
        <v>186</v>
      </c>
      <c r="B93">
        <v>-343.85408033549299</v>
      </c>
      <c r="C93">
        <v>-95.704519794652001</v>
      </c>
      <c r="D93">
        <v>-248.140711276654</v>
      </c>
      <c r="E93">
        <v>-248.14124944370101</v>
      </c>
      <c r="F93">
        <v>-95.704925995164999</v>
      </c>
      <c r="G93">
        <v>-343.85286701651597</v>
      </c>
      <c r="H93">
        <v>-95.704533800533994</v>
      </c>
      <c r="I93">
        <v>-248.14013528737399</v>
      </c>
      <c r="J93">
        <v>-248.14043224170601</v>
      </c>
      <c r="K93">
        <v>-95.704727925075005</v>
      </c>
      <c r="L93">
        <v>-343.85350364726997</v>
      </c>
      <c r="M93">
        <v>-95.704461379067993</v>
      </c>
      <c r="N93">
        <v>-248.14041221583199</v>
      </c>
      <c r="O93">
        <v>-248.14089091752001</v>
      </c>
      <c r="P93">
        <v>-95.704794971694</v>
      </c>
      <c r="Q93" s="15">
        <v>-343.85352193154102</v>
      </c>
      <c r="R93">
        <v>-95.704531352347999</v>
      </c>
      <c r="S93">
        <v>-248.14036534168099</v>
      </c>
      <c r="T93">
        <v>-248.14088755586701</v>
      </c>
      <c r="U93">
        <v>-95.704928524107999</v>
      </c>
      <c r="V93" s="15">
        <v>-343.85254571748197</v>
      </c>
      <c r="W93" s="2">
        <v>-95.704604601051003</v>
      </c>
      <c r="X93">
        <v>-248.13958908046499</v>
      </c>
      <c r="Y93">
        <v>-248.14010583955499</v>
      </c>
      <c r="Z93">
        <v>-95.705006918389998</v>
      </c>
      <c r="AA93">
        <v>-343.85400160993902</v>
      </c>
      <c r="AB93">
        <v>-95.704562842178007</v>
      </c>
      <c r="AC93">
        <v>-248.14071978645501</v>
      </c>
      <c r="AD93">
        <v>-248.14124247478301</v>
      </c>
      <c r="AE93">
        <v>-95.704955689360006</v>
      </c>
      <c r="AF93">
        <v>-343.85341488879902</v>
      </c>
      <c r="AG93">
        <v>-95.704467973666993</v>
      </c>
      <c r="AH93">
        <v>-248.140162562999</v>
      </c>
      <c r="AI93">
        <v>-248.14060404033299</v>
      </c>
      <c r="AJ93">
        <v>-95.704783653603002</v>
      </c>
      <c r="AK93">
        <v>-343.85377736836602</v>
      </c>
      <c r="AL93">
        <v>-95.704514135668006</v>
      </c>
      <c r="AM93">
        <v>-248.140518759287</v>
      </c>
      <c r="AN93">
        <v>-248.14097531708299</v>
      </c>
      <c r="AO93">
        <v>-95.704831269720998</v>
      </c>
      <c r="AP93">
        <v>-343.85397254699399</v>
      </c>
      <c r="AQ93">
        <v>-95.704517856326007</v>
      </c>
      <c r="AR93">
        <v>-248.14065908943101</v>
      </c>
      <c r="AS93">
        <v>-248.141114015818</v>
      </c>
      <c r="AT93">
        <v>-95.704842571073996</v>
      </c>
      <c r="AU93" s="20">
        <v>-343.85403707392697</v>
      </c>
      <c r="AV93" s="20">
        <v>-95.704514171377994</v>
      </c>
      <c r="AW93" s="20">
        <v>-248.140693403418</v>
      </c>
      <c r="AX93" s="20">
        <v>-248.14114567081299</v>
      </c>
      <c r="AY93" s="20">
        <v>-95.704838524253006</v>
      </c>
      <c r="AZ93" t="str">
        <f t="shared" si="88"/>
        <v>11_MeNH2-Peptide_0.95_dimer.out</v>
      </c>
      <c r="BG93" s="1">
        <f t="shared" si="89"/>
        <v>5.5529973453561396</v>
      </c>
      <c r="BH93" s="1">
        <f t="shared" si="90"/>
        <v>4.9603977299582978</v>
      </c>
      <c r="BI93" s="1">
        <f t="shared" si="91"/>
        <v>0.59259961540675887</v>
      </c>
      <c r="BL93" s="1">
        <f t="shared" si="69"/>
        <v>5.5529973453561396</v>
      </c>
      <c r="BM93" s="1">
        <f t="shared" si="70"/>
        <v>4.9603977299582978</v>
      </c>
      <c r="BN93" s="1">
        <f t="shared" si="92"/>
        <v>5.2566975376572191</v>
      </c>
      <c r="BO93" s="1">
        <f t="shared" si="71"/>
        <v>0.59259961540675887</v>
      </c>
      <c r="BP93" t="str">
        <f t="shared" si="93"/>
        <v>11_MeNH2-Peptide_0.95_dimer.out</v>
      </c>
      <c r="BQ93" s="1">
        <f t="shared" si="94"/>
        <v>5.1442780818497562</v>
      </c>
      <c r="BR93" s="1">
        <f t="shared" si="95"/>
        <v>4.8361214237679269</v>
      </c>
      <c r="BS93" s="1">
        <f t="shared" si="96"/>
        <v>4.9901997528088415</v>
      </c>
      <c r="BT93" s="1">
        <f t="shared" si="97"/>
        <v>0.30815665809074622</v>
      </c>
      <c r="BU93" s="1">
        <f t="shared" si="72"/>
        <v>0.52000819791154984</v>
      </c>
      <c r="BW93" s="1">
        <f t="shared" si="98"/>
        <v>5.4154398476691901</v>
      </c>
      <c r="BX93" s="1">
        <f t="shared" si="99"/>
        <v>4.9057174488278363</v>
      </c>
      <c r="BY93" s="1">
        <f t="shared" si="100"/>
        <v>5.1605786482485136</v>
      </c>
      <c r="BZ93" s="1">
        <f t="shared" si="101"/>
        <v>0.50972239885027082</v>
      </c>
      <c r="CA93" s="1">
        <f t="shared" si="73"/>
        <v>0.86014635446632659</v>
      </c>
      <c r="CB93" s="1"/>
      <c r="CC93" s="1">
        <f t="shared" si="102"/>
        <v>5.5794092976857934</v>
      </c>
      <c r="CD93" s="1">
        <f t="shared" si="103"/>
        <v>4.960046482301891</v>
      </c>
      <c r="CE93" s="1">
        <f t="shared" si="104"/>
        <v>5.2718201897911543</v>
      </c>
      <c r="CF93" s="1">
        <f t="shared" si="105"/>
        <v>0.61368465580952325</v>
      </c>
      <c r="CG93" s="1"/>
      <c r="CI93" s="1">
        <f t="shared" si="106"/>
        <v>5.4124184785584868</v>
      </c>
      <c r="CJ93" s="1">
        <f t="shared" si="107"/>
        <v>4.835495063264637</v>
      </c>
      <c r="CK93" s="1">
        <f t="shared" si="108"/>
        <v>5.1239567709115619</v>
      </c>
      <c r="CL93" s="1">
        <f t="shared" si="109"/>
        <v>0.57692341529385005</v>
      </c>
      <c r="CM93" s="1">
        <f t="shared" si="74"/>
        <v>0.97354672580718982</v>
      </c>
      <c r="CO93" s="1">
        <f t="shared" si="110"/>
        <v>5.2409819129879249</v>
      </c>
      <c r="CP93" s="1">
        <f t="shared" si="111"/>
        <v>4.6642527225645454</v>
      </c>
      <c r="CQ93" s="1">
        <f t="shared" si="112"/>
        <v>4.9526173177762356</v>
      </c>
      <c r="CR93" s="1">
        <f t="shared" si="113"/>
        <v>0.57672919041446213</v>
      </c>
      <c r="CS93" s="1">
        <f t="shared" si="75"/>
        <v>0.97321897520739475</v>
      </c>
      <c r="CU93" s="1">
        <f t="shared" si="114"/>
        <v>5.4712435998396476</v>
      </c>
      <c r="CV93" s="1">
        <f t="shared" si="115"/>
        <v>4.8967363697340538</v>
      </c>
      <c r="CW93" s="1">
        <f t="shared" si="116"/>
        <v>5.1839899847868507</v>
      </c>
      <c r="CX93" s="1">
        <f t="shared" si="117"/>
        <v>0.57450723011451066</v>
      </c>
      <c r="CY93" s="1">
        <f t="shared" si="76"/>
        <v>0.96946946163670789</v>
      </c>
      <c r="CZ93" s="1" t="str">
        <f t="shared" si="118"/>
        <v>11_MeNH2-Peptide_0.95_dimer.out</v>
      </c>
      <c r="DA93" s="1">
        <f t="shared" si="77"/>
        <v>5.4980748093691796</v>
      </c>
      <c r="DB93" s="1">
        <f t="shared" si="78"/>
        <v>4.9210543518270713</v>
      </c>
      <c r="DC93" s="1">
        <f t="shared" si="119"/>
        <v>5.2095645805981254</v>
      </c>
      <c r="DD93" s="1">
        <f t="shared" si="79"/>
        <v>0.57702045754656406</v>
      </c>
      <c r="DE93" s="1">
        <f t="shared" si="120"/>
        <v>0.97371048266796234</v>
      </c>
      <c r="DF93" s="1"/>
      <c r="DG93" s="1"/>
      <c r="DH93" s="1"/>
      <c r="DI93" s="1"/>
      <c r="DJ93" s="1"/>
      <c r="DK93" s="1"/>
      <c r="DL93" s="7"/>
      <c r="DM93" s="1"/>
      <c r="DN93" s="1"/>
      <c r="DO93" s="1"/>
      <c r="DP93" s="1"/>
      <c r="DQ93" s="1"/>
      <c r="DR93" s="1" t="str">
        <f t="shared" si="68"/>
        <v>11_MeNH2-Peptide_0.95_dimer.out</v>
      </c>
      <c r="DS93" s="1">
        <f t="shared" si="121"/>
        <v>5.5122644148242177</v>
      </c>
      <c r="DT93" s="1">
        <f t="shared" si="122"/>
        <v>5.0371410348952415</v>
      </c>
      <c r="DU93" s="1">
        <f t="shared" si="123"/>
        <v>5.2747027248597291</v>
      </c>
      <c r="DV93" s="1">
        <f t="shared" si="124"/>
        <v>0.4751233799200596</v>
      </c>
      <c r="DW93" s="1">
        <f t="shared" si="80"/>
        <v>0.80176120194397382</v>
      </c>
      <c r="DX93" s="1"/>
      <c r="DY93" s="1">
        <f t="shared" si="125"/>
        <v>5.4872401379084303</v>
      </c>
      <c r="DZ93" s="1">
        <f t="shared" si="126"/>
        <v>5.0017411526117721</v>
      </c>
      <c r="EA93" s="1">
        <f t="shared" si="127"/>
        <v>5.2444906452601012</v>
      </c>
      <c r="EB93" s="1">
        <f t="shared" si="128"/>
        <v>0.48549898530557606</v>
      </c>
      <c r="EC93" s="1">
        <f t="shared" si="81"/>
        <v>0.81926982853731822</v>
      </c>
      <c r="EE93" s="1">
        <f t="shared" si="129"/>
        <v>5.5193233344007329</v>
      </c>
      <c r="EF93" s="1">
        <f t="shared" si="82"/>
        <v>5.0300911156259742</v>
      </c>
      <c r="EG93" s="1">
        <f t="shared" si="130"/>
        <v>5.2747072250133531</v>
      </c>
      <c r="EH93" s="1">
        <f t="shared" si="83"/>
        <v>0.48923221878367656</v>
      </c>
      <c r="EI93" s="1">
        <f t="shared" si="84"/>
        <v>0.82556958537320146</v>
      </c>
      <c r="EK93" s="1">
        <f t="shared" si="131"/>
        <v>5.5405945849242197</v>
      </c>
      <c r="EL93" s="1">
        <f t="shared" si="85"/>
        <v>5.0532579876317874</v>
      </c>
      <c r="EM93" s="1">
        <f t="shared" si="132"/>
        <v>5.2969262862780031</v>
      </c>
      <c r="EN93" s="1">
        <f t="shared" si="86"/>
        <v>0.48733659731026746</v>
      </c>
      <c r="EO93" s="1">
        <f t="shared" si="87"/>
        <v>0.82237076204607529</v>
      </c>
      <c r="EP93" s="8">
        <f t="shared" si="133"/>
        <v>-0.10526301809649141</v>
      </c>
    </row>
    <row r="94" spans="1:146" x14ac:dyDescent="0.2">
      <c r="A94" t="s">
        <v>10</v>
      </c>
      <c r="B94">
        <v>-343.85414521944602</v>
      </c>
      <c r="C94">
        <v>-95.704519794652001</v>
      </c>
      <c r="D94">
        <v>-248.140711276654</v>
      </c>
      <c r="E94">
        <v>-248.141177871472</v>
      </c>
      <c r="F94">
        <v>-95.704872659100999</v>
      </c>
      <c r="G94">
        <v>-343.853012215999</v>
      </c>
      <c r="H94">
        <v>-95.704533800533994</v>
      </c>
      <c r="I94">
        <v>-248.14013528737399</v>
      </c>
      <c r="J94">
        <v>-248.140399551396</v>
      </c>
      <c r="K94">
        <v>-95.704695228621006</v>
      </c>
      <c r="L94">
        <v>-343.85358735961501</v>
      </c>
      <c r="M94">
        <v>-95.704461379067993</v>
      </c>
      <c r="N94">
        <v>-248.14041221583199</v>
      </c>
      <c r="O94">
        <v>-248.140828351528</v>
      </c>
      <c r="P94">
        <v>-95.704749248458995</v>
      </c>
      <c r="Q94" s="15">
        <v>-343.85360559290802</v>
      </c>
      <c r="R94">
        <v>-95.704531352347999</v>
      </c>
      <c r="S94">
        <v>-248.14036534168099</v>
      </c>
      <c r="T94">
        <v>-248.14081746169401</v>
      </c>
      <c r="U94">
        <v>-95.704874170820005</v>
      </c>
      <c r="V94" s="15">
        <v>-343.85266657416003</v>
      </c>
      <c r="W94" s="2">
        <v>-95.704604601051003</v>
      </c>
      <c r="X94">
        <v>-248.13958908046499</v>
      </c>
      <c r="Y94">
        <v>-248.14003601663401</v>
      </c>
      <c r="Z94">
        <v>-95.704951998140999</v>
      </c>
      <c r="AA94">
        <v>-343.85406725220702</v>
      </c>
      <c r="AB94">
        <v>-95.704562842178007</v>
      </c>
      <c r="AC94">
        <v>-248.14071978645501</v>
      </c>
      <c r="AD94">
        <v>-248.14117219248399</v>
      </c>
      <c r="AE94">
        <v>-95.704903322221995</v>
      </c>
      <c r="AF94">
        <v>-343.85353867043602</v>
      </c>
      <c r="AG94">
        <v>-95.704467973666993</v>
      </c>
      <c r="AH94">
        <v>-248.140162562999</v>
      </c>
      <c r="AI94">
        <v>-248.14057282342401</v>
      </c>
      <c r="AJ94">
        <v>-95.704741095035999</v>
      </c>
      <c r="AK94">
        <v>-343.85386526358201</v>
      </c>
      <c r="AL94">
        <v>-95.704514135668006</v>
      </c>
      <c r="AM94">
        <v>-248.140518759287</v>
      </c>
      <c r="AN94">
        <v>-248.14091660437001</v>
      </c>
      <c r="AO94">
        <v>-95.704788427112007</v>
      </c>
      <c r="AP94">
        <v>-343.85404157789799</v>
      </c>
      <c r="AQ94">
        <v>-95.704517856326007</v>
      </c>
      <c r="AR94">
        <v>-248.14065908943101</v>
      </c>
      <c r="AS94">
        <v>-248.14107794869301</v>
      </c>
      <c r="AT94">
        <v>-95.704798858051007</v>
      </c>
      <c r="AU94" s="20">
        <v>-343.85410133097599</v>
      </c>
      <c r="AV94" s="20">
        <v>-95.704514171377994</v>
      </c>
      <c r="AW94" s="20">
        <v>-248.140693403418</v>
      </c>
      <c r="AX94" s="20">
        <v>-248.14110937022301</v>
      </c>
      <c r="AY94" s="20">
        <v>-95.704794594744001</v>
      </c>
      <c r="AZ94" t="str">
        <f t="shared" si="88"/>
        <v>11_MeNH2-Peptide_1.00_dimer.out</v>
      </c>
      <c r="BG94" s="1">
        <f t="shared" si="89"/>
        <v>5.5937126422799857</v>
      </c>
      <c r="BH94" s="1">
        <f t="shared" si="90"/>
        <v>5.0794941673703393</v>
      </c>
      <c r="BI94" s="1">
        <f t="shared" si="91"/>
        <v>0.51421847490964689</v>
      </c>
      <c r="BL94" s="1">
        <f t="shared" si="69"/>
        <v>5.5937126422799857</v>
      </c>
      <c r="BM94" s="1">
        <f t="shared" si="70"/>
        <v>5.0794941673703393</v>
      </c>
      <c r="BN94" s="1">
        <f t="shared" si="92"/>
        <v>5.336603404825162</v>
      </c>
      <c r="BO94" s="1">
        <f t="shared" si="71"/>
        <v>0.51421847490964689</v>
      </c>
      <c r="BP94" t="str">
        <f t="shared" si="93"/>
        <v>11_MeNH2-Peptide_1.00_dimer.out</v>
      </c>
      <c r="BQ94" s="1">
        <f t="shared" si="94"/>
        <v>5.2353921368455714</v>
      </c>
      <c r="BR94" s="1">
        <f t="shared" si="95"/>
        <v>4.9682662943433513</v>
      </c>
      <c r="BS94" s="1">
        <f t="shared" si="96"/>
        <v>5.1018292155944618</v>
      </c>
      <c r="BT94" s="1">
        <f t="shared" si="97"/>
        <v>0.26712584250221938</v>
      </c>
      <c r="BU94" s="1">
        <f t="shared" si="72"/>
        <v>0.51947927882045841</v>
      </c>
      <c r="BW94" s="1">
        <f t="shared" si="98"/>
        <v>5.4679701394434312</v>
      </c>
      <c r="BX94" s="1">
        <f t="shared" si="99"/>
        <v>5.0262002592925912</v>
      </c>
      <c r="BY94" s="1">
        <f t="shared" si="100"/>
        <v>5.2470851993680112</v>
      </c>
      <c r="BZ94" s="1">
        <f t="shared" si="101"/>
        <v>0.44176988015084001</v>
      </c>
      <c r="CA94" s="1">
        <f t="shared" si="73"/>
        <v>0.85910931190961815</v>
      </c>
      <c r="CB94" s="1"/>
      <c r="CC94" s="1">
        <f t="shared" si="102"/>
        <v>5.6086082823493371</v>
      </c>
      <c r="CD94" s="1">
        <f t="shared" si="103"/>
        <v>5.0714254904505855</v>
      </c>
      <c r="CE94" s="1">
        <f t="shared" si="104"/>
        <v>5.3419238207334363</v>
      </c>
      <c r="CF94" s="1">
        <f t="shared" si="105"/>
        <v>0.53184663749071215</v>
      </c>
      <c r="CG94" s="1"/>
      <c r="CI94" s="1">
        <f t="shared" si="106"/>
        <v>5.4649167811341819</v>
      </c>
      <c r="CJ94" s="1">
        <f t="shared" si="107"/>
        <v>4.966085329880582</v>
      </c>
      <c r="CK94" s="1">
        <f t="shared" si="108"/>
        <v>5.2155010555073815</v>
      </c>
      <c r="CL94" s="1">
        <f t="shared" si="109"/>
        <v>0.49883145127143474</v>
      </c>
      <c r="CM94" s="1">
        <f t="shared" si="74"/>
        <v>0.9700768751241079</v>
      </c>
      <c r="CO94" s="1">
        <f t="shared" si="110"/>
        <v>5.3168206266039659</v>
      </c>
      <c r="CP94" s="1">
        <f t="shared" si="111"/>
        <v>4.8183689604010684</v>
      </c>
      <c r="CQ94" s="1">
        <f t="shared" si="112"/>
        <v>5.0675947935025167</v>
      </c>
      <c r="CR94" s="1">
        <f t="shared" si="113"/>
        <v>0.49845166619397935</v>
      </c>
      <c r="CS94" s="1">
        <f t="shared" si="75"/>
        <v>0.96933830757745931</v>
      </c>
      <c r="CU94" s="1">
        <f t="shared" si="114"/>
        <v>5.5124347466100012</v>
      </c>
      <c r="CV94" s="1">
        <f t="shared" si="115"/>
        <v>5.0148912033934545</v>
      </c>
      <c r="CW94" s="1">
        <f t="shared" si="116"/>
        <v>5.2636629750017274</v>
      </c>
      <c r="CX94" s="1">
        <f t="shared" si="117"/>
        <v>0.4975435432076295</v>
      </c>
      <c r="CY94" s="1">
        <f t="shared" si="76"/>
        <v>0.96757228198588674</v>
      </c>
      <c r="CZ94" s="1" t="str">
        <f t="shared" si="118"/>
        <v>11_MeNH2-Peptide_1.00_dimer.out</v>
      </c>
      <c r="DA94" s="1">
        <f t="shared" si="77"/>
        <v>5.5389113409412634</v>
      </c>
      <c r="DB94" s="1">
        <f t="shared" si="78"/>
        <v>5.0398901344051099</v>
      </c>
      <c r="DC94" s="1">
        <f t="shared" si="119"/>
        <v>5.2894007376731871</v>
      </c>
      <c r="DD94" s="1">
        <f t="shared" si="79"/>
        <v>0.49902120656735555</v>
      </c>
      <c r="DE94" s="1">
        <f t="shared" si="120"/>
        <v>0.97044589200152398</v>
      </c>
      <c r="DF94" s="1"/>
      <c r="DG94" s="1"/>
      <c r="DH94" s="1"/>
      <c r="DI94" s="1"/>
      <c r="DJ94" s="1"/>
      <c r="DK94" s="1"/>
      <c r="DL94" s="7"/>
      <c r="DM94" s="1"/>
      <c r="DN94" s="1"/>
      <c r="DO94" s="1"/>
      <c r="DP94" s="1"/>
      <c r="DQ94" s="1"/>
      <c r="DR94" s="1" t="str">
        <f t="shared" si="68"/>
        <v>11_MeNH2-Peptide_1.00_dimer.out</v>
      </c>
      <c r="DS94" s="1">
        <f t="shared" si="121"/>
        <v>5.5899385679677556</v>
      </c>
      <c r="DT94" s="1">
        <f t="shared" si="122"/>
        <v>5.1611100000848378</v>
      </c>
      <c r="DU94" s="1">
        <f t="shared" si="123"/>
        <v>5.3755242840262962</v>
      </c>
      <c r="DV94" s="1">
        <f t="shared" si="124"/>
        <v>0.42882856787400059</v>
      </c>
      <c r="DW94" s="1">
        <f t="shared" si="80"/>
        <v>0.83394235874031919</v>
      </c>
      <c r="DX94" s="1"/>
      <c r="DY94" s="1">
        <f t="shared" si="125"/>
        <v>5.542395220942776</v>
      </c>
      <c r="DZ94" s="1">
        <f t="shared" si="126"/>
        <v>5.1206231649615326</v>
      </c>
      <c r="EA94" s="1">
        <f t="shared" si="127"/>
        <v>5.3315091929521543</v>
      </c>
      <c r="EB94" s="1">
        <f t="shared" si="128"/>
        <v>0.42177205599016149</v>
      </c>
      <c r="EC94" s="1">
        <f t="shared" si="81"/>
        <v>0.82021956924879225</v>
      </c>
      <c r="EE94" s="1">
        <f t="shared" si="129"/>
        <v>5.5626408824549554</v>
      </c>
      <c r="EF94" s="1">
        <f t="shared" si="82"/>
        <v>5.1234714644520771</v>
      </c>
      <c r="EG94" s="1">
        <f t="shared" si="130"/>
        <v>5.3430561734535162</v>
      </c>
      <c r="EH94" s="1">
        <f t="shared" si="83"/>
        <v>0.43916941801179593</v>
      </c>
      <c r="EI94" s="1">
        <f t="shared" si="84"/>
        <v>0.85405219656676512</v>
      </c>
      <c r="EK94" s="1">
        <f t="shared" si="131"/>
        <v>5.5809164936253435</v>
      </c>
      <c r="EL94" s="1">
        <f t="shared" si="85"/>
        <v>5.1439250456067551</v>
      </c>
      <c r="EM94" s="1">
        <f t="shared" si="132"/>
        <v>5.3624207696160493</v>
      </c>
      <c r="EN94" s="1">
        <f t="shared" si="86"/>
        <v>0.43699144800967127</v>
      </c>
      <c r="EO94" s="1">
        <f t="shared" si="87"/>
        <v>0.8498167011336083</v>
      </c>
      <c r="EP94" s="8">
        <f t="shared" si="133"/>
        <v>-7.7227026899975626E-2</v>
      </c>
    </row>
    <row r="95" spans="1:146" x14ac:dyDescent="0.2">
      <c r="A95" t="s">
        <v>187</v>
      </c>
      <c r="B95">
        <v>-343.85385776654999</v>
      </c>
      <c r="C95">
        <v>-95.704519794652001</v>
      </c>
      <c r="D95">
        <v>-248.140711276654</v>
      </c>
      <c r="E95">
        <v>-248.14111726339399</v>
      </c>
      <c r="F95">
        <v>-95.704826125286999</v>
      </c>
      <c r="G95">
        <v>-343.85277393254398</v>
      </c>
      <c r="H95">
        <v>-95.704533800533994</v>
      </c>
      <c r="I95">
        <v>-248.14013528737399</v>
      </c>
      <c r="J95">
        <v>-248.14035843668401</v>
      </c>
      <c r="K95">
        <v>-95.704661274816999</v>
      </c>
      <c r="L95">
        <v>-343.85328825525801</v>
      </c>
      <c r="M95">
        <v>-95.704461379067993</v>
      </c>
      <c r="N95">
        <v>-248.14041221583199</v>
      </c>
      <c r="O95">
        <v>-248.14075490270801</v>
      </c>
      <c r="P95">
        <v>-95.704700115286997</v>
      </c>
      <c r="Q95" s="15">
        <v>-343.85332788938302</v>
      </c>
      <c r="R95">
        <v>-95.704531352347999</v>
      </c>
      <c r="S95">
        <v>-248.14036534168099</v>
      </c>
      <c r="T95">
        <v>-248.140751758481</v>
      </c>
      <c r="U95">
        <v>-95.704827211587002</v>
      </c>
      <c r="V95" s="15">
        <v>-343.85242337117398</v>
      </c>
      <c r="W95" s="2">
        <v>-95.704604601051003</v>
      </c>
      <c r="X95">
        <v>-248.13958908046499</v>
      </c>
      <c r="Y95">
        <v>-248.13997344548901</v>
      </c>
      <c r="Z95">
        <v>-95.704905946772996</v>
      </c>
      <c r="AA95">
        <v>-343.85379061363</v>
      </c>
      <c r="AB95">
        <v>-95.704562842178007</v>
      </c>
      <c r="AC95">
        <v>-248.14071978645501</v>
      </c>
      <c r="AD95">
        <v>-248.141111814281</v>
      </c>
      <c r="AE95">
        <v>-95.704858064405997</v>
      </c>
      <c r="AF95">
        <v>-343.85327305866701</v>
      </c>
      <c r="AG95">
        <v>-95.704467973666993</v>
      </c>
      <c r="AH95">
        <v>-248.140162562999</v>
      </c>
      <c r="AI95">
        <v>-248.140526132243</v>
      </c>
      <c r="AJ95">
        <v>-95.704746063862004</v>
      </c>
      <c r="AK95">
        <v>-343.85355367691898</v>
      </c>
      <c r="AL95">
        <v>-95.704514135668006</v>
      </c>
      <c r="AM95">
        <v>-248.140518759287</v>
      </c>
      <c r="AN95">
        <v>-248.140862297833</v>
      </c>
      <c r="AO95">
        <v>-95.704797299627998</v>
      </c>
      <c r="AP95">
        <v>-343.85375195482402</v>
      </c>
      <c r="AQ95">
        <v>-95.704517856326007</v>
      </c>
      <c r="AR95">
        <v>-248.14065908943101</v>
      </c>
      <c r="AS95">
        <v>-248.14102973962</v>
      </c>
      <c r="AT95">
        <v>-95.704801808978004</v>
      </c>
      <c r="AU95" s="20">
        <v>-343.85381280081702</v>
      </c>
      <c r="AV95" s="20">
        <v>-95.704514171377994</v>
      </c>
      <c r="AW95" s="20">
        <v>-248.140693403418</v>
      </c>
      <c r="AX95" s="20">
        <v>-248.141061094734</v>
      </c>
      <c r="AY95" s="20">
        <v>-95.704797186036998</v>
      </c>
      <c r="AZ95" t="str">
        <f t="shared" si="88"/>
        <v>11_MeNH2-Peptide_1.05_dimer.out</v>
      </c>
      <c r="BG95" s="1">
        <f t="shared" si="89"/>
        <v>5.4133332192174333</v>
      </c>
      <c r="BH95" s="1">
        <f t="shared" si="90"/>
        <v>4.9663472993781008</v>
      </c>
      <c r="BI95" s="1">
        <f t="shared" si="91"/>
        <v>0.44698591983041469</v>
      </c>
      <c r="BL95" s="1">
        <f t="shared" si="69"/>
        <v>5.4133332192174333</v>
      </c>
      <c r="BM95" s="1">
        <f t="shared" si="70"/>
        <v>4.9663472993781008</v>
      </c>
      <c r="BN95" s="1">
        <f t="shared" si="92"/>
        <v>5.1898402592977675</v>
      </c>
      <c r="BO95" s="1">
        <f t="shared" si="71"/>
        <v>0.44698591983041469</v>
      </c>
      <c r="BP95" t="str">
        <f t="shared" si="93"/>
        <v>11_MeNH2-Peptide_1.05_dimer.out</v>
      </c>
      <c r="BQ95" s="1">
        <f t="shared" si="94"/>
        <v>5.0858670051283426</v>
      </c>
      <c r="BR95" s="1">
        <f t="shared" si="95"/>
        <v>4.8658473695830695</v>
      </c>
      <c r="BS95" s="1">
        <f t="shared" si="96"/>
        <v>4.9758571873557056</v>
      </c>
      <c r="BT95" s="1">
        <f t="shared" si="97"/>
        <v>0.22001963556310869</v>
      </c>
      <c r="BU95" s="1">
        <f t="shared" si="72"/>
        <v>0.49222945466958684</v>
      </c>
      <c r="BW95" s="1">
        <f t="shared" si="98"/>
        <v>5.2802793139359459</v>
      </c>
      <c r="BX95" s="1">
        <f t="shared" si="99"/>
        <v>4.9154307982954881</v>
      </c>
      <c r="BY95" s="1">
        <f t="shared" si="100"/>
        <v>5.0978550561157174</v>
      </c>
      <c r="BZ95" s="1">
        <f t="shared" si="101"/>
        <v>0.36484851564937504</v>
      </c>
      <c r="CA95" s="1">
        <f t="shared" si="73"/>
        <v>0.8162416296866748</v>
      </c>
      <c r="CB95" s="1"/>
      <c r="CC95" s="1">
        <f t="shared" si="102"/>
        <v>5.3978389531251523</v>
      </c>
      <c r="CD95" s="1">
        <f t="shared" si="103"/>
        <v>4.954137315743238</v>
      </c>
      <c r="CE95" s="1">
        <f t="shared" si="104"/>
        <v>5.1775082957423697</v>
      </c>
      <c r="CF95" s="1">
        <f t="shared" si="105"/>
        <v>0.43954740639297829</v>
      </c>
      <c r="CG95" s="1"/>
      <c r="CI95" s="1">
        <f t="shared" si="106"/>
        <v>5.2906551810128422</v>
      </c>
      <c r="CJ95" s="1">
        <f t="shared" si="107"/>
        <v>4.8625204849085275</v>
      </c>
      <c r="CK95" s="1">
        <f t="shared" si="108"/>
        <v>5.0765878329606853</v>
      </c>
      <c r="CL95" s="1">
        <f t="shared" si="109"/>
        <v>0.42813469610431493</v>
      </c>
      <c r="CM95" s="1">
        <f t="shared" si="74"/>
        <v>0.95782591153374164</v>
      </c>
      <c r="CO95" s="1">
        <f t="shared" si="110"/>
        <v>5.1642084424345418</v>
      </c>
      <c r="CP95" s="1">
        <f t="shared" si="111"/>
        <v>4.7339184350777019</v>
      </c>
      <c r="CQ95" s="1">
        <f t="shared" si="112"/>
        <v>4.9490634387561219</v>
      </c>
      <c r="CR95" s="1">
        <f t="shared" si="113"/>
        <v>0.43029000736575707</v>
      </c>
      <c r="CS95" s="1">
        <f t="shared" si="75"/>
        <v>0.962647788836409</v>
      </c>
      <c r="CU95" s="1">
        <f t="shared" si="114"/>
        <v>5.3388414114634104</v>
      </c>
      <c r="CV95" s="1">
        <f t="shared" si="115"/>
        <v>4.9075854737030031</v>
      </c>
      <c r="CW95" s="1">
        <f t="shared" si="116"/>
        <v>5.1232134425832072</v>
      </c>
      <c r="CX95" s="1">
        <f t="shared" si="117"/>
        <v>0.43125593775149063</v>
      </c>
      <c r="CY95" s="1">
        <f t="shared" si="76"/>
        <v>0.96480877499476503</v>
      </c>
      <c r="CZ95" s="1" t="str">
        <f t="shared" si="118"/>
        <v>11_MeNH2-Peptide_1.05_dimer.out</v>
      </c>
      <c r="DA95" s="1">
        <f t="shared" si="77"/>
        <v>5.3538328562861963</v>
      </c>
      <c r="DB95" s="1">
        <f t="shared" si="78"/>
        <v>4.9267750369440346</v>
      </c>
      <c r="DC95" s="1">
        <f t="shared" si="119"/>
        <v>5.1403039466151155</v>
      </c>
      <c r="DD95" s="1">
        <f t="shared" si="79"/>
        <v>0.42705781933770637</v>
      </c>
      <c r="DE95" s="1">
        <f t="shared" si="120"/>
        <v>0.95541671536260253</v>
      </c>
      <c r="DF95" s="1"/>
      <c r="DG95" s="1"/>
      <c r="DH95" s="1"/>
      <c r="DI95" s="1"/>
      <c r="DJ95" s="1"/>
      <c r="DK95" s="1"/>
      <c r="DL95" s="7"/>
      <c r="DM95" s="1"/>
      <c r="DN95" s="1"/>
      <c r="DO95" s="1"/>
      <c r="DP95" s="1"/>
      <c r="DQ95" s="1"/>
      <c r="DR95" s="1" t="str">
        <f t="shared" si="68"/>
        <v>11_MeNH2-Peptide_1.05_dimer.out</v>
      </c>
      <c r="DS95" s="1">
        <f t="shared" si="121"/>
        <v>5.4232646596025456</v>
      </c>
      <c r="DT95" s="1">
        <f t="shared" si="122"/>
        <v>5.0206172658669299</v>
      </c>
      <c r="DU95" s="1">
        <f t="shared" si="123"/>
        <v>5.2219409627347382</v>
      </c>
      <c r="DV95" s="1">
        <f t="shared" si="124"/>
        <v>0.40264739374453273</v>
      </c>
      <c r="DW95" s="1">
        <f t="shared" si="80"/>
        <v>0.90080554192243034</v>
      </c>
      <c r="DX95" s="1"/>
      <c r="DY95" s="1">
        <f t="shared" si="125"/>
        <v>5.3468716298175289</v>
      </c>
      <c r="DZ95" s="1">
        <f t="shared" si="126"/>
        <v>4.9536098536306383</v>
      </c>
      <c r="EA95" s="1">
        <f t="shared" si="127"/>
        <v>5.1502407417240832</v>
      </c>
      <c r="EB95" s="1">
        <f t="shared" si="128"/>
        <v>0.39326177617797287</v>
      </c>
      <c r="EC95" s="1">
        <f t="shared" si="81"/>
        <v>0.87980797320679671</v>
      </c>
      <c r="EE95" s="1">
        <f t="shared" si="129"/>
        <v>5.3808996521208581</v>
      </c>
      <c r="EF95" s="1">
        <f t="shared" si="82"/>
        <v>4.9701301507047235</v>
      </c>
      <c r="EG95" s="1">
        <f t="shared" si="130"/>
        <v>5.1755149014127912</v>
      </c>
      <c r="EH95" s="1">
        <f t="shared" si="83"/>
        <v>0.4107695014339699</v>
      </c>
      <c r="EI95" s="1">
        <f t="shared" si="84"/>
        <v>0.91897637757765338</v>
      </c>
      <c r="EK95" s="1">
        <f t="shared" si="131"/>
        <v>5.3998610778360563</v>
      </c>
      <c r="EL95" s="1">
        <f t="shared" si="85"/>
        <v>4.991536896831529</v>
      </c>
      <c r="EM95" s="1">
        <f t="shared" si="132"/>
        <v>5.1956989873337927</v>
      </c>
      <c r="EN95" s="1">
        <f t="shared" si="86"/>
        <v>0.40832418101344453</v>
      </c>
      <c r="EO95" s="1">
        <f t="shared" si="87"/>
        <v>0.91350568977287172</v>
      </c>
      <c r="EP95" s="8">
        <f t="shared" si="133"/>
        <v>-3.8661738816970159E-2</v>
      </c>
    </row>
    <row r="96" spans="1:146" x14ac:dyDescent="0.2">
      <c r="A96" t="s">
        <v>188</v>
      </c>
      <c r="B96">
        <v>-343.85336567976498</v>
      </c>
      <c r="C96">
        <v>-95.704519794652001</v>
      </c>
      <c r="D96">
        <v>-248.140711276654</v>
      </c>
      <c r="E96">
        <v>-248.14106465813799</v>
      </c>
      <c r="F96">
        <v>-95.704786054314994</v>
      </c>
      <c r="G96">
        <v>-343.85235315498397</v>
      </c>
      <c r="H96">
        <v>-95.704533800533994</v>
      </c>
      <c r="I96">
        <v>-248.14013528737399</v>
      </c>
      <c r="J96">
        <v>-248.14032573615799</v>
      </c>
      <c r="K96">
        <v>-95.704643772691995</v>
      </c>
      <c r="L96">
        <v>-343.85282595579503</v>
      </c>
      <c r="M96">
        <v>-95.704461379067993</v>
      </c>
      <c r="N96">
        <v>-248.14041221583199</v>
      </c>
      <c r="O96">
        <v>-248.14071165513499</v>
      </c>
      <c r="P96">
        <v>-95.704666845706996</v>
      </c>
      <c r="Q96" s="15">
        <v>-343.85286239970901</v>
      </c>
      <c r="R96">
        <v>-95.704531352347999</v>
      </c>
      <c r="S96">
        <v>-248.14036534168099</v>
      </c>
      <c r="T96">
        <v>-248.14069929034099</v>
      </c>
      <c r="U96">
        <v>-95.704787055617999</v>
      </c>
      <c r="V96" s="15">
        <v>-343.85199050387399</v>
      </c>
      <c r="W96" s="2">
        <v>-95.704604601051003</v>
      </c>
      <c r="X96">
        <v>-248.13958908046499</v>
      </c>
      <c r="Y96">
        <v>-248.13992310127699</v>
      </c>
      <c r="Z96">
        <v>-95.704867681764</v>
      </c>
      <c r="AA96">
        <v>-343.85330578792099</v>
      </c>
      <c r="AB96">
        <v>-95.704562842178007</v>
      </c>
      <c r="AC96">
        <v>-248.14071978645501</v>
      </c>
      <c r="AD96">
        <v>-248.141060627933</v>
      </c>
      <c r="AE96">
        <v>-95.704819378975003</v>
      </c>
      <c r="AF96">
        <v>-343.85277658151398</v>
      </c>
      <c r="AG96">
        <v>-95.704467973666993</v>
      </c>
      <c r="AH96">
        <v>-248.140162562999</v>
      </c>
      <c r="AI96">
        <v>-248.14047981384201</v>
      </c>
      <c r="AJ96">
        <v>-95.704708641994003</v>
      </c>
      <c r="AK96">
        <v>-343.85307478781601</v>
      </c>
      <c r="AL96">
        <v>-95.704514135668006</v>
      </c>
      <c r="AM96">
        <v>-248.140518759287</v>
      </c>
      <c r="AN96">
        <v>-248.140814444</v>
      </c>
      <c r="AO96">
        <v>-95.704759387934999</v>
      </c>
      <c r="AP96">
        <v>-343.85326527995102</v>
      </c>
      <c r="AQ96">
        <v>-95.704517856326007</v>
      </c>
      <c r="AR96">
        <v>-248.14065908943101</v>
      </c>
      <c r="AS96">
        <v>-248.140981165776</v>
      </c>
      <c r="AT96">
        <v>-95.704763080557996</v>
      </c>
      <c r="AU96" s="20">
        <v>-343.85332024149199</v>
      </c>
      <c r="AV96" s="20">
        <v>-95.704514171377994</v>
      </c>
      <c r="AW96" s="20">
        <v>-248.140693403418</v>
      </c>
      <c r="AX96" s="20">
        <v>-248.14101309015001</v>
      </c>
      <c r="AY96" s="20">
        <v>-95.704758594067002</v>
      </c>
      <c r="AZ96" t="str">
        <f t="shared" si="88"/>
        <v>11_MeNH2-Peptide_1.10_dimer.out</v>
      </c>
      <c r="BG96" s="1">
        <f t="shared" si="89"/>
        <v>5.1045440867954364</v>
      </c>
      <c r="BH96" s="1">
        <f t="shared" si="90"/>
        <v>4.7157133804548819</v>
      </c>
      <c r="BI96" s="1">
        <f t="shared" si="91"/>
        <v>0.38883070633163713</v>
      </c>
      <c r="BL96" s="1">
        <f t="shared" si="69"/>
        <v>5.1045440867954364</v>
      </c>
      <c r="BM96" s="1">
        <f t="shared" si="70"/>
        <v>4.7157133804548819</v>
      </c>
      <c r="BN96" s="1">
        <f t="shared" si="92"/>
        <v>4.9101287336251591</v>
      </c>
      <c r="BO96" s="1">
        <f t="shared" si="71"/>
        <v>0.38883070633163713</v>
      </c>
      <c r="BP96" t="str">
        <f t="shared" si="93"/>
        <v>11_MeNH2-Peptide_1.10_dimer.out</v>
      </c>
      <c r="BQ96" s="1">
        <f t="shared" si="94"/>
        <v>4.8218250888356522</v>
      </c>
      <c r="BR96" s="1">
        <f t="shared" si="95"/>
        <v>4.6333080937068312</v>
      </c>
      <c r="BS96" s="1">
        <f t="shared" si="96"/>
        <v>4.7275665912712412</v>
      </c>
      <c r="BT96" s="1">
        <f t="shared" si="97"/>
        <v>0.1885169951199038</v>
      </c>
      <c r="BU96" s="1">
        <f t="shared" si="72"/>
        <v>0.48483052405618399</v>
      </c>
      <c r="BW96" s="1">
        <f t="shared" si="98"/>
        <v>4.9901820090703044</v>
      </c>
      <c r="BX96" s="1">
        <f t="shared" si="99"/>
        <v>4.6733487338444126</v>
      </c>
      <c r="BY96" s="1">
        <f t="shared" si="100"/>
        <v>4.8317653714573581</v>
      </c>
      <c r="BZ96" s="1">
        <f t="shared" si="101"/>
        <v>0.31683327521697374</v>
      </c>
      <c r="CA96" s="1">
        <f t="shared" si="73"/>
        <v>0.81483604575906066</v>
      </c>
      <c r="CB96" s="1"/>
      <c r="CC96" s="1">
        <f t="shared" si="102"/>
        <v>5.0919861536699065</v>
      </c>
      <c r="CD96" s="1">
        <f t="shared" si="103"/>
        <v>4.7046058246981595</v>
      </c>
      <c r="CE96" s="1">
        <f t="shared" si="104"/>
        <v>4.8997974648974205</v>
      </c>
      <c r="CF96" s="1">
        <f t="shared" si="105"/>
        <v>0.38301540534107142</v>
      </c>
      <c r="CG96" s="1"/>
      <c r="CI96" s="1">
        <f t="shared" si="106"/>
        <v>4.9985559884174693</v>
      </c>
      <c r="CJ96" s="1">
        <f t="shared" si="107"/>
        <v>4.6285438006494539</v>
      </c>
      <c r="CK96" s="1">
        <f t="shared" si="108"/>
        <v>4.8135498945334616</v>
      </c>
      <c r="CL96" s="1">
        <f t="shared" si="109"/>
        <v>0.37001218776801542</v>
      </c>
      <c r="CM96" s="1">
        <f t="shared" si="74"/>
        <v>0.95160228280023951</v>
      </c>
      <c r="CO96" s="1">
        <f t="shared" si="110"/>
        <v>4.8925800994503295</v>
      </c>
      <c r="CP96" s="1">
        <f t="shared" si="111"/>
        <v>4.5178932200556368</v>
      </c>
      <c r="CQ96" s="1">
        <f t="shared" si="112"/>
        <v>4.7052366597529831</v>
      </c>
      <c r="CR96" s="1">
        <f t="shared" si="113"/>
        <v>0.37468687939469264</v>
      </c>
      <c r="CS96" s="1">
        <f t="shared" si="75"/>
        <v>0.96362471711562536</v>
      </c>
      <c r="CU96" s="1">
        <f t="shared" si="114"/>
        <v>5.0346086732161073</v>
      </c>
      <c r="CV96" s="1">
        <f t="shared" si="115"/>
        <v>4.6597481305490192</v>
      </c>
      <c r="CW96" s="1">
        <f t="shared" si="116"/>
        <v>4.8471784018825632</v>
      </c>
      <c r="CX96" s="1">
        <f t="shared" si="117"/>
        <v>0.37486054264925306</v>
      </c>
      <c r="CY96" s="1">
        <f t="shared" si="76"/>
        <v>0.96407134659146798</v>
      </c>
      <c r="CZ96" s="1" t="str">
        <f t="shared" si="118"/>
        <v>11_MeNH2-Peptide_1.10_dimer.out</v>
      </c>
      <c r="DA96" s="1">
        <f t="shared" si="77"/>
        <v>5.0515056364293471</v>
      </c>
      <c r="DB96" s="1">
        <f t="shared" si="78"/>
        <v>4.6838291051829151</v>
      </c>
      <c r="DC96" s="1">
        <f t="shared" si="119"/>
        <v>4.8676673708061315</v>
      </c>
      <c r="DD96" s="1">
        <f t="shared" si="79"/>
        <v>0.36767653124643263</v>
      </c>
      <c r="DE96" s="1">
        <f t="shared" si="120"/>
        <v>0.94559541018562987</v>
      </c>
      <c r="DF96" s="1"/>
      <c r="DG96" s="1"/>
      <c r="DH96" s="1"/>
      <c r="DI96" s="1"/>
      <c r="DJ96" s="1"/>
      <c r="DK96" s="1"/>
      <c r="DL96" s="7"/>
      <c r="DM96" s="1"/>
      <c r="DN96" s="1"/>
      <c r="DO96" s="1"/>
      <c r="DP96" s="1"/>
      <c r="DQ96" s="1"/>
      <c r="DR96" s="1" t="str">
        <f t="shared" si="68"/>
        <v>11_MeNH2-Peptide_1.10_dimer.out</v>
      </c>
      <c r="DS96" s="1">
        <f t="shared" si="121"/>
        <v>5.1117205295399044</v>
      </c>
      <c r="DT96" s="1">
        <f t="shared" si="122"/>
        <v>4.7616209501108937</v>
      </c>
      <c r="DU96" s="1">
        <f t="shared" si="123"/>
        <v>4.9366707398253986</v>
      </c>
      <c r="DV96" s="1">
        <f t="shared" si="124"/>
        <v>0.35009957942009318</v>
      </c>
      <c r="DW96" s="1">
        <f t="shared" si="80"/>
        <v>0.90039077089115016</v>
      </c>
      <c r="DX96" s="1"/>
      <c r="DY96" s="1">
        <f t="shared" si="125"/>
        <v>5.0463641682606477</v>
      </c>
      <c r="DZ96" s="1">
        <f t="shared" si="126"/>
        <v>4.7069210744259076</v>
      </c>
      <c r="EA96" s="1">
        <f t="shared" si="127"/>
        <v>4.8766426213432776</v>
      </c>
      <c r="EB96" s="1">
        <f t="shared" si="128"/>
        <v>0.33944309384365751</v>
      </c>
      <c r="EC96" s="1">
        <f t="shared" si="81"/>
        <v>0.87298427906088127</v>
      </c>
      <c r="EE96" s="1">
        <f t="shared" si="129"/>
        <v>5.075506545900585</v>
      </c>
      <c r="EF96" s="1">
        <f t="shared" si="82"/>
        <v>4.7195200445021639</v>
      </c>
      <c r="EG96" s="1">
        <f t="shared" si="130"/>
        <v>4.8975132952013745</v>
      </c>
      <c r="EH96" s="1">
        <f t="shared" si="83"/>
        <v>0.35598650139842125</v>
      </c>
      <c r="EI96" s="1">
        <f t="shared" si="84"/>
        <v>0.91553083540371738</v>
      </c>
      <c r="EK96" s="1">
        <f t="shared" si="131"/>
        <v>5.0907754220604264</v>
      </c>
      <c r="EL96" s="1">
        <f t="shared" si="85"/>
        <v>4.7367914013305779</v>
      </c>
      <c r="EM96" s="1">
        <f t="shared" si="132"/>
        <v>4.9137834116955021</v>
      </c>
      <c r="EN96" s="1">
        <f t="shared" si="86"/>
        <v>0.35398402072093066</v>
      </c>
      <c r="EO96" s="1">
        <f t="shared" si="87"/>
        <v>0.91038082887161331</v>
      </c>
      <c r="EP96" s="8">
        <f t="shared" si="133"/>
        <v>-3.4846685610706474E-2</v>
      </c>
    </row>
    <row r="97" spans="1:146" x14ac:dyDescent="0.2">
      <c r="A97" t="s">
        <v>189</v>
      </c>
      <c r="B97">
        <v>-343.85052300318898</v>
      </c>
      <c r="C97">
        <v>-95.704519794652001</v>
      </c>
      <c r="D97">
        <v>-248.140711276654</v>
      </c>
      <c r="E97">
        <v>-248.14090128422899</v>
      </c>
      <c r="F97">
        <v>-95.704667322316993</v>
      </c>
      <c r="G97">
        <v>-343.849694699765</v>
      </c>
      <c r="H97">
        <v>-95.704533800533994</v>
      </c>
      <c r="I97">
        <v>-248.14013528737399</v>
      </c>
      <c r="J97">
        <v>-248.140227308395</v>
      </c>
      <c r="K97">
        <v>-95.704588051444006</v>
      </c>
      <c r="L97">
        <v>-343.84998822339702</v>
      </c>
      <c r="M97">
        <v>-95.704461379067993</v>
      </c>
      <c r="N97">
        <v>-248.14041221583199</v>
      </c>
      <c r="O97">
        <v>-248.14054186764901</v>
      </c>
      <c r="P97">
        <v>-95.704544075461996</v>
      </c>
      <c r="Q97" s="15">
        <v>-343.85009076364202</v>
      </c>
      <c r="R97">
        <v>-95.704531352347999</v>
      </c>
      <c r="S97">
        <v>-248.14036534168099</v>
      </c>
      <c r="T97">
        <v>-248.14054321142601</v>
      </c>
      <c r="U97">
        <v>-95.704670458961004</v>
      </c>
      <c r="V97" s="15">
        <v>-343.84929308434602</v>
      </c>
      <c r="W97" s="2">
        <v>-95.704604601051003</v>
      </c>
      <c r="X97">
        <v>-248.13958908046499</v>
      </c>
      <c r="Y97">
        <v>-248.13976681573999</v>
      </c>
      <c r="Z97">
        <v>-95.704750494601996</v>
      </c>
      <c r="AA97">
        <v>-343.85048570263501</v>
      </c>
      <c r="AB97">
        <v>-95.704562842178007</v>
      </c>
      <c r="AC97">
        <v>-248.14071978645501</v>
      </c>
      <c r="AD97">
        <v>-248.14089321488399</v>
      </c>
      <c r="AE97">
        <v>-95.704702809897</v>
      </c>
      <c r="AF97">
        <v>-343.84995394803099</v>
      </c>
      <c r="AG97">
        <v>-95.704467973666993</v>
      </c>
      <c r="AH97">
        <v>-248.140162562999</v>
      </c>
      <c r="AI97">
        <v>-248.14029409564401</v>
      </c>
      <c r="AJ97">
        <v>-95.704575170058007</v>
      </c>
      <c r="AK97">
        <v>-343.85028008640501</v>
      </c>
      <c r="AL97">
        <v>-95.704514135668006</v>
      </c>
      <c r="AM97">
        <v>-248.140518759287</v>
      </c>
      <c r="AN97">
        <v>-248.14063058267601</v>
      </c>
      <c r="AO97">
        <v>-95.704635645826002</v>
      </c>
      <c r="AP97">
        <v>-343.85043263601301</v>
      </c>
      <c r="AQ97">
        <v>-95.704517856326007</v>
      </c>
      <c r="AR97">
        <v>-248.14065908943101</v>
      </c>
      <c r="AS97">
        <v>-248.14080346812699</v>
      </c>
      <c r="AT97">
        <v>-95.704638073780998</v>
      </c>
      <c r="AU97" s="20">
        <v>-343.85048305542102</v>
      </c>
      <c r="AV97" s="20">
        <v>-95.704514171377994</v>
      </c>
      <c r="AW97" s="20">
        <v>-248.140693403418</v>
      </c>
      <c r="AX97" s="20">
        <v>-248.14083722618901</v>
      </c>
      <c r="AY97" s="20">
        <v>-95.704633822497996</v>
      </c>
      <c r="AZ97" t="str">
        <f t="shared" si="88"/>
        <v>11_MeNH2-Peptide_1.25_dimer.out</v>
      </c>
      <c r="BG97" s="1">
        <f t="shared" si="89"/>
        <v>3.3207375299313693</v>
      </c>
      <c r="BH97" s="1">
        <f t="shared" si="90"/>
        <v>3.1089309602689399</v>
      </c>
      <c r="BI97" s="1">
        <f t="shared" si="91"/>
        <v>0.21180656968026401</v>
      </c>
      <c r="BL97" s="1">
        <f t="shared" si="69"/>
        <v>3.3207375299313693</v>
      </c>
      <c r="BM97" s="1">
        <f t="shared" si="70"/>
        <v>3.1089309602689399</v>
      </c>
      <c r="BN97" s="1">
        <f t="shared" si="92"/>
        <v>3.2148342451001546</v>
      </c>
      <c r="BO97" s="1">
        <f t="shared" si="71"/>
        <v>0.21180656968026401</v>
      </c>
      <c r="BP97" t="str">
        <f t="shared" si="93"/>
        <v>11_MeNH2-Peptide_1.25_dimer.out</v>
      </c>
      <c r="BQ97" s="1">
        <f t="shared" si="94"/>
        <v>3.1536191836027214</v>
      </c>
      <c r="BR97" s="1">
        <f t="shared" si="95"/>
        <v>3.0618321572893388</v>
      </c>
      <c r="BS97" s="1">
        <f t="shared" si="96"/>
        <v>3.1077256704460301</v>
      </c>
      <c r="BT97" s="1">
        <f t="shared" si="97"/>
        <v>9.1787026313382286E-2</v>
      </c>
      <c r="BU97" s="1">
        <f t="shared" si="72"/>
        <v>0.43335306573323412</v>
      </c>
      <c r="BW97" s="1">
        <f t="shared" si="98"/>
        <v>3.209477970863341</v>
      </c>
      <c r="BX97" s="1">
        <f t="shared" si="99"/>
        <v>3.0762274511211225</v>
      </c>
      <c r="BY97" s="1">
        <f t="shared" si="100"/>
        <v>3.1428527109922317</v>
      </c>
      <c r="BZ97" s="1">
        <f t="shared" si="101"/>
        <v>0.13325051972438345</v>
      </c>
      <c r="CA97" s="1">
        <f t="shared" si="73"/>
        <v>0.62911419568115334</v>
      </c>
      <c r="CB97" s="1"/>
      <c r="CC97" s="1">
        <f t="shared" si="102"/>
        <v>3.2432553531504045</v>
      </c>
      <c r="CD97" s="1">
        <f t="shared" si="103"/>
        <v>3.0874649090044226</v>
      </c>
      <c r="CE97" s="1">
        <f t="shared" si="104"/>
        <v>3.1657873950686048</v>
      </c>
      <c r="CF97" s="1">
        <f t="shared" si="105"/>
        <v>0.15463628865604692</v>
      </c>
      <c r="CG97" s="1"/>
      <c r="CI97" s="1">
        <f t="shared" si="106"/>
        <v>3.2593280258350954</v>
      </c>
      <c r="CJ97" s="1">
        <f t="shared" si="107"/>
        <v>3.0604223499010477</v>
      </c>
      <c r="CK97" s="1">
        <f t="shared" si="108"/>
        <v>3.1598751878680718</v>
      </c>
      <c r="CL97" s="1">
        <f t="shared" si="109"/>
        <v>0.1989056759340479</v>
      </c>
      <c r="CM97" s="1">
        <f t="shared" si="74"/>
        <v>0.939091153944418</v>
      </c>
      <c r="CO97" s="1">
        <f t="shared" si="110"/>
        <v>3.1999237201596804</v>
      </c>
      <c r="CP97" s="1">
        <f t="shared" si="111"/>
        <v>2.9968435573825309</v>
      </c>
      <c r="CQ97" s="1">
        <f t="shared" si="112"/>
        <v>3.0983836387711055</v>
      </c>
      <c r="CR97" s="1">
        <f t="shared" si="113"/>
        <v>0.20308016277714966</v>
      </c>
      <c r="CS97" s="1">
        <f t="shared" si="75"/>
        <v>0.95880011221423656</v>
      </c>
      <c r="CU97" s="1">
        <f t="shared" si="114"/>
        <v>3.2649783654563032</v>
      </c>
      <c r="CV97" s="1">
        <f t="shared" si="115"/>
        <v>3.0683193053307205</v>
      </c>
      <c r="CW97" s="1">
        <f t="shared" si="116"/>
        <v>3.1666488353935121</v>
      </c>
      <c r="CX97" s="1">
        <f t="shared" si="117"/>
        <v>0.19665906011666506</v>
      </c>
      <c r="CY97" s="1">
        <f t="shared" si="76"/>
        <v>0.92848423169090022</v>
      </c>
      <c r="CZ97" s="1" t="str">
        <f t="shared" si="118"/>
        <v>11_MeNH2-Peptide_1.25_dimer.out</v>
      </c>
      <c r="DA97" s="1">
        <f t="shared" si="77"/>
        <v>3.2890087117586506</v>
      </c>
      <c r="DB97" s="1">
        <f t="shared" si="78"/>
        <v>3.0921887707132338</v>
      </c>
      <c r="DC97" s="1">
        <f t="shared" si="119"/>
        <v>3.1905987412359424</v>
      </c>
      <c r="DD97" s="1">
        <f t="shared" si="79"/>
        <v>0.19681994104541684</v>
      </c>
      <c r="DE97" s="1">
        <f t="shared" si="120"/>
        <v>0.9292437970291928</v>
      </c>
      <c r="DF97" s="1"/>
      <c r="DG97" s="1"/>
      <c r="DH97" s="1"/>
      <c r="DI97" s="1"/>
      <c r="DJ97" s="1"/>
      <c r="DK97" s="1"/>
      <c r="DL97" s="7"/>
      <c r="DM97" s="1"/>
      <c r="DN97" s="1"/>
      <c r="DO97" s="1"/>
      <c r="DP97" s="1"/>
      <c r="DQ97" s="1"/>
      <c r="DR97" s="1" t="str">
        <f t="shared" si="68"/>
        <v>11_MeNH2-Peptide_1.25_dimer.out</v>
      </c>
      <c r="DS97" s="1">
        <f t="shared" si="121"/>
        <v>3.3404912039440933</v>
      </c>
      <c r="DT97" s="1">
        <f t="shared" si="122"/>
        <v>3.1906864659109901</v>
      </c>
      <c r="DU97" s="1">
        <f t="shared" si="123"/>
        <v>3.2655888349275415</v>
      </c>
      <c r="DV97" s="1">
        <f t="shared" si="124"/>
        <v>0.14980473803310315</v>
      </c>
      <c r="DW97" s="1">
        <f t="shared" si="80"/>
        <v>0.70727144233176187</v>
      </c>
      <c r="DX97" s="1"/>
      <c r="DY97" s="1">
        <f t="shared" si="125"/>
        <v>3.2926624831913154</v>
      </c>
      <c r="DZ97" s="1">
        <f t="shared" si="126"/>
        <v>3.1462434657882334</v>
      </c>
      <c r="EA97" s="1">
        <f t="shared" si="127"/>
        <v>3.2194529744897746</v>
      </c>
      <c r="EB97" s="1">
        <f t="shared" si="128"/>
        <v>0.14641901741199961</v>
      </c>
      <c r="EC97" s="1">
        <f t="shared" si="81"/>
        <v>0.69128647724680481</v>
      </c>
      <c r="EE97" s="1">
        <f t="shared" si="129"/>
        <v>3.2979955646840073</v>
      </c>
      <c r="EF97" s="1">
        <f t="shared" si="82"/>
        <v>3.1319589663047553</v>
      </c>
      <c r="EG97" s="1">
        <f t="shared" si="130"/>
        <v>3.2149772654943813</v>
      </c>
      <c r="EH97" s="1">
        <f t="shared" si="83"/>
        <v>0.16603659838816953</v>
      </c>
      <c r="EI97" s="1">
        <f t="shared" si="84"/>
        <v>0.783906743963668</v>
      </c>
      <c r="EK97" s="1">
        <f t="shared" si="131"/>
        <v>3.3104142092637105</v>
      </c>
      <c r="EL97" s="1">
        <f t="shared" si="85"/>
        <v>3.1450818396705955</v>
      </c>
      <c r="EM97" s="1">
        <f t="shared" si="132"/>
        <v>3.2277480244671528</v>
      </c>
      <c r="EN97" s="1">
        <f t="shared" si="86"/>
        <v>0.16533236960203246</v>
      </c>
      <c r="EO97" s="1">
        <f t="shared" si="87"/>
        <v>0.78058187643382626</v>
      </c>
      <c r="EP97" s="8">
        <f t="shared" si="133"/>
        <v>-4.6474200078231553E-2</v>
      </c>
    </row>
    <row r="98" spans="1:146" x14ac:dyDescent="0.2">
      <c r="A98" t="s">
        <v>190</v>
      </c>
      <c r="B98">
        <v>-343.847555426638</v>
      </c>
      <c r="C98">
        <v>-95.704519794652001</v>
      </c>
      <c r="D98">
        <v>-248.140711276654</v>
      </c>
      <c r="E98">
        <v>-248.140787328058</v>
      </c>
      <c r="F98">
        <v>-95.704584787971996</v>
      </c>
      <c r="G98">
        <v>-343.84688446221998</v>
      </c>
      <c r="H98">
        <v>-95.704533800533994</v>
      </c>
      <c r="I98">
        <v>-248.14013528737399</v>
      </c>
      <c r="J98">
        <v>-248.14016898335899</v>
      </c>
      <c r="K98">
        <v>-95.704556201168003</v>
      </c>
      <c r="L98">
        <v>-343.84710149049602</v>
      </c>
      <c r="M98">
        <v>-95.704461379067993</v>
      </c>
      <c r="N98">
        <v>-248.14041221583199</v>
      </c>
      <c r="O98">
        <v>-248.14044877158901</v>
      </c>
      <c r="P98">
        <v>-95.704486509096</v>
      </c>
      <c r="Q98" s="15">
        <v>-343.847204046255</v>
      </c>
      <c r="R98">
        <v>-95.704531352347999</v>
      </c>
      <c r="S98">
        <v>-248.14036534168099</v>
      </c>
      <c r="T98">
        <v>-248.14043460874299</v>
      </c>
      <c r="U98">
        <v>-95.704588564448002</v>
      </c>
      <c r="V98" s="15">
        <v>-343.84647125143601</v>
      </c>
      <c r="W98" s="2">
        <v>-95.704604601051003</v>
      </c>
      <c r="X98">
        <v>-248.13958908046499</v>
      </c>
      <c r="Y98">
        <v>-248.13965745576101</v>
      </c>
      <c r="Z98">
        <v>-95.704663508243996</v>
      </c>
      <c r="AA98">
        <v>-343.84755072596801</v>
      </c>
      <c r="AB98">
        <v>-95.704562842178007</v>
      </c>
      <c r="AC98">
        <v>-248.14071978645501</v>
      </c>
      <c r="AD98">
        <v>-248.14078662316001</v>
      </c>
      <c r="AE98">
        <v>-95.704622126442999</v>
      </c>
      <c r="AF98">
        <v>-343.84688517815198</v>
      </c>
      <c r="AG98">
        <v>-95.704467973666993</v>
      </c>
      <c r="AH98">
        <v>-248.140162562999</v>
      </c>
      <c r="AI98">
        <v>-248.14020137502999</v>
      </c>
      <c r="AJ98">
        <v>-95.704500886323004</v>
      </c>
      <c r="AK98">
        <v>-343.84734560005398</v>
      </c>
      <c r="AL98">
        <v>-95.704514135668006</v>
      </c>
      <c r="AM98">
        <v>-248.140518759287</v>
      </c>
      <c r="AN98">
        <v>-248.14054128511799</v>
      </c>
      <c r="AO98">
        <v>-95.704552507421994</v>
      </c>
      <c r="AP98">
        <v>-343.84749084864802</v>
      </c>
      <c r="AQ98">
        <v>-95.704517856326007</v>
      </c>
      <c r="AR98">
        <v>-248.14065908943101</v>
      </c>
      <c r="AS98">
        <v>-248.140707723481</v>
      </c>
      <c r="AT98">
        <v>-95.704566068023993</v>
      </c>
      <c r="AU98" s="20">
        <v>-343.847522005342</v>
      </c>
      <c r="AV98" s="20">
        <v>-95.704514171377994</v>
      </c>
      <c r="AW98" s="20">
        <v>-248.140693403418</v>
      </c>
      <c r="AX98" s="20">
        <v>-248.14074129325701</v>
      </c>
      <c r="AY98" s="20">
        <v>-95.704561976628995</v>
      </c>
      <c r="AZ98" t="str">
        <f t="shared" si="88"/>
        <v>11_MeNH2-Peptide_1.50_dimer.out</v>
      </c>
      <c r="BG98" s="1">
        <f t="shared" si="89"/>
        <v>1.4585550522101371</v>
      </c>
      <c r="BH98" s="1">
        <f t="shared" si="90"/>
        <v>1.370048147982083</v>
      </c>
      <c r="BI98" s="1">
        <f t="shared" si="91"/>
        <v>8.8506904236971592E-2</v>
      </c>
      <c r="BL98" s="1">
        <f t="shared" si="69"/>
        <v>1.4585550522101371</v>
      </c>
      <c r="BM98" s="1">
        <f t="shared" si="70"/>
        <v>1.370048147982083</v>
      </c>
      <c r="BN98" s="1">
        <f t="shared" si="92"/>
        <v>1.4143016000961102</v>
      </c>
      <c r="BO98" s="1">
        <f t="shared" si="71"/>
        <v>8.8506904236971592E-2</v>
      </c>
      <c r="BP98" t="str">
        <f t="shared" si="93"/>
        <v>11_MeNH2-Peptide_1.50_dimer.out</v>
      </c>
      <c r="BQ98" s="1">
        <f t="shared" si="94"/>
        <v>1.3901684268458054</v>
      </c>
      <c r="BR98" s="1">
        <f t="shared" si="95"/>
        <v>1.3549672655022404</v>
      </c>
      <c r="BS98" s="1">
        <f t="shared" si="96"/>
        <v>1.3725678461740229</v>
      </c>
      <c r="BT98" s="1">
        <f t="shared" si="97"/>
        <v>3.5201161361399939E-2</v>
      </c>
      <c r="BU98" s="1">
        <f t="shared" si="72"/>
        <v>0.39772220783082723</v>
      </c>
      <c r="BW98" s="1">
        <f t="shared" si="98"/>
        <v>1.3980256515207385</v>
      </c>
      <c r="BX98" s="1">
        <f t="shared" si="99"/>
        <v>1.3593172353831766</v>
      </c>
      <c r="BY98" s="1">
        <f t="shared" si="100"/>
        <v>1.3786714434519576</v>
      </c>
      <c r="BZ98" s="1">
        <f t="shared" si="101"/>
        <v>3.8708416119727175E-2</v>
      </c>
      <c r="CA98" s="1">
        <f t="shared" si="73"/>
        <v>0.43734911364753942</v>
      </c>
      <c r="CB98" s="1"/>
      <c r="CC98" s="1">
        <f t="shared" si="102"/>
        <v>1.4027768553075717</v>
      </c>
      <c r="CD98" s="1">
        <f t="shared" si="103"/>
        <v>1.3627129703992078</v>
      </c>
      <c r="CE98" s="1">
        <f t="shared" si="104"/>
        <v>1.3826565236956156</v>
      </c>
      <c r="CF98" s="1">
        <f t="shared" si="105"/>
        <v>4.0517364996817282E-2</v>
      </c>
      <c r="CG98" s="1"/>
      <c r="CI98" s="1">
        <f t="shared" si="106"/>
        <v>1.4478854416686593</v>
      </c>
      <c r="CJ98" s="1">
        <f t="shared" si="107"/>
        <v>1.3685185659489871</v>
      </c>
      <c r="CK98" s="1">
        <f t="shared" si="108"/>
        <v>1.4082020038088232</v>
      </c>
      <c r="CL98" s="1">
        <f t="shared" si="109"/>
        <v>7.9366875710754708E-2</v>
      </c>
      <c r="CM98" s="1">
        <f t="shared" si="74"/>
        <v>0.89673089794503447</v>
      </c>
      <c r="CO98" s="1">
        <f t="shared" si="110"/>
        <v>1.4291967617211718</v>
      </c>
      <c r="CP98" s="1">
        <f t="shared" si="111"/>
        <v>1.3493257906787666</v>
      </c>
      <c r="CQ98" s="1">
        <f t="shared" si="112"/>
        <v>1.3892612761999692</v>
      </c>
      <c r="CR98" s="1">
        <f t="shared" si="113"/>
        <v>7.9870971033487823E-2</v>
      </c>
      <c r="CS98" s="1">
        <f t="shared" si="75"/>
        <v>0.90242644595994892</v>
      </c>
      <c r="CU98" s="1">
        <f t="shared" si="114"/>
        <v>1.4232526246313284</v>
      </c>
      <c r="CV98" s="1">
        <f t="shared" si="115"/>
        <v>1.3441105178193198</v>
      </c>
      <c r="CW98" s="1">
        <f t="shared" si="116"/>
        <v>1.3836815712253241</v>
      </c>
      <c r="CX98" s="1">
        <f t="shared" si="117"/>
        <v>7.9142106820925928E-2</v>
      </c>
      <c r="CY98" s="1">
        <f t="shared" si="76"/>
        <v>0.89419133459947919</v>
      </c>
      <c r="CZ98" s="1" t="str">
        <f t="shared" si="118"/>
        <v>11_MeNH2-Peptide_1.50_dimer.out</v>
      </c>
      <c r="DA98" s="1">
        <f t="shared" si="77"/>
        <v>1.4572230281203562</v>
      </c>
      <c r="DB98" s="1">
        <f t="shared" si="78"/>
        <v>1.3781080178972918</v>
      </c>
      <c r="DC98" s="1">
        <f t="shared" si="119"/>
        <v>1.417665523008824</v>
      </c>
      <c r="DD98" s="1">
        <f t="shared" si="79"/>
        <v>7.9115010214146991E-2</v>
      </c>
      <c r="DE98" s="1">
        <f t="shared" si="120"/>
        <v>0.89388518213586587</v>
      </c>
      <c r="DF98" s="1"/>
      <c r="DG98" s="1"/>
      <c r="DH98" s="1"/>
      <c r="DI98" s="1"/>
      <c r="DJ98" s="1"/>
      <c r="DK98" s="1"/>
      <c r="DL98" s="7"/>
      <c r="DM98" s="1"/>
      <c r="DN98" s="1"/>
      <c r="DO98" s="1"/>
      <c r="DP98" s="1"/>
      <c r="DQ98" s="1"/>
      <c r="DR98" s="1" t="str">
        <f t="shared" si="68"/>
        <v>11_MeNH2-Peptide_1.50_dimer.out</v>
      </c>
      <c r="DS98" s="1">
        <f t="shared" si="121"/>
        <v>1.4148089515530335</v>
      </c>
      <c r="DT98" s="1">
        <f t="shared" si="122"/>
        <v>1.3698010290646463</v>
      </c>
      <c r="DU98" s="1">
        <f t="shared" si="123"/>
        <v>1.39230499030884</v>
      </c>
      <c r="DV98" s="1">
        <f t="shared" si="124"/>
        <v>4.5007922479469678E-2</v>
      </c>
      <c r="DW98" s="1">
        <f t="shared" si="80"/>
        <v>0.50852442380047369</v>
      </c>
      <c r="DX98" s="1"/>
      <c r="DY98" s="1">
        <f t="shared" si="125"/>
        <v>1.4512444203039074</v>
      </c>
      <c r="DZ98" s="1">
        <f t="shared" si="126"/>
        <v>1.4130306072241505</v>
      </c>
      <c r="EA98" s="1">
        <f t="shared" si="127"/>
        <v>1.4321375137640291</v>
      </c>
      <c r="EB98" s="1">
        <f t="shared" si="128"/>
        <v>3.8213813097591628E-2</v>
      </c>
      <c r="EC98" s="1">
        <f t="shared" si="81"/>
        <v>0.43176081489955381</v>
      </c>
      <c r="EE98" s="1">
        <f t="shared" si="129"/>
        <v>1.4519960461734001</v>
      </c>
      <c r="EF98" s="1">
        <f t="shared" si="82"/>
        <v>1.3912244192840117</v>
      </c>
      <c r="EG98" s="1">
        <f t="shared" si="130"/>
        <v>1.4216102327287059</v>
      </c>
      <c r="EH98" s="1">
        <f t="shared" si="83"/>
        <v>6.0771626880470796E-2</v>
      </c>
      <c r="EI98" s="1">
        <f t="shared" si="84"/>
        <v>0.68663148264409568</v>
      </c>
      <c r="EK98" s="1">
        <f t="shared" si="131"/>
        <v>1.4523271547012169</v>
      </c>
      <c r="EL98" s="1">
        <f t="shared" si="85"/>
        <v>1.3922775766163391</v>
      </c>
      <c r="EM98" s="1">
        <f t="shared" si="132"/>
        <v>1.4223023656587781</v>
      </c>
      <c r="EN98" s="1">
        <f t="shared" si="86"/>
        <v>6.0049578075960376E-2</v>
      </c>
      <c r="EO98" s="1">
        <f t="shared" si="87"/>
        <v>0.67847337553668652</v>
      </c>
      <c r="EP98" s="8">
        <f t="shared" si="133"/>
        <v>-2.8457326161011216E-2</v>
      </c>
    </row>
    <row r="99" spans="1:146" x14ac:dyDescent="0.2">
      <c r="A99" t="s">
        <v>191</v>
      </c>
      <c r="B99">
        <v>-343.84599030820902</v>
      </c>
      <c r="C99">
        <v>-95.704519794652001</v>
      </c>
      <c r="D99">
        <v>-248.140711276654</v>
      </c>
      <c r="E99">
        <v>-248.14073385909401</v>
      </c>
      <c r="F99">
        <v>-95.704537027775004</v>
      </c>
      <c r="G99">
        <v>-343.84539664494201</v>
      </c>
      <c r="H99">
        <v>-95.704533800533994</v>
      </c>
      <c r="I99">
        <v>-248.14013528737399</v>
      </c>
      <c r="J99">
        <v>-248.14014445066201</v>
      </c>
      <c r="K99">
        <v>-95.704541060349996</v>
      </c>
      <c r="L99">
        <v>-343.84560833875997</v>
      </c>
      <c r="M99">
        <v>-95.704461379067993</v>
      </c>
      <c r="N99">
        <v>-248.14041221583199</v>
      </c>
      <c r="O99">
        <v>-248.140424577435</v>
      </c>
      <c r="P99">
        <v>-95.704468857071006</v>
      </c>
      <c r="Q99" s="15">
        <v>-343.845655874057</v>
      </c>
      <c r="R99">
        <v>-95.704531352347999</v>
      </c>
      <c r="S99">
        <v>-248.14036534168099</v>
      </c>
      <c r="T99">
        <v>-248.14038790684</v>
      </c>
      <c r="U99">
        <v>-95.704546707739993</v>
      </c>
      <c r="V99" s="15">
        <v>-343.84494632600803</v>
      </c>
      <c r="W99" s="2">
        <v>-95.704604601051003</v>
      </c>
      <c r="X99">
        <v>-248.13958908046499</v>
      </c>
      <c r="Y99">
        <v>-248.139611281675</v>
      </c>
      <c r="Z99">
        <v>-95.704620047264996</v>
      </c>
      <c r="AA99">
        <v>-343.84602606882697</v>
      </c>
      <c r="AB99">
        <v>-95.704562842178007</v>
      </c>
      <c r="AC99">
        <v>-248.14071978645501</v>
      </c>
      <c r="AD99">
        <v>-248.140738011937</v>
      </c>
      <c r="AE99">
        <v>-95.704578245150998</v>
      </c>
      <c r="AF99">
        <v>-343.84534763046798</v>
      </c>
      <c r="AG99">
        <v>-95.704467973666993</v>
      </c>
      <c r="AH99">
        <v>-248.140162562999</v>
      </c>
      <c r="AI99">
        <v>-248.14017384811601</v>
      </c>
      <c r="AJ99">
        <v>-95.704472547161998</v>
      </c>
      <c r="AK99">
        <v>-343.84576333653001</v>
      </c>
      <c r="AL99">
        <v>-95.704514135668006</v>
      </c>
      <c r="AM99">
        <v>-248.140518759287</v>
      </c>
      <c r="AN99">
        <v>-248.140525044502</v>
      </c>
      <c r="AO99">
        <v>-95.704521099337001</v>
      </c>
      <c r="AP99">
        <v>-343.845932718325</v>
      </c>
      <c r="AQ99">
        <v>-95.704517856326007</v>
      </c>
      <c r="AR99">
        <v>-248.14065908943101</v>
      </c>
      <c r="AS99">
        <v>-248.140670528252</v>
      </c>
      <c r="AT99">
        <v>-95.704523405873005</v>
      </c>
      <c r="AU99" s="20">
        <v>-343.84596474807199</v>
      </c>
      <c r="AV99" s="20">
        <v>-95.704514171377994</v>
      </c>
      <c r="AW99" s="20">
        <v>-248.140693403418</v>
      </c>
      <c r="AX99" s="20">
        <v>-248.140704907372</v>
      </c>
      <c r="AY99" s="20">
        <v>-95.704519654229998</v>
      </c>
      <c r="AZ99" t="str">
        <f t="shared" si="88"/>
        <v>11_MeNH2-Peptide_2.00_dimer.out</v>
      </c>
      <c r="BG99" s="1">
        <f t="shared" si="89"/>
        <v>0.47642836940582783</v>
      </c>
      <c r="BH99" s="1">
        <f t="shared" si="90"/>
        <v>0.45144372536688882</v>
      </c>
      <c r="BI99" s="1">
        <f t="shared" si="91"/>
        <v>2.4984644047856441E-2</v>
      </c>
      <c r="BL99" s="1">
        <f t="shared" si="69"/>
        <v>0.47642836940582783</v>
      </c>
      <c r="BM99" s="1">
        <f t="shared" si="70"/>
        <v>0.45144372536688882</v>
      </c>
      <c r="BN99" s="1">
        <f t="shared" si="92"/>
        <v>0.4639360473863583</v>
      </c>
      <c r="BO99" s="1">
        <f t="shared" si="71"/>
        <v>2.4984644047856441E-2</v>
      </c>
      <c r="BP99" t="str">
        <f t="shared" si="93"/>
        <v>11_MeNH2-Peptide_2.00_dimer.out</v>
      </c>
      <c r="BQ99" s="1">
        <f t="shared" si="94"/>
        <v>0.45654895066065587</v>
      </c>
      <c r="BR99" s="1">
        <f t="shared" si="95"/>
        <v>0.44624329684531239</v>
      </c>
      <c r="BS99" s="1">
        <f t="shared" si="96"/>
        <v>0.4513961237529841</v>
      </c>
      <c r="BT99" s="1">
        <f t="shared" si="97"/>
        <v>1.0305653806426087E-2</v>
      </c>
      <c r="BU99" s="1">
        <f t="shared" si="72"/>
        <v>0.41247951288344492</v>
      </c>
      <c r="BW99" s="1">
        <f t="shared" si="98"/>
        <v>0.46105875221266274</v>
      </c>
      <c r="BX99" s="1">
        <f t="shared" si="99"/>
        <v>0.44860921096426865</v>
      </c>
      <c r="BY99" s="1">
        <f t="shared" si="100"/>
        <v>0.45483398158846566</v>
      </c>
      <c r="BZ99" s="1">
        <f t="shared" si="101"/>
        <v>1.2449541257311545E-2</v>
      </c>
      <c r="CA99" s="1">
        <f t="shared" si="73"/>
        <v>0.49828771758626089</v>
      </c>
      <c r="CB99" s="1"/>
      <c r="CC99" s="1">
        <f t="shared" si="102"/>
        <v>0.46378579478790177</v>
      </c>
      <c r="CD99" s="1">
        <f t="shared" si="103"/>
        <v>0.45045612430816817</v>
      </c>
      <c r="CE99" s="1">
        <f t="shared" si="104"/>
        <v>0.45707858238973587</v>
      </c>
      <c r="CF99" s="1">
        <f t="shared" si="105"/>
        <v>1.3555301478373015E-2</v>
      </c>
      <c r="CG99" s="1"/>
      <c r="CI99" s="1">
        <f t="shared" si="106"/>
        <v>0.47639267978807953</v>
      </c>
      <c r="CJ99" s="1">
        <f t="shared" si="107"/>
        <v>0.45259717379386799</v>
      </c>
      <c r="CK99" s="1">
        <f t="shared" si="108"/>
        <v>0.46449492679097376</v>
      </c>
      <c r="CL99" s="1">
        <f t="shared" si="109"/>
        <v>2.3795506003129012E-2</v>
      </c>
      <c r="CM99" s="1">
        <f t="shared" si="74"/>
        <v>0.95240524369890112</v>
      </c>
      <c r="CO99" s="1">
        <f t="shared" si="110"/>
        <v>0.47229156886804874</v>
      </c>
      <c r="CP99" s="1">
        <f t="shared" si="111"/>
        <v>0.44866745266112384</v>
      </c>
      <c r="CQ99" s="1">
        <f t="shared" si="112"/>
        <v>0.46047951076458626</v>
      </c>
      <c r="CR99" s="1">
        <f t="shared" si="113"/>
        <v>2.3624116206924926E-2</v>
      </c>
      <c r="CS99" s="1">
        <f t="shared" si="75"/>
        <v>0.945545438296999</v>
      </c>
      <c r="CU99" s="1">
        <f t="shared" si="114"/>
        <v>0.46651578439027885</v>
      </c>
      <c r="CV99" s="1">
        <f t="shared" si="115"/>
        <v>0.44541360939840591</v>
      </c>
      <c r="CW99" s="1">
        <f t="shared" si="116"/>
        <v>0.45596469689434238</v>
      </c>
      <c r="CX99" s="1">
        <f t="shared" si="117"/>
        <v>2.1102174974038049E-2</v>
      </c>
      <c r="CY99" s="1">
        <f t="shared" si="76"/>
        <v>0.84460578800395247</v>
      </c>
      <c r="CZ99" s="1" t="str">
        <f t="shared" si="118"/>
        <v>11_MeNH2-Peptide_2.00_dimer.out</v>
      </c>
      <c r="DA99" s="1">
        <f t="shared" si="77"/>
        <v>0.47844175323100796</v>
      </c>
      <c r="DB99" s="1">
        <f t="shared" si="78"/>
        <v>0.45456061427822347</v>
      </c>
      <c r="DC99" s="1">
        <f t="shared" si="119"/>
        <v>0.46650118375461569</v>
      </c>
      <c r="DD99" s="1">
        <f t="shared" si="79"/>
        <v>2.3881138966157497E-2</v>
      </c>
      <c r="DE99" s="1">
        <f t="shared" si="120"/>
        <v>0.95583266747425932</v>
      </c>
      <c r="DF99" s="1"/>
      <c r="DG99" s="1"/>
      <c r="DH99" s="1"/>
      <c r="DI99" s="1"/>
      <c r="DJ99" s="1"/>
      <c r="DK99" s="1"/>
      <c r="DL99" s="7"/>
      <c r="DM99" s="1"/>
      <c r="DN99" s="1"/>
      <c r="DO99" s="1"/>
      <c r="DP99" s="1"/>
      <c r="DQ99" s="1"/>
      <c r="DR99" s="1" t="str">
        <f t="shared" si="68"/>
        <v>11_MeNH2-Peptide_2.00_dimer.out</v>
      </c>
      <c r="DS99" s="1">
        <f t="shared" si="121"/>
        <v>0.44998317314320796</v>
      </c>
      <c r="DT99" s="1">
        <f t="shared" si="122"/>
        <v>0.44003174344605717</v>
      </c>
      <c r="DU99" s="1">
        <f t="shared" si="123"/>
        <v>0.44500745829463256</v>
      </c>
      <c r="DV99" s="1">
        <f t="shared" si="124"/>
        <v>9.951429697150814E-3</v>
      </c>
      <c r="DW99" s="1">
        <f t="shared" si="80"/>
        <v>0.39830184004580993</v>
      </c>
      <c r="DX99" s="1"/>
      <c r="DY99" s="1">
        <f t="shared" si="125"/>
        <v>0.45835902750830992</v>
      </c>
      <c r="DZ99" s="1">
        <f t="shared" si="126"/>
        <v>0.45004522694136284</v>
      </c>
      <c r="EA99" s="1">
        <f t="shared" si="127"/>
        <v>0.45420212722483638</v>
      </c>
      <c r="EB99" s="1">
        <f t="shared" si="128"/>
        <v>8.3138005669470653E-3</v>
      </c>
      <c r="EC99" s="1">
        <f t="shared" si="81"/>
        <v>0.3327564143408458</v>
      </c>
      <c r="EE99" s="1">
        <f t="shared" si="129"/>
        <v>0.47425446624077489</v>
      </c>
      <c r="EF99" s="1">
        <f t="shared" si="82"/>
        <v>0.46359410394722339</v>
      </c>
      <c r="EG99" s="1">
        <f t="shared" si="130"/>
        <v>0.46892428509399914</v>
      </c>
      <c r="EH99" s="1">
        <f t="shared" si="83"/>
        <v>1.0660362293551487E-2</v>
      </c>
      <c r="EI99" s="1">
        <f t="shared" si="84"/>
        <v>0.42667657274333243</v>
      </c>
      <c r="EK99" s="1">
        <f t="shared" si="131"/>
        <v>0.47513342382713519</v>
      </c>
      <c r="EL99" s="1">
        <f t="shared" si="85"/>
        <v>0.46447404170361528</v>
      </c>
      <c r="EM99" s="1">
        <f t="shared" si="132"/>
        <v>0.46980373276537524</v>
      </c>
      <c r="EN99" s="1">
        <f t="shared" si="86"/>
        <v>1.0659382132437365E-2</v>
      </c>
      <c r="EO99" s="1">
        <f t="shared" si="87"/>
        <v>0.42663734220187488</v>
      </c>
      <c r="EP99" s="8">
        <f t="shared" si="133"/>
        <v>-1.4325261915419076E-2</v>
      </c>
    </row>
    <row r="100" spans="1:146" x14ac:dyDescent="0.2">
      <c r="A100" t="s">
        <v>192</v>
      </c>
      <c r="B100">
        <v>-172.057038108066</v>
      </c>
      <c r="C100">
        <v>-95.704590280803998</v>
      </c>
      <c r="D100">
        <v>-76.341412987740995</v>
      </c>
      <c r="E100">
        <v>-76.341901680427</v>
      </c>
      <c r="F100">
        <v>-95.705089028002007</v>
      </c>
      <c r="G100">
        <v>-172.05671318263501</v>
      </c>
      <c r="H100">
        <v>-95.704602585542005</v>
      </c>
      <c r="I100">
        <v>-76.341449120272998</v>
      </c>
      <c r="J100">
        <v>-76.341799232037999</v>
      </c>
      <c r="K100">
        <v>-95.704990339765999</v>
      </c>
      <c r="L100">
        <v>-172.05688738883401</v>
      </c>
      <c r="M100">
        <v>-95.704532677499003</v>
      </c>
      <c r="N100">
        <v>-76.341404299057004</v>
      </c>
      <c r="O100">
        <v>-76.341880883236001</v>
      </c>
      <c r="P100">
        <v>-95.705026058626004</v>
      </c>
      <c r="Q100" s="15">
        <v>-172.05695922105599</v>
      </c>
      <c r="R100">
        <v>-95.704602290839006</v>
      </c>
      <c r="S100">
        <v>-76.341448373743006</v>
      </c>
      <c r="T100">
        <v>-76.341927278333998</v>
      </c>
      <c r="U100">
        <v>-95.705102916116999</v>
      </c>
      <c r="V100" s="15">
        <v>-172.05690945271499</v>
      </c>
      <c r="W100" s="2">
        <v>-95.704676194308007</v>
      </c>
      <c r="X100">
        <v>-76.341501958251001</v>
      </c>
      <c r="Y100">
        <v>-76.341995258691995</v>
      </c>
      <c r="Z100">
        <v>-95.705181435605994</v>
      </c>
      <c r="AA100">
        <v>-172.05706554677801</v>
      </c>
      <c r="AB100">
        <v>-95.704630792371006</v>
      </c>
      <c r="AC100">
        <v>-76.341456544089993</v>
      </c>
      <c r="AD100">
        <v>-76.341939749740007</v>
      </c>
      <c r="AE100">
        <v>-95.705122334850003</v>
      </c>
      <c r="AF100">
        <v>-172.05680510553199</v>
      </c>
      <c r="AG100">
        <v>-95.704538709988995</v>
      </c>
      <c r="AH100">
        <v>-76.341360821322994</v>
      </c>
      <c r="AI100">
        <v>-76.341828229247</v>
      </c>
      <c r="AJ100">
        <v>-95.705055134988996</v>
      </c>
      <c r="AK100">
        <v>-172.05694518664399</v>
      </c>
      <c r="AL100">
        <v>-95.704583874636</v>
      </c>
      <c r="AM100">
        <v>-76.341380237457003</v>
      </c>
      <c r="AN100">
        <v>-76.341865721456003</v>
      </c>
      <c r="AO100">
        <v>-95.705089678278</v>
      </c>
      <c r="AP100">
        <v>-172.05702085384101</v>
      </c>
      <c r="AQ100">
        <v>-95.704588095201998</v>
      </c>
      <c r="AR100">
        <v>-76.341410050760999</v>
      </c>
      <c r="AS100">
        <v>-76.341886670527998</v>
      </c>
      <c r="AT100">
        <v>-95.705086986731004</v>
      </c>
      <c r="AU100" s="20">
        <v>-172.057029768191</v>
      </c>
      <c r="AV100" s="20">
        <v>-95.704584613980998</v>
      </c>
      <c r="AW100" s="20">
        <v>-76.341412892638999</v>
      </c>
      <c r="AX100" s="20">
        <v>-76.341889838569998</v>
      </c>
      <c r="AY100" s="20">
        <v>-95.705083277716994</v>
      </c>
      <c r="AZ100" t="str">
        <f t="shared" si="88"/>
        <v>12_MeNH2-Water_0.90_dimer.out</v>
      </c>
      <c r="BG100" s="1">
        <f t="shared" si="89"/>
        <v>6.9244666303955897</v>
      </c>
      <c r="BH100" s="1">
        <f t="shared" si="90"/>
        <v>6.3048387225068536</v>
      </c>
      <c r="BI100" s="1">
        <f t="shared" si="91"/>
        <v>0.61962790788873556</v>
      </c>
      <c r="BL100" s="1">
        <f t="shared" si="69"/>
        <v>6.9244666303955897</v>
      </c>
      <c r="BM100" s="1">
        <f t="shared" si="70"/>
        <v>6.3048387225068536</v>
      </c>
      <c r="BN100" s="1">
        <f t="shared" si="92"/>
        <v>6.6146526764512217</v>
      </c>
      <c r="BO100" s="1">
        <f t="shared" si="71"/>
        <v>0.61962790788873556</v>
      </c>
      <c r="BP100" t="str">
        <f t="shared" si="93"/>
        <v>12_MeNH2-Water_0.90_dimer.out</v>
      </c>
      <c r="BQ100" s="1">
        <f t="shared" si="94"/>
        <v>6.6901779885916079</v>
      </c>
      <c r="BR100" s="1">
        <f t="shared" si="95"/>
        <v>6.2271600707613279</v>
      </c>
      <c r="BS100" s="1">
        <f t="shared" si="96"/>
        <v>6.4586690296764679</v>
      </c>
      <c r="BT100" s="1">
        <f t="shared" si="97"/>
        <v>0.46301791783028068</v>
      </c>
      <c r="BU100" s="1">
        <f t="shared" si="72"/>
        <v>0.74725155522437059</v>
      </c>
      <c r="BW100" s="1">
        <f t="shared" si="98"/>
        <v>6.8714877333747237</v>
      </c>
      <c r="BX100" s="1">
        <f t="shared" si="99"/>
        <v>6.2628252891815013</v>
      </c>
      <c r="BY100" s="1">
        <f t="shared" si="100"/>
        <v>6.5671565112781121</v>
      </c>
      <c r="BZ100" s="1">
        <f t="shared" si="101"/>
        <v>0.60866244419322246</v>
      </c>
      <c r="CA100" s="1">
        <f t="shared" si="73"/>
        <v>0.98230314749237835</v>
      </c>
      <c r="CB100" s="1"/>
      <c r="CC100" s="1">
        <f t="shared" si="102"/>
        <v>6.9811243521100321</v>
      </c>
      <c r="CD100" s="1">
        <f t="shared" si="103"/>
        <v>6.2906667764466304</v>
      </c>
      <c r="CE100" s="1">
        <f t="shared" si="104"/>
        <v>6.6379887270892475</v>
      </c>
      <c r="CF100" s="1">
        <f t="shared" si="105"/>
        <v>0.68378202362868412</v>
      </c>
      <c r="CG100" s="1"/>
      <c r="CI100" s="1">
        <f t="shared" si="106"/>
        <v>6.8452228186991517</v>
      </c>
      <c r="CJ100" s="1">
        <f t="shared" si="107"/>
        <v>6.2305585203861034</v>
      </c>
      <c r="CK100" s="1">
        <f t="shared" si="108"/>
        <v>6.5378906695426275</v>
      </c>
      <c r="CL100" s="1">
        <f t="shared" si="109"/>
        <v>0.61466429831304847</v>
      </c>
      <c r="CM100" s="1">
        <f t="shared" si="74"/>
        <v>0.99198937053594038</v>
      </c>
      <c r="CO100" s="1">
        <f t="shared" si="110"/>
        <v>6.7339927952299803</v>
      </c>
      <c r="CP100" s="1">
        <f t="shared" si="111"/>
        <v>6.1073983678646231</v>
      </c>
      <c r="CQ100" s="1">
        <f t="shared" si="112"/>
        <v>6.4206955815473012</v>
      </c>
      <c r="CR100" s="1">
        <f t="shared" si="113"/>
        <v>0.62659442735644033</v>
      </c>
      <c r="CS100" s="1">
        <f t="shared" si="75"/>
        <v>1.0112430692339889</v>
      </c>
      <c r="CU100" s="1">
        <f t="shared" si="114"/>
        <v>6.8889312669193945</v>
      </c>
      <c r="CV100" s="1">
        <f t="shared" si="115"/>
        <v>6.2772675558580486</v>
      </c>
      <c r="CW100" s="1">
        <f t="shared" si="116"/>
        <v>6.5830994113887211</v>
      </c>
      <c r="CX100" s="1">
        <f t="shared" si="117"/>
        <v>0.61166371106134554</v>
      </c>
      <c r="CY100" s="1">
        <f t="shared" si="76"/>
        <v>0.98714680742104322</v>
      </c>
      <c r="CZ100" s="1" t="str">
        <f t="shared" si="118"/>
        <v>12_MeNH2-Water_0.90_dimer.out</v>
      </c>
      <c r="DA100" s="1">
        <f t="shared" si="77"/>
        <v>6.9007976352772111</v>
      </c>
      <c r="DB100" s="1">
        <f t="shared" si="78"/>
        <v>6.2920940903035563</v>
      </c>
      <c r="DC100" s="1">
        <f t="shared" si="119"/>
        <v>6.5964458627903841</v>
      </c>
      <c r="DD100" s="1">
        <f t="shared" si="79"/>
        <v>0.60870354497811063</v>
      </c>
      <c r="DE100" s="1">
        <f t="shared" si="120"/>
        <v>0.98236947888960069</v>
      </c>
      <c r="DF100" s="1"/>
      <c r="DG100" s="1"/>
      <c r="DH100" s="1"/>
      <c r="DI100" s="1"/>
      <c r="DJ100" s="1"/>
      <c r="DK100" s="1"/>
      <c r="DL100" s="7"/>
      <c r="DM100" s="1"/>
      <c r="DN100" s="1"/>
      <c r="DO100" s="1"/>
      <c r="DP100" s="1"/>
      <c r="DQ100" s="1"/>
      <c r="DR100" s="1" t="str">
        <f t="shared" si="68"/>
        <v>12_MeNH2-Water_0.90_dimer.out</v>
      </c>
      <c r="DS100" s="1">
        <f t="shared" si="121"/>
        <v>6.8433514260076977</v>
      </c>
      <c r="DT100" s="1">
        <f t="shared" si="122"/>
        <v>6.2259869197717137</v>
      </c>
      <c r="DU100" s="1">
        <f t="shared" si="123"/>
        <v>6.5346691728897053</v>
      </c>
      <c r="DV100" s="1">
        <f t="shared" si="124"/>
        <v>0.61736450622706596</v>
      </c>
      <c r="DW100" s="1">
        <f t="shared" si="80"/>
        <v>0.99634715991185463</v>
      </c>
      <c r="DX100" s="1"/>
      <c r="DY100" s="1">
        <f t="shared" si="125"/>
        <v>6.8907286009502515</v>
      </c>
      <c r="DZ100" s="1">
        <f t="shared" si="126"/>
        <v>6.2686861889902428</v>
      </c>
      <c r="EA100" s="1">
        <f t="shared" si="127"/>
        <v>6.5797073949702476</v>
      </c>
      <c r="EB100" s="1">
        <f t="shared" si="128"/>
        <v>0.62204241196000898</v>
      </c>
      <c r="EC100" s="1">
        <f t="shared" si="81"/>
        <v>1.0038967000042016</v>
      </c>
      <c r="EE100" s="1">
        <f t="shared" si="129"/>
        <v>6.9168539091867522</v>
      </c>
      <c r="EF100" s="1">
        <f t="shared" si="82"/>
        <v>6.3047113035773608</v>
      </c>
      <c r="EG100" s="1">
        <f t="shared" si="130"/>
        <v>6.6107826063820561</v>
      </c>
      <c r="EH100" s="1">
        <f t="shared" si="83"/>
        <v>0.61214260560939104</v>
      </c>
      <c r="EI100" s="1">
        <f t="shared" si="84"/>
        <v>0.98791968182187073</v>
      </c>
      <c r="EK100" s="1">
        <f t="shared" si="131"/>
        <v>6.9228489422983701</v>
      </c>
      <c r="EL100" s="1">
        <f t="shared" si="85"/>
        <v>6.3106446079495786</v>
      </c>
      <c r="EM100" s="1">
        <f t="shared" si="132"/>
        <v>6.6167467751239748</v>
      </c>
      <c r="EN100" s="1">
        <f t="shared" si="86"/>
        <v>0.61220433433987453</v>
      </c>
      <c r="EO100" s="1">
        <f t="shared" si="87"/>
        <v>0.98801930407854699</v>
      </c>
      <c r="EP100" s="8">
        <f t="shared" si="133"/>
        <v>-7.4235735488610288E-3</v>
      </c>
    </row>
    <row r="101" spans="1:146" x14ac:dyDescent="0.2">
      <c r="A101" t="s">
        <v>193</v>
      </c>
      <c r="B101">
        <v>-172.057735398018</v>
      </c>
      <c r="C101">
        <v>-95.704590280803998</v>
      </c>
      <c r="D101">
        <v>-76.341412987740995</v>
      </c>
      <c r="E101">
        <v>-76.341842887005996</v>
      </c>
      <c r="F101">
        <v>-95.705007232417998</v>
      </c>
      <c r="G101">
        <v>-172.05746130413101</v>
      </c>
      <c r="H101">
        <v>-95.704602585542005</v>
      </c>
      <c r="I101">
        <v>-76.341449120272998</v>
      </c>
      <c r="J101">
        <v>-76.341760067726995</v>
      </c>
      <c r="K101">
        <v>-95.704924996063994</v>
      </c>
      <c r="L101">
        <v>-172.05759843507599</v>
      </c>
      <c r="M101">
        <v>-95.704532677499003</v>
      </c>
      <c r="N101">
        <v>-76.341404299057004</v>
      </c>
      <c r="O101">
        <v>-76.341823770001994</v>
      </c>
      <c r="P101">
        <v>-95.704944504677002</v>
      </c>
      <c r="Q101" s="15">
        <v>-172.05766120834099</v>
      </c>
      <c r="R101">
        <v>-95.704602290839006</v>
      </c>
      <c r="S101">
        <v>-76.341448373743006</v>
      </c>
      <c r="T101">
        <v>-76.341868068116</v>
      </c>
      <c r="U101">
        <v>-95.705021309729005</v>
      </c>
      <c r="V101" s="15">
        <v>-172.05761335364801</v>
      </c>
      <c r="W101" s="2">
        <v>-95.704676194308007</v>
      </c>
      <c r="X101">
        <v>-76.341501958251001</v>
      </c>
      <c r="Y101">
        <v>-76.341934036387002</v>
      </c>
      <c r="Z101">
        <v>-95.705097250855005</v>
      </c>
      <c r="AA101">
        <v>-172.057763139792</v>
      </c>
      <c r="AB101">
        <v>-95.704630792371006</v>
      </c>
      <c r="AC101">
        <v>-76.341456544089993</v>
      </c>
      <c r="AD101">
        <v>-76.341882392203004</v>
      </c>
      <c r="AE101">
        <v>-95.705041370554</v>
      </c>
      <c r="AF101">
        <v>-172.05751685027599</v>
      </c>
      <c r="AG101">
        <v>-95.704538709988995</v>
      </c>
      <c r="AH101">
        <v>-76.341360821322994</v>
      </c>
      <c r="AI101">
        <v>-76.341771840017998</v>
      </c>
      <c r="AJ101">
        <v>-95.704972073734993</v>
      </c>
      <c r="AK101">
        <v>-172.05763203119699</v>
      </c>
      <c r="AL101">
        <v>-95.704583874636</v>
      </c>
      <c r="AM101">
        <v>-76.341380237457003</v>
      </c>
      <c r="AN101">
        <v>-76.341807593951003</v>
      </c>
      <c r="AO101">
        <v>-95.705008651179995</v>
      </c>
      <c r="AP101">
        <v>-172.05771641618301</v>
      </c>
      <c r="AQ101">
        <v>-95.704588095201998</v>
      </c>
      <c r="AR101">
        <v>-76.341410050760999</v>
      </c>
      <c r="AS101">
        <v>-76.341828827531003</v>
      </c>
      <c r="AT101">
        <v>-95.705004825013006</v>
      </c>
      <c r="AU101" s="20">
        <v>-172.05772637464901</v>
      </c>
      <c r="AV101" s="20">
        <v>-95.704584613980998</v>
      </c>
      <c r="AW101" s="20">
        <v>-76.341412892638999</v>
      </c>
      <c r="AX101" s="20">
        <v>-76.341832710917998</v>
      </c>
      <c r="AY101" s="20">
        <v>-95.705001081676997</v>
      </c>
      <c r="AZ101" t="str">
        <f t="shared" si="88"/>
        <v>12_MeNH2-Water_0.95_dimer.out</v>
      </c>
      <c r="BG101" s="1">
        <f t="shared" si="89"/>
        <v>7.3620226995306366</v>
      </c>
      <c r="BH101" s="1">
        <f t="shared" si="90"/>
        <v>6.8306157278835329</v>
      </c>
      <c r="BI101" s="1">
        <f t="shared" si="91"/>
        <v>0.53140697164710349</v>
      </c>
      <c r="BL101" s="1">
        <f t="shared" si="69"/>
        <v>7.3620226995306366</v>
      </c>
      <c r="BM101" s="1">
        <f t="shared" si="70"/>
        <v>6.8306157278835329</v>
      </c>
      <c r="BN101" s="1">
        <f t="shared" si="92"/>
        <v>7.0963192137070852</v>
      </c>
      <c r="BO101" s="1">
        <f t="shared" si="71"/>
        <v>0.53140697164710349</v>
      </c>
      <c r="BP101" t="str">
        <f t="shared" si="93"/>
        <v>12_MeNH2-Water_0.95_dimer.out</v>
      </c>
      <c r="BQ101" s="1">
        <f t="shared" si="94"/>
        <v>7.1596313344872895</v>
      </c>
      <c r="BR101" s="1">
        <f t="shared" si="95"/>
        <v>6.7621931876467585</v>
      </c>
      <c r="BS101" s="1">
        <f t="shared" si="96"/>
        <v>6.9609122610670244</v>
      </c>
      <c r="BT101" s="1">
        <f t="shared" si="97"/>
        <v>0.39743814684053075</v>
      </c>
      <c r="BU101" s="1">
        <f t="shared" si="72"/>
        <v>0.74789787873626412</v>
      </c>
      <c r="BW101" s="1">
        <f t="shared" si="98"/>
        <v>7.3176760051530838</v>
      </c>
      <c r="BX101" s="1">
        <f t="shared" si="99"/>
        <v>6.7960285356451866</v>
      </c>
      <c r="BY101" s="1">
        <f t="shared" si="100"/>
        <v>7.0568522703991352</v>
      </c>
      <c r="BZ101" s="1">
        <f t="shared" si="101"/>
        <v>0.52164746951681529</v>
      </c>
      <c r="CA101" s="1">
        <f t="shared" si="73"/>
        <v>0.98163459899662497</v>
      </c>
      <c r="CB101" s="1"/>
      <c r="CC101" s="1">
        <f t="shared" si="102"/>
        <v>7.4132444111516715</v>
      </c>
      <c r="CD101" s="1">
        <f t="shared" si="103"/>
        <v>6.8224415635793321</v>
      </c>
      <c r="CE101" s="1">
        <f t="shared" si="104"/>
        <v>7.1194921560855544</v>
      </c>
      <c r="CF101" s="1">
        <f t="shared" si="105"/>
        <v>0.58571134005428116</v>
      </c>
      <c r="CG101" s="1"/>
      <c r="CI101" s="1">
        <f t="shared" si="106"/>
        <v>7.2857265089146299</v>
      </c>
      <c r="CJ101" s="1">
        <f t="shared" si="107"/>
        <v>6.7594259686280758</v>
      </c>
      <c r="CK101" s="1">
        <f t="shared" si="108"/>
        <v>7.0225762387713528</v>
      </c>
      <c r="CL101" s="1">
        <f t="shared" si="109"/>
        <v>0.52630054029547169</v>
      </c>
      <c r="CM101" s="1">
        <f t="shared" si="74"/>
        <v>0.99039073323444682</v>
      </c>
      <c r="CO101" s="1">
        <f t="shared" si="110"/>
        <v>7.1756973177579724</v>
      </c>
      <c r="CP101" s="1">
        <f t="shared" si="111"/>
        <v>6.640347199388132</v>
      </c>
      <c r="CQ101" s="1">
        <f t="shared" si="112"/>
        <v>6.9080222585730517</v>
      </c>
      <c r="CR101" s="1">
        <f t="shared" si="113"/>
        <v>0.53535011836092317</v>
      </c>
      <c r="CS101" s="1">
        <f t="shared" si="75"/>
        <v>1.0074202013225342</v>
      </c>
      <c r="CU101" s="1">
        <f t="shared" si="114"/>
        <v>7.3266775103354274</v>
      </c>
      <c r="CV101" s="1">
        <f t="shared" si="115"/>
        <v>6.8018120635518136</v>
      </c>
      <c r="CW101" s="1">
        <f t="shared" si="116"/>
        <v>7.06424478694362</v>
      </c>
      <c r="CX101" s="1">
        <f t="shared" si="117"/>
        <v>0.52486544679253122</v>
      </c>
      <c r="CY101" s="1">
        <f t="shared" si="76"/>
        <v>0.98769017870748532</v>
      </c>
      <c r="CZ101" s="1" t="str">
        <f t="shared" si="118"/>
        <v>12_MeNH2-Water_0.95_dimer.out</v>
      </c>
      <c r="DA101" s="1">
        <f t="shared" si="77"/>
        <v>7.3407013432808048</v>
      </c>
      <c r="DB101" s="1">
        <f t="shared" si="78"/>
        <v>6.8189223217928765</v>
      </c>
      <c r="DC101" s="1">
        <f t="shared" si="119"/>
        <v>7.0798118325368407</v>
      </c>
      <c r="DD101" s="1">
        <f t="shared" si="79"/>
        <v>0.52177902150575672</v>
      </c>
      <c r="DE101" s="1">
        <f t="shared" si="120"/>
        <v>0.98188215312361293</v>
      </c>
      <c r="DF101" s="1"/>
      <c r="DG101" s="1"/>
      <c r="DH101" s="1"/>
      <c r="DI101" s="1"/>
      <c r="DJ101" s="1"/>
      <c r="DK101" s="1"/>
      <c r="DL101" s="7"/>
      <c r="DM101" s="1"/>
      <c r="DN101" s="1"/>
      <c r="DO101" s="1"/>
      <c r="DP101" s="1"/>
      <c r="DQ101" s="1"/>
      <c r="DR101" s="1" t="str">
        <f t="shared" si="68"/>
        <v>12_MeNH2-Water_0.95_dimer.out</v>
      </c>
      <c r="DS101" s="1">
        <f t="shared" si="121"/>
        <v>7.2899780144397965</v>
      </c>
      <c r="DT101" s="1">
        <f t="shared" si="122"/>
        <v>6.7601200110687669</v>
      </c>
      <c r="DU101" s="1">
        <f t="shared" si="123"/>
        <v>7.0250490127542822</v>
      </c>
      <c r="DV101" s="1">
        <f t="shared" si="124"/>
        <v>0.52985800336211208</v>
      </c>
      <c r="DW101" s="1">
        <f t="shared" si="80"/>
        <v>0.99708515625944771</v>
      </c>
      <c r="DX101" s="1"/>
      <c r="DY101" s="1">
        <f t="shared" si="125"/>
        <v>7.3217300829820839</v>
      </c>
      <c r="DZ101" s="1">
        <f t="shared" si="126"/>
        <v>6.7870085063764121</v>
      </c>
      <c r="EA101" s="1">
        <f t="shared" si="127"/>
        <v>7.0543692946792476</v>
      </c>
      <c r="EB101" s="1">
        <f t="shared" si="128"/>
        <v>0.53472157660567177</v>
      </c>
      <c r="EC101" s="1">
        <f t="shared" si="81"/>
        <v>1.0062374133863818</v>
      </c>
      <c r="EE101" s="1">
        <f t="shared" si="129"/>
        <v>7.3533258866356519</v>
      </c>
      <c r="EF101" s="1">
        <f t="shared" si="82"/>
        <v>6.8290375697201622</v>
      </c>
      <c r="EG101" s="1">
        <f t="shared" si="130"/>
        <v>7.091181728177907</v>
      </c>
      <c r="EH101" s="1">
        <f t="shared" si="83"/>
        <v>0.52428831690657296</v>
      </c>
      <c r="EI101" s="1">
        <f t="shared" si="84"/>
        <v>0.98660413746837727</v>
      </c>
      <c r="EK101" s="1">
        <f t="shared" si="131"/>
        <v>7.3599761124590852</v>
      </c>
      <c r="EL101" s="1">
        <f t="shared" si="85"/>
        <v>6.8351987184132659</v>
      </c>
      <c r="EM101" s="1">
        <f t="shared" si="132"/>
        <v>7.0975874154361751</v>
      </c>
      <c r="EN101" s="1">
        <f t="shared" si="86"/>
        <v>0.52477739403690193</v>
      </c>
      <c r="EO101" s="1">
        <f t="shared" si="87"/>
        <v>0.98752448130356085</v>
      </c>
      <c r="EP101" s="8">
        <f t="shared" si="133"/>
        <v>-6.6295776102015536E-3</v>
      </c>
    </row>
    <row r="102" spans="1:146" x14ac:dyDescent="0.2">
      <c r="A102" t="s">
        <v>11</v>
      </c>
      <c r="B102">
        <v>-172.05777127147201</v>
      </c>
      <c r="C102">
        <v>-95.704590280803998</v>
      </c>
      <c r="D102">
        <v>-76.341412987740995</v>
      </c>
      <c r="E102">
        <v>-76.341789501720001</v>
      </c>
      <c r="F102">
        <v>-95.704938117904007</v>
      </c>
      <c r="G102">
        <v>-172.05752397798901</v>
      </c>
      <c r="H102">
        <v>-95.704602585542005</v>
      </c>
      <c r="I102">
        <v>-76.341449120272998</v>
      </c>
      <c r="J102">
        <v>-76.341719348791997</v>
      </c>
      <c r="K102">
        <v>-95.704869894629994</v>
      </c>
      <c r="L102">
        <v>-172.05764406556</v>
      </c>
      <c r="M102">
        <v>-95.704532677499003</v>
      </c>
      <c r="N102">
        <v>-76.341404299057004</v>
      </c>
      <c r="O102">
        <v>-76.341772159339996</v>
      </c>
      <c r="P102">
        <v>-95.704875802334001</v>
      </c>
      <c r="Q102" s="15">
        <v>-172.05769567513801</v>
      </c>
      <c r="R102">
        <v>-95.704602290839006</v>
      </c>
      <c r="S102">
        <v>-76.341448373743006</v>
      </c>
      <c r="T102">
        <v>-76.341814998285003</v>
      </c>
      <c r="U102">
        <v>-95.704951697187994</v>
      </c>
      <c r="V102" s="15">
        <v>-172.05767994912199</v>
      </c>
      <c r="W102" s="2">
        <v>-95.704676194308007</v>
      </c>
      <c r="X102">
        <v>-76.341501958251001</v>
      </c>
      <c r="Y102">
        <v>-76.341879234550007</v>
      </c>
      <c r="Z102">
        <v>-95.705025907155999</v>
      </c>
      <c r="AA102">
        <v>-172.05779764626899</v>
      </c>
      <c r="AB102">
        <v>-95.704630792371006</v>
      </c>
      <c r="AC102">
        <v>-76.341456544089993</v>
      </c>
      <c r="AD102">
        <v>-76.341829153738999</v>
      </c>
      <c r="AE102">
        <v>-95.704975842650001</v>
      </c>
      <c r="AF102">
        <v>-172.057560284186</v>
      </c>
      <c r="AG102">
        <v>-95.704538709988995</v>
      </c>
      <c r="AH102">
        <v>-76.341360821322994</v>
      </c>
      <c r="AI102">
        <v>-76.341710527097007</v>
      </c>
      <c r="AJ102">
        <v>-95.704889880539</v>
      </c>
      <c r="AK102">
        <v>-172.05765789784701</v>
      </c>
      <c r="AL102">
        <v>-95.704583874636</v>
      </c>
      <c r="AM102">
        <v>-76.341380237457003</v>
      </c>
      <c r="AN102">
        <v>-76.341742543424004</v>
      </c>
      <c r="AO102">
        <v>-95.704934352715995</v>
      </c>
      <c r="AP102">
        <v>-172.05774150417901</v>
      </c>
      <c r="AQ102">
        <v>-95.704588095201998</v>
      </c>
      <c r="AR102">
        <v>-76.341410050760999</v>
      </c>
      <c r="AS102">
        <v>-76.341764764865999</v>
      </c>
      <c r="AT102">
        <v>-95.704934678564996</v>
      </c>
      <c r="AU102" s="20">
        <v>-172.05776207239899</v>
      </c>
      <c r="AV102" s="20">
        <v>-95.704584613980998</v>
      </c>
      <c r="AW102" s="20">
        <v>-76.341412892638999</v>
      </c>
      <c r="AX102" s="20">
        <v>-76.341768596475006</v>
      </c>
      <c r="AY102" s="20">
        <v>-95.704931140906993</v>
      </c>
      <c r="AZ102" t="str">
        <f t="shared" si="88"/>
        <v>12_MeNH2-Water_1.00_dimer.out</v>
      </c>
      <c r="BG102" s="1">
        <f t="shared" si="89"/>
        <v>7.3845336327197346</v>
      </c>
      <c r="BH102" s="1">
        <f t="shared" si="90"/>
        <v>6.9299964493205968</v>
      </c>
      <c r="BI102" s="1">
        <f t="shared" si="91"/>
        <v>0.45453718340805471</v>
      </c>
      <c r="BL102" s="1">
        <f t="shared" si="69"/>
        <v>7.3845336327197346</v>
      </c>
      <c r="BM102" s="1">
        <f t="shared" si="70"/>
        <v>6.9299964493205968</v>
      </c>
      <c r="BN102" s="1">
        <f t="shared" si="92"/>
        <v>7.1572650410201657</v>
      </c>
      <c r="BO102" s="1">
        <f t="shared" si="71"/>
        <v>0.45453718340805471</v>
      </c>
      <c r="BP102" t="str">
        <f t="shared" si="93"/>
        <v>12_MeNH2-Water_1.00_dimer.out</v>
      </c>
      <c r="BQ102" s="1">
        <f t="shared" si="94"/>
        <v>7.1989597757818959</v>
      </c>
      <c r="BR102" s="1">
        <f t="shared" si="95"/>
        <v>6.8616498207897694</v>
      </c>
      <c r="BS102" s="1">
        <f t="shared" si="96"/>
        <v>7.0303047982858331</v>
      </c>
      <c r="BT102" s="1">
        <f t="shared" si="97"/>
        <v>0.33730995500104449</v>
      </c>
      <c r="BU102" s="1">
        <f t="shared" si="72"/>
        <v>0.74209540454301837</v>
      </c>
      <c r="BW102" s="1">
        <f t="shared" si="98"/>
        <v>7.3463095673589338</v>
      </c>
      <c r="BX102" s="1">
        <f t="shared" si="99"/>
        <v>6.9001596514434365</v>
      </c>
      <c r="BY102" s="1">
        <f t="shared" si="100"/>
        <v>7.1232346094011856</v>
      </c>
      <c r="BZ102" s="1">
        <f t="shared" si="101"/>
        <v>0.44614991590657932</v>
      </c>
      <c r="CA102" s="1">
        <f t="shared" si="73"/>
        <v>0.98154767572899349</v>
      </c>
      <c r="CB102" s="1"/>
      <c r="CC102" s="1">
        <f t="shared" si="102"/>
        <v>7.4354108616064298</v>
      </c>
      <c r="CD102" s="1">
        <f t="shared" si="103"/>
        <v>6.9302217401455177</v>
      </c>
      <c r="CE102" s="1">
        <f t="shared" si="104"/>
        <v>7.1839091161648394</v>
      </c>
      <c r="CF102" s="1">
        <f t="shared" si="105"/>
        <v>0.50228667774149705</v>
      </c>
      <c r="CG102" s="1"/>
      <c r="CI102" s="1">
        <f t="shared" si="106"/>
        <v>7.3073547514781474</v>
      </c>
      <c r="CJ102" s="1">
        <f t="shared" si="107"/>
        <v>6.8580385651007649</v>
      </c>
      <c r="CK102" s="1">
        <f t="shared" si="108"/>
        <v>7.0826966582894562</v>
      </c>
      <c r="CL102" s="1">
        <f t="shared" si="109"/>
        <v>0.44931618637738219</v>
      </c>
      <c r="CM102" s="1">
        <f t="shared" si="74"/>
        <v>0.98851359752017154</v>
      </c>
      <c r="CO102" s="1">
        <f t="shared" si="110"/>
        <v>7.2174866103384154</v>
      </c>
      <c r="CP102" s="1">
        <f t="shared" si="111"/>
        <v>6.7612940141917175</v>
      </c>
      <c r="CQ102" s="1">
        <f t="shared" si="112"/>
        <v>6.9893903122650665</v>
      </c>
      <c r="CR102" s="1">
        <f t="shared" si="113"/>
        <v>0.45619259613778096</v>
      </c>
      <c r="CS102" s="1">
        <f t="shared" si="75"/>
        <v>1.003641974276591</v>
      </c>
      <c r="CU102" s="1">
        <f t="shared" si="114"/>
        <v>7.3483306524601293</v>
      </c>
      <c r="CV102" s="1">
        <f t="shared" si="115"/>
        <v>6.8979922298707494</v>
      </c>
      <c r="CW102" s="1">
        <f t="shared" si="116"/>
        <v>7.1231614411654398</v>
      </c>
      <c r="CX102" s="1">
        <f t="shared" si="117"/>
        <v>0.4503384225893805</v>
      </c>
      <c r="CY102" s="1">
        <f t="shared" si="76"/>
        <v>0.99076255810978431</v>
      </c>
      <c r="CZ102" s="1" t="str">
        <f t="shared" si="118"/>
        <v>12_MeNH2-Water_1.00_dimer.out</v>
      </c>
      <c r="DA102" s="1">
        <f t="shared" si="77"/>
        <v>7.3522563464277884</v>
      </c>
      <c r="DB102" s="1">
        <f t="shared" si="78"/>
        <v>6.9063758800091559</v>
      </c>
      <c r="DC102" s="1">
        <f t="shared" si="119"/>
        <v>7.1293161132184721</v>
      </c>
      <c r="DD102" s="1">
        <f t="shared" si="79"/>
        <v>0.44588046642308715</v>
      </c>
      <c r="DE102" s="1">
        <f t="shared" si="120"/>
        <v>0.98095487607843046</v>
      </c>
      <c r="DF102" s="1"/>
      <c r="DG102" s="1"/>
      <c r="DH102" s="1"/>
      <c r="DI102" s="1"/>
      <c r="DJ102" s="1"/>
      <c r="DK102" s="1"/>
      <c r="DL102" s="7"/>
      <c r="DM102" s="1"/>
      <c r="DN102" s="1"/>
      <c r="DO102" s="1"/>
      <c r="DP102" s="1"/>
      <c r="DQ102" s="1"/>
      <c r="DR102" s="1" t="str">
        <f t="shared" si="68"/>
        <v>12_MeNH2-Water_1.00_dimer.out</v>
      </c>
      <c r="DS102" s="1">
        <f t="shared" si="121"/>
        <v>7.3172332055920624</v>
      </c>
      <c r="DT102" s="1">
        <f t="shared" si="122"/>
        <v>6.877426653954644</v>
      </c>
      <c r="DU102" s="1">
        <f t="shared" si="123"/>
        <v>7.0973299297733536</v>
      </c>
      <c r="DV102" s="1">
        <f t="shared" si="124"/>
        <v>0.43980655164633586</v>
      </c>
      <c r="DW102" s="1">
        <f t="shared" si="80"/>
        <v>0.96759202041234404</v>
      </c>
      <c r="DX102" s="1"/>
      <c r="DY102" s="1">
        <f t="shared" si="125"/>
        <v>7.3379616516028934</v>
      </c>
      <c r="DZ102" s="1">
        <f t="shared" si="126"/>
        <v>6.8906828906553752</v>
      </c>
      <c r="EA102" s="1">
        <f t="shared" si="127"/>
        <v>7.1143222711291347</v>
      </c>
      <c r="EB102" s="1">
        <f t="shared" si="128"/>
        <v>0.44727876093860092</v>
      </c>
      <c r="EC102" s="1">
        <f t="shared" si="81"/>
        <v>0.98403117999053191</v>
      </c>
      <c r="EE102" s="1">
        <f t="shared" si="129"/>
        <v>7.3690688424575637</v>
      </c>
      <c r="EF102" s="1">
        <f t="shared" si="82"/>
        <v>6.9289980189449905</v>
      </c>
      <c r="EG102" s="1">
        <f t="shared" si="130"/>
        <v>7.1490334307012766</v>
      </c>
      <c r="EH102" s="1">
        <f t="shared" si="83"/>
        <v>0.44007082350365506</v>
      </c>
      <c r="EI102" s="1">
        <f t="shared" si="84"/>
        <v>0.96817342907805048</v>
      </c>
      <c r="EK102" s="1">
        <f t="shared" si="131"/>
        <v>7.3823767896996175</v>
      </c>
      <c r="EL102" s="1">
        <f t="shared" si="85"/>
        <v>6.9417203153422484</v>
      </c>
      <c r="EM102" s="1">
        <f t="shared" si="132"/>
        <v>7.1620485525209325</v>
      </c>
      <c r="EN102" s="1">
        <f t="shared" si="86"/>
        <v>0.44065647435736877</v>
      </c>
      <c r="EO102" s="1">
        <f t="shared" si="87"/>
        <v>0.96946188440160086</v>
      </c>
      <c r="EP102" s="8">
        <f t="shared" si="133"/>
        <v>-1.3880709050685947E-2</v>
      </c>
    </row>
    <row r="103" spans="1:146" x14ac:dyDescent="0.2">
      <c r="A103" t="s">
        <v>194</v>
      </c>
      <c r="B103">
        <v>-172.05739316322499</v>
      </c>
      <c r="C103">
        <v>-95.704590280803998</v>
      </c>
      <c r="D103">
        <v>-76.341412987740995</v>
      </c>
      <c r="E103">
        <v>-76.341741267849002</v>
      </c>
      <c r="F103">
        <v>-95.704879146691994</v>
      </c>
      <c r="G103">
        <v>-172.05715224838099</v>
      </c>
      <c r="H103">
        <v>-95.704602585542005</v>
      </c>
      <c r="I103">
        <v>-76.341449120272998</v>
      </c>
      <c r="J103">
        <v>-76.341657893269002</v>
      </c>
      <c r="K103">
        <v>-95.704805875399998</v>
      </c>
      <c r="L103">
        <v>-172.05726910442399</v>
      </c>
      <c r="M103">
        <v>-95.704532677499003</v>
      </c>
      <c r="N103">
        <v>-76.341404299057004</v>
      </c>
      <c r="O103">
        <v>-76.341721453131996</v>
      </c>
      <c r="P103">
        <v>-95.704817401632994</v>
      </c>
      <c r="Q103" s="15">
        <v>-172.05732537260599</v>
      </c>
      <c r="R103">
        <v>-95.704602290839006</v>
      </c>
      <c r="S103">
        <v>-76.341448373743006</v>
      </c>
      <c r="T103">
        <v>-76.341766854187</v>
      </c>
      <c r="U103">
        <v>-95.704891365012003</v>
      </c>
      <c r="V103" s="15">
        <v>-172.05733387674701</v>
      </c>
      <c r="W103" s="2">
        <v>-95.704676194308007</v>
      </c>
      <c r="X103">
        <v>-76.341501958251001</v>
      </c>
      <c r="Y103">
        <v>-76.341833802698005</v>
      </c>
      <c r="Z103">
        <v>-95.704965293610996</v>
      </c>
      <c r="AA103">
        <v>-172.05742047034201</v>
      </c>
      <c r="AB103">
        <v>-95.704630792371006</v>
      </c>
      <c r="AC103">
        <v>-76.341456544089993</v>
      </c>
      <c r="AD103">
        <v>-76.341781045092006</v>
      </c>
      <c r="AE103">
        <v>-95.704916391704003</v>
      </c>
      <c r="AF103">
        <v>-172.05718742689601</v>
      </c>
      <c r="AG103">
        <v>-95.704538709988995</v>
      </c>
      <c r="AH103">
        <v>-76.341360821322994</v>
      </c>
      <c r="AI103">
        <v>-76.341645925663997</v>
      </c>
      <c r="AJ103">
        <v>-95.704827967331994</v>
      </c>
      <c r="AK103">
        <v>-172.057285075142</v>
      </c>
      <c r="AL103">
        <v>-95.704583874636</v>
      </c>
      <c r="AM103">
        <v>-76.341380237457003</v>
      </c>
      <c r="AN103">
        <v>-76.341683999145005</v>
      </c>
      <c r="AO103">
        <v>-95.704871817585996</v>
      </c>
      <c r="AP103">
        <v>-172.05736065867299</v>
      </c>
      <c r="AQ103">
        <v>-95.704588095201998</v>
      </c>
      <c r="AR103">
        <v>-76.341410050760999</v>
      </c>
      <c r="AS103">
        <v>-76.341709415131007</v>
      </c>
      <c r="AT103">
        <v>-95.704872144283001</v>
      </c>
      <c r="AU103" s="20">
        <v>-172.05738329511999</v>
      </c>
      <c r="AV103" s="20">
        <v>-95.704584613980998</v>
      </c>
      <c r="AW103" s="20">
        <v>-76.341412892638999</v>
      </c>
      <c r="AX103" s="20">
        <v>-76.341712778087995</v>
      </c>
      <c r="AY103" s="20">
        <v>-95.704868942226</v>
      </c>
      <c r="AZ103" t="str">
        <f t="shared" si="88"/>
        <v>12_MeNH2-Water_1.05_dimer.out</v>
      </c>
      <c r="BG103" s="1">
        <f t="shared" si="89"/>
        <v>7.1472671156864749</v>
      </c>
      <c r="BH103" s="1">
        <f t="shared" si="90"/>
        <v>6.7600021403165904</v>
      </c>
      <c r="BI103" s="1">
        <f t="shared" si="91"/>
        <v>0.38726497536988469</v>
      </c>
      <c r="BL103" s="1">
        <f t="shared" si="69"/>
        <v>7.1472671156864749</v>
      </c>
      <c r="BM103" s="1">
        <f t="shared" si="70"/>
        <v>6.7600021403165904</v>
      </c>
      <c r="BN103" s="1">
        <f t="shared" si="92"/>
        <v>6.9536346280015326</v>
      </c>
      <c r="BO103" s="1">
        <f t="shared" si="71"/>
        <v>0.38726497536988469</v>
      </c>
      <c r="BP103" t="str">
        <f t="shared" si="93"/>
        <v>12_MeNH2-Water_1.05_dimer.out</v>
      </c>
      <c r="BQ103" s="1">
        <f t="shared" si="94"/>
        <v>6.965695915318272</v>
      </c>
      <c r="BR103" s="1">
        <f t="shared" si="95"/>
        <v>6.7071225598205011</v>
      </c>
      <c r="BS103" s="1">
        <f t="shared" si="96"/>
        <v>6.8364092375693861</v>
      </c>
      <c r="BT103" s="1">
        <f t="shared" si="97"/>
        <v>0.25857335548885363</v>
      </c>
      <c r="BU103" s="1">
        <f t="shared" si="72"/>
        <v>0.66769104343062513</v>
      </c>
      <c r="BW103" s="1">
        <f t="shared" si="98"/>
        <v>7.1110178923859149</v>
      </c>
      <c r="BX103" s="1">
        <f t="shared" si="99"/>
        <v>6.7333335983885769</v>
      </c>
      <c r="BY103" s="1">
        <f t="shared" si="100"/>
        <v>6.9221757453872463</v>
      </c>
      <c r="BZ103" s="1">
        <f t="shared" si="101"/>
        <v>0.37768429398842035</v>
      </c>
      <c r="CA103" s="1">
        <f t="shared" si="73"/>
        <v>0.97526065616361601</v>
      </c>
      <c r="CB103" s="1"/>
      <c r="CC103" s="1">
        <f t="shared" si="102"/>
        <v>7.1988929826778634</v>
      </c>
      <c r="CD103" s="1">
        <f t="shared" si="103"/>
        <v>6.7537948300541633</v>
      </c>
      <c r="CE103" s="1">
        <f t="shared" si="104"/>
        <v>6.978173282627802</v>
      </c>
      <c r="CF103" s="1">
        <f t="shared" si="105"/>
        <v>0.4391185533436503</v>
      </c>
      <c r="CG103" s="1"/>
      <c r="CI103" s="1">
        <f t="shared" si="106"/>
        <v>7.0749863947620479</v>
      </c>
      <c r="CJ103" s="1">
        <f t="shared" si="107"/>
        <v>6.6937401008402357</v>
      </c>
      <c r="CK103" s="1">
        <f t="shared" si="108"/>
        <v>6.8843632478011418</v>
      </c>
      <c r="CL103" s="1">
        <f t="shared" si="109"/>
        <v>0.38124629392181153</v>
      </c>
      <c r="CM103" s="1">
        <f t="shared" si="74"/>
        <v>0.98445849268366037</v>
      </c>
      <c r="CO103" s="1">
        <f t="shared" si="110"/>
        <v>7.0003229073502276</v>
      </c>
      <c r="CP103" s="1">
        <f t="shared" si="111"/>
        <v>6.6106748052637885</v>
      </c>
      <c r="CQ103" s="1">
        <f t="shared" si="112"/>
        <v>6.8054988563070076</v>
      </c>
      <c r="CR103" s="1">
        <f t="shared" si="113"/>
        <v>0.38964810208643957</v>
      </c>
      <c r="CS103" s="1">
        <f t="shared" si="75"/>
        <v>1.0061537367645466</v>
      </c>
      <c r="CU103" s="1">
        <f t="shared" si="114"/>
        <v>7.1116491751055637</v>
      </c>
      <c r="CV103" s="1">
        <f t="shared" si="115"/>
        <v>6.7288054189249191</v>
      </c>
      <c r="CW103" s="1">
        <f t="shared" si="116"/>
        <v>6.9202272970152414</v>
      </c>
      <c r="CX103" s="1">
        <f t="shared" si="117"/>
        <v>0.38284375617172761</v>
      </c>
      <c r="CY103" s="1">
        <f t="shared" si="76"/>
        <v>0.98858347777530287</v>
      </c>
      <c r="CZ103" s="1" t="str">
        <f t="shared" si="118"/>
        <v>12_MeNH2-Water_1.05_dimer.out</v>
      </c>
      <c r="DA103" s="1">
        <f t="shared" si="77"/>
        <v>7.1122911573483849</v>
      </c>
      <c r="DB103" s="1">
        <f t="shared" si="78"/>
        <v>6.7352427313502687</v>
      </c>
      <c r="DC103" s="1">
        <f t="shared" si="119"/>
        <v>6.9237669443493264</v>
      </c>
      <c r="DD103" s="1">
        <f t="shared" si="79"/>
        <v>0.377048425998115</v>
      </c>
      <c r="DE103" s="1">
        <f t="shared" si="120"/>
        <v>0.9736187106463432</v>
      </c>
      <c r="DF103" s="1"/>
      <c r="DG103" s="1"/>
      <c r="DH103" s="1"/>
      <c r="DI103" s="1"/>
      <c r="DJ103" s="1"/>
      <c r="DK103" s="1"/>
      <c r="DL103" s="7"/>
      <c r="DM103" s="1"/>
      <c r="DN103" s="1"/>
      <c r="DO103" s="1"/>
      <c r="DP103" s="1"/>
      <c r="DQ103" s="1"/>
      <c r="DR103" s="1" t="str">
        <f t="shared" si="68"/>
        <v>12_MeNH2-Water_1.05_dimer.out</v>
      </c>
      <c r="DS103" s="1">
        <f t="shared" si="121"/>
        <v>7.0832617139798266</v>
      </c>
      <c r="DT103" s="1">
        <f t="shared" si="122"/>
        <v>6.7228443008235583</v>
      </c>
      <c r="DU103" s="1">
        <f t="shared" si="123"/>
        <v>6.9030530074016925</v>
      </c>
      <c r="DV103" s="1">
        <f t="shared" si="124"/>
        <v>0.36041741314735087</v>
      </c>
      <c r="DW103" s="1">
        <f t="shared" si="80"/>
        <v>0.93067392113916014</v>
      </c>
      <c r="DX103" s="1"/>
      <c r="DY103" s="1">
        <f t="shared" si="125"/>
        <v>7.104011862397642</v>
      </c>
      <c r="DZ103" s="1">
        <f t="shared" si="126"/>
        <v>6.732711580860002</v>
      </c>
      <c r="EA103" s="1">
        <f t="shared" si="127"/>
        <v>6.9183617216288216</v>
      </c>
      <c r="EB103" s="1">
        <f t="shared" si="128"/>
        <v>0.37130028153764061</v>
      </c>
      <c r="EC103" s="1">
        <f t="shared" si="81"/>
        <v>0.95877578699959665</v>
      </c>
      <c r="EE103" s="1">
        <f t="shared" si="129"/>
        <v>7.1300846694006879</v>
      </c>
      <c r="EF103" s="1">
        <f t="shared" si="82"/>
        <v>6.7639871864635115</v>
      </c>
      <c r="EG103" s="1">
        <f t="shared" si="130"/>
        <v>6.9470359279320997</v>
      </c>
      <c r="EH103" s="1">
        <f t="shared" si="83"/>
        <v>0.36609748294609412</v>
      </c>
      <c r="EI103" s="1">
        <f t="shared" si="84"/>
        <v>0.94534106162434894</v>
      </c>
      <c r="EK103" s="1">
        <f t="shared" si="131"/>
        <v>7.1446904487453091</v>
      </c>
      <c r="EL103" s="1">
        <f t="shared" si="85"/>
        <v>6.7780908057139335</v>
      </c>
      <c r="EM103" s="1">
        <f t="shared" si="132"/>
        <v>6.9613906272296209</v>
      </c>
      <c r="EN103" s="1">
        <f t="shared" si="86"/>
        <v>0.36659964302245812</v>
      </c>
      <c r="EO103" s="1">
        <f t="shared" si="87"/>
        <v>0.94663774505378728</v>
      </c>
      <c r="EP103" s="8">
        <f t="shared" si="133"/>
        <v>-2.0665332347426568E-2</v>
      </c>
    </row>
    <row r="104" spans="1:146" x14ac:dyDescent="0.2">
      <c r="A104" t="s">
        <v>195</v>
      </c>
      <c r="B104">
        <v>-172.05677296623301</v>
      </c>
      <c r="C104">
        <v>-95.704590280803998</v>
      </c>
      <c r="D104">
        <v>-76.341412987740995</v>
      </c>
      <c r="E104">
        <v>-76.341698461012001</v>
      </c>
      <c r="F104">
        <v>-95.704829829508995</v>
      </c>
      <c r="G104">
        <v>-172.05656622455999</v>
      </c>
      <c r="H104">
        <v>-95.704602585542005</v>
      </c>
      <c r="I104">
        <v>-76.341449120272998</v>
      </c>
      <c r="J104">
        <v>-76.341633359761005</v>
      </c>
      <c r="K104">
        <v>-95.704765060621995</v>
      </c>
      <c r="L104">
        <v>-172.056644273719</v>
      </c>
      <c r="M104">
        <v>-95.704532677499003</v>
      </c>
      <c r="N104">
        <v>-76.341404299057004</v>
      </c>
      <c r="O104">
        <v>-76.341667774363998</v>
      </c>
      <c r="P104">
        <v>-95.704769123421002</v>
      </c>
      <c r="Q104" s="15">
        <v>-172.05671958994299</v>
      </c>
      <c r="R104">
        <v>-95.704602290839006</v>
      </c>
      <c r="S104">
        <v>-76.341448373743006</v>
      </c>
      <c r="T104">
        <v>-76.341722998234999</v>
      </c>
      <c r="U104">
        <v>-95.704840054914001</v>
      </c>
      <c r="V104" s="15">
        <v>-172.05673960317699</v>
      </c>
      <c r="W104" s="2">
        <v>-95.704676194308007</v>
      </c>
      <c r="X104">
        <v>-76.341501958251001</v>
      </c>
      <c r="Y104">
        <v>-76.341789259213996</v>
      </c>
      <c r="Z104">
        <v>-95.704917557206997</v>
      </c>
      <c r="AA104">
        <v>-172.05680934802501</v>
      </c>
      <c r="AB104">
        <v>-95.704630792371006</v>
      </c>
      <c r="AC104">
        <v>-76.341456544089993</v>
      </c>
      <c r="AD104">
        <v>-76.341736284446</v>
      </c>
      <c r="AE104">
        <v>-95.704868496436006</v>
      </c>
      <c r="AF104">
        <v>-172.05661168739201</v>
      </c>
      <c r="AG104">
        <v>-95.704538709988995</v>
      </c>
      <c r="AH104">
        <v>-76.341360821322994</v>
      </c>
      <c r="AI104">
        <v>-76.341608174640001</v>
      </c>
      <c r="AJ104">
        <v>-95.704778282050995</v>
      </c>
      <c r="AK104">
        <v>-172.05667074186101</v>
      </c>
      <c r="AL104">
        <v>-95.704583874636</v>
      </c>
      <c r="AM104">
        <v>-76.341380237457003</v>
      </c>
      <c r="AN104">
        <v>-76.341639313756005</v>
      </c>
      <c r="AO104">
        <v>-95.704820282637996</v>
      </c>
      <c r="AP104">
        <v>-172.05673743705</v>
      </c>
      <c r="AQ104">
        <v>-95.704588095201998</v>
      </c>
      <c r="AR104">
        <v>-76.341410050760999</v>
      </c>
      <c r="AS104">
        <v>-76.341673226252993</v>
      </c>
      <c r="AT104">
        <v>-95.704820838431004</v>
      </c>
      <c r="AU104" s="20">
        <v>-172.05676315540799</v>
      </c>
      <c r="AV104" s="20">
        <v>-95.704584613980998</v>
      </c>
      <c r="AW104" s="20">
        <v>-76.341412892638999</v>
      </c>
      <c r="AX104" s="20">
        <v>-76.341676505614998</v>
      </c>
      <c r="AY104" s="20">
        <v>-95.704816694588999</v>
      </c>
      <c r="AZ104" t="str">
        <f t="shared" si="88"/>
        <v>12_MeNH2-Water_1.10_dimer.out</v>
      </c>
      <c r="BG104" s="1">
        <f t="shared" si="89"/>
        <v>6.7580876113511446</v>
      </c>
      <c r="BH104" s="1">
        <f t="shared" si="90"/>
        <v>6.4286313337094674</v>
      </c>
      <c r="BI104" s="1">
        <f t="shared" si="91"/>
        <v>0.32945627764167684</v>
      </c>
      <c r="BL104" s="1">
        <f t="shared" si="69"/>
        <v>6.7580876113511446</v>
      </c>
      <c r="BM104" s="1">
        <f t="shared" si="70"/>
        <v>6.4286313337094674</v>
      </c>
      <c r="BN104" s="1">
        <f t="shared" si="92"/>
        <v>6.593359472530306</v>
      </c>
      <c r="BO104" s="1">
        <f t="shared" si="71"/>
        <v>0.32945627764167684</v>
      </c>
      <c r="BP104" t="str">
        <f t="shared" si="93"/>
        <v>12_MeNH2-Water_1.10_dimer.out</v>
      </c>
      <c r="BQ104" s="1">
        <f t="shared" si="94"/>
        <v>6.5979604004141708</v>
      </c>
      <c r="BR104" s="1">
        <f t="shared" si="95"/>
        <v>6.3803937151902703</v>
      </c>
      <c r="BS104" s="1">
        <f t="shared" si="96"/>
        <v>6.4891770578022205</v>
      </c>
      <c r="BT104" s="1">
        <f t="shared" si="97"/>
        <v>0.21756668521498343</v>
      </c>
      <c r="BU104" s="1">
        <f t="shared" si="72"/>
        <v>0.66038105806444292</v>
      </c>
      <c r="BW104" s="1">
        <f t="shared" si="98"/>
        <v>6.7189306891111267</v>
      </c>
      <c r="BX104" s="1">
        <f t="shared" si="99"/>
        <v>6.4052253686662706</v>
      </c>
      <c r="BY104" s="1">
        <f t="shared" si="100"/>
        <v>6.5620780288886991</v>
      </c>
      <c r="BZ104" s="1">
        <f t="shared" si="101"/>
        <v>0.31370532045377353</v>
      </c>
      <c r="CA104" s="1">
        <f t="shared" si="73"/>
        <v>0.95219105460471942</v>
      </c>
      <c r="CB104" s="1"/>
      <c r="CC104" s="1">
        <f t="shared" si="102"/>
        <v>6.7920804993214574</v>
      </c>
      <c r="CD104" s="1">
        <f t="shared" si="103"/>
        <v>6.4246098052307499</v>
      </c>
      <c r="CE104" s="1">
        <f t="shared" si="104"/>
        <v>6.6096755695505758</v>
      </c>
      <c r="CF104" s="1">
        <f t="shared" si="105"/>
        <v>0.36329107576489605</v>
      </c>
      <c r="CG104" s="1"/>
      <c r="CI104" s="1">
        <f t="shared" si="106"/>
        <v>6.6948520187934557</v>
      </c>
      <c r="CJ104" s="1">
        <f t="shared" si="107"/>
        <v>6.3733233253343853</v>
      </c>
      <c r="CK104" s="1">
        <f t="shared" si="108"/>
        <v>6.5340876720639205</v>
      </c>
      <c r="CL104" s="1">
        <f t="shared" si="109"/>
        <v>0.32152869346798801</v>
      </c>
      <c r="CM104" s="1">
        <f t="shared" si="74"/>
        <v>0.97593737102101596</v>
      </c>
      <c r="CO104" s="1">
        <f t="shared" si="110"/>
        <v>6.6274105965662997</v>
      </c>
      <c r="CP104" s="1">
        <f t="shared" si="111"/>
        <v>6.2956690008640086</v>
      </c>
      <c r="CQ104" s="1">
        <f t="shared" si="112"/>
        <v>6.4615397987151546</v>
      </c>
      <c r="CR104" s="1">
        <f t="shared" si="113"/>
        <v>0.33174159570229123</v>
      </c>
      <c r="CS104" s="1">
        <f t="shared" si="75"/>
        <v>1.0069366353464964</v>
      </c>
      <c r="CU104" s="1">
        <f t="shared" si="114"/>
        <v>6.7281641155281413</v>
      </c>
      <c r="CV104" s="1">
        <f t="shared" si="115"/>
        <v>6.4034628256242589</v>
      </c>
      <c r="CW104" s="1">
        <f t="shared" si="116"/>
        <v>6.5658134705762006</v>
      </c>
      <c r="CX104" s="1">
        <f t="shared" si="117"/>
        <v>0.32470128990388269</v>
      </c>
      <c r="CY104" s="1">
        <f t="shared" si="76"/>
        <v>0.98556716608397499</v>
      </c>
      <c r="CZ104" s="1" t="str">
        <f t="shared" si="118"/>
        <v>12_MeNH2-Water_1.10_dimer.out</v>
      </c>
      <c r="DA104" s="1">
        <f t="shared" si="77"/>
        <v>6.728548358622751</v>
      </c>
      <c r="DB104" s="1">
        <f t="shared" si="78"/>
        <v>6.4121224256522096</v>
      </c>
      <c r="DC104" s="1">
        <f t="shared" si="119"/>
        <v>6.5703353921374799</v>
      </c>
      <c r="DD104" s="1">
        <f t="shared" si="79"/>
        <v>0.31642593298391453</v>
      </c>
      <c r="DE104" s="1">
        <f t="shared" si="120"/>
        <v>0.96044894105209799</v>
      </c>
      <c r="DF104" s="1"/>
      <c r="DG104" s="1"/>
      <c r="DH104" s="1"/>
      <c r="DI104" s="1"/>
      <c r="DJ104" s="1"/>
      <c r="DK104" s="1"/>
      <c r="DL104" s="7"/>
      <c r="DM104" s="1"/>
      <c r="DN104" s="1"/>
      <c r="DO104" s="1"/>
      <c r="DP104" s="1"/>
      <c r="DQ104" s="1"/>
      <c r="DR104" s="1" t="str">
        <f t="shared" si="68"/>
        <v>12_MeNH2-Water_1.10_dimer.out</v>
      </c>
      <c r="DS104" s="1">
        <f t="shared" si="121"/>
        <v>6.7219797056941033</v>
      </c>
      <c r="DT104" s="1">
        <f t="shared" si="122"/>
        <v>6.4164294045846315</v>
      </c>
      <c r="DU104" s="1">
        <f t="shared" si="123"/>
        <v>6.5692045551393674</v>
      </c>
      <c r="DV104" s="1">
        <f t="shared" si="124"/>
        <v>0.30555030111838838</v>
      </c>
      <c r="DW104" s="1">
        <f t="shared" si="80"/>
        <v>0.92743809074025574</v>
      </c>
      <c r="DX104" s="1"/>
      <c r="DY104" s="1">
        <f t="shared" si="125"/>
        <v>6.7185118924085563</v>
      </c>
      <c r="DZ104" s="1">
        <f t="shared" si="126"/>
        <v>6.407590786422328</v>
      </c>
      <c r="EA104" s="1">
        <f t="shared" si="127"/>
        <v>6.5630513394154422</v>
      </c>
      <c r="EB104" s="1">
        <f t="shared" si="128"/>
        <v>0.31092110597731021</v>
      </c>
      <c r="EC104" s="1">
        <f t="shared" si="81"/>
        <v>0.94374011690702753</v>
      </c>
      <c r="EE104" s="1">
        <f t="shared" si="129"/>
        <v>6.7390071803705771</v>
      </c>
      <c r="EF104" s="1">
        <f t="shared" si="82"/>
        <v>6.4278134717059832</v>
      </c>
      <c r="EG104" s="1">
        <f t="shared" si="130"/>
        <v>6.5834103260382797</v>
      </c>
      <c r="EH104" s="1">
        <f t="shared" si="83"/>
        <v>0.31119370866459395</v>
      </c>
      <c r="EI104" s="1">
        <f t="shared" si="84"/>
        <v>0.94456754896943984</v>
      </c>
      <c r="EK104" s="1">
        <f t="shared" si="131"/>
        <v>6.7555468881392775</v>
      </c>
      <c r="EL104" s="1">
        <f t="shared" si="85"/>
        <v>6.4444944550813608</v>
      </c>
      <c r="EM104" s="1">
        <f t="shared" si="132"/>
        <v>6.6000206716103191</v>
      </c>
      <c r="EN104" s="1">
        <f t="shared" si="86"/>
        <v>0.3110524330579173</v>
      </c>
      <c r="EO104" s="1">
        <f t="shared" si="87"/>
        <v>0.94413873453710317</v>
      </c>
      <c r="EP104" s="8">
        <f t="shared" si="133"/>
        <v>-1.8403844583759543E-2</v>
      </c>
    </row>
    <row r="105" spans="1:146" x14ac:dyDescent="0.2">
      <c r="A105" t="s">
        <v>196</v>
      </c>
      <c r="B105">
        <v>-172.05443263065001</v>
      </c>
      <c r="C105">
        <v>-95.704590280803998</v>
      </c>
      <c r="D105">
        <v>-76.341412987740995</v>
      </c>
      <c r="E105">
        <v>-76.341601507375003</v>
      </c>
      <c r="F105">
        <v>-95.704732948526996</v>
      </c>
      <c r="G105">
        <v>-172.054290532598</v>
      </c>
      <c r="H105">
        <v>-95.704602585542005</v>
      </c>
      <c r="I105">
        <v>-76.341449120272998</v>
      </c>
      <c r="J105">
        <v>-76.341565970868999</v>
      </c>
      <c r="K105">
        <v>-95.704684054968993</v>
      </c>
      <c r="L105">
        <v>-172.05430468294301</v>
      </c>
      <c r="M105">
        <v>-95.704532677499003</v>
      </c>
      <c r="N105">
        <v>-76.341404299057004</v>
      </c>
      <c r="O105">
        <v>-76.341569187331004</v>
      </c>
      <c r="P105">
        <v>-95.704664784786004</v>
      </c>
      <c r="Q105" s="15">
        <v>-172.05439718321199</v>
      </c>
      <c r="R105">
        <v>-95.704602290839006</v>
      </c>
      <c r="S105">
        <v>-76.341448373743006</v>
      </c>
      <c r="T105">
        <v>-76.341632379759005</v>
      </c>
      <c r="U105">
        <v>-95.704742464378995</v>
      </c>
      <c r="V105" s="15">
        <v>-172.054456125679</v>
      </c>
      <c r="W105" s="2">
        <v>-95.704676194308007</v>
      </c>
      <c r="X105">
        <v>-76.341501958251001</v>
      </c>
      <c r="Y105">
        <v>-76.341689908985998</v>
      </c>
      <c r="Z105">
        <v>-95.704817823507994</v>
      </c>
      <c r="AA105">
        <v>-172.05447966157101</v>
      </c>
      <c r="AB105">
        <v>-95.704630792371006</v>
      </c>
      <c r="AC105">
        <v>-76.341456544089993</v>
      </c>
      <c r="AD105">
        <v>-76.341639630258996</v>
      </c>
      <c r="AE105">
        <v>-95.704773914767003</v>
      </c>
      <c r="AF105">
        <v>-172.05429595402401</v>
      </c>
      <c r="AG105">
        <v>-95.704538709988995</v>
      </c>
      <c r="AH105">
        <v>-76.341360821322994</v>
      </c>
      <c r="AI105">
        <v>-76.341523283490005</v>
      </c>
      <c r="AJ105">
        <v>-95.704679325274995</v>
      </c>
      <c r="AK105">
        <v>-172.054343056775</v>
      </c>
      <c r="AL105">
        <v>-95.704583874636</v>
      </c>
      <c r="AM105">
        <v>-76.341380237457003</v>
      </c>
      <c r="AN105">
        <v>-76.341540765480005</v>
      </c>
      <c r="AO105">
        <v>-95.704722576563</v>
      </c>
      <c r="AP105">
        <v>-172.054396865125</v>
      </c>
      <c r="AQ105">
        <v>-95.704588095201998</v>
      </c>
      <c r="AR105">
        <v>-76.341410050760999</v>
      </c>
      <c r="AS105">
        <v>-76.341574141888998</v>
      </c>
      <c r="AT105">
        <v>-95.704723614912993</v>
      </c>
      <c r="AU105" s="20">
        <v>-172.05442193816199</v>
      </c>
      <c r="AV105" s="20">
        <v>-95.704584613980998</v>
      </c>
      <c r="AW105" s="20">
        <v>-76.341412892638999</v>
      </c>
      <c r="AX105" s="20">
        <v>-76.341576810487993</v>
      </c>
      <c r="AY105" s="20">
        <v>-95.704719513382997</v>
      </c>
      <c r="AZ105" t="str">
        <f t="shared" si="88"/>
        <v>12_MeNH2-Water_1.25_dimer.out</v>
      </c>
      <c r="BG105" s="1">
        <f t="shared" si="89"/>
        <v>5.2895047998307048</v>
      </c>
      <c r="BH105" s="1">
        <f t="shared" si="90"/>
        <v>5.0816815870298333</v>
      </c>
      <c r="BI105" s="1">
        <f t="shared" si="91"/>
        <v>0.20782321279195473</v>
      </c>
      <c r="BL105" s="1">
        <f t="shared" si="69"/>
        <v>5.2895047998307048</v>
      </c>
      <c r="BM105" s="1">
        <f t="shared" si="70"/>
        <v>5.0816815870298333</v>
      </c>
      <c r="BN105" s="1">
        <f t="shared" si="92"/>
        <v>5.185593193430269</v>
      </c>
      <c r="BO105" s="1">
        <f t="shared" si="71"/>
        <v>0.20782321279195473</v>
      </c>
      <c r="BP105" t="str">
        <f t="shared" si="93"/>
        <v>12_MeNH2-Water_1.25_dimer.out</v>
      </c>
      <c r="BQ105" s="1">
        <f t="shared" si="94"/>
        <v>5.1699420751957357</v>
      </c>
      <c r="BR105" s="1">
        <f t="shared" si="95"/>
        <v>5.0454943767211935</v>
      </c>
      <c r="BS105" s="1">
        <f t="shared" si="96"/>
        <v>5.1077182259584646</v>
      </c>
      <c r="BT105" s="1">
        <f t="shared" si="97"/>
        <v>0.12444769847454265</v>
      </c>
      <c r="BU105" s="1">
        <f t="shared" si="72"/>
        <v>0.59881519875801037</v>
      </c>
      <c r="BW105" s="1">
        <f t="shared" si="98"/>
        <v>5.250815251065589</v>
      </c>
      <c r="BX105" s="1">
        <f t="shared" si="99"/>
        <v>5.0644477150616289</v>
      </c>
      <c r="BY105" s="1">
        <f t="shared" si="100"/>
        <v>5.157631483063609</v>
      </c>
      <c r="BZ105" s="1">
        <f t="shared" si="101"/>
        <v>0.18636753599504235</v>
      </c>
      <c r="CA105" s="1">
        <f t="shared" si="73"/>
        <v>0.8967599600224111</v>
      </c>
      <c r="CB105" s="1"/>
      <c r="CC105" s="1">
        <f t="shared" si="102"/>
        <v>5.2997186432101371</v>
      </c>
      <c r="CD105" s="1">
        <f t="shared" si="103"/>
        <v>5.079243338119932</v>
      </c>
      <c r="CE105" s="1">
        <f t="shared" si="104"/>
        <v>5.1902201886627504</v>
      </c>
      <c r="CF105" s="1">
        <f t="shared" si="105"/>
        <v>0.2183041440462157</v>
      </c>
      <c r="CG105" s="1"/>
      <c r="CI105" s="1">
        <f t="shared" si="106"/>
        <v>5.2375197322290079</v>
      </c>
      <c r="CJ105" s="1">
        <f t="shared" si="107"/>
        <v>5.0340939811492129</v>
      </c>
      <c r="CK105" s="1">
        <f t="shared" si="108"/>
        <v>5.1358068566891104</v>
      </c>
      <c r="CL105" s="1">
        <f t="shared" si="109"/>
        <v>0.20342575107979569</v>
      </c>
      <c r="CM105" s="1">
        <f t="shared" si="74"/>
        <v>0.97884037277124958</v>
      </c>
      <c r="CO105" s="1">
        <f t="shared" si="110"/>
        <v>5.194506773536979</v>
      </c>
      <c r="CP105" s="1">
        <f t="shared" si="111"/>
        <v>4.9876922333338776</v>
      </c>
      <c r="CQ105" s="1">
        <f t="shared" si="112"/>
        <v>5.0910995034354283</v>
      </c>
      <c r="CR105" s="1">
        <f t="shared" si="113"/>
        <v>0.20681454021201864</v>
      </c>
      <c r="CS105" s="1">
        <f t="shared" si="75"/>
        <v>0.99514648740924894</v>
      </c>
      <c r="CU105" s="1">
        <f t="shared" si="114"/>
        <v>5.2662637336191107</v>
      </c>
      <c r="CV105" s="1">
        <f t="shared" si="115"/>
        <v>5.0615647601095874</v>
      </c>
      <c r="CW105" s="1">
        <f t="shared" si="116"/>
        <v>5.1639142468643495</v>
      </c>
      <c r="CX105" s="1">
        <f t="shared" si="117"/>
        <v>0.20469897351844055</v>
      </c>
      <c r="CY105" s="1">
        <f t="shared" si="76"/>
        <v>0.98496684161724624</v>
      </c>
      <c r="CZ105" s="1" t="str">
        <f t="shared" si="118"/>
        <v>12_MeNH2-Water_1.25_dimer.out</v>
      </c>
      <c r="DA105" s="1">
        <f t="shared" si="77"/>
        <v>5.2590106679964688</v>
      </c>
      <c r="DB105" s="1">
        <f t="shared" si="78"/>
        <v>5.0572780868727305</v>
      </c>
      <c r="DC105" s="1">
        <f t="shared" si="119"/>
        <v>5.1581443774345992</v>
      </c>
      <c r="DD105" s="1">
        <f t="shared" si="79"/>
        <v>0.20173258111928399</v>
      </c>
      <c r="DE105" s="1">
        <f t="shared" si="120"/>
        <v>0.97069320798746439</v>
      </c>
      <c r="DF105" s="1"/>
      <c r="DG105" s="1"/>
      <c r="DH105" s="1"/>
      <c r="DI105" s="1"/>
      <c r="DJ105" s="1"/>
      <c r="DK105" s="1"/>
      <c r="DL105" s="7"/>
      <c r="DM105" s="1"/>
      <c r="DN105" s="1"/>
      <c r="DO105" s="1"/>
      <c r="DP105" s="1"/>
      <c r="DQ105" s="1"/>
      <c r="DR105" s="1" t="str">
        <f t="shared" si="68"/>
        <v>12_MeNH2-Water_1.25_dimer.out</v>
      </c>
      <c r="DS105" s="1">
        <f t="shared" si="121"/>
        <v>5.2688350178113179</v>
      </c>
      <c r="DT105" s="1">
        <f t="shared" si="122"/>
        <v>5.0786510368195747</v>
      </c>
      <c r="DU105" s="1">
        <f t="shared" si="123"/>
        <v>5.1737430273154459</v>
      </c>
      <c r="DV105" s="1">
        <f t="shared" si="124"/>
        <v>0.19018398100066053</v>
      </c>
      <c r="DW105" s="1">
        <f t="shared" si="80"/>
        <v>0.91512386150553704</v>
      </c>
      <c r="DX105" s="1"/>
      <c r="DY105" s="1">
        <f t="shared" si="125"/>
        <v>5.257867387925411</v>
      </c>
      <c r="DZ105" s="1">
        <f t="shared" si="126"/>
        <v>5.0700977516145054</v>
      </c>
      <c r="EA105" s="1">
        <f t="shared" si="127"/>
        <v>5.1639825697699582</v>
      </c>
      <c r="EB105" s="1">
        <f t="shared" si="128"/>
        <v>0.18776963631090551</v>
      </c>
      <c r="EC105" s="1">
        <f t="shared" si="81"/>
        <v>0.9035065611216192</v>
      </c>
      <c r="EE105" s="1">
        <f t="shared" si="129"/>
        <v>5.2702760619975386</v>
      </c>
      <c r="EF105" s="1">
        <f t="shared" si="82"/>
        <v>5.0822674142082134</v>
      </c>
      <c r="EG105" s="1">
        <f t="shared" si="130"/>
        <v>5.1762717381028764</v>
      </c>
      <c r="EH105" s="1">
        <f t="shared" si="83"/>
        <v>0.18800864778040829</v>
      </c>
      <c r="EI105" s="1">
        <f t="shared" si="84"/>
        <v>0.90465663221469794</v>
      </c>
      <c r="EK105" s="1">
        <f t="shared" si="131"/>
        <v>5.286410824711413</v>
      </c>
      <c r="EL105" s="1">
        <f t="shared" si="85"/>
        <v>5.0989001609404969</v>
      </c>
      <c r="EM105" s="1">
        <f t="shared" si="132"/>
        <v>5.1926554928259545</v>
      </c>
      <c r="EN105" s="1">
        <f t="shared" si="86"/>
        <v>0.18751066377091624</v>
      </c>
      <c r="EO105" s="1">
        <f t="shared" si="87"/>
        <v>0.90226044170834396</v>
      </c>
      <c r="EP105" s="8">
        <f t="shared" si="133"/>
        <v>-2.031254902103849E-2</v>
      </c>
    </row>
    <row r="106" spans="1:146" x14ac:dyDescent="0.2">
      <c r="A106" t="s">
        <v>197</v>
      </c>
      <c r="B106">
        <v>-172.051106187497</v>
      </c>
      <c r="C106">
        <v>-95.704590280803998</v>
      </c>
      <c r="D106">
        <v>-76.341412987740995</v>
      </c>
      <c r="E106">
        <v>-76.341512891511996</v>
      </c>
      <c r="F106">
        <v>-95.704662470182996</v>
      </c>
      <c r="G106">
        <v>-172.05104095764199</v>
      </c>
      <c r="H106">
        <v>-95.704602585542005</v>
      </c>
      <c r="I106">
        <v>-76.341449120272998</v>
      </c>
      <c r="J106">
        <v>-76.341508794676997</v>
      </c>
      <c r="K106">
        <v>-95.704630156354</v>
      </c>
      <c r="L106">
        <v>-172.05096891407101</v>
      </c>
      <c r="M106">
        <v>-95.704532677499003</v>
      </c>
      <c r="N106">
        <v>-76.341404299057004</v>
      </c>
      <c r="O106">
        <v>-76.341480141370994</v>
      </c>
      <c r="P106">
        <v>-95.704580796984999</v>
      </c>
      <c r="Q106" s="15">
        <v>-172.05111554247799</v>
      </c>
      <c r="R106">
        <v>-95.704602290839006</v>
      </c>
      <c r="S106">
        <v>-76.341448373743006</v>
      </c>
      <c r="T106">
        <v>-76.341542120778996</v>
      </c>
      <c r="U106">
        <v>-95.704673589395</v>
      </c>
      <c r="V106" s="15">
        <v>-172.05121647689401</v>
      </c>
      <c r="W106" s="2">
        <v>-95.704676194308007</v>
      </c>
      <c r="X106">
        <v>-76.341501958251001</v>
      </c>
      <c r="Y106">
        <v>-76.341597518951005</v>
      </c>
      <c r="Z106">
        <v>-95.704747922267003</v>
      </c>
      <c r="AA106">
        <v>-172.05115796067801</v>
      </c>
      <c r="AB106">
        <v>-95.704630792371006</v>
      </c>
      <c r="AC106">
        <v>-76.341456544089993</v>
      </c>
      <c r="AD106">
        <v>-76.341549613759994</v>
      </c>
      <c r="AE106">
        <v>-95.704704538081998</v>
      </c>
      <c r="AF106">
        <v>-172.05097405642101</v>
      </c>
      <c r="AG106">
        <v>-95.704538709988995</v>
      </c>
      <c r="AH106">
        <v>-76.341360821322994</v>
      </c>
      <c r="AI106">
        <v>-76.341380143166006</v>
      </c>
      <c r="AJ106">
        <v>-95.704607567053003</v>
      </c>
      <c r="AK106">
        <v>-172.05105260097699</v>
      </c>
      <c r="AL106">
        <v>-95.704583874636</v>
      </c>
      <c r="AM106">
        <v>-76.341380237457003</v>
      </c>
      <c r="AN106">
        <v>-76.341428883213993</v>
      </c>
      <c r="AO106">
        <v>-95.704652042435001</v>
      </c>
      <c r="AP106">
        <v>-172.05107731395901</v>
      </c>
      <c r="AQ106">
        <v>-95.704588095201998</v>
      </c>
      <c r="AR106">
        <v>-76.341410050760999</v>
      </c>
      <c r="AS106">
        <v>-76.341489863952006</v>
      </c>
      <c r="AT106">
        <v>-95.704657194663994</v>
      </c>
      <c r="AU106" s="20">
        <v>-172.05108996894199</v>
      </c>
      <c r="AV106" s="20">
        <v>-95.704584613980998</v>
      </c>
      <c r="AW106" s="20">
        <v>-76.341412892638999</v>
      </c>
      <c r="AX106" s="20">
        <v>-76.341492393980005</v>
      </c>
      <c r="AY106" s="20">
        <v>-95.704652745624998</v>
      </c>
      <c r="AZ106" t="str">
        <f t="shared" si="88"/>
        <v>12_MeNH2-Water_1.50_dimer.out</v>
      </c>
      <c r="BG106" s="1">
        <f t="shared" si="89"/>
        <v>3.2021301201043255</v>
      </c>
      <c r="BH106" s="1">
        <f t="shared" si="90"/>
        <v>3.0941400336040168</v>
      </c>
      <c r="BI106" s="1">
        <f t="shared" si="91"/>
        <v>0.10799008650030881</v>
      </c>
      <c r="BL106" s="1">
        <f t="shared" si="69"/>
        <v>3.2021301201043255</v>
      </c>
      <c r="BM106" s="1">
        <f t="shared" si="70"/>
        <v>3.0941400336040168</v>
      </c>
      <c r="BN106" s="1">
        <f t="shared" si="92"/>
        <v>3.1481350768541709</v>
      </c>
      <c r="BO106" s="1">
        <f t="shared" si="71"/>
        <v>0.10799008650030881</v>
      </c>
      <c r="BP106" t="str">
        <f t="shared" si="93"/>
        <v>12_MeNH2-Water_1.50_dimer.out</v>
      </c>
      <c r="BQ106" s="1">
        <f t="shared" si="94"/>
        <v>3.1308029193339135</v>
      </c>
      <c r="BR106" s="1">
        <f t="shared" si="95"/>
        <v>3.07605571745927</v>
      </c>
      <c r="BS106" s="1">
        <f t="shared" si="96"/>
        <v>3.103429318396592</v>
      </c>
      <c r="BT106" s="1">
        <f t="shared" si="97"/>
        <v>5.474720187464352E-2</v>
      </c>
      <c r="BU106" s="1">
        <f t="shared" si="72"/>
        <v>0.50696507104369215</v>
      </c>
      <c r="BW106" s="1">
        <f t="shared" si="98"/>
        <v>3.1575885940775841</v>
      </c>
      <c r="BX106" s="1">
        <f t="shared" si="99"/>
        <v>3.0798013869405088</v>
      </c>
      <c r="BY106" s="1">
        <f t="shared" si="100"/>
        <v>3.1186949905090464</v>
      </c>
      <c r="BZ106" s="1">
        <f t="shared" si="101"/>
        <v>7.7787207137075487E-2</v>
      </c>
      <c r="CA106" s="1">
        <f t="shared" si="73"/>
        <v>0.7203180371269825</v>
      </c>
      <c r="CB106" s="1"/>
      <c r="CC106" s="1">
        <f t="shared" si="102"/>
        <v>3.1737856871403571</v>
      </c>
      <c r="CD106" s="1">
        <f t="shared" si="103"/>
        <v>3.0827253844310807</v>
      </c>
      <c r="CE106" s="1">
        <f t="shared" si="104"/>
        <v>3.1286620518290045</v>
      </c>
      <c r="CF106" s="1">
        <f t="shared" si="105"/>
        <v>8.9670630075962474E-2</v>
      </c>
      <c r="CG106" s="1"/>
      <c r="CI106" s="1">
        <f t="shared" si="106"/>
        <v>3.1782589960556753</v>
      </c>
      <c r="CJ106" s="1">
        <f t="shared" si="107"/>
        <v>3.0746913191523526</v>
      </c>
      <c r="CK106" s="1">
        <f t="shared" si="108"/>
        <v>3.126475157604014</v>
      </c>
      <c r="CL106" s="1">
        <f t="shared" si="109"/>
        <v>0.10356767689440531</v>
      </c>
      <c r="CM106" s="1">
        <f t="shared" si="74"/>
        <v>0.95904800385643874</v>
      </c>
      <c r="CO106" s="1">
        <f t="shared" si="110"/>
        <v>3.161596384296232</v>
      </c>
      <c r="CP106" s="1">
        <f t="shared" si="111"/>
        <v>3.0566211615225138</v>
      </c>
      <c r="CQ106" s="1">
        <f t="shared" si="112"/>
        <v>3.1091087729093729</v>
      </c>
      <c r="CR106" s="1">
        <f t="shared" si="113"/>
        <v>0.10497522276480091</v>
      </c>
      <c r="CS106" s="1">
        <f t="shared" si="75"/>
        <v>0.97208203240489788</v>
      </c>
      <c r="CU106" s="1">
        <f t="shared" si="114"/>
        <v>3.1818648671052232</v>
      </c>
      <c r="CV106" s="1">
        <f t="shared" si="115"/>
        <v>3.0771866307859601</v>
      </c>
      <c r="CW106" s="1">
        <f t="shared" si="116"/>
        <v>3.1295257489455919</v>
      </c>
      <c r="CX106" s="1">
        <f t="shared" si="117"/>
        <v>0.10467823631926286</v>
      </c>
      <c r="CY106" s="1">
        <f t="shared" si="76"/>
        <v>0.96933190547044823</v>
      </c>
      <c r="CZ106" s="1" t="str">
        <f t="shared" si="118"/>
        <v>12_MeNH2-Water_1.50_dimer.out</v>
      </c>
      <c r="DA106" s="1">
        <f t="shared" si="77"/>
        <v>3.1865842805729363</v>
      </c>
      <c r="DB106" s="1">
        <f t="shared" si="78"/>
        <v>3.0837198679604292</v>
      </c>
      <c r="DC106" s="1">
        <f t="shared" si="119"/>
        <v>3.1351520742666827</v>
      </c>
      <c r="DD106" s="1">
        <f t="shared" si="79"/>
        <v>0.10286441260358979</v>
      </c>
      <c r="DE106" s="1">
        <f t="shared" si="120"/>
        <v>0.95253569968476359</v>
      </c>
      <c r="DF106" s="1"/>
      <c r="DG106" s="1"/>
      <c r="DH106" s="1"/>
      <c r="DI106" s="1"/>
      <c r="DJ106" s="1"/>
      <c r="DK106" s="1"/>
      <c r="DL106" s="7"/>
      <c r="DM106" s="1"/>
      <c r="DN106" s="1"/>
      <c r="DO106" s="1"/>
      <c r="DP106" s="1"/>
      <c r="DQ106" s="1"/>
      <c r="DR106" s="1" t="str">
        <f t="shared" si="68"/>
        <v>12_MeNH2-Water_1.50_dimer.out</v>
      </c>
      <c r="DS106" s="1">
        <f t="shared" si="121"/>
        <v>3.1843127139007179</v>
      </c>
      <c r="DT106" s="1">
        <f t="shared" si="122"/>
        <v>3.1289796120456623</v>
      </c>
      <c r="DU106" s="1">
        <f t="shared" si="123"/>
        <v>3.1566461629731899</v>
      </c>
      <c r="DV106" s="1">
        <f t="shared" si="124"/>
        <v>5.5333101855055487E-2</v>
      </c>
      <c r="DW106" s="1">
        <f t="shared" si="80"/>
        <v>0.51239056887779466</v>
      </c>
      <c r="DX106" s="1"/>
      <c r="DY106" s="1">
        <f t="shared" si="125"/>
        <v>3.1930751153447408</v>
      </c>
      <c r="DZ106" s="1">
        <f t="shared" si="126"/>
        <v>3.1197734992317301</v>
      </c>
      <c r="EA106" s="1">
        <f t="shared" si="127"/>
        <v>3.1564243072882352</v>
      </c>
      <c r="EB106" s="1">
        <f t="shared" si="128"/>
        <v>7.3301616113010379E-2</v>
      </c>
      <c r="EC106" s="1">
        <f t="shared" si="81"/>
        <v>0.67878097414803684</v>
      </c>
      <c r="EE106" s="1">
        <f t="shared" si="129"/>
        <v>3.187226169604668</v>
      </c>
      <c r="EF106" s="1">
        <f t="shared" si="82"/>
        <v>3.0937820651749512</v>
      </c>
      <c r="EG106" s="1">
        <f t="shared" si="130"/>
        <v>3.1405041173898098</v>
      </c>
      <c r="EH106" s="1">
        <f t="shared" si="83"/>
        <v>9.344410443863406E-2</v>
      </c>
      <c r="EI106" s="1">
        <f t="shared" si="84"/>
        <v>0.86530261681350584</v>
      </c>
      <c r="EK106" s="1">
        <f t="shared" si="131"/>
        <v>3.1955684854540967</v>
      </c>
      <c r="EL106" s="1">
        <f t="shared" si="85"/>
        <v>3.1029273848322823</v>
      </c>
      <c r="EM106" s="1">
        <f t="shared" si="132"/>
        <v>3.1492479351431895</v>
      </c>
      <c r="EN106" s="1">
        <f t="shared" si="86"/>
        <v>9.264110061289689E-2</v>
      </c>
      <c r="EO106" s="1">
        <f t="shared" si="87"/>
        <v>0.85786671365090517</v>
      </c>
      <c r="EP106" s="8">
        <f t="shared" si="133"/>
        <v>-1.5348985887411917E-2</v>
      </c>
    </row>
    <row r="107" spans="1:146" x14ac:dyDescent="0.2">
      <c r="A107" t="s">
        <v>198</v>
      </c>
      <c r="B107">
        <v>-172.04794640300599</v>
      </c>
      <c r="C107">
        <v>-95.704590280803998</v>
      </c>
      <c r="D107">
        <v>-76.341412987740995</v>
      </c>
      <c r="E107">
        <v>-76.341440883146007</v>
      </c>
      <c r="F107">
        <v>-95.704614604903995</v>
      </c>
      <c r="G107">
        <v>-172.04796119167401</v>
      </c>
      <c r="H107">
        <v>-95.704602585542005</v>
      </c>
      <c r="I107">
        <v>-76.341449120272998</v>
      </c>
      <c r="J107">
        <v>-76.341462274975996</v>
      </c>
      <c r="K107">
        <v>-95.704616590368005</v>
      </c>
      <c r="L107">
        <v>-172.04785159099899</v>
      </c>
      <c r="M107">
        <v>-95.704532677499003</v>
      </c>
      <c r="N107">
        <v>-76.341404299057004</v>
      </c>
      <c r="O107">
        <v>-76.341417130652999</v>
      </c>
      <c r="P107">
        <v>-95.704546848289993</v>
      </c>
      <c r="Q107" s="15">
        <v>-172.04798710529101</v>
      </c>
      <c r="R107">
        <v>-95.704602290839006</v>
      </c>
      <c r="S107">
        <v>-76.341448373743006</v>
      </c>
      <c r="T107">
        <v>-76.341474923996003</v>
      </c>
      <c r="U107">
        <v>-95.704625836852003</v>
      </c>
      <c r="V107" s="15">
        <v>-172.048101084975</v>
      </c>
      <c r="W107" s="2">
        <v>-95.704676194308007</v>
      </c>
      <c r="X107">
        <v>-76.341501958251001</v>
      </c>
      <c r="Y107">
        <v>-76.341527726167996</v>
      </c>
      <c r="Z107">
        <v>-95.704699894260003</v>
      </c>
      <c r="AA107">
        <v>-172.048015010668</v>
      </c>
      <c r="AB107">
        <v>-95.704630792371006</v>
      </c>
      <c r="AC107">
        <v>-76.341456544089993</v>
      </c>
      <c r="AD107">
        <v>-76.341482269096005</v>
      </c>
      <c r="AE107">
        <v>-95.704655734745003</v>
      </c>
      <c r="AF107">
        <v>-172.04780550981201</v>
      </c>
      <c r="AG107">
        <v>-95.704538709988995</v>
      </c>
      <c r="AH107">
        <v>-76.341360821322994</v>
      </c>
      <c r="AI107">
        <v>-76.341363452783995</v>
      </c>
      <c r="AJ107">
        <v>-95.704550405082998</v>
      </c>
      <c r="AK107">
        <v>-172.04790311951501</v>
      </c>
      <c r="AL107">
        <v>-95.704583874636</v>
      </c>
      <c r="AM107">
        <v>-76.341380237457003</v>
      </c>
      <c r="AN107">
        <v>-76.341382879088997</v>
      </c>
      <c r="AO107">
        <v>-95.704600265874006</v>
      </c>
      <c r="AP107">
        <v>-172.04793824828701</v>
      </c>
      <c r="AQ107">
        <v>-95.704588095201998</v>
      </c>
      <c r="AR107">
        <v>-76.341410050760999</v>
      </c>
      <c r="AS107">
        <v>-76.341430856206003</v>
      </c>
      <c r="AT107">
        <v>-95.704605578179994</v>
      </c>
      <c r="AU107" s="20">
        <v>-172.04793418587599</v>
      </c>
      <c r="AV107" s="20">
        <v>-95.704584613980998</v>
      </c>
      <c r="AW107" s="20">
        <v>-76.341412892638999</v>
      </c>
      <c r="AX107" s="20">
        <v>-76.341433625541995</v>
      </c>
      <c r="AY107" s="20">
        <v>-95.704601892881001</v>
      </c>
      <c r="AZ107" t="str">
        <f t="shared" si="88"/>
        <v>12_MeNH2-Water_2.00_dimer.out</v>
      </c>
      <c r="BG107" s="1">
        <f t="shared" si="89"/>
        <v>1.2193353340467465</v>
      </c>
      <c r="BH107" s="1">
        <f t="shared" si="90"/>
        <v>1.1865670985777768</v>
      </c>
      <c r="BI107" s="1">
        <f t="shared" si="91"/>
        <v>3.2768235468969724E-2</v>
      </c>
      <c r="BL107" s="1">
        <f t="shared" si="69"/>
        <v>1.2193353340467465</v>
      </c>
      <c r="BM107" s="1">
        <f t="shared" si="70"/>
        <v>1.1865670985777768</v>
      </c>
      <c r="BN107" s="1">
        <f t="shared" si="92"/>
        <v>1.2029512163122615</v>
      </c>
      <c r="BO107" s="1">
        <f t="shared" si="71"/>
        <v>3.2768235468969724E-2</v>
      </c>
      <c r="BP107" t="str">
        <f t="shared" si="93"/>
        <v>12_MeNH2-Water_2.00_dimer.out</v>
      </c>
      <c r="BQ107" s="1">
        <f t="shared" si="94"/>
        <v>1.1982205166485227</v>
      </c>
      <c r="BR107" s="1">
        <f t="shared" si="95"/>
        <v>1.1811776541871633</v>
      </c>
      <c r="BS107" s="1">
        <f t="shared" si="96"/>
        <v>1.1896990854178431</v>
      </c>
      <c r="BT107" s="1">
        <f t="shared" si="97"/>
        <v>1.7042862470276754E-2</v>
      </c>
      <c r="BU107" s="1">
        <f t="shared" si="72"/>
        <v>0.5201031494788817</v>
      </c>
      <c r="BW107" s="1">
        <f t="shared" si="98"/>
        <v>1.2014387518167866</v>
      </c>
      <c r="BX107" s="1">
        <f t="shared" si="99"/>
        <v>1.184494497442597</v>
      </c>
      <c r="BY107" s="1">
        <f t="shared" si="100"/>
        <v>1.1929666246296917</v>
      </c>
      <c r="BZ107" s="1">
        <f t="shared" si="101"/>
        <v>1.6944254365272093E-2</v>
      </c>
      <c r="CA107" s="1">
        <f t="shared" si="73"/>
        <v>0.51709389055500588</v>
      </c>
      <c r="CB107" s="1"/>
      <c r="CC107" s="1">
        <f t="shared" si="102"/>
        <v>1.2033847940582865</v>
      </c>
      <c r="CD107" s="1">
        <f t="shared" si="103"/>
        <v>1.1870837385393054</v>
      </c>
      <c r="CE107" s="1">
        <f t="shared" si="104"/>
        <v>1.1951000232412925</v>
      </c>
      <c r="CF107" s="1">
        <f t="shared" si="105"/>
        <v>1.6893394923026946E-2</v>
      </c>
      <c r="CG107" s="1"/>
      <c r="CI107" s="1">
        <f t="shared" si="106"/>
        <v>1.2151349410767869</v>
      </c>
      <c r="CJ107" s="1">
        <f t="shared" si="107"/>
        <v>1.1836990582687528</v>
      </c>
      <c r="CK107" s="1">
        <f t="shared" si="108"/>
        <v>1.1994169996727697</v>
      </c>
      <c r="CL107" s="1">
        <f t="shared" si="109"/>
        <v>3.1435882816951553E-2</v>
      </c>
      <c r="CM107" s="1">
        <f t="shared" si="74"/>
        <v>0.95934011603158009</v>
      </c>
      <c r="CO107" s="1">
        <f t="shared" si="110"/>
        <v>1.2066583588940161</v>
      </c>
      <c r="CP107" s="1">
        <f t="shared" si="111"/>
        <v>1.1756168011577817</v>
      </c>
      <c r="CQ107" s="1">
        <f t="shared" si="112"/>
        <v>1.1911375800258988</v>
      </c>
      <c r="CR107" s="1">
        <f t="shared" si="113"/>
        <v>3.1041557736234481E-2</v>
      </c>
      <c r="CS107" s="1">
        <f t="shared" si="75"/>
        <v>0.94730635604805935</v>
      </c>
      <c r="CU107" s="1">
        <f t="shared" si="114"/>
        <v>1.2096338777951094</v>
      </c>
      <c r="CV107" s="1">
        <f t="shared" si="115"/>
        <v>1.1778396154994037</v>
      </c>
      <c r="CW107" s="1">
        <f t="shared" si="116"/>
        <v>1.1937367466472566</v>
      </c>
      <c r="CX107" s="1">
        <f t="shared" si="117"/>
        <v>3.179426229570579E-2</v>
      </c>
      <c r="CY107" s="1">
        <f t="shared" si="76"/>
        <v>0.97027691118167625</v>
      </c>
      <c r="CZ107" s="1" t="str">
        <f t="shared" si="118"/>
        <v>12_MeNH2-Water_2.00_dimer.out</v>
      </c>
      <c r="DA107" s="1">
        <f t="shared" si="77"/>
        <v>1.2193701689884928</v>
      </c>
      <c r="DB107" s="1">
        <f t="shared" si="78"/>
        <v>1.1877372661416785</v>
      </c>
      <c r="DC107" s="1">
        <f t="shared" si="119"/>
        <v>1.2035537175650857</v>
      </c>
      <c r="DD107" s="1">
        <f t="shared" si="79"/>
        <v>3.1632902860187037E-2</v>
      </c>
      <c r="DE107" s="1">
        <f t="shared" si="120"/>
        <v>0.96535264738750415</v>
      </c>
      <c r="DF107" s="1"/>
      <c r="DG107" s="1"/>
      <c r="DH107" s="1"/>
      <c r="DI107" s="1"/>
      <c r="DJ107" s="1"/>
      <c r="DK107" s="1"/>
      <c r="DL107" s="7"/>
      <c r="DM107" s="1"/>
      <c r="DN107" s="1"/>
      <c r="DO107" s="1"/>
      <c r="DP107" s="1"/>
      <c r="DQ107" s="1"/>
      <c r="DR107" s="1" t="str">
        <f t="shared" si="68"/>
        <v>12_MeNH2-Water_2.00_dimer.out</v>
      </c>
      <c r="DS107" s="1">
        <f t="shared" si="121"/>
        <v>1.1960196155579867</v>
      </c>
      <c r="DT107" s="1">
        <f t="shared" si="122"/>
        <v>1.1870295661909158</v>
      </c>
      <c r="DU107" s="1">
        <f t="shared" si="123"/>
        <v>1.1915245908744514</v>
      </c>
      <c r="DV107" s="1">
        <f t="shared" si="124"/>
        <v>8.9900493670711235E-3</v>
      </c>
      <c r="DW107" s="1">
        <f t="shared" si="80"/>
        <v>0.27435256242541223</v>
      </c>
      <c r="DX107" s="1"/>
      <c r="DY107" s="1">
        <f t="shared" si="125"/>
        <v>1.216745577881664</v>
      </c>
      <c r="DZ107" s="1">
        <f t="shared" si="126"/>
        <v>1.2048022711443698</v>
      </c>
      <c r="EA107" s="1">
        <f t="shared" si="127"/>
        <v>1.2107739245130169</v>
      </c>
      <c r="EB107" s="1">
        <f t="shared" si="128"/>
        <v>1.1943306737294108E-2</v>
      </c>
      <c r="EC107" s="1">
        <f t="shared" si="81"/>
        <v>0.36447817730692172</v>
      </c>
      <c r="EE107" s="1">
        <f t="shared" si="129"/>
        <v>1.2174326392994903</v>
      </c>
      <c r="EF107" s="1">
        <f t="shared" si="82"/>
        <v>1.1934062901185285</v>
      </c>
      <c r="EG107" s="1">
        <f t="shared" si="130"/>
        <v>1.2054194647090095</v>
      </c>
      <c r="EH107" s="1">
        <f t="shared" si="83"/>
        <v>2.4026349180961661E-2</v>
      </c>
      <c r="EI107" s="1">
        <f t="shared" si="84"/>
        <v>0.73322071930646682</v>
      </c>
      <c r="EK107" s="1">
        <f t="shared" si="131"/>
        <v>1.2152846315960295</v>
      </c>
      <c r="EL107" s="1">
        <f t="shared" si="85"/>
        <v>1.1914318640928292</v>
      </c>
      <c r="EM107" s="1">
        <f t="shared" si="132"/>
        <v>1.2033582478444294</v>
      </c>
      <c r="EN107" s="1">
        <f t="shared" si="86"/>
        <v>2.3852767503200298E-2</v>
      </c>
      <c r="EO107" s="1">
        <f t="shared" si="87"/>
        <v>0.72792346496008198</v>
      </c>
      <c r="EP107" s="8">
        <f t="shared" si="133"/>
        <v>-8.9154679657694261E-3</v>
      </c>
    </row>
    <row r="108" spans="1:146" x14ac:dyDescent="0.2">
      <c r="A108" t="s">
        <v>199</v>
      </c>
      <c r="B108">
        <v>-363.71138241203602</v>
      </c>
      <c r="C108">
        <v>-248.14068102178399</v>
      </c>
      <c r="D108">
        <v>-115.56113629126899</v>
      </c>
      <c r="E108">
        <v>-115.561757483181</v>
      </c>
      <c r="F108">
        <v>-248.14120906885699</v>
      </c>
      <c r="G108">
        <v>-363.71002003156701</v>
      </c>
      <c r="H108">
        <v>-248.14005242400299</v>
      </c>
      <c r="I108">
        <v>-115.56110228014499</v>
      </c>
      <c r="J108">
        <v>-115.561484421488</v>
      </c>
      <c r="K108">
        <v>-248.14036262627701</v>
      </c>
      <c r="L108">
        <v>-363.71074475372399</v>
      </c>
      <c r="M108">
        <v>-248.14037505062501</v>
      </c>
      <c r="N108">
        <v>-115.561056262156</v>
      </c>
      <c r="O108">
        <v>-115.56159896373499</v>
      </c>
      <c r="P108">
        <v>-248.14082882615401</v>
      </c>
      <c r="Q108" s="15">
        <v>-363.71085814528402</v>
      </c>
      <c r="R108">
        <v>-248.14034644441901</v>
      </c>
      <c r="S108">
        <v>-115.56115698701799</v>
      </c>
      <c r="T108">
        <v>-115.561763856604</v>
      </c>
      <c r="U108">
        <v>-248.140847841115</v>
      </c>
      <c r="V108" s="15">
        <v>-363.70975478410799</v>
      </c>
      <c r="W108" s="2">
        <v>-248.13956196954899</v>
      </c>
      <c r="X108">
        <v>-115.561122787831</v>
      </c>
      <c r="Y108">
        <v>-115.561750376321</v>
      </c>
      <c r="Z108">
        <v>-248.14006323788101</v>
      </c>
      <c r="AA108">
        <v>-363.71131982880001</v>
      </c>
      <c r="AB108">
        <v>-248.14069597629901</v>
      </c>
      <c r="AC108">
        <v>-115.561196909139</v>
      </c>
      <c r="AD108">
        <v>-115.56179829662899</v>
      </c>
      <c r="AE108">
        <v>-248.14120619375601</v>
      </c>
      <c r="AF108">
        <v>-363.71062080141297</v>
      </c>
      <c r="AG108">
        <v>-248.140139248259</v>
      </c>
      <c r="AH108">
        <v>-115.561018750646</v>
      </c>
      <c r="AI108">
        <v>-115.56159638531101</v>
      </c>
      <c r="AJ108">
        <v>-248.14055608539601</v>
      </c>
      <c r="AK108">
        <v>-363.71104710378501</v>
      </c>
      <c r="AL108">
        <v>-248.14048490971001</v>
      </c>
      <c r="AM108">
        <v>-115.561112242055</v>
      </c>
      <c r="AN108">
        <v>-115.56170398958599</v>
      </c>
      <c r="AO108">
        <v>-248.14094208737001</v>
      </c>
      <c r="AP108">
        <v>-363.71127696892898</v>
      </c>
      <c r="AQ108">
        <v>-248.14062336497099</v>
      </c>
      <c r="AR108">
        <v>-115.56113923575801</v>
      </c>
      <c r="AS108">
        <v>-115.56172438943</v>
      </c>
      <c r="AT108">
        <v>-248.14108222500499</v>
      </c>
      <c r="AU108" s="20">
        <v>-363.711344983495</v>
      </c>
      <c r="AV108" s="20">
        <v>-248.14065808260199</v>
      </c>
      <c r="AW108" s="20">
        <v>-115.56113389289899</v>
      </c>
      <c r="AX108" s="20">
        <v>-115.561717953415</v>
      </c>
      <c r="AY108" s="20">
        <v>-248.14111322584199</v>
      </c>
      <c r="AZ108" t="str">
        <f t="shared" si="88"/>
        <v>13_Peptide-MeOH_0.90_dimer.out</v>
      </c>
      <c r="BG108" s="1">
        <f t="shared" si="89"/>
        <v>6.0021904803017216</v>
      </c>
      <c r="BH108" s="1">
        <f t="shared" si="90"/>
        <v>5.2810320994301598</v>
      </c>
      <c r="BI108" s="1">
        <f t="shared" si="91"/>
        <v>0.72115838087156148</v>
      </c>
      <c r="BL108" s="1">
        <f t="shared" ref="BL108:BL139" si="134">IF(AND(BG108&gt;0,BG108&lt;100),BG108,"")</f>
        <v>6.0021904803017216</v>
      </c>
      <c r="BM108" s="1">
        <f t="shared" ref="BM108:BM139" si="135">IF(AND(BH108&gt;0,BH108&lt;100),BH108,"")</f>
        <v>5.2810320994301598</v>
      </c>
      <c r="BN108" s="1">
        <f t="shared" si="92"/>
        <v>5.6416112898659403</v>
      </c>
      <c r="BO108" s="1">
        <f t="shared" ref="BO108:BO139" si="136">IF(AND(BI108&gt;0,BI108&lt;100),BI108,"")</f>
        <v>0.72115838087156148</v>
      </c>
      <c r="BP108" t="str">
        <f t="shared" si="93"/>
        <v>13_Peptide-MeOH_0.90_dimer.out</v>
      </c>
      <c r="BQ108" s="1">
        <f t="shared" si="94"/>
        <v>5.5630771760433131</v>
      </c>
      <c r="BR108" s="1">
        <f t="shared" si="95"/>
        <v>5.1286249791088796</v>
      </c>
      <c r="BS108" s="1">
        <f t="shared" si="96"/>
        <v>5.3458510775760963</v>
      </c>
      <c r="BT108" s="1">
        <f t="shared" si="97"/>
        <v>0.43445219693443343</v>
      </c>
      <c r="BU108" s="1">
        <f t="shared" si="72"/>
        <v>0.60243659154230855</v>
      </c>
      <c r="BW108" s="1">
        <f t="shared" si="98"/>
        <v>5.8442726694236988</v>
      </c>
      <c r="BX108" s="1">
        <f t="shared" si="99"/>
        <v>5.2189738176189477</v>
      </c>
      <c r="BY108" s="1">
        <f t="shared" si="100"/>
        <v>5.5316232435213237</v>
      </c>
      <c r="BZ108" s="1">
        <f t="shared" si="101"/>
        <v>0.6252988518047512</v>
      </c>
      <c r="CA108" s="1">
        <f t="shared" si="73"/>
        <v>0.86707562220803913</v>
      </c>
      <c r="CB108" s="1"/>
      <c r="CC108" s="1">
        <f t="shared" si="102"/>
        <v>6.014309437909092</v>
      </c>
      <c r="CD108" s="1">
        <f t="shared" si="103"/>
        <v>5.2895032058638956</v>
      </c>
      <c r="CE108" s="1">
        <f t="shared" si="104"/>
        <v>5.6529151562440454</v>
      </c>
      <c r="CF108" s="1">
        <f t="shared" si="105"/>
        <v>0.72373248888354735</v>
      </c>
      <c r="CG108" s="1"/>
      <c r="CI108" s="1">
        <f t="shared" si="106"/>
        <v>5.8701718087848009</v>
      </c>
      <c r="CJ108" s="1">
        <f t="shared" si="107"/>
        <v>5.1747241882893213</v>
      </c>
      <c r="CK108" s="1">
        <f t="shared" si="108"/>
        <v>5.5224479985370607</v>
      </c>
      <c r="CL108" s="1">
        <f t="shared" si="109"/>
        <v>0.69544762047764463</v>
      </c>
      <c r="CM108" s="1">
        <f t="shared" si="74"/>
        <v>0.964347969772127</v>
      </c>
      <c r="CO108" s="1">
        <f t="shared" si="110"/>
        <v>5.6915279370809886</v>
      </c>
      <c r="CP108" s="1">
        <f t="shared" si="111"/>
        <v>4.9831595571052256</v>
      </c>
      <c r="CQ108" s="1">
        <f t="shared" si="112"/>
        <v>5.3373437470931071</v>
      </c>
      <c r="CR108" s="1">
        <f t="shared" si="113"/>
        <v>0.70836837997576341</v>
      </c>
      <c r="CS108" s="1">
        <f t="shared" si="75"/>
        <v>0.98226464361359755</v>
      </c>
      <c r="CU108" s="1">
        <f t="shared" si="114"/>
        <v>5.9154965155999442</v>
      </c>
      <c r="CV108" s="1">
        <f t="shared" si="115"/>
        <v>5.2179538511288959</v>
      </c>
      <c r="CW108" s="1">
        <f t="shared" si="116"/>
        <v>5.5667251833644205</v>
      </c>
      <c r="CX108" s="1">
        <f t="shared" si="117"/>
        <v>0.69754266445321367</v>
      </c>
      <c r="CY108" s="1">
        <f t="shared" si="76"/>
        <v>0.9672530791505094</v>
      </c>
      <c r="CZ108" s="1" t="str">
        <f t="shared" si="118"/>
        <v>13_Peptide-MeOH_0.90_dimer.out</v>
      </c>
      <c r="DA108" s="1">
        <f t="shared" si="77"/>
        <v>5.9594291881603025</v>
      </c>
      <c r="DB108" s="1">
        <f t="shared" si="78"/>
        <v>5.2704372782344153</v>
      </c>
      <c r="DC108" s="1">
        <f t="shared" si="119"/>
        <v>5.6149332331973589</v>
      </c>
      <c r="DD108" s="1">
        <f t="shared" si="79"/>
        <v>0.68899190989914072</v>
      </c>
      <c r="DE108" s="1">
        <f t="shared" si="120"/>
        <v>0.95539610739384917</v>
      </c>
      <c r="DF108" s="1"/>
      <c r="DG108" s="1"/>
      <c r="DH108" s="1"/>
      <c r="DI108" s="1"/>
      <c r="DJ108" s="1"/>
      <c r="DK108" s="1"/>
      <c r="DL108" s="7"/>
      <c r="DM108" s="1"/>
      <c r="DN108" s="1"/>
      <c r="DO108" s="1"/>
      <c r="DP108" s="1"/>
      <c r="DQ108" s="1"/>
      <c r="DR108" s="1" t="str">
        <f t="shared" si="68"/>
        <v>13_Peptide-MeOH_0.90_dimer.out</v>
      </c>
      <c r="DS108" s="1">
        <f t="shared" si="121"/>
        <v>5.9379984703830422</v>
      </c>
      <c r="DT108" s="1">
        <f t="shared" si="122"/>
        <v>5.3139579671355657</v>
      </c>
      <c r="DU108" s="1">
        <f t="shared" si="123"/>
        <v>5.6259782187593039</v>
      </c>
      <c r="DV108" s="1">
        <f t="shared" si="124"/>
        <v>0.62404050326531124</v>
      </c>
      <c r="DW108" s="1">
        <f t="shared" si="80"/>
        <v>0.86533072320552151</v>
      </c>
      <c r="DX108" s="1"/>
      <c r="DY108" s="1">
        <f t="shared" si="125"/>
        <v>5.9299346671068607</v>
      </c>
      <c r="DZ108" s="1">
        <f t="shared" si="126"/>
        <v>5.2717241449560071</v>
      </c>
      <c r="EA108" s="1">
        <f t="shared" si="127"/>
        <v>5.6008294060314334</v>
      </c>
      <c r="EB108" s="1">
        <f t="shared" si="128"/>
        <v>0.65821052215085363</v>
      </c>
      <c r="EC108" s="1">
        <f t="shared" si="81"/>
        <v>0.9127128514479278</v>
      </c>
      <c r="EE108" s="1">
        <f t="shared" si="129"/>
        <v>5.9703564319809432</v>
      </c>
      <c r="EF108" s="1">
        <f t="shared" si="82"/>
        <v>5.315227913366849</v>
      </c>
      <c r="EG108" s="1">
        <f t="shared" si="130"/>
        <v>5.6427921726738965</v>
      </c>
      <c r="EH108" s="1">
        <f t="shared" si="83"/>
        <v>0.65512851863192967</v>
      </c>
      <c r="EI108" s="1">
        <f t="shared" si="84"/>
        <v>0.90843916677522218</v>
      </c>
      <c r="EK108" s="1">
        <f t="shared" si="131"/>
        <v>5.9946032698023366</v>
      </c>
      <c r="EL108" s="1">
        <f t="shared" si="85"/>
        <v>5.3424930404983373</v>
      </c>
      <c r="EM108" s="1">
        <f t="shared" si="132"/>
        <v>5.6685481551503365</v>
      </c>
      <c r="EN108" s="1">
        <f t="shared" si="86"/>
        <v>0.65211022930399865</v>
      </c>
      <c r="EO108" s="1">
        <f t="shared" si="87"/>
        <v>0.90425383189180419</v>
      </c>
      <c r="EP108" s="8">
        <f t="shared" si="133"/>
        <v>-6.9048151567562832E-2</v>
      </c>
    </row>
    <row r="109" spans="1:146" x14ac:dyDescent="0.2">
      <c r="A109" t="s">
        <v>200</v>
      </c>
      <c r="B109">
        <v>-363.71201952160999</v>
      </c>
      <c r="C109">
        <v>-248.14068102178399</v>
      </c>
      <c r="D109">
        <v>-115.56113629126899</v>
      </c>
      <c r="E109">
        <v>-115.56167247561</v>
      </c>
      <c r="F109">
        <v>-248.14113941536601</v>
      </c>
      <c r="G109">
        <v>-363.71073680135697</v>
      </c>
      <c r="H109">
        <v>-248.14005242400299</v>
      </c>
      <c r="I109">
        <v>-115.56110228014499</v>
      </c>
      <c r="J109">
        <v>-115.56142696159201</v>
      </c>
      <c r="K109">
        <v>-248.140309715955</v>
      </c>
      <c r="L109">
        <v>-363.71136407015598</v>
      </c>
      <c r="M109">
        <v>-248.14037505062501</v>
      </c>
      <c r="N109">
        <v>-115.561056262156</v>
      </c>
      <c r="O109">
        <v>-115.56150635404001</v>
      </c>
      <c r="P109">
        <v>-248.140746365045</v>
      </c>
      <c r="Q109" s="15">
        <v>-363.71150607434799</v>
      </c>
      <c r="R109">
        <v>-248.14034644441901</v>
      </c>
      <c r="S109">
        <v>-115.56115698701799</v>
      </c>
      <c r="T109">
        <v>-115.561681036115</v>
      </c>
      <c r="U109">
        <v>-248.140780063824</v>
      </c>
      <c r="V109" s="15">
        <v>-363.71044180519402</v>
      </c>
      <c r="W109" s="2">
        <v>-248.13956196954899</v>
      </c>
      <c r="X109">
        <v>-115.561122787831</v>
      </c>
      <c r="Y109">
        <v>-115.56166181031401</v>
      </c>
      <c r="Z109">
        <v>-248.13999781834499</v>
      </c>
      <c r="AA109">
        <v>-363.71196243234101</v>
      </c>
      <c r="AB109">
        <v>-248.14069597629901</v>
      </c>
      <c r="AC109">
        <v>-115.561196909139</v>
      </c>
      <c r="AD109">
        <v>-115.56171406992</v>
      </c>
      <c r="AE109">
        <v>-248.14113662125899</v>
      </c>
      <c r="AF109">
        <v>-363.71122350615201</v>
      </c>
      <c r="AG109">
        <v>-248.140139248259</v>
      </c>
      <c r="AH109">
        <v>-115.561018750646</v>
      </c>
      <c r="AI109">
        <v>-115.561513528586</v>
      </c>
      <c r="AJ109">
        <v>-248.140522340866</v>
      </c>
      <c r="AK109">
        <v>-363.71168933208997</v>
      </c>
      <c r="AL109">
        <v>-248.14048490971001</v>
      </c>
      <c r="AM109">
        <v>-115.561112242055</v>
      </c>
      <c r="AN109">
        <v>-115.56160860372199</v>
      </c>
      <c r="AO109">
        <v>-248.14087563981801</v>
      </c>
      <c r="AP109">
        <v>-363.71191105156299</v>
      </c>
      <c r="AQ109">
        <v>-248.14062336497099</v>
      </c>
      <c r="AR109">
        <v>-115.56113923575801</v>
      </c>
      <c r="AS109">
        <v>-115.561635224862</v>
      </c>
      <c r="AT109">
        <v>-248.141047857518</v>
      </c>
      <c r="AU109" s="20">
        <v>-363.71198197140399</v>
      </c>
      <c r="AV109" s="20">
        <v>-248.14065808260199</v>
      </c>
      <c r="AW109" s="20">
        <v>-115.56113389289899</v>
      </c>
      <c r="AX109" s="20">
        <v>-115.561628603762</v>
      </c>
      <c r="AY109" s="20">
        <v>-248.141078815166</v>
      </c>
      <c r="AZ109" t="str">
        <f t="shared" si="88"/>
        <v>13_Peptide-MeOH_0.95_dimer.out</v>
      </c>
      <c r="BG109" s="1">
        <f t="shared" si="89"/>
        <v>6.4019827905103162</v>
      </c>
      <c r="BH109" s="1">
        <f t="shared" si="90"/>
        <v>5.7778756953049051</v>
      </c>
      <c r="BI109" s="1">
        <f t="shared" si="91"/>
        <v>0.62410709520541163</v>
      </c>
      <c r="BL109" s="1">
        <f t="shared" si="134"/>
        <v>6.4019827905103162</v>
      </c>
      <c r="BM109" s="1">
        <f t="shared" si="135"/>
        <v>5.7778756953049051</v>
      </c>
      <c r="BN109" s="1">
        <f t="shared" si="92"/>
        <v>6.0899292429076102</v>
      </c>
      <c r="BO109" s="1">
        <f t="shared" si="136"/>
        <v>0.62410709520541163</v>
      </c>
      <c r="BP109" t="str">
        <f t="shared" si="93"/>
        <v>13_Peptide-MeOH_0.95_dimer.out</v>
      </c>
      <c r="BQ109" s="1">
        <f t="shared" si="94"/>
        <v>6.0128570285564571</v>
      </c>
      <c r="BR109" s="1">
        <f t="shared" si="95"/>
        <v>5.64766319194056</v>
      </c>
      <c r="BS109" s="1">
        <f t="shared" si="96"/>
        <v>5.8302601102485081</v>
      </c>
      <c r="BT109" s="1">
        <f t="shared" si="97"/>
        <v>0.36519383663373223</v>
      </c>
      <c r="BU109" s="1">
        <f t="shared" si="72"/>
        <v>0.58514610623604013</v>
      </c>
      <c r="BW109" s="1">
        <f t="shared" si="98"/>
        <v>6.2328996140059534</v>
      </c>
      <c r="BX109" s="1">
        <f t="shared" si="99"/>
        <v>5.7174593548869259</v>
      </c>
      <c r="BY109" s="1">
        <f t="shared" si="100"/>
        <v>5.9751794844464392</v>
      </c>
      <c r="BZ109" s="1">
        <f t="shared" si="101"/>
        <v>0.51544025913686231</v>
      </c>
      <c r="CA109" s="1">
        <f t="shared" si="73"/>
        <v>0.82588431231857096</v>
      </c>
      <c r="CB109" s="1"/>
      <c r="CC109" s="1">
        <f t="shared" si="102"/>
        <v>6.3659576858449283</v>
      </c>
      <c r="CD109" s="1">
        <f t="shared" si="103"/>
        <v>5.7719446228287303</v>
      </c>
      <c r="CE109" s="1">
        <f t="shared" si="104"/>
        <v>6.0697983311267834</v>
      </c>
      <c r="CF109" s="1">
        <f t="shared" si="105"/>
        <v>0.59293337440844018</v>
      </c>
      <c r="CG109" s="1"/>
      <c r="CI109" s="1">
        <f t="shared" si="106"/>
        <v>6.2767534517540611</v>
      </c>
      <c r="CJ109" s="1">
        <f t="shared" si="107"/>
        <v>5.6758073689004744</v>
      </c>
      <c r="CK109" s="1">
        <f t="shared" si="108"/>
        <v>5.9762804103272682</v>
      </c>
      <c r="CL109" s="1">
        <f t="shared" si="109"/>
        <v>0.60094608285358686</v>
      </c>
      <c r="CM109" s="1">
        <f t="shared" si="74"/>
        <v>0.96288936221082089</v>
      </c>
      <c r="CO109" s="1">
        <f t="shared" si="110"/>
        <v>6.1226401952695371</v>
      </c>
      <c r="CP109" s="1">
        <f t="shared" si="111"/>
        <v>5.5108992064029705</v>
      </c>
      <c r="CQ109" s="1">
        <f t="shared" si="112"/>
        <v>5.8167697008362538</v>
      </c>
      <c r="CR109" s="1">
        <f t="shared" si="113"/>
        <v>0.61174098886656592</v>
      </c>
      <c r="CS109" s="1">
        <f t="shared" si="75"/>
        <v>0.98018592252219838</v>
      </c>
      <c r="CU109" s="1">
        <f t="shared" si="114"/>
        <v>6.3187363423084975</v>
      </c>
      <c r="CV109" s="1">
        <f t="shared" si="115"/>
        <v>5.7177041407150426</v>
      </c>
      <c r="CW109" s="1">
        <f t="shared" si="116"/>
        <v>6.01822024151177</v>
      </c>
      <c r="CX109" s="1">
        <f t="shared" si="117"/>
        <v>0.60103220161128945</v>
      </c>
      <c r="CY109" s="1">
        <f t="shared" si="76"/>
        <v>0.9630273493581617</v>
      </c>
      <c r="CZ109" s="1" t="str">
        <f t="shared" si="118"/>
        <v>13_Peptide-MeOH_0.95_dimer.out</v>
      </c>
      <c r="DA109" s="1">
        <f t="shared" si="77"/>
        <v>6.3537543881401684</v>
      </c>
      <c r="DB109" s="1">
        <f t="shared" si="78"/>
        <v>5.7582018573414819</v>
      </c>
      <c r="DC109" s="1">
        <f t="shared" si="119"/>
        <v>6.0559781227408251</v>
      </c>
      <c r="DD109" s="1">
        <f t="shared" si="79"/>
        <v>0.59555253079868709</v>
      </c>
      <c r="DE109" s="1">
        <f t="shared" si="120"/>
        <v>0.95424733250736971</v>
      </c>
      <c r="DF109" s="1"/>
      <c r="DG109" s="1"/>
      <c r="DH109" s="1"/>
      <c r="DI109" s="1"/>
      <c r="DJ109" s="1"/>
      <c r="DK109" s="1"/>
      <c r="DL109" s="7"/>
      <c r="DM109" s="1"/>
      <c r="DN109" s="1"/>
      <c r="DO109" s="1"/>
      <c r="DP109" s="1"/>
      <c r="DQ109" s="1"/>
      <c r="DR109" s="1" t="str">
        <f t="shared" si="68"/>
        <v>13_Peptide-MeOH_0.95_dimer.out</v>
      </c>
      <c r="DS109" s="1">
        <f t="shared" si="121"/>
        <v>6.3162014198241341</v>
      </c>
      <c r="DT109" s="1">
        <f t="shared" si="122"/>
        <v>5.7653293118020645</v>
      </c>
      <c r="DU109" s="1">
        <f t="shared" si="123"/>
        <v>6.0407653658130993</v>
      </c>
      <c r="DV109" s="1">
        <f t="shared" si="124"/>
        <v>0.5508721080220691</v>
      </c>
      <c r="DW109" s="1">
        <f t="shared" si="80"/>
        <v>0.88265637781406925</v>
      </c>
      <c r="DX109" s="1"/>
      <c r="DY109" s="1">
        <f t="shared" si="125"/>
        <v>6.3329390296436419</v>
      </c>
      <c r="DZ109" s="1">
        <f t="shared" si="126"/>
        <v>5.7762805134689534</v>
      </c>
      <c r="EA109" s="1">
        <f t="shared" si="127"/>
        <v>6.0546097715562972</v>
      </c>
      <c r="EB109" s="1">
        <f t="shared" si="128"/>
        <v>0.55665851619252305</v>
      </c>
      <c r="EC109" s="1">
        <f t="shared" si="81"/>
        <v>0.8919278765919344</v>
      </c>
      <c r="EE109" s="1">
        <f t="shared" si="129"/>
        <v>6.3682493086059129</v>
      </c>
      <c r="EF109" s="1">
        <f t="shared" si="82"/>
        <v>5.7906383280228484</v>
      </c>
      <c r="EG109" s="1">
        <f t="shared" si="130"/>
        <v>6.0794438183143811</v>
      </c>
      <c r="EH109" s="1">
        <f t="shared" si="83"/>
        <v>0.57761098058306415</v>
      </c>
      <c r="EI109" s="1">
        <f t="shared" si="84"/>
        <v>0.92549978204134298</v>
      </c>
      <c r="EK109" s="1">
        <f t="shared" si="131"/>
        <v>6.3943192340788535</v>
      </c>
      <c r="EL109" s="1">
        <f t="shared" si="85"/>
        <v>5.8198697869210063</v>
      </c>
      <c r="EM109" s="1">
        <f t="shared" si="132"/>
        <v>6.1070945104999304</v>
      </c>
      <c r="EN109" s="1">
        <f t="shared" si="86"/>
        <v>0.5744494471578474</v>
      </c>
      <c r="EO109" s="1">
        <f t="shared" si="87"/>
        <v>0.92043409147396338</v>
      </c>
      <c r="EP109" s="8">
        <f t="shared" si="133"/>
        <v>-4.9657648047564229E-2</v>
      </c>
    </row>
    <row r="110" spans="1:146" x14ac:dyDescent="0.2">
      <c r="A110" t="s">
        <v>12</v>
      </c>
      <c r="B110">
        <v>-363.71208603297202</v>
      </c>
      <c r="C110">
        <v>-248.14068102178399</v>
      </c>
      <c r="D110">
        <v>-115.56113629126899</v>
      </c>
      <c r="E110">
        <v>-115.561599902578</v>
      </c>
      <c r="F110">
        <v>-248.14107697192199</v>
      </c>
      <c r="G110">
        <v>-363.710879644025</v>
      </c>
      <c r="H110">
        <v>-248.14005242400299</v>
      </c>
      <c r="I110">
        <v>-115.56110228014499</v>
      </c>
      <c r="J110">
        <v>-115.56137533283299</v>
      </c>
      <c r="K110">
        <v>-248.14026692361901</v>
      </c>
      <c r="L110">
        <v>-363.71145237824101</v>
      </c>
      <c r="M110">
        <v>-248.14037505062501</v>
      </c>
      <c r="N110">
        <v>-115.561056262156</v>
      </c>
      <c r="O110">
        <v>-115.561438916613</v>
      </c>
      <c r="P110">
        <v>-248.14068916422499</v>
      </c>
      <c r="Q110" s="15">
        <v>-363.71159032521899</v>
      </c>
      <c r="R110">
        <v>-248.14034644441901</v>
      </c>
      <c r="S110">
        <v>-115.56115698701799</v>
      </c>
      <c r="T110">
        <v>-115.56160678366599</v>
      </c>
      <c r="U110">
        <v>-248.140722129436</v>
      </c>
      <c r="V110" s="15">
        <v>-363.71056206667703</v>
      </c>
      <c r="W110" s="2">
        <v>-248.13956196954899</v>
      </c>
      <c r="X110">
        <v>-115.561122787831</v>
      </c>
      <c r="Y110">
        <v>-115.56158087495901</v>
      </c>
      <c r="Z110">
        <v>-248.13993954169999</v>
      </c>
      <c r="AA110">
        <v>-363.71203954015999</v>
      </c>
      <c r="AB110">
        <v>-248.14069597629901</v>
      </c>
      <c r="AC110">
        <v>-115.561196909139</v>
      </c>
      <c r="AD110">
        <v>-115.56164283529201</v>
      </c>
      <c r="AE110">
        <v>-248.14107504227201</v>
      </c>
      <c r="AF110">
        <v>-363.71129667675302</v>
      </c>
      <c r="AG110">
        <v>-248.140139248259</v>
      </c>
      <c r="AH110">
        <v>-115.561018750646</v>
      </c>
      <c r="AI110">
        <v>-115.56143655158201</v>
      </c>
      <c r="AJ110">
        <v>-248.14047083340401</v>
      </c>
      <c r="AK110">
        <v>-363.71176772796002</v>
      </c>
      <c r="AL110">
        <v>-248.14048490971001</v>
      </c>
      <c r="AM110">
        <v>-115.561112242055</v>
      </c>
      <c r="AN110">
        <v>-115.561533731682</v>
      </c>
      <c r="AO110">
        <v>-248.14082195649399</v>
      </c>
      <c r="AP110">
        <v>-363.71197096952102</v>
      </c>
      <c r="AQ110">
        <v>-248.14062336497099</v>
      </c>
      <c r="AR110">
        <v>-115.56113923575801</v>
      </c>
      <c r="AS110">
        <v>-115.561561256224</v>
      </c>
      <c r="AT110">
        <v>-248.14098384273501</v>
      </c>
      <c r="AU110" s="20">
        <v>-363.71204532677501</v>
      </c>
      <c r="AV110" s="20">
        <v>-248.14065808260199</v>
      </c>
      <c r="AW110" s="20">
        <v>-115.56113389289899</v>
      </c>
      <c r="AX110" s="20">
        <v>-115.56155545313401</v>
      </c>
      <c r="AY110" s="20">
        <v>-248.14101514033501</v>
      </c>
      <c r="AZ110" t="str">
        <f t="shared" si="88"/>
        <v>13_Peptide-MeOH_1.00_dimer.out</v>
      </c>
      <c r="BG110" s="1">
        <f t="shared" si="89"/>
        <v>6.4437193020456736</v>
      </c>
      <c r="BH110" s="1">
        <f t="shared" si="90"/>
        <v>5.9043363282276822</v>
      </c>
      <c r="BI110" s="1">
        <f t="shared" si="91"/>
        <v>0.53938297383582656</v>
      </c>
      <c r="BL110" s="1">
        <f t="shared" si="134"/>
        <v>6.4437193020456736</v>
      </c>
      <c r="BM110" s="1">
        <f t="shared" si="135"/>
        <v>5.9043363282276822</v>
      </c>
      <c r="BN110" s="1">
        <f t="shared" si="92"/>
        <v>6.1740278151366779</v>
      </c>
      <c r="BO110" s="1">
        <f t="shared" si="136"/>
        <v>0.53938297383582656</v>
      </c>
      <c r="BP110" t="str">
        <f t="shared" si="93"/>
        <v>13_Peptide-MeOH_1.00_dimer.out</v>
      </c>
      <c r="BQ110" s="1">
        <f t="shared" si="94"/>
        <v>6.1024921597483273</v>
      </c>
      <c r="BR110" s="1">
        <f t="shared" si="95"/>
        <v>5.7965484572183135</v>
      </c>
      <c r="BS110" s="1">
        <f t="shared" si="96"/>
        <v>5.9495203084833204</v>
      </c>
      <c r="BT110" s="1">
        <f t="shared" si="97"/>
        <v>0.30594370251217901</v>
      </c>
      <c r="BU110" s="1">
        <f t="shared" si="72"/>
        <v>0.56721053009229749</v>
      </c>
      <c r="BW110" s="1">
        <f t="shared" si="98"/>
        <v>6.2883137762864516</v>
      </c>
      <c r="BX110" s="1">
        <f t="shared" si="99"/>
        <v>5.8510852012063674</v>
      </c>
      <c r="BY110" s="1">
        <f t="shared" si="100"/>
        <v>6.0696994887464095</v>
      </c>
      <c r="BZ110" s="1">
        <f t="shared" si="101"/>
        <v>0.43722857506224905</v>
      </c>
      <c r="CA110" s="1">
        <f t="shared" si="73"/>
        <v>0.81060878127630609</v>
      </c>
      <c r="CB110" s="1"/>
      <c r="CC110" s="1">
        <f t="shared" si="102"/>
        <v>6.4006786894329526</v>
      </c>
      <c r="CD110" s="1">
        <f t="shared" si="103"/>
        <v>5.8936584456860981</v>
      </c>
      <c r="CE110" s="1">
        <f t="shared" si="104"/>
        <v>6.1481652942635643</v>
      </c>
      <c r="CF110" s="1">
        <f t="shared" si="105"/>
        <v>0.50494182634931406</v>
      </c>
      <c r="CG110" s="1"/>
      <c r="CI110" s="1">
        <f t="shared" si="106"/>
        <v>6.329621673688548</v>
      </c>
      <c r="CJ110" s="1">
        <f t="shared" si="107"/>
        <v>5.8116240868228868</v>
      </c>
      <c r="CK110" s="1">
        <f t="shared" si="108"/>
        <v>6.0706228802557174</v>
      </c>
      <c r="CL110" s="1">
        <f t="shared" si="109"/>
        <v>0.51799758684782671</v>
      </c>
      <c r="CM110" s="1">
        <f t="shared" si="74"/>
        <v>0.96035212821806837</v>
      </c>
      <c r="CO110" s="1">
        <f t="shared" si="110"/>
        <v>6.1981054183392148</v>
      </c>
      <c r="CP110" s="1">
        <f t="shared" si="111"/>
        <v>5.6737212820003737</v>
      </c>
      <c r="CQ110" s="1">
        <f t="shared" si="112"/>
        <v>5.9359133501697947</v>
      </c>
      <c r="CR110" s="1">
        <f t="shared" si="113"/>
        <v>0.52438413635667658</v>
      </c>
      <c r="CS110" s="1">
        <f t="shared" si="75"/>
        <v>0.97219260116335227</v>
      </c>
      <c r="CU110" s="1">
        <f t="shared" si="114"/>
        <v>6.3671222312436084</v>
      </c>
      <c r="CV110" s="1">
        <f t="shared" si="115"/>
        <v>5.8494318347808871</v>
      </c>
      <c r="CW110" s="1">
        <f t="shared" si="116"/>
        <v>6.1082770330122482</v>
      </c>
      <c r="CX110" s="1">
        <f t="shared" si="117"/>
        <v>0.51769039646272108</v>
      </c>
      <c r="CY110" s="1">
        <f t="shared" si="76"/>
        <v>0.95978260637550616</v>
      </c>
      <c r="CZ110" s="1" t="str">
        <f t="shared" si="118"/>
        <v>13_Peptide-MeOH_1.00_dimer.out</v>
      </c>
      <c r="DA110" s="1">
        <f t="shared" si="77"/>
        <v>6.3953322753778314</v>
      </c>
      <c r="DB110" s="1">
        <f t="shared" si="78"/>
        <v>5.8805256553435052</v>
      </c>
      <c r="DC110" s="1">
        <f t="shared" si="119"/>
        <v>6.1379289653606683</v>
      </c>
      <c r="DD110" s="1">
        <f t="shared" si="79"/>
        <v>0.51480661999867017</v>
      </c>
      <c r="DE110" s="1">
        <f t="shared" si="120"/>
        <v>0.95443617053319008</v>
      </c>
      <c r="DF110" s="1"/>
      <c r="DG110" s="1"/>
      <c r="DH110" s="1"/>
      <c r="DI110" s="1"/>
      <c r="DJ110" s="1"/>
      <c r="DK110" s="1"/>
      <c r="DL110" s="7"/>
      <c r="DM110" s="1"/>
      <c r="DN110" s="1"/>
      <c r="DO110" s="1"/>
      <c r="DP110" s="1"/>
      <c r="DQ110" s="1"/>
      <c r="DR110" s="1" t="str">
        <f t="shared" si="68"/>
        <v>13_Peptide-MeOH_1.00_dimer.out</v>
      </c>
      <c r="DS110" s="1">
        <f t="shared" si="121"/>
        <v>6.3621166670804143</v>
      </c>
      <c r="DT110" s="1">
        <f t="shared" si="122"/>
        <v>5.8918697820511801</v>
      </c>
      <c r="DU110" s="1">
        <f t="shared" si="123"/>
        <v>6.1269932245657976</v>
      </c>
      <c r="DV110" s="1">
        <f t="shared" si="124"/>
        <v>0.47024688501139944</v>
      </c>
      <c r="DW110" s="1">
        <f t="shared" si="80"/>
        <v>0.8718237464323999</v>
      </c>
      <c r="DX110" s="1"/>
      <c r="DY110" s="1">
        <f t="shared" si="125"/>
        <v>6.3821331828595884</v>
      </c>
      <c r="DZ110" s="1">
        <f t="shared" si="126"/>
        <v>5.9061443788531793</v>
      </c>
      <c r="EA110" s="1">
        <f t="shared" si="127"/>
        <v>6.1441387808563839</v>
      </c>
      <c r="EB110" s="1">
        <f t="shared" si="128"/>
        <v>0.47598880400640881</v>
      </c>
      <c r="EC110" s="1">
        <f t="shared" si="81"/>
        <v>0.88246909356706316</v>
      </c>
      <c r="EE110" s="1">
        <f t="shared" si="129"/>
        <v>6.4058483964880102</v>
      </c>
      <c r="EF110" s="1">
        <f t="shared" si="82"/>
        <v>5.9148233234150664</v>
      </c>
      <c r="EG110" s="1">
        <f t="shared" si="130"/>
        <v>6.1603358599515383</v>
      </c>
      <c r="EH110" s="1">
        <f t="shared" si="83"/>
        <v>0.49102507305510951</v>
      </c>
      <c r="EI110" s="1">
        <f t="shared" si="84"/>
        <v>0.91034588942098149</v>
      </c>
      <c r="EK110" s="1">
        <f t="shared" si="131"/>
        <v>6.4340753312736076</v>
      </c>
      <c r="EL110" s="1">
        <f t="shared" si="85"/>
        <v>5.945485159467971</v>
      </c>
      <c r="EM110" s="1">
        <f t="shared" si="132"/>
        <v>6.1897802453707893</v>
      </c>
      <c r="EN110" s="1">
        <f t="shared" si="86"/>
        <v>0.48859017180563652</v>
      </c>
      <c r="EO110" s="1">
        <f t="shared" si="87"/>
        <v>0.90583165488340023</v>
      </c>
      <c r="EP110" s="8">
        <f t="shared" si="133"/>
        <v>-5.0792802030190043E-2</v>
      </c>
    </row>
    <row r="111" spans="1:146" x14ac:dyDescent="0.2">
      <c r="A111" t="s">
        <v>201</v>
      </c>
      <c r="B111">
        <v>-363.71179927251302</v>
      </c>
      <c r="C111">
        <v>-248.14068102178399</v>
      </c>
      <c r="D111">
        <v>-115.56113629126899</v>
      </c>
      <c r="E111">
        <v>-115.561538574407</v>
      </c>
      <c r="F111">
        <v>-248.141022017697</v>
      </c>
      <c r="G111">
        <v>-363.71065015051602</v>
      </c>
      <c r="H111">
        <v>-248.14005242400299</v>
      </c>
      <c r="I111">
        <v>-115.56110228014499</v>
      </c>
      <c r="J111">
        <v>-115.561332253362</v>
      </c>
      <c r="K111">
        <v>-248.14023061910399</v>
      </c>
      <c r="L111">
        <v>-363.71114831719098</v>
      </c>
      <c r="M111">
        <v>-248.14037505062501</v>
      </c>
      <c r="N111">
        <v>-115.561056262156</v>
      </c>
      <c r="O111">
        <v>-115.561369317225</v>
      </c>
      <c r="P111">
        <v>-248.14061712565399</v>
      </c>
      <c r="Q111" s="15">
        <v>-363.71130925089398</v>
      </c>
      <c r="R111">
        <v>-248.14034644441901</v>
      </c>
      <c r="S111">
        <v>-115.56115698701799</v>
      </c>
      <c r="T111">
        <v>-115.561542986467</v>
      </c>
      <c r="U111">
        <v>-248.14066572026101</v>
      </c>
      <c r="V111" s="15">
        <v>-363.71030121077899</v>
      </c>
      <c r="W111" s="2">
        <v>-248.13956196954899</v>
      </c>
      <c r="X111">
        <v>-115.561122787831</v>
      </c>
      <c r="Y111">
        <v>-115.561515929431</v>
      </c>
      <c r="Z111">
        <v>-248.139883259675</v>
      </c>
      <c r="AA111">
        <v>-363.71176602969098</v>
      </c>
      <c r="AB111">
        <v>-248.14069597629901</v>
      </c>
      <c r="AC111">
        <v>-115.561196909139</v>
      </c>
      <c r="AD111">
        <v>-115.56158225361</v>
      </c>
      <c r="AE111">
        <v>-248.14101980021499</v>
      </c>
      <c r="AF111">
        <v>-363.71099491187601</v>
      </c>
      <c r="AG111">
        <v>-248.140139248259</v>
      </c>
      <c r="AH111">
        <v>-115.561018750646</v>
      </c>
      <c r="AI111">
        <v>-115.561378958982</v>
      </c>
      <c r="AJ111">
        <v>-248.14041616321899</v>
      </c>
      <c r="AK111">
        <v>-363.71148118899299</v>
      </c>
      <c r="AL111">
        <v>-248.14048490971001</v>
      </c>
      <c r="AM111">
        <v>-115.561112242055</v>
      </c>
      <c r="AN111">
        <v>-115.561477505257</v>
      </c>
      <c r="AO111">
        <v>-248.14077672946499</v>
      </c>
      <c r="AP111">
        <v>-363.71168646816602</v>
      </c>
      <c r="AQ111">
        <v>-248.14062336497099</v>
      </c>
      <c r="AR111">
        <v>-115.56113923575801</v>
      </c>
      <c r="AS111">
        <v>-115.561501516378</v>
      </c>
      <c r="AT111">
        <v>-248.14093353593299</v>
      </c>
      <c r="AU111" s="20">
        <v>-363.71175672171699</v>
      </c>
      <c r="AV111" s="20">
        <v>-248.14065808260199</v>
      </c>
      <c r="AW111" s="20">
        <v>-115.56113389289899</v>
      </c>
      <c r="AX111" s="20">
        <v>-115.56149572743701</v>
      </c>
      <c r="AY111" s="20">
        <v>-248.14096542086099</v>
      </c>
      <c r="AZ111" t="str">
        <f t="shared" si="88"/>
        <v>13_Peptide-MeOH_1.05_dimer.out</v>
      </c>
      <c r="BG111" s="1">
        <f t="shared" si="89"/>
        <v>6.263774389795608</v>
      </c>
      <c r="BH111" s="1">
        <f t="shared" si="90"/>
        <v>5.79735972414601</v>
      </c>
      <c r="BI111" s="1">
        <f t="shared" si="91"/>
        <v>0.4664146656674325</v>
      </c>
      <c r="BL111" s="1">
        <f t="shared" si="134"/>
        <v>6.263774389795608</v>
      </c>
      <c r="BM111" s="1">
        <f t="shared" si="135"/>
        <v>5.79735972414601</v>
      </c>
      <c r="BN111" s="1">
        <f t="shared" si="92"/>
        <v>6.030567056970809</v>
      </c>
      <c r="BO111" s="1">
        <f t="shared" si="136"/>
        <v>0.4664146656674325</v>
      </c>
      <c r="BP111" t="str">
        <f t="shared" si="93"/>
        <v>13_Peptide-MeOH_1.05_dimer.out</v>
      </c>
      <c r="BQ111" s="1">
        <f t="shared" si="94"/>
        <v>5.9584828026736867</v>
      </c>
      <c r="BR111" s="1">
        <f t="shared" si="95"/>
        <v>5.7023533055543618</v>
      </c>
      <c r="BS111" s="1">
        <f t="shared" si="96"/>
        <v>5.8304180541140243</v>
      </c>
      <c r="BT111" s="1">
        <f t="shared" si="97"/>
        <v>0.25612949713715982</v>
      </c>
      <c r="BU111" s="1">
        <f t="shared" si="72"/>
        <v>0.54914546216217774</v>
      </c>
      <c r="BW111" s="1">
        <f t="shared" si="98"/>
        <v>6.097512578812232</v>
      </c>
      <c r="BX111" s="1">
        <f t="shared" si="99"/>
        <v>5.749163168576696</v>
      </c>
      <c r="BY111" s="1">
        <f t="shared" si="100"/>
        <v>5.9233378736944644</v>
      </c>
      <c r="BZ111" s="1">
        <f t="shared" si="101"/>
        <v>0.34834941023553645</v>
      </c>
      <c r="CA111" s="1">
        <f t="shared" si="73"/>
        <v>0.74686633135142433</v>
      </c>
      <c r="CB111" s="1"/>
      <c r="CC111" s="1">
        <f t="shared" si="102"/>
        <v>6.1815828232306469</v>
      </c>
      <c r="CD111" s="1">
        <f t="shared" si="103"/>
        <v>5.7857045459451184</v>
      </c>
      <c r="CE111" s="1">
        <f t="shared" si="104"/>
        <v>5.9840058569169061</v>
      </c>
      <c r="CF111" s="1">
        <f t="shared" si="105"/>
        <v>0.39591399271947891</v>
      </c>
      <c r="CG111" s="1"/>
      <c r="CI111" s="1">
        <f t="shared" si="106"/>
        <v>6.1532448645345683</v>
      </c>
      <c r="CJ111" s="1">
        <f t="shared" si="107"/>
        <v>5.7106779193097275</v>
      </c>
      <c r="CK111" s="1">
        <f t="shared" si="108"/>
        <v>5.9319613919221474</v>
      </c>
      <c r="CL111" s="1">
        <f t="shared" si="109"/>
        <v>0.44256694522484019</v>
      </c>
      <c r="CM111" s="1">
        <f t="shared" si="74"/>
        <v>0.94887013167035261</v>
      </c>
      <c r="CO111" s="1">
        <f t="shared" si="110"/>
        <v>6.0344158641917538</v>
      </c>
      <c r="CP111" s="1">
        <f t="shared" si="111"/>
        <v>5.5861031690191227</v>
      </c>
      <c r="CQ111" s="1">
        <f t="shared" si="112"/>
        <v>5.8102595166054378</v>
      </c>
      <c r="CR111" s="1">
        <f t="shared" si="113"/>
        <v>0.44831269517263084</v>
      </c>
      <c r="CS111" s="1">
        <f t="shared" si="75"/>
        <v>0.96118910525916246</v>
      </c>
      <c r="CU111" s="1">
        <f t="shared" si="114"/>
        <v>6.1954918135875028</v>
      </c>
      <c r="CV111" s="1">
        <f t="shared" si="115"/>
        <v>5.7504819136782279</v>
      </c>
      <c r="CW111" s="1">
        <f t="shared" si="116"/>
        <v>5.9729868636328654</v>
      </c>
      <c r="CX111" s="1">
        <f t="shared" si="117"/>
        <v>0.44500989990927453</v>
      </c>
      <c r="CY111" s="1">
        <f t="shared" si="76"/>
        <v>0.95410786295167616</v>
      </c>
      <c r="CZ111" s="1" t="str">
        <f t="shared" si="118"/>
        <v>13_Peptide-MeOH_1.05_dimer.out</v>
      </c>
      <c r="DA111" s="1">
        <f t="shared" si="77"/>
        <v>6.2126164235097079</v>
      </c>
      <c r="DB111" s="1">
        <f t="shared" si="78"/>
        <v>5.7729202769190175</v>
      </c>
      <c r="DC111" s="1">
        <f t="shared" si="119"/>
        <v>5.9927683502143623</v>
      </c>
      <c r="DD111" s="1">
        <f t="shared" si="79"/>
        <v>0.4396961465906894</v>
      </c>
      <c r="DE111" s="1">
        <f t="shared" si="120"/>
        <v>0.94271509657932973</v>
      </c>
      <c r="DF111" s="1"/>
      <c r="DG111" s="1"/>
      <c r="DH111" s="1"/>
      <c r="DI111" s="1"/>
      <c r="DJ111" s="1"/>
      <c r="DK111" s="1"/>
      <c r="DL111" s="7"/>
      <c r="DM111" s="1"/>
      <c r="DN111" s="1"/>
      <c r="DO111" s="1"/>
      <c r="DP111" s="1"/>
      <c r="DQ111" s="1"/>
      <c r="DR111" s="1" t="str">
        <f t="shared" si="68"/>
        <v>13_Peptide-MeOH_1.05_dimer.out</v>
      </c>
      <c r="DS111" s="1">
        <f t="shared" si="121"/>
        <v>6.1727563399913858</v>
      </c>
      <c r="DT111" s="1">
        <f t="shared" si="122"/>
        <v>5.7729554190609376</v>
      </c>
      <c r="DU111" s="1">
        <f t="shared" si="123"/>
        <v>5.9728558795261613</v>
      </c>
      <c r="DV111" s="1">
        <f t="shared" si="124"/>
        <v>0.3998009209126131</v>
      </c>
      <c r="DW111" s="1">
        <f t="shared" si="80"/>
        <v>0.85717913766820319</v>
      </c>
      <c r="DX111" s="1"/>
      <c r="DY111" s="1">
        <f t="shared" si="125"/>
        <v>6.202327258926883</v>
      </c>
      <c r="DZ111" s="1">
        <f t="shared" si="126"/>
        <v>5.7900014611269635</v>
      </c>
      <c r="EA111" s="1">
        <f t="shared" si="127"/>
        <v>5.9961643600269232</v>
      </c>
      <c r="EB111" s="1">
        <f t="shared" si="128"/>
        <v>0.41232579781775497</v>
      </c>
      <c r="EC111" s="1">
        <f t="shared" si="81"/>
        <v>0.88403266056765784</v>
      </c>
      <c r="EE111" s="1">
        <f t="shared" si="129"/>
        <v>6.2273210934643659</v>
      </c>
      <c r="EF111" s="1">
        <f t="shared" si="82"/>
        <v>5.8053513374838142</v>
      </c>
      <c r="EG111" s="1">
        <f t="shared" si="130"/>
        <v>6.01633621547409</v>
      </c>
      <c r="EH111" s="1">
        <f t="shared" si="83"/>
        <v>0.42196975598055203</v>
      </c>
      <c r="EI111" s="1">
        <f t="shared" si="84"/>
        <v>0.90470945071317499</v>
      </c>
      <c r="EK111" s="1">
        <f t="shared" si="131"/>
        <v>6.2529729156196945</v>
      </c>
      <c r="EL111" s="1">
        <f t="shared" si="85"/>
        <v>5.8330606283851001</v>
      </c>
      <c r="EM111" s="1">
        <f t="shared" si="132"/>
        <v>6.0430167720023977</v>
      </c>
      <c r="EN111" s="1">
        <f t="shared" si="86"/>
        <v>0.41991228725242902</v>
      </c>
      <c r="EO111" s="1">
        <f t="shared" si="87"/>
        <v>0.90029820707189967</v>
      </c>
      <c r="EP111" s="8">
        <f t="shared" si="133"/>
        <v>-4.6502378415003487E-2</v>
      </c>
    </row>
    <row r="112" spans="1:146" x14ac:dyDescent="0.2">
      <c r="A112" t="s">
        <v>202</v>
      </c>
      <c r="B112">
        <v>-363.711305625595</v>
      </c>
      <c r="C112">
        <v>-248.14068102178399</v>
      </c>
      <c r="D112">
        <v>-115.56113629126899</v>
      </c>
      <c r="E112">
        <v>-115.56148656065599</v>
      </c>
      <c r="F112">
        <v>-248.140974844607</v>
      </c>
      <c r="G112">
        <v>-363.71021753264398</v>
      </c>
      <c r="H112">
        <v>-248.14005242400299</v>
      </c>
      <c r="I112">
        <v>-115.56110228014499</v>
      </c>
      <c r="J112">
        <v>-115.561309753975</v>
      </c>
      <c r="K112">
        <v>-248.140203132408</v>
      </c>
      <c r="L112">
        <v>-363.71066711544501</v>
      </c>
      <c r="M112">
        <v>-248.14037505062501</v>
      </c>
      <c r="N112">
        <v>-115.561056262156</v>
      </c>
      <c r="O112">
        <v>-115.561317977638</v>
      </c>
      <c r="P112">
        <v>-248.140573371367</v>
      </c>
      <c r="Q112" s="15">
        <v>-363.71081770018998</v>
      </c>
      <c r="R112">
        <v>-248.14034644441901</v>
      </c>
      <c r="S112">
        <v>-115.56115698701799</v>
      </c>
      <c r="T112">
        <v>-115.56149048603299</v>
      </c>
      <c r="U112">
        <v>-248.14061729635401</v>
      </c>
      <c r="V112" s="15">
        <v>-363.70985203629198</v>
      </c>
      <c r="W112" s="2">
        <v>-248.13956196954899</v>
      </c>
      <c r="X112">
        <v>-115.561122787831</v>
      </c>
      <c r="Y112">
        <v>-115.56146264895</v>
      </c>
      <c r="Z112">
        <v>-248.139834002181</v>
      </c>
      <c r="AA112">
        <v>-363.71127856999198</v>
      </c>
      <c r="AB112">
        <v>-248.14069597629901</v>
      </c>
      <c r="AC112">
        <v>-115.561196909139</v>
      </c>
      <c r="AD112">
        <v>-115.561531887746</v>
      </c>
      <c r="AE112">
        <v>-248.140975260441</v>
      </c>
      <c r="AF112">
        <v>-363.71050926543199</v>
      </c>
      <c r="AG112">
        <v>-248.140139248259</v>
      </c>
      <c r="AH112">
        <v>-115.561018750646</v>
      </c>
      <c r="AI112">
        <v>-115.56132796887999</v>
      </c>
      <c r="AJ112">
        <v>-248.140373312614</v>
      </c>
      <c r="AK112">
        <v>-363.71098755816502</v>
      </c>
      <c r="AL112">
        <v>-248.14048490971001</v>
      </c>
      <c r="AM112">
        <v>-115.561112242055</v>
      </c>
      <c r="AN112">
        <v>-115.561429589836</v>
      </c>
      <c r="AO112">
        <v>-248.14073605439799</v>
      </c>
      <c r="AP112">
        <v>-363.71119528353699</v>
      </c>
      <c r="AQ112">
        <v>-248.14062336497099</v>
      </c>
      <c r="AR112">
        <v>-115.56113923575801</v>
      </c>
      <c r="AS112">
        <v>-115.561451028834</v>
      </c>
      <c r="AT112">
        <v>-248.140886539397</v>
      </c>
      <c r="AU112" s="20">
        <v>-363.71126283270303</v>
      </c>
      <c r="AV112" s="20">
        <v>-248.14065808260199</v>
      </c>
      <c r="AW112" s="20">
        <v>-115.56113389289899</v>
      </c>
      <c r="AX112" s="20">
        <v>-115.561445605823</v>
      </c>
      <c r="AY112" s="20">
        <v>-248.14091912724601</v>
      </c>
      <c r="AZ112" t="str">
        <f t="shared" si="88"/>
        <v>13_Peptide-MeOH_1.10_dimer.out</v>
      </c>
      <c r="BG112" s="1">
        <f t="shared" si="89"/>
        <v>5.9540062590944913</v>
      </c>
      <c r="BH112" s="1">
        <f t="shared" si="90"/>
        <v>5.5498322784463161</v>
      </c>
      <c r="BI112" s="1">
        <f t="shared" si="91"/>
        <v>0.40417398066600985</v>
      </c>
      <c r="BL112" s="1">
        <f t="shared" si="134"/>
        <v>5.9540062590944913</v>
      </c>
      <c r="BM112" s="1">
        <f t="shared" si="135"/>
        <v>5.5498322784463161</v>
      </c>
      <c r="BN112" s="1">
        <f t="shared" si="92"/>
        <v>5.7519192687704042</v>
      </c>
      <c r="BO112" s="1">
        <f t="shared" si="136"/>
        <v>0.40417398066600985</v>
      </c>
      <c r="BP112" t="str">
        <f t="shared" si="93"/>
        <v>13_Peptide-MeOH_1.10_dimer.out</v>
      </c>
      <c r="BQ112" s="1">
        <f t="shared" si="94"/>
        <v>5.6870109781011937</v>
      </c>
      <c r="BR112" s="1">
        <f t="shared" si="95"/>
        <v>5.4622482229047762</v>
      </c>
      <c r="BS112" s="1">
        <f t="shared" si="96"/>
        <v>5.5746296005029849</v>
      </c>
      <c r="BT112" s="1">
        <f t="shared" si="97"/>
        <v>0.22476275519641728</v>
      </c>
      <c r="BU112" s="1">
        <f t="shared" si="72"/>
        <v>0.55610396994394973</v>
      </c>
      <c r="BW112" s="1">
        <f t="shared" si="98"/>
        <v>5.7955539117995434</v>
      </c>
      <c r="BX112" s="1">
        <f t="shared" si="99"/>
        <v>5.506876810887519</v>
      </c>
      <c r="BY112" s="1">
        <f t="shared" si="100"/>
        <v>5.6512153613435316</v>
      </c>
      <c r="BZ112" s="1">
        <f t="shared" si="101"/>
        <v>0.28867710091202414</v>
      </c>
      <c r="CA112" s="1">
        <f t="shared" si="73"/>
        <v>0.71423969557944689</v>
      </c>
      <c r="CB112" s="1"/>
      <c r="CC112" s="1">
        <f t="shared" si="102"/>
        <v>5.861188995300064</v>
      </c>
      <c r="CD112" s="1">
        <f t="shared" si="103"/>
        <v>5.5417154104817783</v>
      </c>
      <c r="CE112" s="1">
        <f t="shared" si="104"/>
        <v>5.7012187263385528</v>
      </c>
      <c r="CF112" s="1">
        <f t="shared" si="105"/>
        <v>0.32164242333055837</v>
      </c>
      <c r="CG112" s="1"/>
      <c r="CI112" s="1">
        <f t="shared" si="106"/>
        <v>5.8447921280440092</v>
      </c>
      <c r="CJ112" s="1">
        <f t="shared" si="107"/>
        <v>5.465556165603517</v>
      </c>
      <c r="CK112" s="1">
        <f t="shared" si="108"/>
        <v>5.6551741468237626</v>
      </c>
      <c r="CL112" s="1">
        <f t="shared" si="109"/>
        <v>0.37923596245832758</v>
      </c>
      <c r="CM112" s="1">
        <f t="shared" si="74"/>
        <v>0.93829880348411177</v>
      </c>
      <c r="CO112" s="1">
        <f t="shared" si="110"/>
        <v>5.7525546064312518</v>
      </c>
      <c r="CP112" s="1">
        <f t="shared" si="111"/>
        <v>5.3685854646883868</v>
      </c>
      <c r="CQ112" s="1">
        <f t="shared" si="112"/>
        <v>5.5605700355598193</v>
      </c>
      <c r="CR112" s="1">
        <f t="shared" si="113"/>
        <v>0.38396914176069979</v>
      </c>
      <c r="CS112" s="1">
        <f t="shared" si="75"/>
        <v>0.95000955065930781</v>
      </c>
      <c r="CU112" s="1">
        <f t="shared" si="114"/>
        <v>5.8896062215965435</v>
      </c>
      <c r="CV112" s="1">
        <f t="shared" si="115"/>
        <v>5.5041505111229885</v>
      </c>
      <c r="CW112" s="1">
        <f t="shared" si="116"/>
        <v>5.6968783663597655</v>
      </c>
      <c r="CX112" s="1">
        <f t="shared" si="117"/>
        <v>0.38545571047355454</v>
      </c>
      <c r="CY112" s="1">
        <f t="shared" si="76"/>
        <v>0.95368759225516997</v>
      </c>
      <c r="CZ112" s="1" t="str">
        <f t="shared" si="118"/>
        <v>13_Peptide-MeOH_1.10_dimer.out</v>
      </c>
      <c r="DA112" s="1">
        <f t="shared" si="77"/>
        <v>5.8908775570079301</v>
      </c>
      <c r="DB112" s="1">
        <f t="shared" si="78"/>
        <v>5.5140064737911967</v>
      </c>
      <c r="DC112" s="1">
        <f t="shared" si="119"/>
        <v>5.7024420153995639</v>
      </c>
      <c r="DD112" s="1">
        <f t="shared" si="79"/>
        <v>0.37687108323456919</v>
      </c>
      <c r="DE112" s="1">
        <f t="shared" si="120"/>
        <v>0.93244766180531924</v>
      </c>
      <c r="DF112" s="1"/>
      <c r="DG112" s="1"/>
      <c r="DH112" s="1"/>
      <c r="DI112" s="1"/>
      <c r="DJ112" s="1"/>
      <c r="DK112" s="1"/>
      <c r="DL112" s="7"/>
      <c r="DM112" s="1"/>
      <c r="DN112" s="1"/>
      <c r="DO112" s="1"/>
      <c r="DP112" s="1"/>
      <c r="DQ112" s="1"/>
      <c r="DR112" s="1" t="str">
        <f t="shared" si="68"/>
        <v>13_Peptide-MeOH_1.10_dimer.out</v>
      </c>
      <c r="DS112" s="1">
        <f t="shared" si="121"/>
        <v>5.8680085827279349</v>
      </c>
      <c r="DT112" s="1">
        <f t="shared" si="122"/>
        <v>5.5270935969237245</v>
      </c>
      <c r="DU112" s="1">
        <f t="shared" si="123"/>
        <v>5.6975510898258293</v>
      </c>
      <c r="DV112" s="1">
        <f t="shared" si="124"/>
        <v>0.34091498578637613</v>
      </c>
      <c r="DW112" s="1">
        <f t="shared" si="80"/>
        <v>0.84348573162628215</v>
      </c>
      <c r="DX112" s="1"/>
      <c r="DY112" s="1">
        <f t="shared" si="125"/>
        <v>5.892569224879538</v>
      </c>
      <c r="DZ112" s="1">
        <f t="shared" si="126"/>
        <v>5.5358347998856541</v>
      </c>
      <c r="EA112" s="1">
        <f t="shared" si="127"/>
        <v>5.7142020123825965</v>
      </c>
      <c r="EB112" s="1">
        <f t="shared" si="128"/>
        <v>0.3567344249760484</v>
      </c>
      <c r="EC112" s="1">
        <f t="shared" si="81"/>
        <v>0.88262590379571404</v>
      </c>
      <c r="EE112" s="1">
        <f t="shared" si="129"/>
        <v>5.919098072495963</v>
      </c>
      <c r="EF112" s="1">
        <f t="shared" si="82"/>
        <v>5.5583005028238475</v>
      </c>
      <c r="EG112" s="1">
        <f t="shared" si="130"/>
        <v>5.7386992876599052</v>
      </c>
      <c r="EH112" s="1">
        <f t="shared" si="83"/>
        <v>0.36079756968995086</v>
      </c>
      <c r="EI112" s="1">
        <f t="shared" si="84"/>
        <v>0.89267886343256919</v>
      </c>
      <c r="EK112" s="1">
        <f t="shared" si="131"/>
        <v>5.9430528674097918</v>
      </c>
      <c r="EL112" s="1">
        <f t="shared" si="85"/>
        <v>5.5836420523144135</v>
      </c>
      <c r="EM112" s="1">
        <f t="shared" si="132"/>
        <v>5.7633474598621026</v>
      </c>
      <c r="EN112" s="1">
        <f t="shared" si="86"/>
        <v>0.35941081511321316</v>
      </c>
      <c r="EO112" s="1">
        <f t="shared" si="87"/>
        <v>0.88924778017863837</v>
      </c>
      <c r="EP112" s="8">
        <f t="shared" si="133"/>
        <v>-4.4763165552796691E-2</v>
      </c>
    </row>
    <row r="113" spans="1:146" x14ac:dyDescent="0.2">
      <c r="A113" t="s">
        <v>203</v>
      </c>
      <c r="B113">
        <v>-363.70939795053198</v>
      </c>
      <c r="C113">
        <v>-248.14068102178399</v>
      </c>
      <c r="D113">
        <v>-115.56113629126899</v>
      </c>
      <c r="E113">
        <v>-115.56136677620199</v>
      </c>
      <c r="F113">
        <v>-248.140874066104</v>
      </c>
      <c r="G113">
        <v>-363.70846507109798</v>
      </c>
      <c r="H113">
        <v>-248.14005242400299</v>
      </c>
      <c r="I113">
        <v>-115.56110228014499</v>
      </c>
      <c r="J113">
        <v>-115.56124203834599</v>
      </c>
      <c r="K113">
        <v>-248.140145865172</v>
      </c>
      <c r="L113">
        <v>-363.70881832271999</v>
      </c>
      <c r="M113">
        <v>-248.14037505062501</v>
      </c>
      <c r="N113">
        <v>-115.561056262156</v>
      </c>
      <c r="O113">
        <v>-115.561218970684</v>
      </c>
      <c r="P113">
        <v>-248.14049453670799</v>
      </c>
      <c r="Q113" s="15">
        <v>-363.70897606193802</v>
      </c>
      <c r="R113">
        <v>-248.14034644441901</v>
      </c>
      <c r="S113">
        <v>-115.56115698701799</v>
      </c>
      <c r="T113">
        <v>-115.561376880944</v>
      </c>
      <c r="U113">
        <v>-248.14051805508601</v>
      </c>
      <c r="V113" s="15">
        <v>-363.70807285917601</v>
      </c>
      <c r="W113" s="2">
        <v>-248.13956196954899</v>
      </c>
      <c r="X113">
        <v>-115.561122787831</v>
      </c>
      <c r="Y113">
        <v>-115.56134710323801</v>
      </c>
      <c r="Z113">
        <v>-248.13973173793499</v>
      </c>
      <c r="AA113">
        <v>-363.709384400575</v>
      </c>
      <c r="AB113">
        <v>-248.14069597629901</v>
      </c>
      <c r="AC113">
        <v>-115.561196909139</v>
      </c>
      <c r="AD113">
        <v>-115.561417256431</v>
      </c>
      <c r="AE113">
        <v>-248.14087466223799</v>
      </c>
      <c r="AF113">
        <v>-363.70862053539997</v>
      </c>
      <c r="AG113">
        <v>-248.140139248259</v>
      </c>
      <c r="AH113">
        <v>-115.561018750646</v>
      </c>
      <c r="AI113">
        <v>-115.561210212162</v>
      </c>
      <c r="AJ113">
        <v>-248.14026908529601</v>
      </c>
      <c r="AK113">
        <v>-363.70913923761799</v>
      </c>
      <c r="AL113">
        <v>-248.14048490971001</v>
      </c>
      <c r="AM113">
        <v>-115.561112242055</v>
      </c>
      <c r="AN113">
        <v>-115.561311840028</v>
      </c>
      <c r="AO113">
        <v>-248.140638540872</v>
      </c>
      <c r="AP113">
        <v>-363.70928848145098</v>
      </c>
      <c r="AQ113">
        <v>-248.14062336497099</v>
      </c>
      <c r="AR113">
        <v>-115.56113923575801</v>
      </c>
      <c r="AS113">
        <v>-115.561332795757</v>
      </c>
      <c r="AT113">
        <v>-248.14079092978301</v>
      </c>
      <c r="AU113" s="20">
        <v>-363.70935200654401</v>
      </c>
      <c r="AV113" s="20">
        <v>-248.14065808260199</v>
      </c>
      <c r="AW113" s="20">
        <v>-115.56113389289899</v>
      </c>
      <c r="AX113" s="20">
        <v>-115.561327619463</v>
      </c>
      <c r="AY113" s="20">
        <v>-248.14082590460501</v>
      </c>
      <c r="AZ113" t="str">
        <f t="shared" si="88"/>
        <v>13_Peptide-MeOH_1.25_dimer.out</v>
      </c>
      <c r="BG113" s="1">
        <f t="shared" si="89"/>
        <v>4.7569220341342335</v>
      </c>
      <c r="BH113" s="1">
        <f t="shared" si="90"/>
        <v>4.4911534043498476</v>
      </c>
      <c r="BI113" s="1">
        <f t="shared" si="91"/>
        <v>0.2657686298022206</v>
      </c>
      <c r="BL113" s="1">
        <f t="shared" si="134"/>
        <v>4.7569220341342335</v>
      </c>
      <c r="BM113" s="1">
        <f t="shared" si="135"/>
        <v>4.4911534043498476</v>
      </c>
      <c r="BN113" s="1">
        <f t="shared" si="92"/>
        <v>4.6240377192420405</v>
      </c>
      <c r="BO113" s="1">
        <f t="shared" si="136"/>
        <v>0.2657686298022206</v>
      </c>
      <c r="BP113" t="str">
        <f t="shared" si="93"/>
        <v>13_Peptide-MeOH_1.25_dimer.out</v>
      </c>
      <c r="BQ113" s="1">
        <f t="shared" si="94"/>
        <v>4.5873247095985423</v>
      </c>
      <c r="BR113" s="1">
        <f t="shared" si="95"/>
        <v>4.440989889511</v>
      </c>
      <c r="BS113" s="1">
        <f t="shared" si="96"/>
        <v>4.5141572995547712</v>
      </c>
      <c r="BT113" s="1">
        <f t="shared" si="97"/>
        <v>0.14633482006970688</v>
      </c>
      <c r="BU113" s="1">
        <f t="shared" si="72"/>
        <v>0.5506098299810861</v>
      </c>
      <c r="BW113" s="1">
        <f t="shared" si="98"/>
        <v>4.6354189133226962</v>
      </c>
      <c r="BX113" s="1">
        <f t="shared" si="99"/>
        <v>4.4583391140515447</v>
      </c>
      <c r="BY113" s="1">
        <f t="shared" si="100"/>
        <v>4.5468790136871204</v>
      </c>
      <c r="BZ113" s="1">
        <f t="shared" si="101"/>
        <v>0.17707979925331621</v>
      </c>
      <c r="CA113" s="1">
        <f t="shared" si="73"/>
        <v>0.66629308126055076</v>
      </c>
      <c r="CB113" s="1"/>
      <c r="CC113" s="1">
        <f t="shared" si="102"/>
        <v>4.6645011112122292</v>
      </c>
      <c r="CD113" s="1">
        <f t="shared" si="103"/>
        <v>4.4718825111062008</v>
      </c>
      <c r="CE113" s="1">
        <f t="shared" si="104"/>
        <v>4.5682432437615486</v>
      </c>
      <c r="CF113" s="1">
        <f t="shared" si="105"/>
        <v>0.19293724315250832</v>
      </c>
      <c r="CG113" s="1"/>
      <c r="CI113" s="1">
        <f t="shared" si="106"/>
        <v>4.6891466293754798</v>
      </c>
      <c r="CJ113" s="1">
        <f t="shared" si="107"/>
        <v>4.4434737779850249</v>
      </c>
      <c r="CK113" s="1">
        <f t="shared" si="108"/>
        <v>4.5663102036802528</v>
      </c>
      <c r="CL113" s="1">
        <f t="shared" si="109"/>
        <v>0.24567285140829007</v>
      </c>
      <c r="CM113" s="1">
        <f t="shared" si="74"/>
        <v>0.92438619106820319</v>
      </c>
      <c r="CO113" s="1">
        <f t="shared" si="110"/>
        <v>4.6361040639814606</v>
      </c>
      <c r="CP113" s="1">
        <f t="shared" si="111"/>
        <v>4.3888127400617014</v>
      </c>
      <c r="CQ113" s="1">
        <f t="shared" si="112"/>
        <v>4.512458402021581</v>
      </c>
      <c r="CR113" s="1">
        <f t="shared" si="113"/>
        <v>0.24729132391975883</v>
      </c>
      <c r="CS113" s="1">
        <f t="shared" si="75"/>
        <v>0.93047597116254022</v>
      </c>
      <c r="CU113" s="1">
        <f t="shared" si="114"/>
        <v>4.7009969178376663</v>
      </c>
      <c r="CV113" s="1">
        <f t="shared" si="115"/>
        <v>4.4505997745928862</v>
      </c>
      <c r="CW113" s="1">
        <f t="shared" si="116"/>
        <v>4.5757983462152758</v>
      </c>
      <c r="CX113" s="1">
        <f t="shared" si="117"/>
        <v>0.25039714324477991</v>
      </c>
      <c r="CY113" s="1">
        <f t="shared" si="76"/>
        <v>0.94216214844889767</v>
      </c>
      <c r="CZ113" s="1" t="str">
        <f t="shared" si="118"/>
        <v>13_Peptide-MeOH_1.25_dimer.out</v>
      </c>
      <c r="DA113" s="1">
        <f t="shared" si="77"/>
        <v>4.7156487440983037</v>
      </c>
      <c r="DB113" s="1">
        <f t="shared" si="78"/>
        <v>4.470784544105622</v>
      </c>
      <c r="DC113" s="1">
        <f t="shared" si="119"/>
        <v>4.5932166441019628</v>
      </c>
      <c r="DD113" s="1">
        <f t="shared" si="79"/>
        <v>0.24486420001942799</v>
      </c>
      <c r="DE113" s="1">
        <f t="shared" si="120"/>
        <v>0.92134350168283874</v>
      </c>
      <c r="DF113" s="1"/>
      <c r="DG113" s="1"/>
      <c r="DH113" s="1"/>
      <c r="DI113" s="1"/>
      <c r="DJ113" s="1"/>
      <c r="DK113" s="1"/>
      <c r="DL113" s="7"/>
      <c r="DM113" s="1"/>
      <c r="DN113" s="1"/>
      <c r="DO113" s="1"/>
      <c r="DP113" s="1"/>
      <c r="DQ113" s="1"/>
      <c r="DR113" s="1" t="str">
        <f t="shared" si="68"/>
        <v>13_Peptide-MeOH_1.25_dimer.out</v>
      </c>
      <c r="DS113" s="1">
        <f t="shared" si="121"/>
        <v>4.6828125446990692</v>
      </c>
      <c r="DT113" s="1">
        <f t="shared" si="122"/>
        <v>4.4811946503259827</v>
      </c>
      <c r="DU113" s="1">
        <f t="shared" si="123"/>
        <v>4.5820035975125259</v>
      </c>
      <c r="DV113" s="1">
        <f t="shared" si="124"/>
        <v>0.20161789435525149</v>
      </c>
      <c r="DW113" s="1">
        <f t="shared" si="80"/>
        <v>0.75862186784531815</v>
      </c>
      <c r="DX113" s="1"/>
      <c r="DY113" s="1">
        <f t="shared" si="125"/>
        <v>4.7327305225754595</v>
      </c>
      <c r="DZ113" s="1">
        <f t="shared" si="126"/>
        <v>4.511075884658645</v>
      </c>
      <c r="EA113" s="1">
        <f t="shared" si="127"/>
        <v>4.6219032036170518</v>
      </c>
      <c r="EB113" s="1">
        <f t="shared" si="128"/>
        <v>0.22165463789897985</v>
      </c>
      <c r="EC113" s="1">
        <f t="shared" si="81"/>
        <v>0.8340135480396258</v>
      </c>
      <c r="EE113" s="1">
        <f t="shared" si="129"/>
        <v>4.7225616489037456</v>
      </c>
      <c r="EF113" s="1">
        <f t="shared" si="82"/>
        <v>4.4959523993286163</v>
      </c>
      <c r="EG113" s="1">
        <f t="shared" si="130"/>
        <v>4.6092570241161805</v>
      </c>
      <c r="EH113" s="1">
        <f t="shared" si="83"/>
        <v>0.22660924957512918</v>
      </c>
      <c r="EI113" s="1">
        <f t="shared" si="84"/>
        <v>0.85265612327446993</v>
      </c>
      <c r="EK113" s="1">
        <f t="shared" si="131"/>
        <v>4.7439912997768259</v>
      </c>
      <c r="EL113" s="1">
        <f t="shared" si="85"/>
        <v>4.5171161392642363</v>
      </c>
      <c r="EM113" s="1">
        <f t="shared" si="132"/>
        <v>4.6305537195205311</v>
      </c>
      <c r="EN113" s="1">
        <f t="shared" si="86"/>
        <v>0.22687516049475492</v>
      </c>
      <c r="EO113" s="1">
        <f t="shared" si="87"/>
        <v>0.85365665866430751</v>
      </c>
      <c r="EP113" s="8">
        <f t="shared" si="133"/>
        <v>-3.8893469307465678E-2</v>
      </c>
    </row>
    <row r="114" spans="1:146" x14ac:dyDescent="0.2">
      <c r="A114" t="s">
        <v>204</v>
      </c>
      <c r="B114">
        <v>-363.70665958601899</v>
      </c>
      <c r="C114">
        <v>-248.14068102178399</v>
      </c>
      <c r="D114">
        <v>-115.56113629126899</v>
      </c>
      <c r="E114">
        <v>-115.561257751423</v>
      </c>
      <c r="F114">
        <v>-248.14078944262499</v>
      </c>
      <c r="G114">
        <v>-363.70583908597598</v>
      </c>
      <c r="H114">
        <v>-248.14005242400299</v>
      </c>
      <c r="I114">
        <v>-115.56110228014499</v>
      </c>
      <c r="J114">
        <v>-115.56115960717</v>
      </c>
      <c r="K114">
        <v>-248.140102459525</v>
      </c>
      <c r="L114">
        <v>-363.70613250216098</v>
      </c>
      <c r="M114">
        <v>-248.14037505062501</v>
      </c>
      <c r="N114">
        <v>-115.561056262156</v>
      </c>
      <c r="O114">
        <v>-115.56111365717101</v>
      </c>
      <c r="P114">
        <v>-248.14042790587001</v>
      </c>
      <c r="Q114" s="15">
        <v>-363.70628850132903</v>
      </c>
      <c r="R114">
        <v>-248.14034644441901</v>
      </c>
      <c r="S114">
        <v>-115.56115698701799</v>
      </c>
      <c r="T114">
        <v>-115.561263953242</v>
      </c>
      <c r="U114">
        <v>-248.140441749426</v>
      </c>
      <c r="V114" s="15">
        <v>-363.70540844824001</v>
      </c>
      <c r="W114" s="2">
        <v>-248.13956196954899</v>
      </c>
      <c r="X114">
        <v>-115.561122787831</v>
      </c>
      <c r="Y114">
        <v>-115.561235118029</v>
      </c>
      <c r="Z114">
        <v>-248.13965595871599</v>
      </c>
      <c r="AA114">
        <v>-363.70666177217299</v>
      </c>
      <c r="AB114">
        <v>-248.14069597629901</v>
      </c>
      <c r="AC114">
        <v>-115.561196909139</v>
      </c>
      <c r="AD114">
        <v>-115.561307800797</v>
      </c>
      <c r="AE114">
        <v>-248.1407940174</v>
      </c>
      <c r="AF114">
        <v>-363.70587663269998</v>
      </c>
      <c r="AG114">
        <v>-248.140139248259</v>
      </c>
      <c r="AH114">
        <v>-115.561018750646</v>
      </c>
      <c r="AI114">
        <v>-115.561095264019</v>
      </c>
      <c r="AJ114">
        <v>-248.140135246651</v>
      </c>
      <c r="AK114">
        <v>-363.70640823781901</v>
      </c>
      <c r="AL114">
        <v>-248.14048490971001</v>
      </c>
      <c r="AM114">
        <v>-115.561112242055</v>
      </c>
      <c r="AN114">
        <v>-115.561201168363</v>
      </c>
      <c r="AO114">
        <v>-248.14057154371</v>
      </c>
      <c r="AP114">
        <v>-363.70657011857702</v>
      </c>
      <c r="AQ114">
        <v>-248.14062336497099</v>
      </c>
      <c r="AR114">
        <v>-115.56113923575801</v>
      </c>
      <c r="AS114">
        <v>-115.561230758527</v>
      </c>
      <c r="AT114">
        <v>-248.140709248707</v>
      </c>
      <c r="AU114" s="20">
        <v>-363.706618229914</v>
      </c>
      <c r="AV114" s="20">
        <v>-248.14065808260199</v>
      </c>
      <c r="AW114" s="20">
        <v>-115.56113389289899</v>
      </c>
      <c r="AX114" s="20">
        <v>-115.561225210373</v>
      </c>
      <c r="AY114" s="20">
        <v>-248.14074419684499</v>
      </c>
      <c r="AZ114" t="str">
        <f t="shared" si="88"/>
        <v>13_Peptide-MeOH_1.50_dimer.out</v>
      </c>
      <c r="BG114" s="1">
        <f t="shared" si="89"/>
        <v>3.0385722877682335</v>
      </c>
      <c r="BH114" s="1">
        <f t="shared" si="90"/>
        <v>2.8943197795403992</v>
      </c>
      <c r="BI114" s="1">
        <f t="shared" si="91"/>
        <v>0.14425250824566882</v>
      </c>
      <c r="BL114" s="1">
        <f t="shared" si="134"/>
        <v>3.0385722877682335</v>
      </c>
      <c r="BM114" s="1">
        <f t="shared" si="135"/>
        <v>2.8943197795403992</v>
      </c>
      <c r="BN114" s="1">
        <f t="shared" si="92"/>
        <v>2.9664460336543161</v>
      </c>
      <c r="BO114" s="1">
        <f t="shared" si="136"/>
        <v>0.14425250824566882</v>
      </c>
      <c r="BP114" t="str">
        <f t="shared" si="93"/>
        <v>13_Peptide-MeOH_1.50_dimer.out</v>
      </c>
      <c r="BQ114" s="1">
        <f t="shared" si="94"/>
        <v>2.9394940986881806</v>
      </c>
      <c r="BR114" s="1">
        <f t="shared" si="95"/>
        <v>2.8721230805024245</v>
      </c>
      <c r="BS114" s="1">
        <f t="shared" si="96"/>
        <v>2.9058085895953027</v>
      </c>
      <c r="BT114" s="1">
        <f t="shared" si="97"/>
        <v>6.7371018185756359E-2</v>
      </c>
      <c r="BU114" s="1">
        <f t="shared" si="72"/>
        <v>0.46703533273071646</v>
      </c>
      <c r="BW114" s="1">
        <f t="shared" si="98"/>
        <v>2.9500409972493702</v>
      </c>
      <c r="BX114" s="1">
        <f t="shared" si="99"/>
        <v>2.8808579116992581</v>
      </c>
      <c r="BY114" s="1">
        <f t="shared" si="100"/>
        <v>2.9154494544743139</v>
      </c>
      <c r="BZ114" s="1">
        <f t="shared" si="101"/>
        <v>6.9183085550111906E-2</v>
      </c>
      <c r="CA114" s="1">
        <f t="shared" si="73"/>
        <v>0.47959710643152109</v>
      </c>
      <c r="CB114" s="1"/>
      <c r="CC114" s="1">
        <f t="shared" si="102"/>
        <v>2.9564186263049752</v>
      </c>
      <c r="CD114" s="1">
        <f t="shared" si="103"/>
        <v>2.8876766191767969</v>
      </c>
      <c r="CE114" s="1">
        <f t="shared" si="104"/>
        <v>2.9217440408324302</v>
      </c>
      <c r="CF114" s="1">
        <f t="shared" si="105"/>
        <v>7.0117701781276701E-2</v>
      </c>
      <c r="CG114" s="1"/>
      <c r="CI114" s="1">
        <f t="shared" si="106"/>
        <v>3.0026768154083285</v>
      </c>
      <c r="CJ114" s="1">
        <f t="shared" si="107"/>
        <v>2.8757496963857343</v>
      </c>
      <c r="CK114" s="1">
        <f t="shared" si="108"/>
        <v>2.9392132558970312</v>
      </c>
      <c r="CL114" s="1">
        <f t="shared" si="109"/>
        <v>0.12692711904042889</v>
      </c>
      <c r="CM114" s="1">
        <f t="shared" si="74"/>
        <v>0.8798954041358229</v>
      </c>
      <c r="CO114" s="1">
        <f t="shared" si="110"/>
        <v>2.964160889733594</v>
      </c>
      <c r="CP114" s="1">
        <f t="shared" si="111"/>
        <v>2.8346935281494914</v>
      </c>
      <c r="CQ114" s="1">
        <f t="shared" si="112"/>
        <v>2.8994272089415425</v>
      </c>
      <c r="CR114" s="1">
        <f t="shared" si="113"/>
        <v>0.12946736158410277</v>
      </c>
      <c r="CS114" s="1">
        <f t="shared" si="75"/>
        <v>0.89750509823797142</v>
      </c>
      <c r="CU114" s="1">
        <f t="shared" si="114"/>
        <v>2.9925217306055361</v>
      </c>
      <c r="CV114" s="1">
        <f t="shared" si="115"/>
        <v>2.8614144395111025</v>
      </c>
      <c r="CW114" s="1">
        <f t="shared" si="116"/>
        <v>2.9269680850583191</v>
      </c>
      <c r="CX114" s="1">
        <f t="shared" si="117"/>
        <v>0.13110729111226826</v>
      </c>
      <c r="CY114" s="1">
        <f t="shared" si="76"/>
        <v>0.90887356280132314</v>
      </c>
      <c r="CZ114" s="1" t="str">
        <f t="shared" si="118"/>
        <v>13_Peptide-MeOH_1.50_dimer.out</v>
      </c>
      <c r="DA114" s="1">
        <f t="shared" si="77"/>
        <v>3.0219208597584659</v>
      </c>
      <c r="DB114" s="1">
        <f t="shared" si="78"/>
        <v>2.8962629440500174</v>
      </c>
      <c r="DC114" s="1">
        <f t="shared" si="119"/>
        <v>2.9590919019042419</v>
      </c>
      <c r="DD114" s="1">
        <f t="shared" si="79"/>
        <v>0.12565791573519372</v>
      </c>
      <c r="DE114" s="1">
        <f t="shared" si="120"/>
        <v>0.87109692069403999</v>
      </c>
      <c r="DF114" s="1"/>
      <c r="DG114" s="1"/>
      <c r="DH114" s="1"/>
      <c r="DI114" s="1"/>
      <c r="DJ114" s="1"/>
      <c r="DK114" s="1"/>
      <c r="DL114" s="7"/>
      <c r="DM114" s="1"/>
      <c r="DN114" s="1"/>
      <c r="DO114" s="1"/>
      <c r="DP114" s="1"/>
      <c r="DQ114" s="1"/>
      <c r="DR114" s="1" t="str">
        <f t="shared" si="68"/>
        <v>13_Peptide-MeOH_1.50_dimer.out</v>
      </c>
      <c r="DS114" s="1">
        <f t="shared" si="121"/>
        <v>2.9609875333796749</v>
      </c>
      <c r="DT114" s="1">
        <f t="shared" si="122"/>
        <v>2.915485711955045</v>
      </c>
      <c r="DU114" s="1">
        <f t="shared" si="123"/>
        <v>2.9382366226673602</v>
      </c>
      <c r="DV114" s="1">
        <f t="shared" si="124"/>
        <v>4.5501821406794804E-2</v>
      </c>
      <c r="DW114" s="1">
        <f t="shared" si="80"/>
        <v>0.31543175200325152</v>
      </c>
      <c r="DX114" s="1"/>
      <c r="DY114" s="1">
        <f t="shared" si="125"/>
        <v>3.0190022042145253</v>
      </c>
      <c r="DZ114" s="1">
        <f t="shared" si="126"/>
        <v>2.9088364431341183</v>
      </c>
      <c r="EA114" s="1">
        <f t="shared" si="127"/>
        <v>2.9639193236743218</v>
      </c>
      <c r="EB114" s="1">
        <f t="shared" si="128"/>
        <v>0.11016576109824171</v>
      </c>
      <c r="EC114" s="1">
        <f t="shared" si="81"/>
        <v>0.763700835694477</v>
      </c>
      <c r="EE114" s="1">
        <f t="shared" si="129"/>
        <v>3.01676312104432</v>
      </c>
      <c r="EF114" s="1">
        <f t="shared" si="82"/>
        <v>2.9054388538110603</v>
      </c>
      <c r="EG114" s="1">
        <f t="shared" si="130"/>
        <v>2.9611009874276899</v>
      </c>
      <c r="EH114" s="1">
        <f t="shared" si="83"/>
        <v>0.11132426725109464</v>
      </c>
      <c r="EI114" s="1">
        <f t="shared" si="84"/>
        <v>0.77173193454289313</v>
      </c>
      <c r="EK114" s="1">
        <f t="shared" si="131"/>
        <v>3.0285204935680126</v>
      </c>
      <c r="EL114" s="1">
        <f t="shared" si="85"/>
        <v>2.9171804055721782</v>
      </c>
      <c r="EM114" s="1">
        <f t="shared" si="132"/>
        <v>2.9728504495700951</v>
      </c>
      <c r="EN114" s="1">
        <f t="shared" si="86"/>
        <v>0.11134008799583413</v>
      </c>
      <c r="EO114" s="1">
        <f t="shared" si="87"/>
        <v>0.77184160850927253</v>
      </c>
      <c r="EP114" s="8">
        <f t="shared" si="133"/>
        <v>-3.2912420249834692E-2</v>
      </c>
    </row>
    <row r="115" spans="1:146" x14ac:dyDescent="0.2">
      <c r="A115" t="s">
        <v>205</v>
      </c>
      <c r="B115">
        <v>-363.70396025689598</v>
      </c>
      <c r="C115">
        <v>-248.14068102178399</v>
      </c>
      <c r="D115">
        <v>-115.56113629126899</v>
      </c>
      <c r="E115">
        <v>-115.56118088316499</v>
      </c>
      <c r="F115">
        <v>-248.140722116023</v>
      </c>
      <c r="G115">
        <v>-363.70324111781002</v>
      </c>
      <c r="H115">
        <v>-248.14005242400299</v>
      </c>
      <c r="I115">
        <v>-115.56110228014499</v>
      </c>
      <c r="J115">
        <v>-115.561121292254</v>
      </c>
      <c r="K115">
        <v>-248.14007418680899</v>
      </c>
      <c r="L115">
        <v>-363.70351528461401</v>
      </c>
      <c r="M115">
        <v>-248.14037505062501</v>
      </c>
      <c r="N115">
        <v>-115.561056262156</v>
      </c>
      <c r="O115">
        <v>-115.561075306635</v>
      </c>
      <c r="P115">
        <v>-248.14039326490999</v>
      </c>
      <c r="Q115" s="15">
        <v>-363.70362836704197</v>
      </c>
      <c r="R115">
        <v>-248.14034644441901</v>
      </c>
      <c r="S115">
        <v>-115.56115698701799</v>
      </c>
      <c r="T115">
        <v>-115.56119749550599</v>
      </c>
      <c r="U115">
        <v>-248.14038289029401</v>
      </c>
      <c r="V115" s="15">
        <v>-363.70278573550598</v>
      </c>
      <c r="W115" s="2">
        <v>-248.13956196954899</v>
      </c>
      <c r="X115">
        <v>-115.561122787831</v>
      </c>
      <c r="Y115">
        <v>-115.56116433297299</v>
      </c>
      <c r="Z115">
        <v>-248.139595860583</v>
      </c>
      <c r="AA115">
        <v>-363.70399787563503</v>
      </c>
      <c r="AB115">
        <v>-248.14069597629901</v>
      </c>
      <c r="AC115">
        <v>-115.561196909139</v>
      </c>
      <c r="AD115">
        <v>-115.561236355937</v>
      </c>
      <c r="AE115">
        <v>-248.14073284033901</v>
      </c>
      <c r="AF115">
        <v>-363.70320387345998</v>
      </c>
      <c r="AG115">
        <v>-248.140139248259</v>
      </c>
      <c r="AH115">
        <v>-115.561018750646</v>
      </c>
      <c r="AI115">
        <v>-115.56103119280699</v>
      </c>
      <c r="AJ115">
        <v>-248.140138170542</v>
      </c>
      <c r="AK115">
        <v>-363.70369746304499</v>
      </c>
      <c r="AL115">
        <v>-248.14048490971001</v>
      </c>
      <c r="AM115">
        <v>-115.561112242055</v>
      </c>
      <c r="AN115">
        <v>-115.561133262757</v>
      </c>
      <c r="AO115">
        <v>-248.14049252287001</v>
      </c>
      <c r="AP115">
        <v>-363.70389178139402</v>
      </c>
      <c r="AQ115">
        <v>-248.14062336497099</v>
      </c>
      <c r="AR115">
        <v>-115.56113923575801</v>
      </c>
      <c r="AS115">
        <v>-115.56117074028801</v>
      </c>
      <c r="AT115">
        <v>-248.14065266531699</v>
      </c>
      <c r="AU115" s="20">
        <v>-363.70392053646401</v>
      </c>
      <c r="AV115" s="20">
        <v>-248.14065808260199</v>
      </c>
      <c r="AW115" s="20">
        <v>-115.56113389289899</v>
      </c>
      <c r="AX115" s="20">
        <v>-115.56116554558901</v>
      </c>
      <c r="AY115" s="20">
        <v>-248.14068745043801</v>
      </c>
      <c r="AZ115" t="str">
        <f t="shared" si="88"/>
        <v>13_Peptide-MeOH_2.00_dimer.out</v>
      </c>
      <c r="BG115" s="1">
        <f t="shared" si="89"/>
        <v>1.3447176194564352</v>
      </c>
      <c r="BH115" s="1">
        <f t="shared" si="90"/>
        <v>1.2909487557023585</v>
      </c>
      <c r="BI115" s="1">
        <f t="shared" si="91"/>
        <v>5.3768863736241929E-2</v>
      </c>
      <c r="BL115" s="1">
        <f t="shared" si="134"/>
        <v>1.3447176194564352</v>
      </c>
      <c r="BM115" s="1">
        <f t="shared" si="135"/>
        <v>1.2909487557023585</v>
      </c>
      <c r="BN115" s="1">
        <f t="shared" si="92"/>
        <v>1.3178331875793967</v>
      </c>
      <c r="BO115" s="1">
        <f t="shared" si="136"/>
        <v>5.3768863736241929E-2</v>
      </c>
      <c r="BP115" t="str">
        <f t="shared" si="93"/>
        <v>13_Peptide-MeOH_2.00_dimer.out</v>
      </c>
      <c r="BQ115" s="1">
        <f t="shared" si="94"/>
        <v>1.3092443938520788</v>
      </c>
      <c r="BR115" s="1">
        <f t="shared" si="95"/>
        <v>1.283657747314519</v>
      </c>
      <c r="BS115" s="1">
        <f t="shared" si="96"/>
        <v>1.296451070583299</v>
      </c>
      <c r="BT115" s="1">
        <f t="shared" si="97"/>
        <v>2.558664651972491E-2</v>
      </c>
      <c r="BU115" s="1">
        <f t="shared" si="72"/>
        <v>0.47586362704701707</v>
      </c>
      <c r="BW115" s="1">
        <f t="shared" si="98"/>
        <v>1.3077121229592241</v>
      </c>
      <c r="BX115" s="1">
        <f t="shared" si="99"/>
        <v>1.2843318945935696</v>
      </c>
      <c r="BY115" s="1">
        <f t="shared" si="100"/>
        <v>1.2960220087763967</v>
      </c>
      <c r="BZ115" s="1">
        <f t="shared" si="101"/>
        <v>2.3380228383489382E-2</v>
      </c>
      <c r="CA115" s="1">
        <f t="shared" si="73"/>
        <v>0.43482838875262231</v>
      </c>
      <c r="CB115" s="1"/>
      <c r="CC115" s="1">
        <f t="shared" si="102"/>
        <v>1.3067855704461198</v>
      </c>
      <c r="CD115" s="1">
        <f t="shared" si="103"/>
        <v>1.2848581569779292</v>
      </c>
      <c r="CE115" s="1">
        <f t="shared" si="104"/>
        <v>1.2957418713996769</v>
      </c>
      <c r="CF115" s="1">
        <f t="shared" si="105"/>
        <v>2.2242216495285936E-2</v>
      </c>
      <c r="CG115" s="1"/>
      <c r="CI115" s="1">
        <f t="shared" si="106"/>
        <v>1.3334172790056416</v>
      </c>
      <c r="CJ115" s="1">
        <f t="shared" si="107"/>
        <v>1.2851276851504694</v>
      </c>
      <c r="CK115" s="1">
        <f t="shared" si="108"/>
        <v>1.3092724820780555</v>
      </c>
      <c r="CL115" s="1">
        <f t="shared" si="109"/>
        <v>4.8289593855172057E-2</v>
      </c>
      <c r="CM115" s="1">
        <f t="shared" si="74"/>
        <v>0.89809585882365095</v>
      </c>
      <c r="CO115" s="1">
        <f t="shared" si="110"/>
        <v>1.3183837333628869</v>
      </c>
      <c r="CP115" s="1">
        <f t="shared" si="111"/>
        <v>1.2710468162674906</v>
      </c>
      <c r="CQ115" s="1">
        <f t="shared" si="112"/>
        <v>1.2947152748151889</v>
      </c>
      <c r="CR115" s="1">
        <f t="shared" si="113"/>
        <v>4.7336917095396329E-2</v>
      </c>
      <c r="CS115" s="1">
        <f t="shared" si="75"/>
        <v>0.88037785822670711</v>
      </c>
      <c r="CU115" s="1">
        <f t="shared" si="114"/>
        <v>1.3209013460138173</v>
      </c>
      <c r="CV115" s="1">
        <f t="shared" si="115"/>
        <v>1.2730155702266033</v>
      </c>
      <c r="CW115" s="1">
        <f t="shared" si="116"/>
        <v>1.2969584581202103</v>
      </c>
      <c r="CX115" s="1">
        <f t="shared" si="117"/>
        <v>4.7885775787214042E-2</v>
      </c>
      <c r="CY115" s="1">
        <f t="shared" si="76"/>
        <v>0.8905856002855701</v>
      </c>
      <c r="CZ115" s="1" t="str">
        <f t="shared" si="118"/>
        <v>13_Peptide-MeOH_2.00_dimer.out</v>
      </c>
      <c r="DA115" s="1">
        <f t="shared" si="77"/>
        <v>1.3409286191596381</v>
      </c>
      <c r="DB115" s="1">
        <f t="shared" si="78"/>
        <v>1.2921630311930614</v>
      </c>
      <c r="DC115" s="1">
        <f t="shared" si="119"/>
        <v>1.3165458251763498</v>
      </c>
      <c r="DD115" s="1">
        <f t="shared" si="79"/>
        <v>4.876558796657661E-2</v>
      </c>
      <c r="DE115" s="1">
        <f t="shared" si="120"/>
        <v>0.90694845637414967</v>
      </c>
      <c r="DF115" s="1"/>
      <c r="DG115" s="1"/>
      <c r="DH115" s="1"/>
      <c r="DI115" s="1"/>
      <c r="DJ115" s="1"/>
      <c r="DK115" s="1"/>
      <c r="DL115" s="7"/>
      <c r="DM115" s="1"/>
      <c r="DN115" s="1"/>
      <c r="DO115" s="1"/>
      <c r="DP115" s="1"/>
      <c r="DQ115" s="1"/>
      <c r="DR115" s="1" t="str">
        <f t="shared" si="68"/>
        <v>13_Peptide-MeOH_2.00_dimer.out</v>
      </c>
      <c r="DS115" s="1">
        <f t="shared" si="121"/>
        <v>1.2838057190673198</v>
      </c>
      <c r="DT115" s="1">
        <f t="shared" si="122"/>
        <v>1.2766744225000723</v>
      </c>
      <c r="DU115" s="1">
        <f t="shared" si="123"/>
        <v>1.2802400707836961</v>
      </c>
      <c r="DV115" s="1">
        <f t="shared" si="124"/>
        <v>7.1312965672475177E-3</v>
      </c>
      <c r="DW115" s="1">
        <f t="shared" si="80"/>
        <v>0.13262873848756443</v>
      </c>
      <c r="DX115" s="1"/>
      <c r="DY115" s="1">
        <f t="shared" si="125"/>
        <v>1.3179652811591038</v>
      </c>
      <c r="DZ115" s="1">
        <f t="shared" si="126"/>
        <v>1.2999972607136572</v>
      </c>
      <c r="EA115" s="1">
        <f t="shared" si="127"/>
        <v>1.3089812709363806</v>
      </c>
      <c r="EB115" s="1">
        <f t="shared" si="128"/>
        <v>1.7968020427611649E-2</v>
      </c>
      <c r="EC115" s="1">
        <f t="shared" si="81"/>
        <v>0.33417147358277965</v>
      </c>
      <c r="EE115" s="1">
        <f t="shared" si="129"/>
        <v>1.3360810945090476</v>
      </c>
      <c r="EF115" s="1">
        <f t="shared" si="82"/>
        <v>1.2979254571727128</v>
      </c>
      <c r="EG115" s="1">
        <f t="shared" si="130"/>
        <v>1.3170032758408801</v>
      </c>
      <c r="EH115" s="1">
        <f t="shared" si="83"/>
        <v>3.8155637318499754E-2</v>
      </c>
      <c r="EI115" s="1">
        <f t="shared" si="84"/>
        <v>0.7096232776215734</v>
      </c>
      <c r="EK115" s="1">
        <f t="shared" si="131"/>
        <v>1.3356922256124588</v>
      </c>
      <c r="EL115" s="1">
        <f t="shared" si="85"/>
        <v>1.2974012658496128</v>
      </c>
      <c r="EM115" s="1">
        <f t="shared" si="132"/>
        <v>1.3165467457310358</v>
      </c>
      <c r="EN115" s="1">
        <f t="shared" si="86"/>
        <v>3.8290959762846175E-2</v>
      </c>
      <c r="EO115" s="1">
        <f t="shared" si="87"/>
        <v>0.7121400212338288</v>
      </c>
      <c r="EP115" s="8">
        <f t="shared" si="133"/>
        <v>-1.5477903973395754E-2</v>
      </c>
    </row>
    <row r="116" spans="1:146" x14ac:dyDescent="0.2">
      <c r="A116" t="s">
        <v>206</v>
      </c>
      <c r="B116">
        <v>-343.856494988066</v>
      </c>
      <c r="C116">
        <v>-248.140497644768</v>
      </c>
      <c r="D116">
        <v>-95.704592578770004</v>
      </c>
      <c r="E116">
        <v>-95.705261666073994</v>
      </c>
      <c r="F116">
        <v>-248.141073434258</v>
      </c>
      <c r="G116">
        <v>-343.85516130269798</v>
      </c>
      <c r="H116">
        <v>-248.139871200621</v>
      </c>
      <c r="I116">
        <v>-95.704604538965</v>
      </c>
      <c r="J116">
        <v>-95.705013497216001</v>
      </c>
      <c r="K116">
        <v>-248.140207641232</v>
      </c>
      <c r="L116">
        <v>-343.85579069306101</v>
      </c>
      <c r="M116">
        <v>-248.14019194889599</v>
      </c>
      <c r="N116">
        <v>-95.704534866548002</v>
      </c>
      <c r="O116">
        <v>-95.705064370174995</v>
      </c>
      <c r="P116">
        <v>-248.140670850687</v>
      </c>
      <c r="Q116" s="15">
        <v>-343.85592443568697</v>
      </c>
      <c r="R116">
        <v>-248.14016141533301</v>
      </c>
      <c r="S116">
        <v>-95.704604595449993</v>
      </c>
      <c r="T116">
        <v>-95.705260020319997</v>
      </c>
      <c r="U116">
        <v>-248.14070646172701</v>
      </c>
      <c r="V116" s="15">
        <v>-343.85492266595003</v>
      </c>
      <c r="W116" s="2">
        <v>-248.139375262816</v>
      </c>
      <c r="X116">
        <v>-95.704678600329004</v>
      </c>
      <c r="Y116">
        <v>-95.705344602020006</v>
      </c>
      <c r="Z116">
        <v>-248.13992889323501</v>
      </c>
      <c r="AA116">
        <v>-343.85640269034201</v>
      </c>
      <c r="AB116">
        <v>-248.140514979562</v>
      </c>
      <c r="AC116">
        <v>-95.704633302982003</v>
      </c>
      <c r="AD116">
        <v>-95.705284747445006</v>
      </c>
      <c r="AE116">
        <v>-248.14106407152099</v>
      </c>
      <c r="AF116">
        <v>-343.85580267476502</v>
      </c>
      <c r="AG116">
        <v>-248.13997081769301</v>
      </c>
      <c r="AH116">
        <v>-95.704540819483</v>
      </c>
      <c r="AI116">
        <v>-95.705185404719003</v>
      </c>
      <c r="AJ116">
        <v>-248.14040125786801</v>
      </c>
      <c r="AK116">
        <v>-343.856181478265</v>
      </c>
      <c r="AL116">
        <v>-248.14030325951001</v>
      </c>
      <c r="AM116">
        <v>-95.704585648145994</v>
      </c>
      <c r="AN116">
        <v>-95.705222574912</v>
      </c>
      <c r="AO116">
        <v>-248.140756871695</v>
      </c>
      <c r="AP116">
        <v>-343.85637865939498</v>
      </c>
      <c r="AQ116">
        <v>-248.14044136421501</v>
      </c>
      <c r="AR116">
        <v>-95.704590461684006</v>
      </c>
      <c r="AS116">
        <v>-95.705225101436994</v>
      </c>
      <c r="AT116">
        <v>-248.14099086724701</v>
      </c>
      <c r="AU116" s="20">
        <v>-343.85643856208799</v>
      </c>
      <c r="AV116" s="20">
        <v>-248.14047473499801</v>
      </c>
      <c r="AW116" s="20">
        <v>-95.70458691975</v>
      </c>
      <c r="AX116" s="20">
        <v>-95.705220605617001</v>
      </c>
      <c r="AY116" s="20">
        <v>-248.14102153116301</v>
      </c>
      <c r="AZ116" t="str">
        <f t="shared" si="88"/>
        <v>14_Peptide-MeNH2_0.90_dimer.out</v>
      </c>
      <c r="BG116" s="1">
        <f t="shared" si="89"/>
        <v>7.1565980865711651</v>
      </c>
      <c r="BH116" s="1">
        <f t="shared" si="90"/>
        <v>6.3754260720217513</v>
      </c>
      <c r="BI116" s="1">
        <f t="shared" si="91"/>
        <v>0.78117201454941432</v>
      </c>
      <c r="BL116" s="1">
        <f t="shared" si="134"/>
        <v>7.1565980865711651</v>
      </c>
      <c r="BM116" s="1">
        <f t="shared" si="135"/>
        <v>6.3754260720217513</v>
      </c>
      <c r="BN116" s="1">
        <f t="shared" si="92"/>
        <v>6.7660120792964582</v>
      </c>
      <c r="BO116" s="1">
        <f t="shared" si="136"/>
        <v>0.78117201454941432</v>
      </c>
      <c r="BP116" t="str">
        <f t="shared" si="93"/>
        <v>14_Peptide-MeNH2_0.90_dimer.out</v>
      </c>
      <c r="BQ116" s="1">
        <f t="shared" si="94"/>
        <v>6.7052923656062786</v>
      </c>
      <c r="BR116" s="1">
        <f t="shared" si="95"/>
        <v>6.2375474984334902</v>
      </c>
      <c r="BS116" s="1">
        <f t="shared" si="96"/>
        <v>6.4714199320198844</v>
      </c>
      <c r="BT116" s="1">
        <f t="shared" si="97"/>
        <v>0.46774486717278829</v>
      </c>
      <c r="BU116" s="1">
        <f t="shared" si="72"/>
        <v>0.59877320034638837</v>
      </c>
      <c r="BW116" s="1">
        <f t="shared" si="98"/>
        <v>6.942688311507931</v>
      </c>
      <c r="BX116" s="1">
        <f t="shared" si="99"/>
        <v>6.3099043318490855</v>
      </c>
      <c r="BY116" s="1">
        <f t="shared" si="100"/>
        <v>6.6262963216785078</v>
      </c>
      <c r="BZ116" s="1">
        <f t="shared" si="101"/>
        <v>0.63278397964101052</v>
      </c>
      <c r="CA116" s="1">
        <f t="shared" si="73"/>
        <v>0.81004435368310646</v>
      </c>
      <c r="CB116" s="1"/>
      <c r="CC116" s="1">
        <f t="shared" si="102"/>
        <v>7.0862398279543388</v>
      </c>
      <c r="CD116" s="1">
        <f t="shared" si="103"/>
        <v>6.3663885465916454</v>
      </c>
      <c r="CE116" s="1">
        <f t="shared" si="104"/>
        <v>6.7274161715855305</v>
      </c>
      <c r="CF116" s="1">
        <f t="shared" si="105"/>
        <v>0.71790677161000005</v>
      </c>
      <c r="CG116" s="1"/>
      <c r="CI116" s="1">
        <f t="shared" si="106"/>
        <v>7.0020176322675978</v>
      </c>
      <c r="CJ116" s="1">
        <f t="shared" si="107"/>
        <v>6.2487105096399791</v>
      </c>
      <c r="CK116" s="1">
        <f t="shared" si="108"/>
        <v>6.625364070953788</v>
      </c>
      <c r="CL116" s="1">
        <f t="shared" si="109"/>
        <v>0.75330712262761845</v>
      </c>
      <c r="CM116" s="1">
        <f t="shared" si="74"/>
        <v>0.9643293776494688</v>
      </c>
      <c r="CO116" s="1">
        <f t="shared" si="110"/>
        <v>6.8202770137773285</v>
      </c>
      <c r="CP116" s="1">
        <f t="shared" si="111"/>
        <v>6.0549462782424195</v>
      </c>
      <c r="CQ116" s="1">
        <f t="shared" si="112"/>
        <v>6.4376116460098736</v>
      </c>
      <c r="CR116" s="1">
        <f t="shared" si="113"/>
        <v>0.76533073553490893</v>
      </c>
      <c r="CS116" s="1">
        <f t="shared" si="75"/>
        <v>0.97972113859756904</v>
      </c>
      <c r="CU116" s="1">
        <f t="shared" si="114"/>
        <v>7.0622478101140089</v>
      </c>
      <c r="CV116" s="1">
        <f t="shared" si="115"/>
        <v>6.3088998002102006</v>
      </c>
      <c r="CW116" s="1">
        <f t="shared" si="116"/>
        <v>6.6855738051621048</v>
      </c>
      <c r="CX116" s="1">
        <f t="shared" si="117"/>
        <v>0.7533480098859735</v>
      </c>
      <c r="CY116" s="1">
        <f t="shared" si="76"/>
        <v>0.9643817185649054</v>
      </c>
      <c r="CZ116" s="1" t="str">
        <f t="shared" si="118"/>
        <v>14_Peptide-MeNH2_0.90_dimer.out</v>
      </c>
      <c r="DA116" s="1">
        <f t="shared" si="77"/>
        <v>7.0928222659659728</v>
      </c>
      <c r="DB116" s="1">
        <f t="shared" si="78"/>
        <v>6.3455226048230085</v>
      </c>
      <c r="DC116" s="1">
        <f t="shared" si="119"/>
        <v>6.7191724353944906</v>
      </c>
      <c r="DD116" s="1">
        <f t="shared" si="79"/>
        <v>0.74729966114296398</v>
      </c>
      <c r="DE116" s="1">
        <f t="shared" si="120"/>
        <v>0.95663905929094484</v>
      </c>
      <c r="DF116" s="1"/>
      <c r="DG116" s="1"/>
      <c r="DH116" s="1"/>
      <c r="DI116" s="1"/>
      <c r="DJ116" s="1"/>
      <c r="DK116" s="1"/>
      <c r="DL116" s="7"/>
      <c r="DM116" s="1"/>
      <c r="DN116" s="1"/>
      <c r="DO116" s="1"/>
      <c r="DP116" s="1"/>
      <c r="DQ116" s="1"/>
      <c r="DR116" s="1" t="str">
        <f t="shared" si="68"/>
        <v>14_Peptide-MeNH2_0.90_dimer.out</v>
      </c>
      <c r="DS116" s="1">
        <f t="shared" si="121"/>
        <v>7.0852333519480934</v>
      </c>
      <c r="DT116" s="1">
        <f t="shared" si="122"/>
        <v>6.4106446937965833</v>
      </c>
      <c r="DU116" s="1">
        <f t="shared" si="123"/>
        <v>6.7479390228723384</v>
      </c>
      <c r="DV116" s="1">
        <f t="shared" si="124"/>
        <v>0.6745886581336753</v>
      </c>
      <c r="DW116" s="1">
        <f t="shared" si="80"/>
        <v>0.86355968412767947</v>
      </c>
      <c r="DX116" s="1"/>
      <c r="DY116" s="1">
        <f t="shared" si="125"/>
        <v>7.0861953365600066</v>
      </c>
      <c r="DZ116" s="1">
        <f t="shared" si="126"/>
        <v>6.4018717847115232</v>
      </c>
      <c r="EA116" s="1">
        <f t="shared" si="127"/>
        <v>6.7440335606357653</v>
      </c>
      <c r="EB116" s="1">
        <f t="shared" si="128"/>
        <v>0.68432355186631855</v>
      </c>
      <c r="EC116" s="1">
        <f t="shared" si="81"/>
        <v>0.87602159207027064</v>
      </c>
      <c r="EE116" s="1">
        <f t="shared" si="129"/>
        <v>7.1202458136352691</v>
      </c>
      <c r="EF116" s="1">
        <f t="shared" si="82"/>
        <v>6.3771849666867775</v>
      </c>
      <c r="EG116" s="1">
        <f t="shared" si="130"/>
        <v>6.7487153901610233</v>
      </c>
      <c r="EH116" s="1">
        <f t="shared" si="83"/>
        <v>0.74306084694849128</v>
      </c>
      <c r="EI116" s="1">
        <f t="shared" si="84"/>
        <v>0.95121283546888735</v>
      </c>
      <c r="EK116" s="1">
        <f t="shared" si="131"/>
        <v>7.1391174364568188</v>
      </c>
      <c r="EL116" s="1">
        <f t="shared" si="85"/>
        <v>6.3983537467987368</v>
      </c>
      <c r="EM116" s="1">
        <f t="shared" si="132"/>
        <v>6.7687355916277774</v>
      </c>
      <c r="EN116" s="1">
        <f t="shared" si="86"/>
        <v>0.74076368965808259</v>
      </c>
      <c r="EO116" s="1">
        <f t="shared" si="87"/>
        <v>0.94827218059694629</v>
      </c>
      <c r="EP116" s="8">
        <f t="shared" si="133"/>
        <v>-4.0408324891331726E-2</v>
      </c>
    </row>
    <row r="117" spans="1:146" x14ac:dyDescent="0.2">
      <c r="A117" t="s">
        <v>207</v>
      </c>
      <c r="B117">
        <v>-343.85727770371199</v>
      </c>
      <c r="C117">
        <v>-248.140497644768</v>
      </c>
      <c r="D117">
        <v>-95.704592578770004</v>
      </c>
      <c r="E117">
        <v>-95.705168474428007</v>
      </c>
      <c r="F117">
        <v>-248.14099760431901</v>
      </c>
      <c r="G117">
        <v>-343.856010239998</v>
      </c>
      <c r="H117">
        <v>-248.139871200621</v>
      </c>
      <c r="I117">
        <v>-95.704604538965</v>
      </c>
      <c r="J117">
        <v>-95.704936885376995</v>
      </c>
      <c r="K117">
        <v>-248.140148879387</v>
      </c>
      <c r="L117">
        <v>-343.85656950595802</v>
      </c>
      <c r="M117">
        <v>-248.14019194889599</v>
      </c>
      <c r="N117">
        <v>-95.704534866548002</v>
      </c>
      <c r="O117">
        <v>-95.704971568169995</v>
      </c>
      <c r="P117">
        <v>-248.14059143033001</v>
      </c>
      <c r="Q117" s="15">
        <v>-343.85674161566101</v>
      </c>
      <c r="R117">
        <v>-248.14016141533301</v>
      </c>
      <c r="S117">
        <v>-95.704604595449993</v>
      </c>
      <c r="T117">
        <v>-95.705167594510996</v>
      </c>
      <c r="U117">
        <v>-248.14062870769499</v>
      </c>
      <c r="V117" s="15">
        <v>-343.855771236821</v>
      </c>
      <c r="W117" s="2">
        <v>-248.139375262816</v>
      </c>
      <c r="X117">
        <v>-95.704678600329004</v>
      </c>
      <c r="Y117">
        <v>-95.705248045920001</v>
      </c>
      <c r="Z117">
        <v>-248.139849437279</v>
      </c>
      <c r="AA117">
        <v>-343.85719369813802</v>
      </c>
      <c r="AB117">
        <v>-248.140514979562</v>
      </c>
      <c r="AC117">
        <v>-95.704633302982003</v>
      </c>
      <c r="AD117">
        <v>-95.705190447532999</v>
      </c>
      <c r="AE117">
        <v>-248.14099013064401</v>
      </c>
      <c r="AF117">
        <v>-343.85657521869803</v>
      </c>
      <c r="AG117">
        <v>-248.13997081769301</v>
      </c>
      <c r="AH117">
        <v>-95.704540819483</v>
      </c>
      <c r="AI117">
        <v>-95.705095430911001</v>
      </c>
      <c r="AJ117">
        <v>-248.14032805420899</v>
      </c>
      <c r="AK117">
        <v>-343.85697693308202</v>
      </c>
      <c r="AL117">
        <v>-248.14030325951001</v>
      </c>
      <c r="AM117">
        <v>-95.704585648145994</v>
      </c>
      <c r="AN117">
        <v>-95.70513320789</v>
      </c>
      <c r="AO117">
        <v>-248.14069607811101</v>
      </c>
      <c r="AP117">
        <v>-343.85716174552903</v>
      </c>
      <c r="AQ117">
        <v>-248.14044136421501</v>
      </c>
      <c r="AR117">
        <v>-95.704590461684006</v>
      </c>
      <c r="AS117">
        <v>-95.705132854000993</v>
      </c>
      <c r="AT117">
        <v>-248.140915928288</v>
      </c>
      <c r="AU117" s="20">
        <v>-343.85722287284102</v>
      </c>
      <c r="AV117" s="20">
        <v>-248.14047473499801</v>
      </c>
      <c r="AW117" s="20">
        <v>-95.70458691975</v>
      </c>
      <c r="AX117" s="20">
        <v>-95.705129370223005</v>
      </c>
      <c r="AY117" s="20">
        <v>-248.14094639947501</v>
      </c>
      <c r="AZ117" t="str">
        <f t="shared" si="88"/>
        <v>14_Peptide-MeNH2_0.95_dimer.out</v>
      </c>
      <c r="BG117" s="1">
        <f t="shared" si="89"/>
        <v>7.6477595902238429</v>
      </c>
      <c r="BH117" s="1">
        <f t="shared" si="90"/>
        <v>6.9726502259369498</v>
      </c>
      <c r="BI117" s="1">
        <f t="shared" si="91"/>
        <v>0.67510936426905843</v>
      </c>
      <c r="BL117" s="1">
        <f t="shared" si="134"/>
        <v>7.6477595902238429</v>
      </c>
      <c r="BM117" s="1">
        <f t="shared" si="135"/>
        <v>6.9726502259369498</v>
      </c>
      <c r="BN117" s="1">
        <f t="shared" si="92"/>
        <v>7.3102049080803964</v>
      </c>
      <c r="BO117" s="1">
        <f t="shared" si="136"/>
        <v>0.67510936426905843</v>
      </c>
      <c r="BP117" t="str">
        <f t="shared" si="93"/>
        <v>14_Peptide-MeNH2_0.95_dimer.out</v>
      </c>
      <c r="BQ117" s="1">
        <f t="shared" si="94"/>
        <v>7.2380085862733203</v>
      </c>
      <c r="BR117" s="1">
        <f t="shared" si="95"/>
        <v>6.8552119918446213</v>
      </c>
      <c r="BS117" s="1">
        <f t="shared" si="96"/>
        <v>7.0466102890589708</v>
      </c>
      <c r="BT117" s="1">
        <f t="shared" si="97"/>
        <v>0.38279659441086344</v>
      </c>
      <c r="BU117" s="1">
        <f t="shared" si="72"/>
        <v>0.56701419750756632</v>
      </c>
      <c r="BW117" s="1">
        <f t="shared" si="98"/>
        <v>7.431400803104566</v>
      </c>
      <c r="BX117" s="1">
        <f t="shared" si="99"/>
        <v>6.9066879917376731</v>
      </c>
      <c r="BY117" s="1">
        <f t="shared" si="100"/>
        <v>7.1690443974211195</v>
      </c>
      <c r="BZ117" s="1">
        <f t="shared" si="101"/>
        <v>0.52471281136689274</v>
      </c>
      <c r="CA117" s="1">
        <f t="shared" si="73"/>
        <v>0.77722638603154293</v>
      </c>
      <c r="CB117" s="1"/>
      <c r="CC117" s="1">
        <f t="shared" si="102"/>
        <v>7.5483436004620188</v>
      </c>
      <c r="CD117" s="1">
        <f t="shared" si="103"/>
        <v>6.9468719148696723</v>
      </c>
      <c r="CE117" s="1">
        <f t="shared" si="104"/>
        <v>7.248982460855899</v>
      </c>
      <c r="CF117" s="1">
        <f t="shared" si="105"/>
        <v>0.59790942780713263</v>
      </c>
      <c r="CG117" s="1"/>
      <c r="CI117" s="1">
        <f t="shared" si="106"/>
        <v>7.5148058291845006</v>
      </c>
      <c r="CJ117" s="1">
        <f t="shared" si="107"/>
        <v>6.8682881734971115</v>
      </c>
      <c r="CK117" s="1">
        <f t="shared" si="108"/>
        <v>7.1915470013408065</v>
      </c>
      <c r="CL117" s="1">
        <f t="shared" si="109"/>
        <v>0.64651765568738906</v>
      </c>
      <c r="CM117" s="1">
        <f t="shared" si="74"/>
        <v>0.95764877500606793</v>
      </c>
      <c r="CO117" s="1">
        <f t="shared" si="110"/>
        <v>7.3527632967351204</v>
      </c>
      <c r="CP117" s="1">
        <f t="shared" si="111"/>
        <v>6.6978817984828458</v>
      </c>
      <c r="CQ117" s="1">
        <f t="shared" si="112"/>
        <v>7.0253225476089831</v>
      </c>
      <c r="CR117" s="1">
        <f t="shared" si="113"/>
        <v>0.65488149827011</v>
      </c>
      <c r="CS117" s="1">
        <f t="shared" si="75"/>
        <v>0.97003764564745865</v>
      </c>
      <c r="CU117" s="1">
        <f t="shared" si="114"/>
        <v>7.5586127166846531</v>
      </c>
      <c r="CV117" s="1">
        <f t="shared" si="115"/>
        <v>6.9108374001534507</v>
      </c>
      <c r="CW117" s="1">
        <f t="shared" si="116"/>
        <v>7.2347250584190519</v>
      </c>
      <c r="CX117" s="1">
        <f t="shared" si="117"/>
        <v>0.64777531651336751</v>
      </c>
      <c r="CY117" s="1">
        <f t="shared" si="76"/>
        <v>0.95951167440065721</v>
      </c>
      <c r="CZ117" s="1" t="str">
        <f t="shared" si="118"/>
        <v>14_Peptide-MeNH2_0.95_dimer.out</v>
      </c>
      <c r="DA117" s="1">
        <f t="shared" si="77"/>
        <v>7.5957685381532212</v>
      </c>
      <c r="DB117" s="1">
        <f t="shared" si="78"/>
        <v>6.953429781309274</v>
      </c>
      <c r="DC117" s="1">
        <f t="shared" si="119"/>
        <v>7.2745991597312472</v>
      </c>
      <c r="DD117" s="1">
        <f t="shared" si="79"/>
        <v>0.64233875683503638</v>
      </c>
      <c r="DE117" s="1">
        <f t="shared" si="120"/>
        <v>0.95145881664742893</v>
      </c>
      <c r="DF117" s="1"/>
      <c r="DG117" s="1"/>
      <c r="DH117" s="1"/>
      <c r="DI117" s="1"/>
      <c r="DJ117" s="1"/>
      <c r="DK117" s="1"/>
      <c r="DL117" s="7"/>
      <c r="DM117" s="1"/>
      <c r="DN117" s="1"/>
      <c r="DO117" s="1"/>
      <c r="DP117" s="1"/>
      <c r="DQ117" s="1"/>
      <c r="DR117" s="1" t="str">
        <f t="shared" si="68"/>
        <v>14_Peptide-MeNH2_0.95_dimer.out</v>
      </c>
      <c r="DS117" s="1">
        <f t="shared" si="121"/>
        <v>7.5700120090793472</v>
      </c>
      <c r="DT117" s="1">
        <f t="shared" si="122"/>
        <v>6.9978187616662417</v>
      </c>
      <c r="DU117" s="1">
        <f t="shared" si="123"/>
        <v>7.2839153853727945</v>
      </c>
      <c r="DV117" s="1">
        <f t="shared" si="124"/>
        <v>0.572193247395271</v>
      </c>
      <c r="DW117" s="1">
        <f t="shared" si="80"/>
        <v>0.84755637779485582</v>
      </c>
      <c r="DX117" s="1"/>
      <c r="DY117" s="1">
        <f t="shared" si="125"/>
        <v>7.5853507910628615</v>
      </c>
      <c r="DZ117" s="1">
        <f t="shared" si="126"/>
        <v>6.9952544459946386</v>
      </c>
      <c r="EA117" s="1">
        <f t="shared" si="127"/>
        <v>7.2903026185287505</v>
      </c>
      <c r="EB117" s="1">
        <f t="shared" si="128"/>
        <v>0.59009634508605735</v>
      </c>
      <c r="EC117" s="1">
        <f t="shared" si="81"/>
        <v>0.87407518887692404</v>
      </c>
      <c r="EE117" s="1">
        <f t="shared" si="129"/>
        <v>7.6116398020695577</v>
      </c>
      <c r="EF117" s="1">
        <f t="shared" si="82"/>
        <v>6.973490006256629</v>
      </c>
      <c r="EG117" s="1">
        <f t="shared" si="130"/>
        <v>7.2925649041630933</v>
      </c>
      <c r="EH117" s="1">
        <f t="shared" si="83"/>
        <v>0.63814979579509323</v>
      </c>
      <c r="EI117" s="1">
        <f t="shared" si="84"/>
        <v>0.94525395375906041</v>
      </c>
      <c r="EK117" s="1">
        <f t="shared" si="131"/>
        <v>7.6312798849374461</v>
      </c>
      <c r="EL117" s="1">
        <f t="shared" si="85"/>
        <v>6.9949131197141305</v>
      </c>
      <c r="EM117" s="1">
        <f t="shared" si="132"/>
        <v>7.3130965023257879</v>
      </c>
      <c r="EN117" s="1">
        <f t="shared" si="86"/>
        <v>0.63636676522331614</v>
      </c>
      <c r="EO117" s="1">
        <f t="shared" si="87"/>
        <v>0.94261285489990365</v>
      </c>
      <c r="EP117" s="8">
        <f t="shared" si="133"/>
        <v>-3.8742599045742288E-2</v>
      </c>
    </row>
    <row r="118" spans="1:146" x14ac:dyDescent="0.2">
      <c r="A118" t="s">
        <v>13</v>
      </c>
      <c r="B118">
        <v>-343.85739291199798</v>
      </c>
      <c r="C118">
        <v>-248.140497644768</v>
      </c>
      <c r="D118">
        <v>-95.704592578770004</v>
      </c>
      <c r="E118">
        <v>-95.705088671561001</v>
      </c>
      <c r="F118">
        <v>-248.140929569013</v>
      </c>
      <c r="G118">
        <v>-343.85618596418999</v>
      </c>
      <c r="H118">
        <v>-248.139871200621</v>
      </c>
      <c r="I118">
        <v>-95.704604538965</v>
      </c>
      <c r="J118">
        <v>-95.704881278971001</v>
      </c>
      <c r="K118">
        <v>-248.140091730666</v>
      </c>
      <c r="L118">
        <v>-343.85671197883897</v>
      </c>
      <c r="M118">
        <v>-248.14019194889599</v>
      </c>
      <c r="N118">
        <v>-95.704534866548002</v>
      </c>
      <c r="O118">
        <v>-95.704904979017996</v>
      </c>
      <c r="P118">
        <v>-248.14052713397399</v>
      </c>
      <c r="Q118" s="15">
        <v>-343.856867340929</v>
      </c>
      <c r="R118">
        <v>-248.14016141533301</v>
      </c>
      <c r="S118">
        <v>-95.704604595449993</v>
      </c>
      <c r="T118">
        <v>-95.705087091010995</v>
      </c>
      <c r="U118">
        <v>-248.140561393236</v>
      </c>
      <c r="V118" s="15">
        <v>-343.85592239597099</v>
      </c>
      <c r="W118" s="2">
        <v>-248.139375262816</v>
      </c>
      <c r="X118">
        <v>-95.704678600329004</v>
      </c>
      <c r="Y118">
        <v>-95.705167155625006</v>
      </c>
      <c r="Z118">
        <v>-248.139778509645</v>
      </c>
      <c r="AA118">
        <v>-343.85731643127599</v>
      </c>
      <c r="AB118">
        <v>-248.140514979562</v>
      </c>
      <c r="AC118">
        <v>-95.704633302982003</v>
      </c>
      <c r="AD118">
        <v>-95.705111089593998</v>
      </c>
      <c r="AE118">
        <v>-248.140921284738</v>
      </c>
      <c r="AF118">
        <v>-343.856693564316</v>
      </c>
      <c r="AG118">
        <v>-248.13997081769301</v>
      </c>
      <c r="AH118">
        <v>-95.704540819483</v>
      </c>
      <c r="AI118">
        <v>-95.704986683288993</v>
      </c>
      <c r="AJ118">
        <v>-248.14029705707699</v>
      </c>
      <c r="AK118">
        <v>-343.85709598678699</v>
      </c>
      <c r="AL118">
        <v>-248.14030325951001</v>
      </c>
      <c r="AM118">
        <v>-95.704585648145994</v>
      </c>
      <c r="AN118">
        <v>-95.705047966316002</v>
      </c>
      <c r="AO118">
        <v>-248.14066681532799</v>
      </c>
      <c r="AP118">
        <v>-343.85727764479299</v>
      </c>
      <c r="AQ118">
        <v>-248.14044136421501</v>
      </c>
      <c r="AR118">
        <v>-95.704590461684006</v>
      </c>
      <c r="AS118">
        <v>-95.705046486344997</v>
      </c>
      <c r="AT118">
        <v>-248.14085027725</v>
      </c>
      <c r="AU118" s="20">
        <v>-343.85733800273601</v>
      </c>
      <c r="AV118" s="20">
        <v>-248.14047473499801</v>
      </c>
      <c r="AW118" s="20">
        <v>-95.70458691975</v>
      </c>
      <c r="AX118" s="20">
        <v>-95.705044389823996</v>
      </c>
      <c r="AY118" s="20">
        <v>-248.140880448888</v>
      </c>
      <c r="AZ118" t="str">
        <f t="shared" si="88"/>
        <v>14_Peptide-MeNH2_1.00_dimer.out</v>
      </c>
      <c r="BG118" s="1">
        <f t="shared" si="89"/>
        <v>7.7200538841614854</v>
      </c>
      <c r="BH118" s="1">
        <f t="shared" si="90"/>
        <v>7.1377143779345946</v>
      </c>
      <c r="BI118" s="1">
        <f t="shared" si="91"/>
        <v>0.58233950622689101</v>
      </c>
      <c r="BL118" s="1">
        <f t="shared" si="134"/>
        <v>7.7200538841614854</v>
      </c>
      <c r="BM118" s="1">
        <f t="shared" si="135"/>
        <v>7.1377143779345946</v>
      </c>
      <c r="BN118" s="1">
        <f t="shared" si="92"/>
        <v>7.42888413104804</v>
      </c>
      <c r="BO118" s="1">
        <f t="shared" si="136"/>
        <v>0.58233950622689101</v>
      </c>
      <c r="BP118" t="str">
        <f t="shared" si="93"/>
        <v>14_Peptide-MeNH2_1.00_dimer.out</v>
      </c>
      <c r="BQ118" s="1">
        <f t="shared" si="94"/>
        <v>7.3482771861271274</v>
      </c>
      <c r="BR118" s="1">
        <f t="shared" si="95"/>
        <v>7.0362355050772711</v>
      </c>
      <c r="BS118" s="1">
        <f t="shared" si="96"/>
        <v>7.1922563456021997</v>
      </c>
      <c r="BT118" s="1">
        <f t="shared" si="97"/>
        <v>0.31204168106769087</v>
      </c>
      <c r="BU118" s="1">
        <f t="shared" si="72"/>
        <v>0.53584151123367751</v>
      </c>
      <c r="BW118" s="1">
        <f t="shared" si="98"/>
        <v>7.5208038893946174</v>
      </c>
      <c r="BX118" s="1">
        <f t="shared" si="99"/>
        <v>7.0782229777009942</v>
      </c>
      <c r="BY118" s="1">
        <f t="shared" si="100"/>
        <v>7.2995134335478058</v>
      </c>
      <c r="BZ118" s="1">
        <f t="shared" si="101"/>
        <v>0.44258091169362329</v>
      </c>
      <c r="CA118" s="1">
        <f t="shared" si="73"/>
        <v>0.76000495752246799</v>
      </c>
      <c r="CB118" s="1"/>
      <c r="CC118" s="1">
        <f t="shared" si="102"/>
        <v>7.6251294699662742</v>
      </c>
      <c r="CD118" s="1">
        <f t="shared" si="103"/>
        <v>7.1109998324667885</v>
      </c>
      <c r="CE118" s="1">
        <f t="shared" si="104"/>
        <v>7.3695423169588299</v>
      </c>
      <c r="CF118" s="1">
        <f t="shared" si="105"/>
        <v>0.50990958067506098</v>
      </c>
      <c r="CG118" s="1"/>
      <c r="CI118" s="1">
        <f t="shared" si="106"/>
        <v>7.5936996292395502</v>
      </c>
      <c r="CJ118" s="1">
        <f t="shared" si="107"/>
        <v>7.0399391470797967</v>
      </c>
      <c r="CK118" s="1">
        <f t="shared" si="108"/>
        <v>7.3168193881596739</v>
      </c>
      <c r="CL118" s="1">
        <f t="shared" si="109"/>
        <v>0.5537604821419192</v>
      </c>
      <c r="CM118" s="1">
        <f t="shared" si="74"/>
        <v>0.95092377594276278</v>
      </c>
      <c r="CO118" s="1">
        <f t="shared" si="110"/>
        <v>7.4476170993679158</v>
      </c>
      <c r="CP118" s="1">
        <f t="shared" si="111"/>
        <v>6.8880027938032917</v>
      </c>
      <c r="CQ118" s="1">
        <f t="shared" si="112"/>
        <v>7.1678099465856038</v>
      </c>
      <c r="CR118" s="1">
        <f t="shared" si="113"/>
        <v>0.5596143055646241</v>
      </c>
      <c r="CS118" s="1">
        <f t="shared" si="75"/>
        <v>0.96097602786816128</v>
      </c>
      <c r="CU118" s="1">
        <f t="shared" si="114"/>
        <v>7.6356289267262376</v>
      </c>
      <c r="CV118" s="1">
        <f t="shared" si="115"/>
        <v>7.0808529308784154</v>
      </c>
      <c r="CW118" s="1">
        <f t="shared" si="116"/>
        <v>7.3582409288023261</v>
      </c>
      <c r="CX118" s="1">
        <f t="shared" si="117"/>
        <v>0.55477599582998705</v>
      </c>
      <c r="CY118" s="1">
        <f t="shared" si="76"/>
        <v>0.9526676275571716</v>
      </c>
      <c r="CZ118" s="1" t="str">
        <f t="shared" si="118"/>
        <v>14_Peptide-MeNH2_1.00_dimer.out</v>
      </c>
      <c r="DA118" s="1">
        <f t="shared" si="77"/>
        <v>7.6666881043802126</v>
      </c>
      <c r="DB118" s="1">
        <f t="shared" si="78"/>
        <v>7.1158524185286813</v>
      </c>
      <c r="DC118" s="1">
        <f t="shared" si="119"/>
        <v>7.391270261454447</v>
      </c>
      <c r="DD118" s="1">
        <f t="shared" si="79"/>
        <v>0.55083568582478692</v>
      </c>
      <c r="DE118" s="1">
        <f t="shared" si="120"/>
        <v>0.94590128255899308</v>
      </c>
      <c r="DF118" s="1"/>
      <c r="DG118" s="1"/>
      <c r="DH118" s="1"/>
      <c r="DI118" s="1"/>
      <c r="DJ118" s="1"/>
      <c r="DK118" s="1"/>
      <c r="DL118" s="7"/>
      <c r="DM118" s="1"/>
      <c r="DN118" s="1"/>
      <c r="DO118" s="1"/>
      <c r="DP118" s="1"/>
      <c r="DQ118" s="1"/>
      <c r="DR118" s="1" t="str">
        <f t="shared" si="68"/>
        <v>14_Peptide-MeNH2_1.00_dimer.out</v>
      </c>
      <c r="DS118" s="1">
        <f t="shared" si="121"/>
        <v>7.644275008643544</v>
      </c>
      <c r="DT118" s="1">
        <f t="shared" si="122"/>
        <v>7.159772921972734</v>
      </c>
      <c r="DU118" s="1">
        <f t="shared" si="123"/>
        <v>7.402023965308139</v>
      </c>
      <c r="DV118" s="1">
        <f t="shared" si="124"/>
        <v>0.48450208668864453</v>
      </c>
      <c r="DW118" s="1">
        <f t="shared" si="80"/>
        <v>0.8319924743348478</v>
      </c>
      <c r="DX118" s="1"/>
      <c r="DY118" s="1">
        <f t="shared" si="125"/>
        <v>7.660058121937837</v>
      </c>
      <c r="DZ118" s="1">
        <f t="shared" si="126"/>
        <v>7.1418143486699366</v>
      </c>
      <c r="EA118" s="1">
        <f t="shared" si="127"/>
        <v>7.4009362353038863</v>
      </c>
      <c r="EB118" s="1">
        <f t="shared" si="128"/>
        <v>0.51824377325006499</v>
      </c>
      <c r="EC118" s="1">
        <f t="shared" si="81"/>
        <v>0.88993408090734438</v>
      </c>
      <c r="EE118" s="1">
        <f t="shared" si="129"/>
        <v>7.684367691247636</v>
      </c>
      <c r="EF118" s="1">
        <f t="shared" si="82"/>
        <v>7.1416110701302191</v>
      </c>
      <c r="EG118" s="1">
        <f t="shared" si="130"/>
        <v>7.4129893806889271</v>
      </c>
      <c r="EH118" s="1">
        <f t="shared" si="83"/>
        <v>0.54275662113525203</v>
      </c>
      <c r="EI118" s="1">
        <f t="shared" si="84"/>
        <v>0.93202782111056581</v>
      </c>
      <c r="EK118" s="1">
        <f t="shared" si="131"/>
        <v>7.7035249877798799</v>
      </c>
      <c r="EL118" s="1">
        <f t="shared" si="85"/>
        <v>7.1618688501309427</v>
      </c>
      <c r="EM118" s="1">
        <f t="shared" si="132"/>
        <v>7.4326969189554113</v>
      </c>
      <c r="EN118" s="1">
        <f t="shared" si="86"/>
        <v>0.54165613764893739</v>
      </c>
      <c r="EO118" s="1">
        <f t="shared" si="87"/>
        <v>0.93013805839560781</v>
      </c>
      <c r="EP118" s="8">
        <f t="shared" si="133"/>
        <v>-4.0683368577953627E-2</v>
      </c>
    </row>
    <row r="119" spans="1:146" x14ac:dyDescent="0.2">
      <c r="A119" t="s">
        <v>208</v>
      </c>
      <c r="B119">
        <v>-343.85708387892601</v>
      </c>
      <c r="C119">
        <v>-248.140497644768</v>
      </c>
      <c r="D119">
        <v>-95.704592578770004</v>
      </c>
      <c r="E119">
        <v>-95.705020637973007</v>
      </c>
      <c r="F119">
        <v>-248.140869619413</v>
      </c>
      <c r="G119">
        <v>-343.85593977352499</v>
      </c>
      <c r="H119">
        <v>-248.139871200621</v>
      </c>
      <c r="I119">
        <v>-95.704604538965</v>
      </c>
      <c r="J119">
        <v>-95.704828798126997</v>
      </c>
      <c r="K119">
        <v>-248.140046947607</v>
      </c>
      <c r="L119">
        <v>-343.85642350857302</v>
      </c>
      <c r="M119">
        <v>-248.14019194889599</v>
      </c>
      <c r="N119">
        <v>-95.704534866548002</v>
      </c>
      <c r="O119">
        <v>-95.704843169482999</v>
      </c>
      <c r="P119">
        <v>-248.140463193687</v>
      </c>
      <c r="Q119" s="15">
        <v>-343.85657103301799</v>
      </c>
      <c r="R119">
        <v>-248.14016141533301</v>
      </c>
      <c r="S119">
        <v>-95.704604595449993</v>
      </c>
      <c r="T119">
        <v>-95.705018438447993</v>
      </c>
      <c r="U119">
        <v>-248.14050145087401</v>
      </c>
      <c r="V119" s="15">
        <v>-343.85565377724902</v>
      </c>
      <c r="W119" s="2">
        <v>-248.139375262816</v>
      </c>
      <c r="X119">
        <v>-95.704678600329004</v>
      </c>
      <c r="Y119">
        <v>-95.705097156939004</v>
      </c>
      <c r="Z119">
        <v>-248.13972149223599</v>
      </c>
      <c r="AA119">
        <v>-343.85700983186399</v>
      </c>
      <c r="AB119">
        <v>-248.140514979562</v>
      </c>
      <c r="AC119">
        <v>-95.704633302982003</v>
      </c>
      <c r="AD119">
        <v>-95.705045307849005</v>
      </c>
      <c r="AE119">
        <v>-248.140861422603</v>
      </c>
      <c r="AF119">
        <v>-343.856418059921</v>
      </c>
      <c r="AG119">
        <v>-248.13997081769301</v>
      </c>
      <c r="AH119">
        <v>-95.704540819483</v>
      </c>
      <c r="AI119">
        <v>-95.704912439911993</v>
      </c>
      <c r="AJ119">
        <v>-248.140245206749</v>
      </c>
      <c r="AK119">
        <v>-343.856795035853</v>
      </c>
      <c r="AL119">
        <v>-248.14030325951001</v>
      </c>
      <c r="AM119">
        <v>-95.704585648145994</v>
      </c>
      <c r="AN119">
        <v>-95.704976279359002</v>
      </c>
      <c r="AO119">
        <v>-248.14059868388301</v>
      </c>
      <c r="AP119">
        <v>-343.85697033112899</v>
      </c>
      <c r="AQ119">
        <v>-248.14044136421501</v>
      </c>
      <c r="AR119">
        <v>-95.704590461684006</v>
      </c>
      <c r="AS119">
        <v>-95.704975422570001</v>
      </c>
      <c r="AT119">
        <v>-248.14078572806801</v>
      </c>
      <c r="AU119" s="20">
        <v>-343.85702702886999</v>
      </c>
      <c r="AV119" s="20">
        <v>-248.14047473499801</v>
      </c>
      <c r="AW119" s="20">
        <v>-95.70458691975</v>
      </c>
      <c r="AX119" s="20">
        <v>-95.704973161710001</v>
      </c>
      <c r="AY119" s="20">
        <v>-248.14081645446001</v>
      </c>
      <c r="AZ119" t="str">
        <f t="shared" si="88"/>
        <v>14_Peptide-MeNH2_1.05_dimer.out</v>
      </c>
      <c r="BG119" s="1">
        <f t="shared" si="89"/>
        <v>7.5261326956851864</v>
      </c>
      <c r="BH119" s="1">
        <f t="shared" si="90"/>
        <v>7.0241038557381383</v>
      </c>
      <c r="BI119" s="1">
        <f t="shared" si="91"/>
        <v>0.5020288399292131</v>
      </c>
      <c r="BL119" s="1">
        <f t="shared" si="134"/>
        <v>7.5261326956851864</v>
      </c>
      <c r="BM119" s="1">
        <f t="shared" si="135"/>
        <v>7.0241038557381383</v>
      </c>
      <c r="BN119" s="1">
        <f t="shared" si="92"/>
        <v>7.2751182757116624</v>
      </c>
      <c r="BO119" s="1">
        <f t="shared" si="136"/>
        <v>0.5020288399292131</v>
      </c>
      <c r="BP119" t="str">
        <f t="shared" si="93"/>
        <v>14_Peptide-MeNH2_1.05_dimer.out</v>
      </c>
      <c r="BQ119" s="1">
        <f t="shared" si="94"/>
        <v>7.1937902050311093</v>
      </c>
      <c r="BR119" s="1">
        <f t="shared" si="95"/>
        <v>6.9427825471214728</v>
      </c>
      <c r="BS119" s="1">
        <f t="shared" si="96"/>
        <v>7.0682863760762906</v>
      </c>
      <c r="BT119" s="1">
        <f t="shared" si="97"/>
        <v>0.25100765790963653</v>
      </c>
      <c r="BU119" s="1">
        <f t="shared" si="72"/>
        <v>0.49998653054479703</v>
      </c>
      <c r="BW119" s="1">
        <f t="shared" si="98"/>
        <v>7.3397860570389915</v>
      </c>
      <c r="BX119" s="1">
        <f t="shared" si="99"/>
        <v>6.9761143532852277</v>
      </c>
      <c r="BY119" s="1">
        <f t="shared" si="100"/>
        <v>7.1579502051621091</v>
      </c>
      <c r="BZ119" s="1">
        <f t="shared" si="101"/>
        <v>0.36367170377159913</v>
      </c>
      <c r="CA119" s="1">
        <f t="shared" si="73"/>
        <v>0.72440400799061155</v>
      </c>
      <c r="CB119" s="1"/>
      <c r="CC119" s="1">
        <f t="shared" si="102"/>
        <v>7.4280686343636235</v>
      </c>
      <c r="CD119" s="1">
        <f t="shared" si="103"/>
        <v>7.0021342992701099</v>
      </c>
      <c r="CE119" s="1">
        <f t="shared" si="104"/>
        <v>7.2164923300091042</v>
      </c>
      <c r="CF119" s="1">
        <f t="shared" si="105"/>
        <v>0.42178082708707454</v>
      </c>
      <c r="CG119" s="1"/>
      <c r="CI119" s="1">
        <f t="shared" si="106"/>
        <v>7.4077636001527738</v>
      </c>
      <c r="CJ119" s="1">
        <f t="shared" si="107"/>
        <v>6.9346976550834585</v>
      </c>
      <c r="CK119" s="1">
        <f t="shared" si="108"/>
        <v>7.1712306276181161</v>
      </c>
      <c r="CL119" s="1">
        <f t="shared" si="109"/>
        <v>0.47306594506931526</v>
      </c>
      <c r="CM119" s="1">
        <f t="shared" si="74"/>
        <v>0.94230830471018034</v>
      </c>
      <c r="CO119" s="1">
        <f t="shared" si="110"/>
        <v>7.2790562994506534</v>
      </c>
      <c r="CP119" s="1">
        <f t="shared" si="111"/>
        <v>6.7991458001558831</v>
      </c>
      <c r="CQ119" s="1">
        <f t="shared" si="112"/>
        <v>7.0391010498032678</v>
      </c>
      <c r="CR119" s="1">
        <f t="shared" si="113"/>
        <v>0.47991049929477059</v>
      </c>
      <c r="CS119" s="1">
        <f t="shared" si="75"/>
        <v>0.9559420916185587</v>
      </c>
      <c r="CU119" s="1">
        <f t="shared" si="114"/>
        <v>7.4432348830022717</v>
      </c>
      <c r="CV119" s="1">
        <f t="shared" si="115"/>
        <v>6.9673016154961971</v>
      </c>
      <c r="CW119" s="1">
        <f t="shared" si="116"/>
        <v>7.2052682492492348</v>
      </c>
      <c r="CX119" s="1">
        <f t="shared" si="117"/>
        <v>0.4759332675060744</v>
      </c>
      <c r="CY119" s="1">
        <f t="shared" si="76"/>
        <v>0.94801977426870887</v>
      </c>
      <c r="CZ119" s="1" t="str">
        <f t="shared" si="118"/>
        <v>14_Peptide-MeNH2_1.05_dimer.out</v>
      </c>
      <c r="DA119" s="1">
        <f t="shared" si="77"/>
        <v>7.4720707395894559</v>
      </c>
      <c r="DB119" s="1">
        <f t="shared" si="78"/>
        <v>7.002424598218588</v>
      </c>
      <c r="DC119" s="1">
        <f t="shared" si="119"/>
        <v>7.2372476689040219</v>
      </c>
      <c r="DD119" s="1">
        <f t="shared" si="79"/>
        <v>0.46964614137086791</v>
      </c>
      <c r="DE119" s="1">
        <f t="shared" si="120"/>
        <v>0.93549633809302424</v>
      </c>
      <c r="DF119" s="1"/>
      <c r="DG119" s="1"/>
      <c r="DH119" s="1"/>
      <c r="DI119" s="1"/>
      <c r="DJ119" s="1"/>
      <c r="DK119" s="1"/>
      <c r="DL119" s="7"/>
      <c r="DM119" s="1"/>
      <c r="DN119" s="1"/>
      <c r="DO119" s="1"/>
      <c r="DP119" s="1"/>
      <c r="DQ119" s="1"/>
      <c r="DR119" s="1" t="str">
        <f t="shared" si="68"/>
        <v>14_Peptide-MeNH2_1.05_dimer.out</v>
      </c>
      <c r="DS119" s="1">
        <f t="shared" si="121"/>
        <v>7.4713933834855197</v>
      </c>
      <c r="DT119" s="1">
        <f t="shared" si="122"/>
        <v>7.0660162945785068</v>
      </c>
      <c r="DU119" s="1">
        <f t="shared" si="123"/>
        <v>7.2687048390320133</v>
      </c>
      <c r="DV119" s="1">
        <f t="shared" si="124"/>
        <v>0.40537708890701296</v>
      </c>
      <c r="DW119" s="1">
        <f t="shared" si="80"/>
        <v>0.80747769184768714</v>
      </c>
      <c r="DX119" s="1"/>
      <c r="DY119" s="1">
        <f t="shared" si="125"/>
        <v>7.4712085518249838</v>
      </c>
      <c r="DZ119" s="1">
        <f t="shared" si="126"/>
        <v>7.0407021540720303</v>
      </c>
      <c r="EA119" s="1">
        <f t="shared" si="127"/>
        <v>7.255955352948507</v>
      </c>
      <c r="EB119" s="1">
        <f t="shared" si="128"/>
        <v>0.43050639775295318</v>
      </c>
      <c r="EC119" s="1">
        <f t="shared" si="81"/>
        <v>0.85753320031107239</v>
      </c>
      <c r="EE119" s="1">
        <f t="shared" si="129"/>
        <v>7.4915254476106519</v>
      </c>
      <c r="EF119" s="1">
        <f t="shared" si="82"/>
        <v>7.0338672453132309</v>
      </c>
      <c r="EG119" s="1">
        <f t="shared" si="130"/>
        <v>7.2626963464619418</v>
      </c>
      <c r="EH119" s="1">
        <f t="shared" si="83"/>
        <v>0.45765820229742088</v>
      </c>
      <c r="EI119" s="1">
        <f t="shared" si="84"/>
        <v>0.91161735322208071</v>
      </c>
      <c r="EK119" s="1">
        <f t="shared" si="131"/>
        <v>7.5083859325997153</v>
      </c>
      <c r="EL119" s="1">
        <f t="shared" si="85"/>
        <v>7.0515832246605514</v>
      </c>
      <c r="EM119" s="1">
        <f t="shared" si="132"/>
        <v>7.2799845786301329</v>
      </c>
      <c r="EN119" s="1">
        <f t="shared" si="86"/>
        <v>0.45680270793916439</v>
      </c>
      <c r="EO119" s="1">
        <f t="shared" si="87"/>
        <v>0.90991327909283926</v>
      </c>
      <c r="EP119" s="8">
        <f t="shared" si="133"/>
        <v>-4.5226131990048712E-2</v>
      </c>
    </row>
    <row r="120" spans="1:146" x14ac:dyDescent="0.2">
      <c r="A120" t="s">
        <v>209</v>
      </c>
      <c r="B120">
        <v>-343.85652005830502</v>
      </c>
      <c r="C120">
        <v>-248.140497644768</v>
      </c>
      <c r="D120">
        <v>-95.704592578770004</v>
      </c>
      <c r="E120">
        <v>-95.704963771303994</v>
      </c>
      <c r="F120">
        <v>-248.140818246268</v>
      </c>
      <c r="G120">
        <v>-343.85543852813498</v>
      </c>
      <c r="H120">
        <v>-248.139871200621</v>
      </c>
      <c r="I120">
        <v>-95.704604538965</v>
      </c>
      <c r="J120">
        <v>-95.704793848928006</v>
      </c>
      <c r="K120">
        <v>-248.140019237117</v>
      </c>
      <c r="L120">
        <v>-343.855861030764</v>
      </c>
      <c r="M120">
        <v>-248.14019194889599</v>
      </c>
      <c r="N120">
        <v>-95.704534866548002</v>
      </c>
      <c r="O120">
        <v>-95.704794540145002</v>
      </c>
      <c r="P120">
        <v>-248.14040257383999</v>
      </c>
      <c r="Q120" s="15">
        <v>-343.85603613015201</v>
      </c>
      <c r="R120">
        <v>-248.14016141533301</v>
      </c>
      <c r="S120">
        <v>-95.704604595449993</v>
      </c>
      <c r="T120">
        <v>-95.704959904977997</v>
      </c>
      <c r="U120">
        <v>-248.14045185013001</v>
      </c>
      <c r="V120" s="15">
        <v>-343.85513272068198</v>
      </c>
      <c r="W120" s="2">
        <v>-248.139375262816</v>
      </c>
      <c r="X120">
        <v>-95.704678600329004</v>
      </c>
      <c r="Y120">
        <v>-95.705037218179996</v>
      </c>
      <c r="Z120">
        <v>-248.13967267518501</v>
      </c>
      <c r="AA120">
        <v>-343.85646516587298</v>
      </c>
      <c r="AB120">
        <v>-248.140514979562</v>
      </c>
      <c r="AC120">
        <v>-95.704633302982003</v>
      </c>
      <c r="AD120">
        <v>-95.704989661615002</v>
      </c>
      <c r="AE120">
        <v>-248.14081007361199</v>
      </c>
      <c r="AF120">
        <v>-343.85585385928101</v>
      </c>
      <c r="AG120">
        <v>-248.13997081769301</v>
      </c>
      <c r="AH120">
        <v>-95.704540819483</v>
      </c>
      <c r="AI120">
        <v>-95.704879467520996</v>
      </c>
      <c r="AJ120">
        <v>-248.14020277287</v>
      </c>
      <c r="AK120">
        <v>-343.85623030958999</v>
      </c>
      <c r="AL120">
        <v>-248.14030325951001</v>
      </c>
      <c r="AM120">
        <v>-95.704585648145994</v>
      </c>
      <c r="AN120">
        <v>-95.704916520504</v>
      </c>
      <c r="AO120">
        <v>-248.140553438377</v>
      </c>
      <c r="AP120">
        <v>-343.85640863805298</v>
      </c>
      <c r="AQ120">
        <v>-248.14044136421501</v>
      </c>
      <c r="AR120">
        <v>-95.704590461684006</v>
      </c>
      <c r="AS120">
        <v>-95.704921898296007</v>
      </c>
      <c r="AT120">
        <v>-248.140726614844</v>
      </c>
      <c r="AU120" s="20">
        <v>-343.85646376093399</v>
      </c>
      <c r="AV120" s="20">
        <v>-248.14047473499801</v>
      </c>
      <c r="AW120" s="20">
        <v>-95.70458691975</v>
      </c>
      <c r="AX120" s="20">
        <v>-95.704919316037007</v>
      </c>
      <c r="AY120" s="20">
        <v>-248.14075853289501</v>
      </c>
      <c r="AZ120" t="str">
        <f t="shared" si="88"/>
        <v>14_Peptide-MeNH2_1.10_dimer.out</v>
      </c>
      <c r="BG120" s="1">
        <f t="shared" si="89"/>
        <v>7.1723298997228504</v>
      </c>
      <c r="BH120" s="1">
        <f t="shared" si="90"/>
        <v>6.738222571363969</v>
      </c>
      <c r="BI120" s="1">
        <f t="shared" si="91"/>
        <v>0.43410732835888127</v>
      </c>
      <c r="BL120" s="1">
        <f t="shared" si="134"/>
        <v>7.1723298997228504</v>
      </c>
      <c r="BM120" s="1">
        <f t="shared" si="135"/>
        <v>6.738222571363969</v>
      </c>
      <c r="BN120" s="1">
        <f t="shared" si="92"/>
        <v>6.9552762355434101</v>
      </c>
      <c r="BO120" s="1">
        <f t="shared" si="136"/>
        <v>0.43410732835888127</v>
      </c>
      <c r="BP120" t="str">
        <f t="shared" si="93"/>
        <v>14_Peptide-MeNH2_1.10_dimer.out</v>
      </c>
      <c r="BQ120" s="1">
        <f t="shared" si="94"/>
        <v>6.879253960967266</v>
      </c>
      <c r="BR120" s="1">
        <f t="shared" si="95"/>
        <v>6.6675658531588615</v>
      </c>
      <c r="BS120" s="1">
        <f t="shared" si="96"/>
        <v>6.7734099070630638</v>
      </c>
      <c r="BT120" s="1">
        <f t="shared" si="97"/>
        <v>0.21168810780840466</v>
      </c>
      <c r="BU120" s="1">
        <f t="shared" si="72"/>
        <v>0.48764002351372376</v>
      </c>
      <c r="BW120" s="1">
        <f t="shared" si="98"/>
        <v>6.9868258883445833</v>
      </c>
      <c r="BX120" s="1">
        <f t="shared" si="99"/>
        <v>6.6917090860198645</v>
      </c>
      <c r="BY120" s="1">
        <f t="shared" si="100"/>
        <v>6.8392674871822239</v>
      </c>
      <c r="BZ120" s="1">
        <f t="shared" si="101"/>
        <v>0.29511680230688342</v>
      </c>
      <c r="CA120" s="1">
        <f t="shared" si="73"/>
        <v>0.67982451119301801</v>
      </c>
      <c r="CB120" s="1"/>
      <c r="CC120" s="1">
        <f t="shared" si="102"/>
        <v>7.0518738117344544</v>
      </c>
      <c r="CD120" s="1">
        <f t="shared" si="103"/>
        <v>6.7105561179465907</v>
      </c>
      <c r="CE120" s="1">
        <f t="shared" si="104"/>
        <v>6.8822663498982779</v>
      </c>
      <c r="CF120" s="1">
        <f t="shared" si="105"/>
        <v>0.33814710766801892</v>
      </c>
      <c r="CG120" s="1"/>
      <c r="CI120" s="1">
        <f t="shared" si="106"/>
        <v>7.0721069701735066</v>
      </c>
      <c r="CJ120" s="1">
        <f t="shared" si="107"/>
        <v>6.666896271683675</v>
      </c>
      <c r="CK120" s="1">
        <f t="shared" si="108"/>
        <v>6.8695016209285908</v>
      </c>
      <c r="CL120" s="1">
        <f t="shared" si="109"/>
        <v>0.40521069850766617</v>
      </c>
      <c r="CM120" s="1">
        <f t="shared" si="74"/>
        <v>0.93343436527446511</v>
      </c>
      <c r="CO120" s="1">
        <f t="shared" si="110"/>
        <v>6.9520883535968228</v>
      </c>
      <c r="CP120" s="1">
        <f t="shared" si="111"/>
        <v>6.5404231582597028</v>
      </c>
      <c r="CQ120" s="1">
        <f t="shared" si="112"/>
        <v>6.7462557559282628</v>
      </c>
      <c r="CR120" s="1">
        <f t="shared" si="113"/>
        <v>0.41166519533712004</v>
      </c>
      <c r="CS120" s="1">
        <f t="shared" si="75"/>
        <v>0.94830280081517515</v>
      </c>
      <c r="CU120" s="1">
        <f t="shared" si="114"/>
        <v>7.1014517993135184</v>
      </c>
      <c r="CV120" s="1">
        <f t="shared" si="115"/>
        <v>6.6926590519472935</v>
      </c>
      <c r="CW120" s="1">
        <f t="shared" si="116"/>
        <v>6.8970554256304055</v>
      </c>
      <c r="CX120" s="1">
        <f t="shared" si="117"/>
        <v>0.40879274736622512</v>
      </c>
      <c r="CY120" s="1">
        <f t="shared" si="76"/>
        <v>0.94168589346704534</v>
      </c>
      <c r="CZ120" s="1" t="str">
        <f t="shared" si="118"/>
        <v>14_Peptide-MeNH2_1.10_dimer.out</v>
      </c>
      <c r="DA120" s="1">
        <f t="shared" si="77"/>
        <v>7.1320729073743587</v>
      </c>
      <c r="DB120" s="1">
        <f t="shared" si="78"/>
        <v>6.7300871248487955</v>
      </c>
      <c r="DC120" s="1">
        <f t="shared" si="119"/>
        <v>6.9310800161115775</v>
      </c>
      <c r="DD120" s="1">
        <f t="shared" si="79"/>
        <v>0.40198578255230827</v>
      </c>
      <c r="DE120" s="1">
        <f t="shared" si="120"/>
        <v>0.92600552050570828</v>
      </c>
      <c r="DF120" s="1"/>
      <c r="DG120" s="1"/>
      <c r="DH120" s="1"/>
      <c r="DI120" s="1"/>
      <c r="DJ120" s="1"/>
      <c r="DK120" s="1"/>
      <c r="DL120" s="7"/>
      <c r="DM120" s="1"/>
      <c r="DN120" s="1"/>
      <c r="DO120" s="1"/>
      <c r="DP120" s="1"/>
      <c r="DQ120" s="1"/>
      <c r="DR120" s="1" t="str">
        <f t="shared" si="68"/>
        <v>14_Peptide-MeNH2_1.10_dimer.out</v>
      </c>
      <c r="DS120" s="1">
        <f t="shared" si="121"/>
        <v>7.1173521219886631</v>
      </c>
      <c r="DT120" s="1">
        <f t="shared" si="122"/>
        <v>6.7592931838749379</v>
      </c>
      <c r="DU120" s="1">
        <f t="shared" si="123"/>
        <v>6.9383226529318005</v>
      </c>
      <c r="DV120" s="1">
        <f t="shared" si="124"/>
        <v>0.35805893811372541</v>
      </c>
      <c r="DW120" s="1">
        <f t="shared" si="80"/>
        <v>0.82481661728067901</v>
      </c>
      <c r="DX120" s="1"/>
      <c r="DY120" s="1">
        <f t="shared" si="125"/>
        <v>7.1168374568881267</v>
      </c>
      <c r="DZ120" s="1">
        <f t="shared" si="126"/>
        <v>6.7522222932331015</v>
      </c>
      <c r="EA120" s="1">
        <f t="shared" si="127"/>
        <v>6.9345298750606137</v>
      </c>
      <c r="EB120" s="1">
        <f t="shared" si="128"/>
        <v>0.36461516367285979</v>
      </c>
      <c r="EC120" s="1">
        <f t="shared" si="81"/>
        <v>0.83991939286366635</v>
      </c>
      <c r="EE120" s="1">
        <f t="shared" si="129"/>
        <v>7.1390577063311609</v>
      </c>
      <c r="EF120" s="1">
        <f t="shared" si="82"/>
        <v>6.752080604070934</v>
      </c>
      <c r="EG120" s="1">
        <f t="shared" si="130"/>
        <v>6.9455691552010475</v>
      </c>
      <c r="EH120" s="1">
        <f t="shared" si="83"/>
        <v>0.38697710224239235</v>
      </c>
      <c r="EI120" s="1">
        <f t="shared" si="84"/>
        <v>0.89143185788947144</v>
      </c>
      <c r="EK120" s="1">
        <f t="shared" si="131"/>
        <v>7.1549299517131182</v>
      </c>
      <c r="EL120" s="1">
        <f t="shared" si="85"/>
        <v>6.7682622473875069</v>
      </c>
      <c r="EM120" s="1">
        <f t="shared" si="132"/>
        <v>6.961596099550313</v>
      </c>
      <c r="EN120" s="1">
        <f t="shared" si="86"/>
        <v>0.38666770430777619</v>
      </c>
      <c r="EO120" s="1">
        <f t="shared" si="87"/>
        <v>0.89071913567907746</v>
      </c>
      <c r="EP120" s="8">
        <f t="shared" si="133"/>
        <v>-4.7439624051105078E-2</v>
      </c>
    </row>
    <row r="121" spans="1:146" x14ac:dyDescent="0.2">
      <c r="A121" t="s">
        <v>210</v>
      </c>
      <c r="B121">
        <v>-343.85426916882199</v>
      </c>
      <c r="C121">
        <v>-248.140497644768</v>
      </c>
      <c r="D121">
        <v>-95.704592578770004</v>
      </c>
      <c r="E121">
        <v>-95.704844860432999</v>
      </c>
      <c r="F121">
        <v>-248.140710539743</v>
      </c>
      <c r="G121">
        <v>-343.85333475187201</v>
      </c>
      <c r="H121">
        <v>-248.139871200621</v>
      </c>
      <c r="I121">
        <v>-95.704604538965</v>
      </c>
      <c r="J121">
        <v>-95.704732992312998</v>
      </c>
      <c r="K121">
        <v>-248.139966389618</v>
      </c>
      <c r="L121">
        <v>-343.853685649</v>
      </c>
      <c r="M121">
        <v>-248.14019194889599</v>
      </c>
      <c r="N121">
        <v>-95.704534866548002</v>
      </c>
      <c r="O121">
        <v>-95.704704534597994</v>
      </c>
      <c r="P121">
        <v>-248.14031374031299</v>
      </c>
      <c r="Q121" s="15">
        <v>-343.85385125635497</v>
      </c>
      <c r="R121">
        <v>-248.14016141533301</v>
      </c>
      <c r="S121">
        <v>-95.704604595449993</v>
      </c>
      <c r="T121">
        <v>-95.704842646585007</v>
      </c>
      <c r="U121">
        <v>-248.14034794337101</v>
      </c>
      <c r="V121" s="15">
        <v>-343.853021047065</v>
      </c>
      <c r="W121" s="2">
        <v>-248.139375262816</v>
      </c>
      <c r="X121">
        <v>-95.704678600329004</v>
      </c>
      <c r="Y121">
        <v>-95.704917148533994</v>
      </c>
      <c r="Z121">
        <v>-248.13957035617099</v>
      </c>
      <c r="AA121">
        <v>-343.85422809194699</v>
      </c>
      <c r="AB121">
        <v>-248.140514979562</v>
      </c>
      <c r="AC121">
        <v>-95.704633302982003</v>
      </c>
      <c r="AD121">
        <v>-95.704876057296005</v>
      </c>
      <c r="AE121">
        <v>-248.14070463027599</v>
      </c>
      <c r="AF121">
        <v>-343.853576679642</v>
      </c>
      <c r="AG121">
        <v>-248.13997081769301</v>
      </c>
      <c r="AH121">
        <v>-95.704540819483</v>
      </c>
      <c r="AI121">
        <v>-95.704768783755995</v>
      </c>
      <c r="AJ121">
        <v>-248.14011625645401</v>
      </c>
      <c r="AK121">
        <v>-343.854020720108</v>
      </c>
      <c r="AL121">
        <v>-248.14030325951001</v>
      </c>
      <c r="AM121">
        <v>-95.704585648145994</v>
      </c>
      <c r="AN121">
        <v>-95.704814830827999</v>
      </c>
      <c r="AO121">
        <v>-248.140466715662</v>
      </c>
      <c r="AP121">
        <v>-343.85415966708001</v>
      </c>
      <c r="AQ121">
        <v>-248.14044136421501</v>
      </c>
      <c r="AR121">
        <v>-95.704590461684006</v>
      </c>
      <c r="AS121">
        <v>-95.704815885772007</v>
      </c>
      <c r="AT121">
        <v>-248.14061871041301</v>
      </c>
      <c r="AU121" s="20">
        <v>-343.85422056633303</v>
      </c>
      <c r="AV121" s="20">
        <v>-248.14047473499801</v>
      </c>
      <c r="AW121" s="20">
        <v>-95.70458691975</v>
      </c>
      <c r="AX121" s="20">
        <v>-95.704812055698994</v>
      </c>
      <c r="AY121" s="20">
        <v>-248.140650950734</v>
      </c>
      <c r="AZ121" t="str">
        <f t="shared" si="88"/>
        <v>14_Peptide-MeNH2_1.25_dimer.out</v>
      </c>
      <c r="BG121" s="1">
        <f t="shared" si="89"/>
        <v>5.7598753656672672</v>
      </c>
      <c r="BH121" s="1">
        <f t="shared" si="90"/>
        <v>5.4679726061517666</v>
      </c>
      <c r="BI121" s="1">
        <f t="shared" si="91"/>
        <v>0.29190275951550065</v>
      </c>
      <c r="BL121" s="1">
        <f t="shared" si="134"/>
        <v>5.7598753656672672</v>
      </c>
      <c r="BM121" s="1">
        <f t="shared" si="135"/>
        <v>5.4679726061517666</v>
      </c>
      <c r="BN121" s="1">
        <f t="shared" si="92"/>
        <v>5.6139239859095174</v>
      </c>
      <c r="BO121" s="1">
        <f t="shared" si="136"/>
        <v>0.29190275951550065</v>
      </c>
      <c r="BP121" t="str">
        <f t="shared" si="93"/>
        <v>14_Peptide-MeNH2_1.25_dimer.out</v>
      </c>
      <c r="BQ121" s="1">
        <f t="shared" si="94"/>
        <v>5.5591143700788956</v>
      </c>
      <c r="BR121" s="1">
        <f t="shared" si="95"/>
        <v>5.4187766740122854</v>
      </c>
      <c r="BS121" s="1">
        <f t="shared" si="96"/>
        <v>5.4889455220455901</v>
      </c>
      <c r="BT121" s="1">
        <f t="shared" si="97"/>
        <v>0.14033769606661109</v>
      </c>
      <c r="BU121" s="1">
        <f t="shared" si="72"/>
        <v>0.48076865151786569</v>
      </c>
      <c r="BW121" s="1">
        <f t="shared" si="98"/>
        <v>5.6217531653048951</v>
      </c>
      <c r="BX121" s="1">
        <f t="shared" si="99"/>
        <v>5.4388595808928333</v>
      </c>
      <c r="BY121" s="1">
        <f t="shared" si="100"/>
        <v>5.5303063730988642</v>
      </c>
      <c r="BZ121" s="1">
        <f t="shared" si="101"/>
        <v>0.18289358439422707</v>
      </c>
      <c r="CA121" s="1">
        <f t="shared" si="73"/>
        <v>0.6265565447130178</v>
      </c>
      <c r="CB121" s="1"/>
      <c r="CC121" s="1">
        <f t="shared" si="102"/>
        <v>5.6596303666569074</v>
      </c>
      <c r="CD121" s="1">
        <f t="shared" si="103"/>
        <v>5.4545369837219519</v>
      </c>
      <c r="CE121" s="1">
        <f t="shared" si="104"/>
        <v>5.5573111545232798</v>
      </c>
      <c r="CF121" s="1">
        <f t="shared" si="105"/>
        <v>0.20484278161779249</v>
      </c>
      <c r="CG121" s="1"/>
      <c r="CI121" s="1">
        <f t="shared" si="106"/>
        <v>5.701077906233305</v>
      </c>
      <c r="CJ121" s="1">
        <f t="shared" si="107"/>
        <v>5.4346504416736714</v>
      </c>
      <c r="CK121" s="1">
        <f t="shared" si="108"/>
        <v>5.5678641739534882</v>
      </c>
      <c r="CL121" s="1">
        <f t="shared" si="109"/>
        <v>0.26642746455963329</v>
      </c>
      <c r="CM121" s="1">
        <f t="shared" si="74"/>
        <v>0.912726775868268</v>
      </c>
      <c r="CO121" s="1">
        <f t="shared" si="110"/>
        <v>5.626993098042405</v>
      </c>
      <c r="CP121" s="1">
        <f t="shared" si="111"/>
        <v>5.3548788995515366</v>
      </c>
      <c r="CQ121" s="1">
        <f t="shared" si="112"/>
        <v>5.4909359987969708</v>
      </c>
      <c r="CR121" s="1">
        <f t="shared" si="113"/>
        <v>0.27211419847303348</v>
      </c>
      <c r="CS121" s="1">
        <f t="shared" si="75"/>
        <v>0.93220837968331582</v>
      </c>
      <c r="CU121" s="1">
        <f t="shared" si="114"/>
        <v>5.6976666585570692</v>
      </c>
      <c r="CV121" s="1">
        <f t="shared" si="115"/>
        <v>5.4263283956434734</v>
      </c>
      <c r="CW121" s="1">
        <f t="shared" si="116"/>
        <v>5.5619975271002708</v>
      </c>
      <c r="CX121" s="1">
        <f t="shared" si="117"/>
        <v>0.27133826291359586</v>
      </c>
      <c r="CY121" s="1">
        <f t="shared" si="76"/>
        <v>0.92955018090257979</v>
      </c>
      <c r="CZ121" s="1" t="str">
        <f t="shared" si="118"/>
        <v>14_Peptide-MeNH2_1.25_dimer.out</v>
      </c>
      <c r="DA121" s="1">
        <f t="shared" si="77"/>
        <v>5.7380935383262992</v>
      </c>
      <c r="DB121" s="1">
        <f t="shared" si="78"/>
        <v>5.4745073857191366</v>
      </c>
      <c r="DC121" s="1">
        <f t="shared" si="119"/>
        <v>5.6063004620227179</v>
      </c>
      <c r="DD121" s="1">
        <f t="shared" si="79"/>
        <v>0.26358615261607304</v>
      </c>
      <c r="DE121" s="1">
        <f t="shared" si="120"/>
        <v>0.90299301402142473</v>
      </c>
      <c r="DF121" s="1"/>
      <c r="DG121" s="1"/>
      <c r="DH121" s="1"/>
      <c r="DI121" s="1"/>
      <c r="DJ121" s="1"/>
      <c r="DK121" s="1"/>
      <c r="DL121" s="7"/>
      <c r="DM121" s="1"/>
      <c r="DN121" s="1"/>
      <c r="DO121" s="1"/>
      <c r="DP121" s="1"/>
      <c r="DQ121" s="1"/>
      <c r="DR121" s="1" t="str">
        <f t="shared" si="68"/>
        <v>14_Peptide-MeNH2_1.25_dimer.out</v>
      </c>
      <c r="DS121" s="1">
        <f t="shared" si="121"/>
        <v>5.6884002653040309</v>
      </c>
      <c r="DT121" s="1">
        <f t="shared" si="122"/>
        <v>5.4540863141643703</v>
      </c>
      <c r="DU121" s="1">
        <f t="shared" si="123"/>
        <v>5.5712432897342001</v>
      </c>
      <c r="DV121" s="1">
        <f t="shared" si="124"/>
        <v>0.23431395113966053</v>
      </c>
      <c r="DW121" s="1">
        <f t="shared" si="80"/>
        <v>0.80271235369125715</v>
      </c>
      <c r="DX121" s="1"/>
      <c r="DY121" s="1">
        <f t="shared" si="125"/>
        <v>5.7302990658376407</v>
      </c>
      <c r="DZ121" s="1">
        <f t="shared" si="126"/>
        <v>5.4839144674333822</v>
      </c>
      <c r="EA121" s="1">
        <f t="shared" si="127"/>
        <v>5.6071067666355114</v>
      </c>
      <c r="EB121" s="1">
        <f t="shared" si="128"/>
        <v>0.24638459840425936</v>
      </c>
      <c r="EC121" s="1">
        <f t="shared" si="81"/>
        <v>0.84406395750834218</v>
      </c>
      <c r="EE121" s="1">
        <f t="shared" si="129"/>
        <v>5.7278070555675118</v>
      </c>
      <c r="EF121" s="1">
        <f t="shared" si="82"/>
        <v>5.475064874801725</v>
      </c>
      <c r="EG121" s="1">
        <f t="shared" si="130"/>
        <v>5.6014359651846188</v>
      </c>
      <c r="EH121" s="1">
        <f t="shared" si="83"/>
        <v>0.25274218078362154</v>
      </c>
      <c r="EI121" s="1">
        <f t="shared" si="84"/>
        <v>0.86584375290977811</v>
      </c>
      <c r="EK121" s="1">
        <f t="shared" si="131"/>
        <v>5.7473040292590776</v>
      </c>
      <c r="EL121" s="1">
        <f t="shared" si="85"/>
        <v>5.4954520341076742</v>
      </c>
      <c r="EM121" s="1">
        <f t="shared" si="132"/>
        <v>5.6213780316833759</v>
      </c>
      <c r="EN121" s="1">
        <f t="shared" si="86"/>
        <v>0.25185199516923884</v>
      </c>
      <c r="EO121" s="1">
        <f t="shared" si="87"/>
        <v>0.86279415647615676</v>
      </c>
      <c r="EP121" s="8">
        <f t="shared" si="133"/>
        <v>-4.0050764346261813E-2</v>
      </c>
    </row>
    <row r="122" spans="1:146" x14ac:dyDescent="0.2">
      <c r="A122" t="s">
        <v>211</v>
      </c>
      <c r="B122">
        <v>-343.850920374846</v>
      </c>
      <c r="C122">
        <v>-248.140497644768</v>
      </c>
      <c r="D122">
        <v>-95.704592578770004</v>
      </c>
      <c r="E122">
        <v>-95.704743744517998</v>
      </c>
      <c r="F122">
        <v>-248.14062032761899</v>
      </c>
      <c r="G122">
        <v>-343.85011030238701</v>
      </c>
      <c r="H122">
        <v>-248.139871200621</v>
      </c>
      <c r="I122">
        <v>-95.704604538965</v>
      </c>
      <c r="J122">
        <v>-95.704670939712003</v>
      </c>
      <c r="K122">
        <v>-248.13992056628001</v>
      </c>
      <c r="L122">
        <v>-343.85040067812702</v>
      </c>
      <c r="M122">
        <v>-248.14019194889599</v>
      </c>
      <c r="N122">
        <v>-95.704534866548002</v>
      </c>
      <c r="O122">
        <v>-95.704620334802996</v>
      </c>
      <c r="P122">
        <v>-248.140249547661</v>
      </c>
      <c r="Q122" s="15">
        <v>-343.850541460697</v>
      </c>
      <c r="R122">
        <v>-248.14016141533301</v>
      </c>
      <c r="S122">
        <v>-95.704604595449993</v>
      </c>
      <c r="T122">
        <v>-95.704747479480005</v>
      </c>
      <c r="U122">
        <v>-248.140262455921</v>
      </c>
      <c r="V122" s="15">
        <v>-343.84976416542298</v>
      </c>
      <c r="W122" s="2">
        <v>-248.139375262816</v>
      </c>
      <c r="X122">
        <v>-95.704678600329004</v>
      </c>
      <c r="Y122">
        <v>-95.704823320049996</v>
      </c>
      <c r="Z122">
        <v>-248.13948090436401</v>
      </c>
      <c r="AA122">
        <v>-343.85090074074202</v>
      </c>
      <c r="AB122">
        <v>-248.140514979562</v>
      </c>
      <c r="AC122">
        <v>-95.704633302982003</v>
      </c>
      <c r="AD122">
        <v>-95.704779841269001</v>
      </c>
      <c r="AE122">
        <v>-248.14061857567299</v>
      </c>
      <c r="AF122">
        <v>-343.85022714660602</v>
      </c>
      <c r="AG122">
        <v>-248.13997081769301</v>
      </c>
      <c r="AH122">
        <v>-95.704540819483</v>
      </c>
      <c r="AI122">
        <v>-95.704660322166006</v>
      </c>
      <c r="AJ122">
        <v>-248.14005114052699</v>
      </c>
      <c r="AK122">
        <v>-343.85069562788902</v>
      </c>
      <c r="AL122">
        <v>-248.14030325951001</v>
      </c>
      <c r="AM122">
        <v>-95.704585648145994</v>
      </c>
      <c r="AN122">
        <v>-95.704705602092005</v>
      </c>
      <c r="AO122">
        <v>-248.14038926100201</v>
      </c>
      <c r="AP122">
        <v>-343.85082852738401</v>
      </c>
      <c r="AQ122">
        <v>-248.14044136421501</v>
      </c>
      <c r="AR122">
        <v>-95.704590461684006</v>
      </c>
      <c r="AS122">
        <v>-95.704713131793994</v>
      </c>
      <c r="AT122">
        <v>-248.14053012887601</v>
      </c>
      <c r="AU122" s="20">
        <v>-343.85087413987299</v>
      </c>
      <c r="AV122" s="20">
        <v>-248.14047473499801</v>
      </c>
      <c r="AW122" s="20">
        <v>-95.70458691975</v>
      </c>
      <c r="AX122" s="20">
        <v>-95.704709149704996</v>
      </c>
      <c r="AY122" s="20">
        <v>-248.14056226889801</v>
      </c>
      <c r="AZ122" t="str">
        <f t="shared" si="88"/>
        <v>14_Peptide-MeNH2_1.50_dimer.out</v>
      </c>
      <c r="BG122" s="1">
        <f t="shared" si="89"/>
        <v>3.658475332192042</v>
      </c>
      <c r="BH122" s="1">
        <f t="shared" si="90"/>
        <v>3.4866327347796342</v>
      </c>
      <c r="BI122" s="1">
        <f t="shared" si="91"/>
        <v>0.1718425974124079</v>
      </c>
      <c r="BL122" s="1">
        <f t="shared" si="134"/>
        <v>3.658475332192042</v>
      </c>
      <c r="BM122" s="1">
        <f t="shared" si="135"/>
        <v>3.4866327347796342</v>
      </c>
      <c r="BN122" s="1">
        <f t="shared" si="92"/>
        <v>3.5725540334858383</v>
      </c>
      <c r="BO122" s="1">
        <f t="shared" si="136"/>
        <v>0.1718425974124079</v>
      </c>
      <c r="BP122" t="str">
        <f t="shared" si="93"/>
        <v>14_Peptide-MeNH2_1.50_dimer.out</v>
      </c>
      <c r="BQ122" s="1">
        <f t="shared" si="94"/>
        <v>3.5357416859691968</v>
      </c>
      <c r="BR122" s="1">
        <f t="shared" si="95"/>
        <v>3.463097166424959</v>
      </c>
      <c r="BS122" s="1">
        <f t="shared" si="96"/>
        <v>3.4994194261970781</v>
      </c>
      <c r="BT122" s="1">
        <f t="shared" si="97"/>
        <v>7.2644519544237715E-2</v>
      </c>
      <c r="BU122" s="1">
        <f t="shared" si="72"/>
        <v>0.42273871925886297</v>
      </c>
      <c r="BW122" s="1">
        <f t="shared" si="98"/>
        <v>3.5604027352849328</v>
      </c>
      <c r="BX122" s="1">
        <f t="shared" si="99"/>
        <v>3.4706268211217912</v>
      </c>
      <c r="BY122" s="1">
        <f t="shared" si="100"/>
        <v>3.5155147782033618</v>
      </c>
      <c r="BZ122" s="1">
        <f t="shared" si="101"/>
        <v>8.9775914180976246E-2</v>
      </c>
      <c r="CA122" s="1">
        <f t="shared" si="73"/>
        <v>0.52243108247206915</v>
      </c>
      <c r="CB122" s="1"/>
      <c r="CC122" s="1">
        <f t="shared" si="102"/>
        <v>3.5753150835686736</v>
      </c>
      <c r="CD122" s="1">
        <f t="shared" si="103"/>
        <v>3.476504726673439</v>
      </c>
      <c r="CE122" s="1">
        <f t="shared" si="104"/>
        <v>3.5260235431782139</v>
      </c>
      <c r="CF122" s="1">
        <f t="shared" si="105"/>
        <v>9.8611832648985112E-2</v>
      </c>
      <c r="CG122" s="1"/>
      <c r="CI122" s="1">
        <f t="shared" si="106"/>
        <v>3.6241496877986821</v>
      </c>
      <c r="CJ122" s="1">
        <f t="shared" si="107"/>
        <v>3.4710846727436779</v>
      </c>
      <c r="CK122" s="1">
        <f t="shared" si="108"/>
        <v>3.54761718027118</v>
      </c>
      <c r="CL122" s="1">
        <f t="shared" si="109"/>
        <v>0.15306501507283909</v>
      </c>
      <c r="CM122" s="1">
        <f t="shared" si="74"/>
        <v>0.89072801143418368</v>
      </c>
      <c r="CO122" s="1">
        <f t="shared" si="110"/>
        <v>3.5832689273013569</v>
      </c>
      <c r="CP122" s="1">
        <f t="shared" si="111"/>
        <v>3.4261648525562522</v>
      </c>
      <c r="CQ122" s="1">
        <f t="shared" si="112"/>
        <v>3.5047168899288046</v>
      </c>
      <c r="CR122" s="1">
        <f t="shared" si="113"/>
        <v>0.15710407472726978</v>
      </c>
      <c r="CS122" s="1">
        <f t="shared" si="75"/>
        <v>0.91423242602783239</v>
      </c>
      <c r="CU122" s="1">
        <f t="shared" si="114"/>
        <v>3.6097221675999496</v>
      </c>
      <c r="CV122" s="1">
        <f t="shared" si="115"/>
        <v>3.4527604566039933</v>
      </c>
      <c r="CW122" s="1">
        <f t="shared" si="116"/>
        <v>3.5312413121019715</v>
      </c>
      <c r="CX122" s="1">
        <f t="shared" si="117"/>
        <v>0.15696171099595616</v>
      </c>
      <c r="CY122" s="1">
        <f t="shared" si="76"/>
        <v>0.91340397177110366</v>
      </c>
      <c r="CZ122" s="1" t="str">
        <f t="shared" si="118"/>
        <v>14_Peptide-MeNH2_1.50_dimer.out</v>
      </c>
      <c r="DA122" s="1">
        <f t="shared" si="77"/>
        <v>3.6445752949805428</v>
      </c>
      <c r="DB122" s="1">
        <f t="shared" si="78"/>
        <v>3.4935283501769341</v>
      </c>
      <c r="DC122" s="1">
        <f t="shared" si="119"/>
        <v>3.5690518225787384</v>
      </c>
      <c r="DD122" s="1">
        <f t="shared" si="79"/>
        <v>0.15104694483926551</v>
      </c>
      <c r="DE122" s="1">
        <f t="shared" si="120"/>
        <v>0.8789842979198309</v>
      </c>
      <c r="DF122" s="1"/>
      <c r="DG122" s="1"/>
      <c r="DH122" s="1"/>
      <c r="DI122" s="1"/>
      <c r="DJ122" s="1"/>
      <c r="DK122" s="1"/>
      <c r="DL122" s="7"/>
      <c r="DM122" s="1"/>
      <c r="DN122" s="1"/>
      <c r="DO122" s="1"/>
      <c r="DP122" s="1"/>
      <c r="DQ122" s="1"/>
      <c r="DR122" s="1" t="str">
        <f t="shared" si="68"/>
        <v>14_Peptide-MeNH2_1.50_dimer.out</v>
      </c>
      <c r="DS122" s="1">
        <f t="shared" si="121"/>
        <v>3.5865364646583768</v>
      </c>
      <c r="DT122" s="1">
        <f t="shared" si="122"/>
        <v>3.461144054415787</v>
      </c>
      <c r="DU122" s="1">
        <f t="shared" si="123"/>
        <v>3.5238402595370819</v>
      </c>
      <c r="DV122" s="1">
        <f t="shared" si="124"/>
        <v>0.12539241024258982</v>
      </c>
      <c r="DW122" s="1">
        <f t="shared" si="80"/>
        <v>0.72969340623767742</v>
      </c>
      <c r="DX122" s="1"/>
      <c r="DY122" s="1">
        <f t="shared" si="125"/>
        <v>3.6437721100564686</v>
      </c>
      <c r="DZ122" s="1">
        <f t="shared" si="126"/>
        <v>3.5145331161403428</v>
      </c>
      <c r="EA122" s="1">
        <f t="shared" si="127"/>
        <v>3.5791526130984055</v>
      </c>
      <c r="EB122" s="1">
        <f t="shared" si="128"/>
        <v>0.12923899393396049</v>
      </c>
      <c r="EC122" s="1">
        <f t="shared" si="81"/>
        <v>0.75207774952212625</v>
      </c>
      <c r="EE122" s="1">
        <f t="shared" si="129"/>
        <v>3.637485250499378</v>
      </c>
      <c r="EF122" s="1">
        <f t="shared" si="82"/>
        <v>3.5048079230555134</v>
      </c>
      <c r="EG122" s="1">
        <f t="shared" si="130"/>
        <v>3.5711465867774459</v>
      </c>
      <c r="EH122" s="1">
        <f t="shared" si="83"/>
        <v>0.13267732742602967</v>
      </c>
      <c r="EI122" s="1">
        <f t="shared" si="84"/>
        <v>0.77208637103881261</v>
      </c>
      <c r="EK122" s="1">
        <f t="shared" si="131"/>
        <v>3.6473896345318986</v>
      </c>
      <c r="EL122" s="1">
        <f t="shared" si="85"/>
        <v>3.5157608227468637</v>
      </c>
      <c r="EM122" s="1">
        <f t="shared" si="132"/>
        <v>3.5815752286393812</v>
      </c>
      <c r="EN122" s="1">
        <f t="shared" si="86"/>
        <v>0.13162881176719984</v>
      </c>
      <c r="EO122" s="1">
        <f t="shared" si="87"/>
        <v>0.76598476599665022</v>
      </c>
      <c r="EP122" s="8">
        <f t="shared" si="133"/>
        <v>-4.0213785645208056E-2</v>
      </c>
    </row>
    <row r="123" spans="1:146" x14ac:dyDescent="0.2">
      <c r="A123" t="s">
        <v>212</v>
      </c>
      <c r="B123">
        <v>-343.84754758234197</v>
      </c>
      <c r="C123">
        <v>-248.140497644768</v>
      </c>
      <c r="D123">
        <v>-95.704592578770004</v>
      </c>
      <c r="E123">
        <v>-95.704656080963005</v>
      </c>
      <c r="F123">
        <v>-248.14054249881599</v>
      </c>
      <c r="G123">
        <v>-343.846869467727</v>
      </c>
      <c r="H123">
        <v>-248.139871200621</v>
      </c>
      <c r="I123">
        <v>-95.704604538965</v>
      </c>
      <c r="J123">
        <v>-95.704636977872994</v>
      </c>
      <c r="K123">
        <v>-248.13988981038801</v>
      </c>
      <c r="L123">
        <v>-343.84712469728402</v>
      </c>
      <c r="M123">
        <v>-248.14019194889599</v>
      </c>
      <c r="N123">
        <v>-95.704534866548002</v>
      </c>
      <c r="O123">
        <v>-95.704567742541997</v>
      </c>
      <c r="P123">
        <v>-248.14020993242499</v>
      </c>
      <c r="Q123" s="15">
        <v>-343.84720204462701</v>
      </c>
      <c r="R123">
        <v>-248.14016141533301</v>
      </c>
      <c r="S123">
        <v>-95.704604595449993</v>
      </c>
      <c r="T123">
        <v>-95.704663534443</v>
      </c>
      <c r="U123">
        <v>-248.14019787130701</v>
      </c>
      <c r="V123" s="15">
        <v>-343.84646614544198</v>
      </c>
      <c r="W123" s="2">
        <v>-248.139375262816</v>
      </c>
      <c r="X123">
        <v>-95.704678600329004</v>
      </c>
      <c r="Y123">
        <v>-95.704737996776998</v>
      </c>
      <c r="Z123">
        <v>-248.139411518618</v>
      </c>
      <c r="AA123">
        <v>-343.84757097874399</v>
      </c>
      <c r="AB123">
        <v>-248.140514979562</v>
      </c>
      <c r="AC123">
        <v>-95.704633302982003</v>
      </c>
      <c r="AD123">
        <v>-95.704695781846993</v>
      </c>
      <c r="AE123">
        <v>-248.140548931924</v>
      </c>
      <c r="AF123">
        <v>-343.84686457330503</v>
      </c>
      <c r="AG123">
        <v>-248.13997081769301</v>
      </c>
      <c r="AH123">
        <v>-95.704540819483</v>
      </c>
      <c r="AI123">
        <v>-95.704580382648004</v>
      </c>
      <c r="AJ123">
        <v>-248.139980588882</v>
      </c>
      <c r="AK123">
        <v>-343.84730716314499</v>
      </c>
      <c r="AL123">
        <v>-248.14030325951001</v>
      </c>
      <c r="AM123">
        <v>-95.704585648145994</v>
      </c>
      <c r="AN123">
        <v>-95.704625871871002</v>
      </c>
      <c r="AO123">
        <v>-248.140311246582</v>
      </c>
      <c r="AP123">
        <v>-343.847482262874</v>
      </c>
      <c r="AQ123">
        <v>-248.14044136421501</v>
      </c>
      <c r="AR123">
        <v>-95.704590461684006</v>
      </c>
      <c r="AS123">
        <v>-95.704636117516998</v>
      </c>
      <c r="AT123">
        <v>-248.140473075464</v>
      </c>
      <c r="AU123" s="20">
        <v>-343.84750771286201</v>
      </c>
      <c r="AV123" s="20">
        <v>-248.14047473499801</v>
      </c>
      <c r="AW123" s="20">
        <v>-95.70458691975</v>
      </c>
      <c r="AX123" s="20">
        <v>-95.704631928240005</v>
      </c>
      <c r="AY123" s="20">
        <v>-248.14050545820501</v>
      </c>
      <c r="AZ123" t="str">
        <f t="shared" si="88"/>
        <v>14_Peptide-MeNH2_2.00_dimer.out</v>
      </c>
      <c r="BG123" s="1">
        <f t="shared" si="89"/>
        <v>1.5420159943882619</v>
      </c>
      <c r="BH123" s="1">
        <f t="shared" si="90"/>
        <v>1.4740214238030669</v>
      </c>
      <c r="BI123" s="1">
        <f t="shared" si="91"/>
        <v>6.7994570585194938E-2</v>
      </c>
      <c r="BL123" s="1">
        <f t="shared" si="134"/>
        <v>1.5420159943882619</v>
      </c>
      <c r="BM123" s="1">
        <f t="shared" si="135"/>
        <v>1.4740214238030669</v>
      </c>
      <c r="BN123" s="1">
        <f t="shared" si="92"/>
        <v>1.5080187090956643</v>
      </c>
      <c r="BO123" s="1">
        <f t="shared" si="136"/>
        <v>6.7994570585194938E-2</v>
      </c>
      <c r="BP123" t="str">
        <f t="shared" si="93"/>
        <v>14_Peptide-MeNH2_2.00_dimer.out</v>
      </c>
      <c r="BQ123" s="1">
        <f t="shared" si="94"/>
        <v>1.5020871488867762</v>
      </c>
      <c r="BR123" s="1">
        <f t="shared" si="95"/>
        <v>1.4700536203590431</v>
      </c>
      <c r="BS123" s="1">
        <f t="shared" si="96"/>
        <v>1.4860703846229097</v>
      </c>
      <c r="BT123" s="1">
        <f t="shared" si="97"/>
        <v>3.2033528527732981E-2</v>
      </c>
      <c r="BU123" s="1">
        <f t="shared" si="72"/>
        <v>0.47111891805531786</v>
      </c>
      <c r="BW123" s="1">
        <f t="shared" si="98"/>
        <v>1.50469363448438</v>
      </c>
      <c r="BX123" s="1">
        <f t="shared" si="99"/>
        <v>1.4727788006630302</v>
      </c>
      <c r="BY123" s="1">
        <f t="shared" si="100"/>
        <v>1.4887362175737051</v>
      </c>
      <c r="BZ123" s="1">
        <f t="shared" si="101"/>
        <v>3.1914833839184649E-2</v>
      </c>
      <c r="CA123" s="1">
        <f t="shared" si="73"/>
        <v>0.46937326854938249</v>
      </c>
      <c r="CB123" s="1"/>
      <c r="CC123" s="1">
        <f t="shared" si="102"/>
        <v>1.5062697564299787</v>
      </c>
      <c r="CD123" s="1">
        <f t="shared" si="103"/>
        <v>1.4749061694578818</v>
      </c>
      <c r="CE123" s="1">
        <f t="shared" si="104"/>
        <v>1.4904767580683267</v>
      </c>
      <c r="CF123" s="1">
        <f t="shared" si="105"/>
        <v>3.1853614270501686E-2</v>
      </c>
      <c r="CG123" s="1"/>
      <c r="CI123" s="1">
        <f t="shared" si="106"/>
        <v>1.5286343794264579</v>
      </c>
      <c r="CJ123" s="1">
        <f t="shared" si="107"/>
        <v>1.4687731313876542</v>
      </c>
      <c r="CK123" s="1">
        <f t="shared" si="108"/>
        <v>1.4987037554070559</v>
      </c>
      <c r="CL123" s="1">
        <f t="shared" si="109"/>
        <v>5.9861248038803667E-2</v>
      </c>
      <c r="CM123" s="1">
        <f t="shared" si="74"/>
        <v>0.88038276473559773</v>
      </c>
      <c r="CO123" s="1">
        <f t="shared" si="110"/>
        <v>1.5137300580323723</v>
      </c>
      <c r="CP123" s="1">
        <f t="shared" si="111"/>
        <v>1.4537073624812216</v>
      </c>
      <c r="CQ123" s="1">
        <f t="shared" si="112"/>
        <v>1.483718710256797</v>
      </c>
      <c r="CR123" s="1">
        <f t="shared" si="113"/>
        <v>6.0022695568985471E-2</v>
      </c>
      <c r="CS123" s="1">
        <f t="shared" si="75"/>
        <v>0.88275718270444881</v>
      </c>
      <c r="CU123" s="1">
        <f t="shared" si="114"/>
        <v>1.5202648810960768</v>
      </c>
      <c r="CV123" s="1">
        <f t="shared" si="115"/>
        <v>1.4597533700881424</v>
      </c>
      <c r="CW123" s="1">
        <f t="shared" si="116"/>
        <v>1.4900091255921097</v>
      </c>
      <c r="CX123" s="1">
        <f t="shared" si="117"/>
        <v>6.0511511025769224E-2</v>
      </c>
      <c r="CY123" s="1">
        <f t="shared" si="76"/>
        <v>0.88994621930805951</v>
      </c>
      <c r="CZ123" s="1" t="str">
        <f t="shared" si="118"/>
        <v>14_Peptide-MeNH2_2.00_dimer.out</v>
      </c>
      <c r="DA123" s="1">
        <f t="shared" si="77"/>
        <v>1.5360811541538437</v>
      </c>
      <c r="DB123" s="1">
        <f t="shared" si="78"/>
        <v>1.4763005715289796</v>
      </c>
      <c r="DC123" s="1">
        <f t="shared" si="119"/>
        <v>1.5061908628414118</v>
      </c>
      <c r="DD123" s="1">
        <f t="shared" si="79"/>
        <v>5.9780582615952961E-2</v>
      </c>
      <c r="DE123" s="1">
        <f t="shared" si="120"/>
        <v>0.87919641379380253</v>
      </c>
      <c r="DF123" s="1"/>
      <c r="DG123" s="1"/>
      <c r="DH123" s="1"/>
      <c r="DI123" s="1"/>
      <c r="DJ123" s="1"/>
      <c r="DK123" s="1"/>
      <c r="DL123" s="7"/>
      <c r="DM123" s="1"/>
      <c r="DN123" s="1"/>
      <c r="DO123" s="1"/>
      <c r="DP123" s="1"/>
      <c r="DQ123" s="1"/>
      <c r="DR123" s="1" t="str">
        <f t="shared" si="68"/>
        <v>14_Peptide-MeNH2_2.00_dimer.out</v>
      </c>
      <c r="DS123" s="1">
        <f t="shared" si="121"/>
        <v>1.476489773840868</v>
      </c>
      <c r="DT123" s="1">
        <f t="shared" si="122"/>
        <v>1.4455319980633585</v>
      </c>
      <c r="DU123" s="1">
        <f t="shared" si="123"/>
        <v>1.4610108859521134</v>
      </c>
      <c r="DV123" s="1">
        <f t="shared" si="124"/>
        <v>3.095777579534446E-2</v>
      </c>
      <c r="DW123" s="1">
        <f t="shared" si="80"/>
        <v>0.45529776170224351</v>
      </c>
      <c r="DX123" s="1"/>
      <c r="DY123" s="1">
        <f t="shared" si="125"/>
        <v>1.5174782927597288</v>
      </c>
      <c r="DZ123" s="1">
        <f t="shared" si="126"/>
        <v>1.4872255596458486</v>
      </c>
      <c r="EA123" s="1">
        <f t="shared" si="127"/>
        <v>1.5023519262027887</v>
      </c>
      <c r="EB123" s="1">
        <f t="shared" si="128"/>
        <v>3.0252733113880197E-2</v>
      </c>
      <c r="EC123" s="1">
        <f t="shared" si="81"/>
        <v>0.4449286590607191</v>
      </c>
      <c r="EE123" s="1">
        <f t="shared" si="129"/>
        <v>1.5376724809524924</v>
      </c>
      <c r="EF123" s="1">
        <f t="shared" si="82"/>
        <v>1.4891239020194014</v>
      </c>
      <c r="EG123" s="1">
        <f t="shared" si="130"/>
        <v>1.5133981914859469</v>
      </c>
      <c r="EH123" s="1">
        <f t="shared" si="83"/>
        <v>4.8548578933090877E-2</v>
      </c>
      <c r="EI123" s="1">
        <f t="shared" si="84"/>
        <v>0.71400669958288976</v>
      </c>
      <c r="EK123" s="1">
        <f t="shared" si="131"/>
        <v>1.534924704089176</v>
      </c>
      <c r="EL123" s="1">
        <f t="shared" si="85"/>
        <v>1.4874023447735274</v>
      </c>
      <c r="EM123" s="1">
        <f t="shared" si="132"/>
        <v>1.5111635244313517</v>
      </c>
      <c r="EN123" s="1">
        <f t="shared" si="86"/>
        <v>4.7522359333483637E-2</v>
      </c>
      <c r="EO123" s="1">
        <f t="shared" si="87"/>
        <v>0.69891402981859707</v>
      </c>
      <c r="EP123" s="8">
        <f t="shared" si="133"/>
        <v>-2.0472211251711302E-2</v>
      </c>
    </row>
    <row r="124" spans="1:146" x14ac:dyDescent="0.2">
      <c r="A124" t="s">
        <v>213</v>
      </c>
      <c r="B124">
        <v>-496.294379024264</v>
      </c>
      <c r="C124">
        <v>-248.14040911410899</v>
      </c>
      <c r="D124">
        <v>-248.140487142106</v>
      </c>
      <c r="E124">
        <v>-248.14126372214099</v>
      </c>
      <c r="F124">
        <v>-248.14116284296</v>
      </c>
      <c r="G124">
        <v>-496.29224221700503</v>
      </c>
      <c r="H124">
        <v>-248.13984106012501</v>
      </c>
      <c r="I124">
        <v>-248.13992847822701</v>
      </c>
      <c r="J124">
        <v>-248.140352770877</v>
      </c>
      <c r="K124">
        <v>-248.14026503130799</v>
      </c>
      <c r="L124">
        <v>-496.29341984441101</v>
      </c>
      <c r="M124">
        <v>-248.14012583207099</v>
      </c>
      <c r="N124">
        <v>-248.14019804995101</v>
      </c>
      <c r="O124">
        <v>-248.14084281887801</v>
      </c>
      <c r="P124">
        <v>-248.140734941548</v>
      </c>
      <c r="Q124" s="15">
        <v>-496.29338693750799</v>
      </c>
      <c r="R124">
        <v>-248.14006611953999</v>
      </c>
      <c r="S124">
        <v>-248.14015096260499</v>
      </c>
      <c r="T124">
        <v>-248.14089397260099</v>
      </c>
      <c r="U124">
        <v>-248.14079049595301</v>
      </c>
      <c r="V124" s="15">
        <v>-496.29130991061999</v>
      </c>
      <c r="W124" s="2">
        <v>-248.13924191075199</v>
      </c>
      <c r="X124">
        <v>-248.139325314991</v>
      </c>
      <c r="Y124">
        <v>-248.14007253679799</v>
      </c>
      <c r="Z124">
        <v>-248.139967246054</v>
      </c>
      <c r="AA124">
        <v>-496.29414838814802</v>
      </c>
      <c r="AB124">
        <v>-248.14042257559299</v>
      </c>
      <c r="AC124">
        <v>-248.140496103641</v>
      </c>
      <c r="AD124">
        <v>-248.1412348668</v>
      </c>
      <c r="AE124">
        <v>-248.14113610636699</v>
      </c>
      <c r="AF124">
        <v>-496.29307507811302</v>
      </c>
      <c r="AG124">
        <v>-248.13985064671499</v>
      </c>
      <c r="AH124">
        <v>-248.139927526842</v>
      </c>
      <c r="AI124">
        <v>-248.14062445936901</v>
      </c>
      <c r="AJ124">
        <v>-248.14052018817401</v>
      </c>
      <c r="AK124">
        <v>-496.293811723452</v>
      </c>
      <c r="AL124">
        <v>-248.14020868954199</v>
      </c>
      <c r="AM124">
        <v>-248.14028742001301</v>
      </c>
      <c r="AN124">
        <v>-248.140974611742</v>
      </c>
      <c r="AO124">
        <v>-248.14085925526999</v>
      </c>
      <c r="AP124">
        <v>-496.29422292408202</v>
      </c>
      <c r="AQ124">
        <v>-248.140366449136</v>
      </c>
      <c r="AR124">
        <v>-248.14044147877601</v>
      </c>
      <c r="AS124">
        <v>-248.14115253866501</v>
      </c>
      <c r="AT124">
        <v>-248.141044283284</v>
      </c>
      <c r="AU124" s="20">
        <v>-496.29432098348002</v>
      </c>
      <c r="AV124" s="20">
        <v>-248.14039877308599</v>
      </c>
      <c r="AW124" s="20">
        <v>-248.14047609361199</v>
      </c>
      <c r="AX124" s="20">
        <v>-248.14118394079</v>
      </c>
      <c r="AY124" s="20">
        <v>-248.141076715975</v>
      </c>
      <c r="AZ124" t="str">
        <f t="shared" si="88"/>
        <v>15_Peptide-Peptide_0.90_dimer.out</v>
      </c>
      <c r="BG124" s="1">
        <f t="shared" si="89"/>
        <v>8.4605650370541046</v>
      </c>
      <c r="BH124" s="1">
        <f t="shared" si="90"/>
        <v>7.5002816731523696</v>
      </c>
      <c r="BI124" s="1">
        <f t="shared" si="91"/>
        <v>0.96028336390173574</v>
      </c>
      <c r="BK124" t="s">
        <v>598</v>
      </c>
      <c r="BL124" s="1">
        <f t="shared" si="134"/>
        <v>8.4605650370541046</v>
      </c>
      <c r="BM124" s="1">
        <f t="shared" si="135"/>
        <v>7.5002816731523696</v>
      </c>
      <c r="BN124" s="1">
        <f t="shared" si="92"/>
        <v>7.9804233551032375</v>
      </c>
      <c r="BO124" s="1">
        <f t="shared" si="136"/>
        <v>0.96028336390173574</v>
      </c>
      <c r="BP124" t="str">
        <f t="shared" si="93"/>
        <v>15_Peptide-Peptide_0.90_dimer.out</v>
      </c>
      <c r="BQ124" s="1">
        <f t="shared" si="94"/>
        <v>7.8267243452121242</v>
      </c>
      <c r="BR124" s="1">
        <f t="shared" si="95"/>
        <v>7.2944307314941241</v>
      </c>
      <c r="BS124" s="1">
        <f t="shared" si="96"/>
        <v>7.5605775383531242</v>
      </c>
      <c r="BT124" s="1">
        <f t="shared" si="97"/>
        <v>0.53229361370016548</v>
      </c>
      <c r="BU124" s="1">
        <f t="shared" si="72"/>
        <v>0.55430889850824727</v>
      </c>
      <c r="BW124" s="1">
        <f t="shared" si="98"/>
        <v>8.2178408107415297</v>
      </c>
      <c r="BX124" s="1">
        <f t="shared" si="99"/>
        <v>7.4310202003953734</v>
      </c>
      <c r="BY124" s="1">
        <f t="shared" si="100"/>
        <v>7.8244305055684515</v>
      </c>
      <c r="BZ124" s="1">
        <f t="shared" si="101"/>
        <v>0.78682061036399065</v>
      </c>
      <c r="CA124" s="1">
        <f t="shared" si="73"/>
        <v>0.81936295050145713</v>
      </c>
      <c r="CB124" s="1"/>
      <c r="CC124" s="1">
        <f t="shared" si="102"/>
        <v>8.454345952060013</v>
      </c>
      <c r="CD124" s="1">
        <f t="shared" si="103"/>
        <v>7.537646603580777</v>
      </c>
      <c r="CE124" s="1">
        <f t="shared" si="104"/>
        <v>7.9967019053676465</v>
      </c>
      <c r="CF124" s="1">
        <f t="shared" si="105"/>
        <v>0.91809887685174951</v>
      </c>
      <c r="CG124" s="1"/>
      <c r="CI124" s="1">
        <f t="shared" si="106"/>
        <v>8.2642093539103811</v>
      </c>
      <c r="CJ124" s="1">
        <f t="shared" si="107"/>
        <v>7.3434104420982562</v>
      </c>
      <c r="CK124" s="1">
        <f t="shared" si="108"/>
        <v>7.8038098980043191</v>
      </c>
      <c r="CL124" s="1">
        <f t="shared" si="109"/>
        <v>0.92079891182995999</v>
      </c>
      <c r="CM124" s="1">
        <f t="shared" si="74"/>
        <v>0.9588824991080277</v>
      </c>
      <c r="CO124" s="1">
        <f t="shared" si="110"/>
        <v>7.9961558158042054</v>
      </c>
      <c r="CP124" s="1">
        <f t="shared" si="111"/>
        <v>7.07211224063398</v>
      </c>
      <c r="CQ124" s="1">
        <f t="shared" si="112"/>
        <v>7.5341340282190927</v>
      </c>
      <c r="CR124" s="1">
        <f t="shared" si="113"/>
        <v>0.92404357517022551</v>
      </c>
      <c r="CS124" s="1">
        <f t="shared" si="75"/>
        <v>0.96226135941347146</v>
      </c>
      <c r="CU124" s="1">
        <f t="shared" si="114"/>
        <v>8.3017680257854938</v>
      </c>
      <c r="CV124" s="1">
        <f t="shared" si="115"/>
        <v>7.390439786053915</v>
      </c>
      <c r="CW124" s="1">
        <f t="shared" si="116"/>
        <v>7.8461039059197049</v>
      </c>
      <c r="CX124" s="1">
        <f t="shared" si="117"/>
        <v>0.91132823974941313</v>
      </c>
      <c r="CY124" s="1">
        <f t="shared" si="76"/>
        <v>0.94902012677444225</v>
      </c>
      <c r="CZ124" s="1" t="str">
        <f t="shared" si="118"/>
        <v>15_Peptide-Peptide_0.90_dimer.out</v>
      </c>
      <c r="DA124" s="1">
        <f t="shared" si="77"/>
        <v>8.3981392565457025</v>
      </c>
      <c r="DB124" s="1">
        <f t="shared" si="78"/>
        <v>7.4789615038897104</v>
      </c>
      <c r="DC124" s="1">
        <f t="shared" si="119"/>
        <v>7.9385503802177064</v>
      </c>
      <c r="DD124" s="1">
        <f t="shared" si="79"/>
        <v>0.9191777526827376</v>
      </c>
      <c r="DE124" s="1">
        <f t="shared" si="120"/>
        <v>0.95719428997292888</v>
      </c>
      <c r="DF124" s="1"/>
      <c r="DG124" s="1"/>
      <c r="DH124" s="1"/>
      <c r="DI124" s="1"/>
      <c r="DJ124" s="1"/>
      <c r="DK124" s="1"/>
      <c r="DL124" s="7"/>
      <c r="DM124" s="1"/>
      <c r="DN124" s="1"/>
      <c r="DO124" s="1"/>
      <c r="DP124" s="1"/>
      <c r="DQ124" s="1"/>
      <c r="DR124" s="1" t="str">
        <f t="shared" ref="DR124:DR150" si="137">A124</f>
        <v>15_Peptide-Peptide_0.90_dimer.out</v>
      </c>
      <c r="DS124" s="1">
        <f t="shared" si="121"/>
        <v>8.3439339294834696</v>
      </c>
      <c r="DT124" s="1">
        <f t="shared" si="122"/>
        <v>7.4864585217858171</v>
      </c>
      <c r="DU124" s="1">
        <f t="shared" si="123"/>
        <v>7.9151962256346433</v>
      </c>
      <c r="DV124" s="1">
        <f t="shared" si="124"/>
        <v>0.85747540771548769</v>
      </c>
      <c r="DW124" s="1">
        <f t="shared" si="80"/>
        <v>0.89293997995703256</v>
      </c>
      <c r="DX124" s="1"/>
      <c r="DY124" s="1">
        <f t="shared" si="125"/>
        <v>8.3556742187125366</v>
      </c>
      <c r="DZ124" s="1">
        <f t="shared" si="126"/>
        <v>7.5162187057438024</v>
      </c>
      <c r="EA124" s="1">
        <f t="shared" si="127"/>
        <v>7.9359464622281699</v>
      </c>
      <c r="EB124" s="1">
        <f t="shared" si="128"/>
        <v>0.83945551296873344</v>
      </c>
      <c r="EC124" s="1">
        <f t="shared" si="81"/>
        <v>0.87417479519579966</v>
      </c>
      <c r="EE124" s="1">
        <f t="shared" si="129"/>
        <v>8.4180375391468871</v>
      </c>
      <c r="EF124" s="1">
        <f t="shared" si="82"/>
        <v>7.5464933364318982</v>
      </c>
      <c r="EG124" s="1">
        <f t="shared" si="130"/>
        <v>7.9822654377893922</v>
      </c>
      <c r="EH124" s="1">
        <f t="shared" si="83"/>
        <v>0.87154420271498922</v>
      </c>
      <c r="EI124" s="1">
        <f t="shared" si="84"/>
        <v>0.90759065029910579</v>
      </c>
      <c r="EK124" s="1">
        <f t="shared" si="131"/>
        <v>8.4375660188184174</v>
      </c>
      <c r="EL124" s="1">
        <f t="shared" si="85"/>
        <v>7.5679695867762637</v>
      </c>
      <c r="EM124" s="1">
        <f t="shared" si="132"/>
        <v>8.0027678027973401</v>
      </c>
      <c r="EN124" s="1">
        <f t="shared" si="86"/>
        <v>0.8695964320421542</v>
      </c>
      <c r="EO124" s="1">
        <f t="shared" si="87"/>
        <v>0.90556232121828006</v>
      </c>
      <c r="EP124" s="8">
        <f t="shared" si="133"/>
        <v>-9.0686931859581543E-2</v>
      </c>
    </row>
    <row r="125" spans="1:146" x14ac:dyDescent="0.2">
      <c r="A125" t="s">
        <v>214</v>
      </c>
      <c r="B125">
        <v>-496.295127344631</v>
      </c>
      <c r="C125">
        <v>-248.14040911410899</v>
      </c>
      <c r="D125">
        <v>-248.140487142106</v>
      </c>
      <c r="E125">
        <v>-248.14115878384499</v>
      </c>
      <c r="F125">
        <v>-248.14107539456199</v>
      </c>
      <c r="G125">
        <v>-496.29307330781302</v>
      </c>
      <c r="H125">
        <v>-248.13984106012501</v>
      </c>
      <c r="I125">
        <v>-248.13992847822701</v>
      </c>
      <c r="J125">
        <v>-248.14027098966801</v>
      </c>
      <c r="K125">
        <v>-248.140200684516</v>
      </c>
      <c r="L125">
        <v>-496.29413086738703</v>
      </c>
      <c r="M125">
        <v>-248.14012583207099</v>
      </c>
      <c r="N125">
        <v>-248.14019804995101</v>
      </c>
      <c r="O125">
        <v>-248.140717226493</v>
      </c>
      <c r="P125">
        <v>-248.14063294655</v>
      </c>
      <c r="Q125" s="15">
        <v>-496.29415052569698</v>
      </c>
      <c r="R125">
        <v>-248.14006611953999</v>
      </c>
      <c r="S125">
        <v>-248.14015096260499</v>
      </c>
      <c r="T125">
        <v>-248.14078813389199</v>
      </c>
      <c r="U125">
        <v>-248.140700220963</v>
      </c>
      <c r="V125" s="15">
        <v>-496.29211559550203</v>
      </c>
      <c r="W125" s="2">
        <v>-248.13924191075199</v>
      </c>
      <c r="X125">
        <v>-248.139325314991</v>
      </c>
      <c r="Y125">
        <v>-248.13996852167199</v>
      </c>
      <c r="Z125">
        <v>-248.13987710859899</v>
      </c>
      <c r="AA125">
        <v>-496.29491330828699</v>
      </c>
      <c r="AB125">
        <v>-248.14042257559299</v>
      </c>
      <c r="AC125">
        <v>-248.140496103641</v>
      </c>
      <c r="AD125">
        <v>-248.141127446669</v>
      </c>
      <c r="AE125">
        <v>-248.141052030098</v>
      </c>
      <c r="AF125">
        <v>-496.29378775600901</v>
      </c>
      <c r="AG125">
        <v>-248.13985064671499</v>
      </c>
      <c r="AH125">
        <v>-248.139927526842</v>
      </c>
      <c r="AI125">
        <v>-248.14052662817701</v>
      </c>
      <c r="AJ125">
        <v>-248.140414065583</v>
      </c>
      <c r="AK125">
        <v>-496.29454932080603</v>
      </c>
      <c r="AL125">
        <v>-248.14020868954199</v>
      </c>
      <c r="AM125">
        <v>-248.14028742001301</v>
      </c>
      <c r="AN125">
        <v>-248.140871956453</v>
      </c>
      <c r="AO125">
        <v>-248.14079420982199</v>
      </c>
      <c r="AP125">
        <v>-496.29497191477799</v>
      </c>
      <c r="AQ125">
        <v>-248.140366449136</v>
      </c>
      <c r="AR125">
        <v>-248.14044147877601</v>
      </c>
      <c r="AS125">
        <v>-248.141046825876</v>
      </c>
      <c r="AT125">
        <v>-248.14096033112699</v>
      </c>
      <c r="AU125" s="20">
        <v>-496.29506936137699</v>
      </c>
      <c r="AV125" s="20">
        <v>-248.14039877308599</v>
      </c>
      <c r="AW125" s="20">
        <v>-248.14047609361199</v>
      </c>
      <c r="AX125" s="20">
        <v>-248.14107838679399</v>
      </c>
      <c r="AY125" s="20">
        <v>-248.14099291747999</v>
      </c>
      <c r="AZ125" t="str">
        <f t="shared" si="88"/>
        <v>15_Peptide-Peptide_0.95_dimer.out</v>
      </c>
      <c r="BG125" s="1">
        <f t="shared" si="89"/>
        <v>8.9301431763868937</v>
      </c>
      <c r="BH125" s="1">
        <f t="shared" si="90"/>
        <v>8.0905842906680725</v>
      </c>
      <c r="BI125" s="1">
        <f t="shared" si="91"/>
        <v>0.83955888573665549</v>
      </c>
      <c r="BL125" s="1">
        <f t="shared" si="134"/>
        <v>8.9301431763868937</v>
      </c>
      <c r="BM125" s="1">
        <f t="shared" si="135"/>
        <v>8.0905842906680725</v>
      </c>
      <c r="BN125" s="1">
        <f t="shared" si="92"/>
        <v>8.510363733527484</v>
      </c>
      <c r="BO125" s="1">
        <f t="shared" si="136"/>
        <v>0.83955888573665549</v>
      </c>
      <c r="BP125" t="str">
        <f t="shared" si="93"/>
        <v>15_Peptide-Peptide_0.95_dimer.out</v>
      </c>
      <c r="BQ125" s="1">
        <f t="shared" si="94"/>
        <v>8.3482417225898065</v>
      </c>
      <c r="BR125" s="1">
        <f t="shared" si="95"/>
        <v>7.9076448177192171</v>
      </c>
      <c r="BS125" s="1">
        <f t="shared" si="96"/>
        <v>8.1279432701545122</v>
      </c>
      <c r="BT125" s="1">
        <f t="shared" si="97"/>
        <v>0.44059690487058889</v>
      </c>
      <c r="BU125" s="1">
        <f t="shared" si="72"/>
        <v>0.52479571398258174</v>
      </c>
      <c r="BW125" s="1">
        <f t="shared" si="98"/>
        <v>8.6640144829124157</v>
      </c>
      <c r="BX125" s="1">
        <f t="shared" si="99"/>
        <v>8.0200071174754122</v>
      </c>
      <c r="BY125" s="1">
        <f t="shared" si="100"/>
        <v>8.3420108001939148</v>
      </c>
      <c r="BZ125" s="1">
        <f t="shared" si="101"/>
        <v>0.64400736543700432</v>
      </c>
      <c r="CA125" s="1">
        <f t="shared" si="73"/>
        <v>0.76707825547213626</v>
      </c>
      <c r="CB125" s="1"/>
      <c r="CC125" s="1">
        <f t="shared" si="102"/>
        <v>8.8549598607899203</v>
      </c>
      <c r="CD125" s="1">
        <f t="shared" si="103"/>
        <v>8.107720965204809</v>
      </c>
      <c r="CE125" s="1">
        <f t="shared" si="104"/>
        <v>8.4817769488965311</v>
      </c>
      <c r="CF125" s="1">
        <f t="shared" si="105"/>
        <v>0.74892107989026924</v>
      </c>
      <c r="CG125" s="1"/>
      <c r="CI125" s="1">
        <f t="shared" si="106"/>
        <v>8.743368196588305</v>
      </c>
      <c r="CJ125" s="1">
        <f t="shared" si="107"/>
        <v>7.945632493955042</v>
      </c>
      <c r="CK125" s="1">
        <f t="shared" si="108"/>
        <v>8.3445003452716726</v>
      </c>
      <c r="CL125" s="1">
        <f t="shared" si="109"/>
        <v>0.79773570261542726</v>
      </c>
      <c r="CM125" s="1">
        <f t="shared" si="74"/>
        <v>0.95018433628448673</v>
      </c>
      <c r="CO125" s="1">
        <f t="shared" si="110"/>
        <v>8.5017307332899339</v>
      </c>
      <c r="CP125" s="1">
        <f t="shared" si="111"/>
        <v>7.6995197471483143</v>
      </c>
      <c r="CQ125" s="1">
        <f t="shared" si="112"/>
        <v>8.1006252402191237</v>
      </c>
      <c r="CR125" s="1">
        <f t="shared" si="113"/>
        <v>0.80221098614162045</v>
      </c>
      <c r="CS125" s="1">
        <f t="shared" si="75"/>
        <v>0.95551485401495717</v>
      </c>
      <c r="CU125" s="1">
        <f t="shared" si="114"/>
        <v>8.7817626797347419</v>
      </c>
      <c r="CV125" s="1">
        <f t="shared" si="115"/>
        <v>7.9906002501962803</v>
      </c>
      <c r="CW125" s="1">
        <f t="shared" si="116"/>
        <v>8.3861814649655102</v>
      </c>
      <c r="CX125" s="1">
        <f t="shared" si="117"/>
        <v>0.79116242953846083</v>
      </c>
      <c r="CY125" s="1">
        <f t="shared" si="76"/>
        <v>0.94235489967361841</v>
      </c>
      <c r="CZ125" s="1" t="str">
        <f t="shared" si="118"/>
        <v>15_Peptide-Peptide_0.95_dimer.out</v>
      </c>
      <c r="DA125" s="1">
        <f t="shared" si="77"/>
        <v>8.8640996077878764</v>
      </c>
      <c r="DB125" s="1">
        <f t="shared" si="78"/>
        <v>8.068599929677081</v>
      </c>
      <c r="DC125" s="1">
        <f t="shared" si="119"/>
        <v>8.4663497687324778</v>
      </c>
      <c r="DD125" s="1">
        <f t="shared" si="79"/>
        <v>0.79549967808404765</v>
      </c>
      <c r="DE125" s="1">
        <f t="shared" si="120"/>
        <v>0.94752100370666803</v>
      </c>
      <c r="DF125" s="1"/>
      <c r="DG125" s="1"/>
      <c r="DH125" s="1"/>
      <c r="DI125" s="1"/>
      <c r="DJ125" s="1"/>
      <c r="DK125" s="1"/>
      <c r="DL125" s="7"/>
      <c r="DM125" s="1"/>
      <c r="DN125" s="1"/>
      <c r="DO125" s="1"/>
      <c r="DP125" s="1"/>
      <c r="DQ125" s="1"/>
      <c r="DR125" s="1" t="str">
        <f t="shared" si="137"/>
        <v>15_Peptide-Peptide_0.95_dimer.out</v>
      </c>
      <c r="DS125" s="1">
        <f t="shared" si="121"/>
        <v>8.791146079657242</v>
      </c>
      <c r="DT125" s="1">
        <f t="shared" si="122"/>
        <v>8.0616536083174122</v>
      </c>
      <c r="DU125" s="1">
        <f t="shared" si="123"/>
        <v>8.4263998439873262</v>
      </c>
      <c r="DV125" s="1">
        <f t="shared" si="124"/>
        <v>0.7294924713219938</v>
      </c>
      <c r="DW125" s="1">
        <f t="shared" si="80"/>
        <v>0.86889970878208744</v>
      </c>
      <c r="DX125" s="1"/>
      <c r="DY125" s="1">
        <f t="shared" si="125"/>
        <v>8.8185235655424812</v>
      </c>
      <c r="DZ125" s="1">
        <f t="shared" si="126"/>
        <v>8.084301858195051</v>
      </c>
      <c r="EA125" s="1">
        <f t="shared" si="127"/>
        <v>8.4514127118687661</v>
      </c>
      <c r="EB125" s="1">
        <f t="shared" si="128"/>
        <v>0.73422170734743075</v>
      </c>
      <c r="EC125" s="1">
        <f t="shared" si="81"/>
        <v>0.87453270976127118</v>
      </c>
      <c r="EE125" s="1">
        <f t="shared" si="129"/>
        <v>8.8880363162782157</v>
      </c>
      <c r="EF125" s="1">
        <f t="shared" si="82"/>
        <v>8.1355086689903597</v>
      </c>
      <c r="EG125" s="1">
        <f t="shared" si="130"/>
        <v>8.5117724926342877</v>
      </c>
      <c r="EH125" s="1">
        <f t="shared" si="83"/>
        <v>0.75252764727002253</v>
      </c>
      <c r="EI125" s="1">
        <f t="shared" si="84"/>
        <v>0.89633694557318755</v>
      </c>
      <c r="EK125" s="1">
        <f t="shared" si="131"/>
        <v>8.9071802587562221</v>
      </c>
      <c r="EL125" s="1">
        <f t="shared" si="85"/>
        <v>8.1564043136778732</v>
      </c>
      <c r="EM125" s="1">
        <f t="shared" si="132"/>
        <v>8.5317922862170477</v>
      </c>
      <c r="EN125" s="1">
        <f t="shared" si="86"/>
        <v>0.75077594507834855</v>
      </c>
      <c r="EO125" s="1">
        <f t="shared" si="87"/>
        <v>0.89425049014828073</v>
      </c>
      <c r="EP125" s="8">
        <f t="shared" si="133"/>
        <v>-8.8782940658306941E-2</v>
      </c>
    </row>
    <row r="126" spans="1:146" x14ac:dyDescent="0.2">
      <c r="A126" t="s">
        <v>14</v>
      </c>
      <c r="B126">
        <v>-496.29521222720598</v>
      </c>
      <c r="C126">
        <v>-248.14040911410899</v>
      </c>
      <c r="D126">
        <v>-248.140487142106</v>
      </c>
      <c r="E126">
        <v>-248.14107195455</v>
      </c>
      <c r="F126">
        <v>-248.14099536229699</v>
      </c>
      <c r="G126">
        <v>-496.29326514639303</v>
      </c>
      <c r="H126">
        <v>-248.13984106012501</v>
      </c>
      <c r="I126">
        <v>-248.13992847822701</v>
      </c>
      <c r="J126">
        <v>-248.14021726990401</v>
      </c>
      <c r="K126">
        <v>-248.140148992777</v>
      </c>
      <c r="L126">
        <v>-496.29424736272301</v>
      </c>
      <c r="M126">
        <v>-248.14012583207099</v>
      </c>
      <c r="N126">
        <v>-248.14019804995101</v>
      </c>
      <c r="O126">
        <v>-248.14063408601899</v>
      </c>
      <c r="P126">
        <v>-248.140562537058</v>
      </c>
      <c r="Q126" s="15">
        <v>-496.29423268463302</v>
      </c>
      <c r="R126">
        <v>-248.14006611953999</v>
      </c>
      <c r="S126">
        <v>-248.14015096260499</v>
      </c>
      <c r="T126">
        <v>-248.14070248462801</v>
      </c>
      <c r="U126">
        <v>-248.14062149024301</v>
      </c>
      <c r="V126" s="15">
        <v>-496.29225246610201</v>
      </c>
      <c r="W126" s="2">
        <v>-248.13924191075199</v>
      </c>
      <c r="X126">
        <v>-248.139325314991</v>
      </c>
      <c r="Y126">
        <v>-248.13988166064601</v>
      </c>
      <c r="Z126">
        <v>-248.13979651864801</v>
      </c>
      <c r="AA126">
        <v>-496.29501752778998</v>
      </c>
      <c r="AB126">
        <v>-248.14042257559299</v>
      </c>
      <c r="AC126">
        <v>-248.140496103641</v>
      </c>
      <c r="AD126">
        <v>-248.14104406933299</v>
      </c>
      <c r="AE126">
        <v>-248.14097253788199</v>
      </c>
      <c r="AF126">
        <v>-496.293870368787</v>
      </c>
      <c r="AG126">
        <v>-248.13985064671499</v>
      </c>
      <c r="AH126">
        <v>-248.139927526842</v>
      </c>
      <c r="AI126">
        <v>-248.140438699067</v>
      </c>
      <c r="AJ126">
        <v>-248.14030848978101</v>
      </c>
      <c r="AK126">
        <v>-496.29462040401103</v>
      </c>
      <c r="AL126">
        <v>-248.14020868954199</v>
      </c>
      <c r="AM126">
        <v>-248.14028742001301</v>
      </c>
      <c r="AN126">
        <v>-248.14079356576499</v>
      </c>
      <c r="AO126">
        <v>-248.14071172747401</v>
      </c>
      <c r="AP126">
        <v>-496.29505086828999</v>
      </c>
      <c r="AQ126">
        <v>-248.140366449136</v>
      </c>
      <c r="AR126">
        <v>-248.14044147877601</v>
      </c>
      <c r="AS126">
        <v>-248.14095580063099</v>
      </c>
      <c r="AT126">
        <v>-248.140888797592</v>
      </c>
      <c r="AU126" s="20">
        <v>-496.29515654697201</v>
      </c>
      <c r="AV126" s="20">
        <v>-248.14039877308599</v>
      </c>
      <c r="AW126" s="20">
        <v>-248.14047609361199</v>
      </c>
      <c r="AX126" s="20">
        <v>-248.14098674870101</v>
      </c>
      <c r="AY126" s="20">
        <v>-248.14092188244999</v>
      </c>
      <c r="AZ126" t="str">
        <f t="shared" si="88"/>
        <v>15_Peptide-Peptide_1.00_dimer.out</v>
      </c>
      <c r="BG126" s="1">
        <f t="shared" si="89"/>
        <v>8.9834077985721166</v>
      </c>
      <c r="BH126" s="1">
        <f t="shared" si="90"/>
        <v>8.2485561268959735</v>
      </c>
      <c r="BI126" s="1">
        <f t="shared" si="91"/>
        <v>0.734851671658309</v>
      </c>
      <c r="BL126" s="1">
        <f t="shared" si="134"/>
        <v>8.9834077985721166</v>
      </c>
      <c r="BM126" s="1">
        <f t="shared" si="135"/>
        <v>8.2485561268959735</v>
      </c>
      <c r="BN126" s="1">
        <f t="shared" si="92"/>
        <v>8.615981962734045</v>
      </c>
      <c r="BO126" s="1">
        <f t="shared" si="136"/>
        <v>0.734851671658309</v>
      </c>
      <c r="BP126" t="str">
        <f t="shared" si="93"/>
        <v>15_Peptide-Peptide_1.00_dimer.out</v>
      </c>
      <c r="BQ126" s="1">
        <f t="shared" si="94"/>
        <v>8.4686222540114322</v>
      </c>
      <c r="BR126" s="1">
        <f t="shared" si="95"/>
        <v>8.0941720686827097</v>
      </c>
      <c r="BS126" s="1">
        <f t="shared" si="96"/>
        <v>8.2813971613470709</v>
      </c>
      <c r="BT126" s="1">
        <f t="shared" si="97"/>
        <v>0.37445018532872176</v>
      </c>
      <c r="BU126" s="1">
        <f t="shared" si="72"/>
        <v>0.50955886714350895</v>
      </c>
      <c r="BW126" s="1">
        <f t="shared" si="98"/>
        <v>8.7371164129503054</v>
      </c>
      <c r="BX126" s="1">
        <f t="shared" si="99"/>
        <v>8.1894631099034871</v>
      </c>
      <c r="BY126" s="1">
        <f t="shared" si="100"/>
        <v>8.4632897614268963</v>
      </c>
      <c r="BZ126" s="1">
        <f t="shared" si="101"/>
        <v>0.54765330304681903</v>
      </c>
      <c r="CA126" s="1">
        <f t="shared" si="73"/>
        <v>0.74525693302289531</v>
      </c>
      <c r="CB126" s="1"/>
      <c r="CC126" s="1">
        <f t="shared" si="102"/>
        <v>8.8994727814480452</v>
      </c>
      <c r="CD126" s="1">
        <f t="shared" si="103"/>
        <v>8.263850550332803</v>
      </c>
      <c r="CE126" s="1">
        <f t="shared" si="104"/>
        <v>8.5820486791664656</v>
      </c>
      <c r="CF126" s="1">
        <f t="shared" si="105"/>
        <v>0.6369868721469123</v>
      </c>
      <c r="CG126" s="1"/>
      <c r="CI126" s="1">
        <f t="shared" si="106"/>
        <v>8.7949237094623349</v>
      </c>
      <c r="CJ126" s="1">
        <f t="shared" si="107"/>
        <v>8.1003380083808683</v>
      </c>
      <c r="CK126" s="1">
        <f t="shared" si="108"/>
        <v>8.4476308589216025</v>
      </c>
      <c r="CL126" s="1">
        <f t="shared" si="109"/>
        <v>0.6945857010636326</v>
      </c>
      <c r="CM126" s="1">
        <f t="shared" si="74"/>
        <v>0.94520530857089857</v>
      </c>
      <c r="CO126" s="1">
        <f t="shared" si="110"/>
        <v>8.5876183350531132</v>
      </c>
      <c r="CP126" s="1">
        <f t="shared" si="111"/>
        <v>7.8904844277381905</v>
      </c>
      <c r="CQ126" s="1">
        <f t="shared" si="112"/>
        <v>8.239051381395651</v>
      </c>
      <c r="CR126" s="1">
        <f t="shared" si="113"/>
        <v>0.69713390731492275</v>
      </c>
      <c r="CS126" s="1">
        <f t="shared" si="75"/>
        <v>0.94867295564794707</v>
      </c>
      <c r="CU126" s="1">
        <f t="shared" si="114"/>
        <v>8.847161407944224</v>
      </c>
      <c r="CV126" s="1">
        <f t="shared" si="115"/>
        <v>8.158201169555257</v>
      </c>
      <c r="CW126" s="1">
        <f t="shared" si="116"/>
        <v>8.5026812887497414</v>
      </c>
      <c r="CX126" s="1">
        <f t="shared" si="117"/>
        <v>0.68896023838896658</v>
      </c>
      <c r="CY126" s="1">
        <f t="shared" si="76"/>
        <v>0.93755007297488879</v>
      </c>
      <c r="CZ126" s="1" t="str">
        <f t="shared" si="118"/>
        <v>15_Peptide-Peptide_1.00_dimer.out</v>
      </c>
      <c r="DA126" s="1">
        <f t="shared" si="77"/>
        <v>8.8985014827928559</v>
      </c>
      <c r="DB126" s="1">
        <f t="shared" si="78"/>
        <v>8.2051889639836801</v>
      </c>
      <c r="DC126" s="1">
        <f t="shared" si="119"/>
        <v>8.551845223388268</v>
      </c>
      <c r="DD126" s="1">
        <f t="shared" si="79"/>
        <v>0.69331251878243161</v>
      </c>
      <c r="DE126" s="1">
        <f t="shared" si="120"/>
        <v>0.94347273813484334</v>
      </c>
      <c r="DF126" s="1"/>
      <c r="DG126" s="1"/>
      <c r="DH126" s="1"/>
      <c r="DI126" s="1"/>
      <c r="DJ126" s="1"/>
      <c r="DK126" s="1"/>
      <c r="DL126" s="7"/>
      <c r="DM126" s="1"/>
      <c r="DN126" s="1"/>
      <c r="DO126" s="1"/>
      <c r="DP126" s="1"/>
      <c r="DQ126" s="1"/>
      <c r="DR126" s="1" t="str">
        <f t="shared" si="137"/>
        <v>15_Peptide-Peptide_1.00_dimer.out</v>
      </c>
      <c r="DS126" s="1">
        <f t="shared" si="121"/>
        <v>8.8429863826657122</v>
      </c>
      <c r="DT126" s="1">
        <f t="shared" si="122"/>
        <v>8.2349200819235087</v>
      </c>
      <c r="DU126" s="1">
        <f t="shared" si="123"/>
        <v>8.5389532322946096</v>
      </c>
      <c r="DV126" s="1">
        <f t="shared" si="124"/>
        <v>0.60806630074220325</v>
      </c>
      <c r="DW126" s="1">
        <f t="shared" si="80"/>
        <v>0.82746807851713189</v>
      </c>
      <c r="DX126" s="1"/>
      <c r="DY126" s="1">
        <f t="shared" si="125"/>
        <v>8.8631289519706655</v>
      </c>
      <c r="DZ126" s="1">
        <f t="shared" si="126"/>
        <v>8.2298566030127116</v>
      </c>
      <c r="EA126" s="1">
        <f t="shared" si="127"/>
        <v>8.5464927774916895</v>
      </c>
      <c r="EB126" s="1">
        <f t="shared" si="128"/>
        <v>0.63327234897578899</v>
      </c>
      <c r="EC126" s="1">
        <f t="shared" si="81"/>
        <v>0.86176894385598901</v>
      </c>
      <c r="EE126" s="1">
        <f t="shared" si="129"/>
        <v>8.9375803951178643</v>
      </c>
      <c r="EF126" s="1">
        <f t="shared" si="82"/>
        <v>8.2870599266271796</v>
      </c>
      <c r="EG126" s="1">
        <f t="shared" si="130"/>
        <v>8.6123201608725211</v>
      </c>
      <c r="EH126" s="1">
        <f t="shared" si="83"/>
        <v>0.65052046850851963</v>
      </c>
      <c r="EI126" s="1">
        <f t="shared" si="84"/>
        <v>0.88524050988482794</v>
      </c>
      <c r="EK126" s="1">
        <f t="shared" si="131"/>
        <v>8.9618900478949612</v>
      </c>
      <c r="EL126" s="1">
        <f t="shared" si="85"/>
        <v>8.3131930328851436</v>
      </c>
      <c r="EM126" s="1">
        <f t="shared" si="132"/>
        <v>8.6375415403900533</v>
      </c>
      <c r="EN126" s="1">
        <f t="shared" si="86"/>
        <v>0.64869701500981813</v>
      </c>
      <c r="EO126" s="1">
        <f t="shared" si="87"/>
        <v>0.88275912000843759</v>
      </c>
      <c r="EP126" s="8">
        <f t="shared" si="133"/>
        <v>-8.6154656648490868E-2</v>
      </c>
    </row>
    <row r="127" spans="1:146" x14ac:dyDescent="0.2">
      <c r="A127" t="s">
        <v>215</v>
      </c>
      <c r="B127">
        <v>-496.29487323928402</v>
      </c>
      <c r="C127">
        <v>-248.14040911410899</v>
      </c>
      <c r="D127">
        <v>-248.140487142106</v>
      </c>
      <c r="E127">
        <v>-248.14100027070501</v>
      </c>
      <c r="F127">
        <v>-248.14092370704401</v>
      </c>
      <c r="G127">
        <v>-496.29300413492302</v>
      </c>
      <c r="H127">
        <v>-248.13984106012501</v>
      </c>
      <c r="I127">
        <v>-248.13992847822701</v>
      </c>
      <c r="J127">
        <v>-248.14017381892299</v>
      </c>
      <c r="K127">
        <v>-248.140096518402</v>
      </c>
      <c r="L127">
        <v>-496.29386080244598</v>
      </c>
      <c r="M127">
        <v>-248.14012583207099</v>
      </c>
      <c r="N127">
        <v>-248.14019804995101</v>
      </c>
      <c r="O127">
        <v>-248.14054049565399</v>
      </c>
      <c r="P127">
        <v>-248.14046526771301</v>
      </c>
      <c r="Q127" s="15">
        <v>-496.29390323894597</v>
      </c>
      <c r="R127">
        <v>-248.14006611953999</v>
      </c>
      <c r="S127">
        <v>-248.14015096260499</v>
      </c>
      <c r="T127">
        <v>-248.14063226186499</v>
      </c>
      <c r="U127">
        <v>-248.140551876693</v>
      </c>
      <c r="V127" s="15">
        <v>-496.29196720076197</v>
      </c>
      <c r="W127" s="2">
        <v>-248.13924191075199</v>
      </c>
      <c r="X127">
        <v>-248.139325314991</v>
      </c>
      <c r="Y127">
        <v>-248.13981276832001</v>
      </c>
      <c r="Z127">
        <v>-248.13972686172599</v>
      </c>
      <c r="AA127">
        <v>-496.29469652871802</v>
      </c>
      <c r="AB127">
        <v>-248.14042257559299</v>
      </c>
      <c r="AC127">
        <v>-248.140496103641</v>
      </c>
      <c r="AD127">
        <v>-248.140972666935</v>
      </c>
      <c r="AE127">
        <v>-248.14090338118899</v>
      </c>
      <c r="AF127">
        <v>-496.29356514544298</v>
      </c>
      <c r="AG127">
        <v>-248.13985064671499</v>
      </c>
      <c r="AH127">
        <v>-248.139927526842</v>
      </c>
      <c r="AI127">
        <v>-248.14034923040299</v>
      </c>
      <c r="AJ127">
        <v>-248.14026056456899</v>
      </c>
      <c r="AK127">
        <v>-496.29430450034602</v>
      </c>
      <c r="AL127">
        <v>-248.14020868954199</v>
      </c>
      <c r="AM127">
        <v>-248.14028742001301</v>
      </c>
      <c r="AN127">
        <v>-248.140698397764</v>
      </c>
      <c r="AO127">
        <v>-248.14064670961099</v>
      </c>
      <c r="AP127">
        <v>-496.29471523899701</v>
      </c>
      <c r="AQ127">
        <v>-248.140366449136</v>
      </c>
      <c r="AR127">
        <v>-248.14044147877601</v>
      </c>
      <c r="AS127">
        <v>-248.140890433744</v>
      </c>
      <c r="AT127">
        <v>-248.14080111051601</v>
      </c>
      <c r="AU127" s="20">
        <v>-496.294820000718</v>
      </c>
      <c r="AV127" s="20">
        <v>-248.14039877308599</v>
      </c>
      <c r="AW127" s="20">
        <v>-248.14047609361199</v>
      </c>
      <c r="AX127" s="20">
        <v>-248.14092404473001</v>
      </c>
      <c r="AY127" s="20">
        <v>-248.14083406133301</v>
      </c>
      <c r="AZ127" t="str">
        <f t="shared" si="88"/>
        <v>15_Peptide-Peptide_1.05_dimer.out</v>
      </c>
      <c r="BG127" s="1">
        <f t="shared" si="89"/>
        <v>8.7706896571544721</v>
      </c>
      <c r="BH127" s="1">
        <f t="shared" si="90"/>
        <v>8.1257846312142075</v>
      </c>
      <c r="BI127" s="1">
        <f t="shared" si="91"/>
        <v>0.64490502595809973</v>
      </c>
      <c r="BL127" s="1">
        <f t="shared" si="134"/>
        <v>8.7706896571544721</v>
      </c>
      <c r="BM127" s="1">
        <f t="shared" si="135"/>
        <v>8.1257846312142075</v>
      </c>
      <c r="BN127" s="1">
        <f t="shared" si="92"/>
        <v>8.4482371441843398</v>
      </c>
      <c r="BO127" s="1">
        <f t="shared" si="136"/>
        <v>0.64490502595809973</v>
      </c>
      <c r="BP127" t="str">
        <f t="shared" si="93"/>
        <v>15_Peptide-Peptide_1.05_dimer.out</v>
      </c>
      <c r="BQ127" s="1">
        <f t="shared" si="94"/>
        <v>8.3048350769762713</v>
      </c>
      <c r="BR127" s="1">
        <f t="shared" si="95"/>
        <v>7.9905789638595062</v>
      </c>
      <c r="BS127" s="1">
        <f t="shared" si="96"/>
        <v>8.1477070204178883</v>
      </c>
      <c r="BT127" s="1">
        <f t="shared" si="97"/>
        <v>0.31425611313460045</v>
      </c>
      <c r="BU127" s="1">
        <f t="shared" si="72"/>
        <v>0.48729053191627331</v>
      </c>
      <c r="BW127" s="1">
        <f t="shared" si="98"/>
        <v>8.4945461667875222</v>
      </c>
      <c r="BX127" s="1">
        <f t="shared" si="99"/>
        <v>8.0666591449078631</v>
      </c>
      <c r="BY127" s="1">
        <f t="shared" si="100"/>
        <v>8.2806026558476926</v>
      </c>
      <c r="BZ127" s="1">
        <f t="shared" si="101"/>
        <v>0.42788702186182515</v>
      </c>
      <c r="CA127" s="1">
        <f t="shared" si="73"/>
        <v>0.66348842796834628</v>
      </c>
      <c r="CB127" s="1"/>
      <c r="CC127" s="1">
        <f t="shared" si="102"/>
        <v>8.6092630147339815</v>
      </c>
      <c r="CD127" s="1">
        <f t="shared" si="103"/>
        <v>8.1260499319439088</v>
      </c>
      <c r="CE127" s="1">
        <f t="shared" si="104"/>
        <v>8.3673711215743349</v>
      </c>
      <c r="CF127" s="1">
        <f t="shared" si="105"/>
        <v>0.48649482737033584</v>
      </c>
      <c r="CG127" s="1"/>
      <c r="CI127" s="1">
        <f t="shared" si="106"/>
        <v>8.5881934111085023</v>
      </c>
      <c r="CJ127" s="1">
        <f t="shared" si="107"/>
        <v>7.9813563249129951</v>
      </c>
      <c r="CK127" s="1">
        <f t="shared" si="108"/>
        <v>8.2847748680107482</v>
      </c>
      <c r="CL127" s="1">
        <f t="shared" si="109"/>
        <v>0.6068370861955068</v>
      </c>
      <c r="CM127" s="1">
        <f t="shared" si="74"/>
        <v>0.9409712465707063</v>
      </c>
      <c r="CO127" s="1">
        <f t="shared" si="110"/>
        <v>8.4086116241575422</v>
      </c>
      <c r="CP127" s="1">
        <f t="shared" si="111"/>
        <v>7.7984186862115115</v>
      </c>
      <c r="CQ127" s="1">
        <f t="shared" si="112"/>
        <v>8.1035151551845264</v>
      </c>
      <c r="CR127" s="1">
        <f t="shared" si="113"/>
        <v>0.61019293796386653</v>
      </c>
      <c r="CS127" s="1">
        <f t="shared" si="75"/>
        <v>0.94617488374716363</v>
      </c>
      <c r="CU127" s="1">
        <f t="shared" si="114"/>
        <v>8.6457314407983255</v>
      </c>
      <c r="CV127" s="1">
        <f t="shared" si="115"/>
        <v>8.044973367319443</v>
      </c>
      <c r="CW127" s="1">
        <f t="shared" si="116"/>
        <v>8.3453524040588842</v>
      </c>
      <c r="CX127" s="1">
        <f t="shared" si="117"/>
        <v>0.60075807347888299</v>
      </c>
      <c r="CY127" s="1">
        <f t="shared" si="76"/>
        <v>0.93154503267573385</v>
      </c>
      <c r="CZ127" s="1" t="str">
        <f t="shared" si="118"/>
        <v>15_Peptide-Peptide_1.05_dimer.out</v>
      </c>
      <c r="DA127" s="1">
        <f t="shared" si="77"/>
        <v>8.6779194091734571</v>
      </c>
      <c r="DB127" s="1">
        <f t="shared" si="78"/>
        <v>8.0727590361501829</v>
      </c>
      <c r="DC127" s="1">
        <f t="shared" si="119"/>
        <v>8.37533922266182</v>
      </c>
      <c r="DD127" s="1">
        <f t="shared" si="79"/>
        <v>0.60516037301436254</v>
      </c>
      <c r="DE127" s="1">
        <f t="shared" si="120"/>
        <v>0.93837130841911065</v>
      </c>
      <c r="DF127" s="1"/>
      <c r="DG127" s="1"/>
      <c r="DH127" s="1"/>
      <c r="DI127" s="1"/>
      <c r="DJ127" s="1"/>
      <c r="DK127" s="1"/>
      <c r="DL127" s="7"/>
      <c r="DM127" s="1"/>
      <c r="DN127" s="1"/>
      <c r="DO127" s="1"/>
      <c r="DP127" s="1"/>
      <c r="DQ127" s="1"/>
      <c r="DR127" s="1" t="str">
        <f t="shared" si="137"/>
        <v>15_Peptide-Peptide_1.05_dimer.out</v>
      </c>
      <c r="DS127" s="1">
        <f t="shared" si="121"/>
        <v>8.6514558346749126</v>
      </c>
      <c r="DT127" s="1">
        <f t="shared" si="122"/>
        <v>8.1296054964017905</v>
      </c>
      <c r="DU127" s="1">
        <f t="shared" si="123"/>
        <v>8.3905306655383516</v>
      </c>
      <c r="DV127" s="1">
        <f t="shared" si="124"/>
        <v>0.52185033829095628</v>
      </c>
      <c r="DW127" s="1">
        <f t="shared" si="80"/>
        <v>0.80918944229915424</v>
      </c>
      <c r="DX127" s="1"/>
      <c r="DY127" s="1">
        <f t="shared" si="125"/>
        <v>8.6648964010909602</v>
      </c>
      <c r="DZ127" s="1">
        <f t="shared" si="126"/>
        <v>8.1321422035525242</v>
      </c>
      <c r="EA127" s="1">
        <f t="shared" si="127"/>
        <v>8.3985193023217413</v>
      </c>
      <c r="EB127" s="1">
        <f t="shared" si="128"/>
        <v>0.53275419753843545</v>
      </c>
      <c r="EC127" s="1">
        <f t="shared" si="81"/>
        <v>0.82609714003539048</v>
      </c>
      <c r="EE127" s="1">
        <f t="shared" si="129"/>
        <v>8.7269698252967682</v>
      </c>
      <c r="EF127" s="1">
        <f t="shared" si="82"/>
        <v>8.1724921725680186</v>
      </c>
      <c r="EG127" s="1">
        <f t="shared" si="130"/>
        <v>8.4497309989323934</v>
      </c>
      <c r="EH127" s="1">
        <f t="shared" si="83"/>
        <v>0.5544776527287506</v>
      </c>
      <c r="EI127" s="1">
        <f t="shared" si="84"/>
        <v>0.85978187548622964</v>
      </c>
      <c r="EK127" s="1">
        <f t="shared" si="131"/>
        <v>8.7507040763176693</v>
      </c>
      <c r="EL127" s="1">
        <f t="shared" si="85"/>
        <v>8.1964629840002026</v>
      </c>
      <c r="EM127" s="1">
        <f t="shared" si="132"/>
        <v>8.4735835301589368</v>
      </c>
      <c r="EN127" s="1">
        <f t="shared" si="86"/>
        <v>0.55424109231746543</v>
      </c>
      <c r="EO127" s="1">
        <f t="shared" si="87"/>
        <v>0.85941506114650001</v>
      </c>
      <c r="EP127" s="8">
        <f t="shared" si="133"/>
        <v>-9.0663933640634298E-2</v>
      </c>
    </row>
    <row r="128" spans="1:146" x14ac:dyDescent="0.2">
      <c r="A128" t="s">
        <v>216</v>
      </c>
      <c r="B128">
        <v>-496.29427492586598</v>
      </c>
      <c r="C128">
        <v>-248.14040911410899</v>
      </c>
      <c r="D128">
        <v>-248.140487142106</v>
      </c>
      <c r="E128">
        <v>-248.14094056827099</v>
      </c>
      <c r="F128">
        <v>-248.14086114754801</v>
      </c>
      <c r="G128">
        <v>-496.29249451691499</v>
      </c>
      <c r="H128">
        <v>-248.13984106012501</v>
      </c>
      <c r="I128">
        <v>-248.13992847822701</v>
      </c>
      <c r="J128">
        <v>-248.140144914556</v>
      </c>
      <c r="K128">
        <v>-248.140044966912</v>
      </c>
      <c r="L128">
        <v>-496.29330113032501</v>
      </c>
      <c r="M128">
        <v>-248.14012583207099</v>
      </c>
      <c r="N128">
        <v>-248.14019804995101</v>
      </c>
      <c r="O128">
        <v>-248.140499310347</v>
      </c>
      <c r="P128">
        <v>-248.140410356628</v>
      </c>
      <c r="Q128" s="15">
        <v>-496.29332096672903</v>
      </c>
      <c r="R128">
        <v>-248.14006611953999</v>
      </c>
      <c r="S128">
        <v>-248.14015096260499</v>
      </c>
      <c r="T128">
        <v>-248.140575451904</v>
      </c>
      <c r="U128">
        <v>-248.14048927653101</v>
      </c>
      <c r="V128" s="15">
        <v>-496.29141300515499</v>
      </c>
      <c r="W128" s="2">
        <v>-248.13924191075199</v>
      </c>
      <c r="X128">
        <v>-248.139325314991</v>
      </c>
      <c r="Y128">
        <v>-248.13975095361101</v>
      </c>
      <c r="Z128">
        <v>-248.139665866499</v>
      </c>
      <c r="AA128">
        <v>-496.29410517789501</v>
      </c>
      <c r="AB128">
        <v>-248.14042257559299</v>
      </c>
      <c r="AC128">
        <v>-248.140496103641</v>
      </c>
      <c r="AD128">
        <v>-248.14091296262501</v>
      </c>
      <c r="AE128">
        <v>-248.140841536941</v>
      </c>
      <c r="AF128">
        <v>-496.29296336458498</v>
      </c>
      <c r="AG128">
        <v>-248.13985064671499</v>
      </c>
      <c r="AH128">
        <v>-248.139927526842</v>
      </c>
      <c r="AI128">
        <v>-248.14029383201901</v>
      </c>
      <c r="AJ128">
        <v>-248.140204605055</v>
      </c>
      <c r="AK128">
        <v>-496.29373099071103</v>
      </c>
      <c r="AL128">
        <v>-248.14020868954199</v>
      </c>
      <c r="AM128">
        <v>-248.14028742001301</v>
      </c>
      <c r="AN128">
        <v>-248.14064348155699</v>
      </c>
      <c r="AO128">
        <v>-248.14058436724201</v>
      </c>
      <c r="AP128">
        <v>-496.29411708485998</v>
      </c>
      <c r="AQ128">
        <v>-248.140366449136</v>
      </c>
      <c r="AR128">
        <v>-248.14044147877601</v>
      </c>
      <c r="AS128">
        <v>-248.14084178418801</v>
      </c>
      <c r="AT128">
        <v>-248.14074434712899</v>
      </c>
      <c r="AU128" s="20">
        <v>-496.29422188555901</v>
      </c>
      <c r="AV128" s="20">
        <v>-248.14039877308599</v>
      </c>
      <c r="AW128" s="20">
        <v>-248.14047609361199</v>
      </c>
      <c r="AX128" s="20">
        <v>-248.14087573368101</v>
      </c>
      <c r="AY128" s="20">
        <v>-248.140776941371</v>
      </c>
      <c r="AZ128" t="str">
        <f t="shared" si="88"/>
        <v>15_Peptide-Peptide_1.10_dimer.out</v>
      </c>
      <c r="BG128" s="1">
        <f t="shared" si="89"/>
        <v>8.3952423033579748</v>
      </c>
      <c r="BH128" s="1">
        <f t="shared" si="90"/>
        <v>7.8270577999557425</v>
      </c>
      <c r="BI128" s="1">
        <f t="shared" si="91"/>
        <v>0.56818450338439785</v>
      </c>
      <c r="BL128" s="1">
        <f t="shared" si="134"/>
        <v>8.3952423033579748</v>
      </c>
      <c r="BM128" s="1">
        <f t="shared" si="135"/>
        <v>7.8270577999557425</v>
      </c>
      <c r="BN128" s="1">
        <f t="shared" si="92"/>
        <v>8.1111500516568587</v>
      </c>
      <c r="BO128" s="1">
        <f t="shared" si="136"/>
        <v>0.56818450338439785</v>
      </c>
      <c r="BP128" t="str">
        <f t="shared" si="93"/>
        <v>15_Peptide-Peptide_1.10_dimer.out</v>
      </c>
      <c r="BQ128" s="1">
        <f t="shared" si="94"/>
        <v>7.985044935560965</v>
      </c>
      <c r="BR128" s="1">
        <f t="shared" si="95"/>
        <v>7.7212756370171247</v>
      </c>
      <c r="BS128" s="1">
        <f t="shared" si="96"/>
        <v>7.8531602862890448</v>
      </c>
      <c r="BT128" s="1">
        <f t="shared" si="97"/>
        <v>0.26376929854384007</v>
      </c>
      <c r="BU128" s="1">
        <f t="shared" si="72"/>
        <v>0.46423177149798184</v>
      </c>
      <c r="BW128" s="1">
        <f t="shared" si="98"/>
        <v>8.1433465939928826</v>
      </c>
      <c r="BX128" s="1">
        <f t="shared" si="99"/>
        <v>7.7757609710353028</v>
      </c>
      <c r="BY128" s="1">
        <f t="shared" si="100"/>
        <v>7.9595537825140923</v>
      </c>
      <c r="BZ128" s="1">
        <f t="shared" si="101"/>
        <v>0.36758562295758068</v>
      </c>
      <c r="CA128" s="1">
        <f t="shared" si="73"/>
        <v>0.64694763895891649</v>
      </c>
      <c r="CB128" s="1"/>
      <c r="CC128" s="1">
        <f t="shared" si="102"/>
        <v>8.2390703985320606</v>
      </c>
      <c r="CD128" s="1">
        <f t="shared" si="103"/>
        <v>7.8182940831371868</v>
      </c>
      <c r="CE128" s="1">
        <f t="shared" si="104"/>
        <v>8.0290188210075257</v>
      </c>
      <c r="CF128" s="1">
        <f t="shared" si="105"/>
        <v>0.42113132648138951</v>
      </c>
      <c r="CG128" s="1"/>
      <c r="CI128" s="1">
        <f t="shared" si="106"/>
        <v>8.2228120633891315</v>
      </c>
      <c r="CJ128" s="1">
        <f t="shared" si="107"/>
        <v>7.6909059637579329</v>
      </c>
      <c r="CK128" s="1">
        <f t="shared" si="108"/>
        <v>7.9568590135735322</v>
      </c>
      <c r="CL128" s="1">
        <f t="shared" si="109"/>
        <v>0.53190609963119884</v>
      </c>
      <c r="CM128" s="1">
        <f t="shared" si="74"/>
        <v>0.9361503111452244</v>
      </c>
      <c r="CO128" s="1">
        <f t="shared" si="110"/>
        <v>8.0608486159189781</v>
      </c>
      <c r="CP128" s="1">
        <f t="shared" si="111"/>
        <v>7.5277200794996748</v>
      </c>
      <c r="CQ128" s="1">
        <f t="shared" si="112"/>
        <v>7.7942843477093264</v>
      </c>
      <c r="CR128" s="1">
        <f t="shared" si="113"/>
        <v>0.5331285364371372</v>
      </c>
      <c r="CS128" s="1">
        <f t="shared" si="75"/>
        <v>0.93830178975588152</v>
      </c>
      <c r="CU128" s="1">
        <f t="shared" si="114"/>
        <v>8.2746531815235382</v>
      </c>
      <c r="CV128" s="1">
        <f t="shared" si="115"/>
        <v>7.7501679829092849</v>
      </c>
      <c r="CW128" s="1">
        <f t="shared" si="116"/>
        <v>8.0124105822164111</v>
      </c>
      <c r="CX128" s="1">
        <f t="shared" si="117"/>
        <v>0.52448519863208753</v>
      </c>
      <c r="CY128" s="1">
        <f t="shared" si="76"/>
        <v>0.92308958711120259</v>
      </c>
      <c r="CZ128" s="1" t="str">
        <f t="shared" si="118"/>
        <v>15_Peptide-Peptide_1.10_dimer.out</v>
      </c>
      <c r="DA128" s="1">
        <f t="shared" si="77"/>
        <v>8.3037352584471513</v>
      </c>
      <c r="DB128" s="1">
        <f t="shared" si="78"/>
        <v>7.772439935458431</v>
      </c>
      <c r="DC128" s="1">
        <f t="shared" si="119"/>
        <v>8.0380875969527921</v>
      </c>
      <c r="DD128" s="1">
        <f t="shared" si="79"/>
        <v>0.53129532297981097</v>
      </c>
      <c r="DE128" s="1">
        <f t="shared" si="120"/>
        <v>0.9350753493190046</v>
      </c>
      <c r="DF128" s="1"/>
      <c r="DG128" s="1"/>
      <c r="DH128" s="1"/>
      <c r="DI128" s="1"/>
      <c r="DJ128" s="1"/>
      <c r="DK128" s="1"/>
      <c r="DL128" s="7"/>
      <c r="DM128" s="1"/>
      <c r="DN128" s="1"/>
      <c r="DO128" s="1"/>
      <c r="DP128" s="1"/>
      <c r="DQ128" s="1"/>
      <c r="DR128" s="1" t="str">
        <f t="shared" si="137"/>
        <v>15_Peptide-Peptide_1.10_dimer.out</v>
      </c>
      <c r="DS128" s="1">
        <f t="shared" si="121"/>
        <v>8.2738326293583473</v>
      </c>
      <c r="DT128" s="1">
        <f t="shared" si="122"/>
        <v>7.8218604299399104</v>
      </c>
      <c r="DU128" s="1">
        <f t="shared" si="123"/>
        <v>8.0478465296491279</v>
      </c>
      <c r="DV128" s="1">
        <f t="shared" si="124"/>
        <v>0.45197219941843653</v>
      </c>
      <c r="DW128" s="1">
        <f t="shared" si="80"/>
        <v>0.79546731163250439</v>
      </c>
      <c r="DX128" s="1"/>
      <c r="DY128" s="1">
        <f t="shared" si="125"/>
        <v>8.3050136567935304</v>
      </c>
      <c r="DZ128" s="1">
        <f t="shared" si="126"/>
        <v>7.8458403296410344</v>
      </c>
      <c r="EA128" s="1">
        <f t="shared" si="127"/>
        <v>8.0754269932172829</v>
      </c>
      <c r="EB128" s="1">
        <f t="shared" si="128"/>
        <v>0.45917332715249654</v>
      </c>
      <c r="EC128" s="1">
        <f t="shared" si="81"/>
        <v>0.80814123654803161</v>
      </c>
      <c r="EE128" s="1">
        <f t="shared" si="129"/>
        <v>8.3516224218414639</v>
      </c>
      <c r="EF128" s="1">
        <f t="shared" si="82"/>
        <v>7.8632923922772537</v>
      </c>
      <c r="EG128" s="1">
        <f t="shared" si="130"/>
        <v>8.1074574070593588</v>
      </c>
      <c r="EH128" s="1">
        <f t="shared" si="83"/>
        <v>0.48833002956421123</v>
      </c>
      <c r="EI128" s="1">
        <f t="shared" si="84"/>
        <v>0.85945679027757271</v>
      </c>
      <c r="EK128" s="1">
        <f t="shared" si="131"/>
        <v>8.3753811319552049</v>
      </c>
      <c r="EL128" s="1">
        <f t="shared" si="85"/>
        <v>7.8872990006575705</v>
      </c>
      <c r="EM128" s="1">
        <f t="shared" si="132"/>
        <v>8.1313400663063877</v>
      </c>
      <c r="EN128" s="1">
        <f t="shared" si="86"/>
        <v>0.48808213131546946</v>
      </c>
      <c r="EO128" s="1">
        <f t="shared" si="87"/>
        <v>0.85902049142171666</v>
      </c>
      <c r="EP128" s="8">
        <f t="shared" si="133"/>
        <v>-8.0102372068928396E-2</v>
      </c>
    </row>
    <row r="129" spans="1:146" x14ac:dyDescent="0.2">
      <c r="A129" t="s">
        <v>217</v>
      </c>
      <c r="B129">
        <v>-496.29186722995098</v>
      </c>
      <c r="C129">
        <v>-248.14040911410899</v>
      </c>
      <c r="D129">
        <v>-248.140487142106</v>
      </c>
      <c r="E129">
        <v>-248.140802533341</v>
      </c>
      <c r="F129">
        <v>-248.14072186661599</v>
      </c>
      <c r="G129">
        <v>-496.29026707168902</v>
      </c>
      <c r="H129">
        <v>-248.13984106012501</v>
      </c>
      <c r="I129">
        <v>-248.13992847822701</v>
      </c>
      <c r="J129">
        <v>-248.14007933196399</v>
      </c>
      <c r="K129">
        <v>-248.139972452808</v>
      </c>
      <c r="L129">
        <v>-496.29097443293699</v>
      </c>
      <c r="M129">
        <v>-248.14012583207099</v>
      </c>
      <c r="N129">
        <v>-248.14019804995101</v>
      </c>
      <c r="O129">
        <v>-248.14039494498601</v>
      </c>
      <c r="P129">
        <v>-248.14030948453001</v>
      </c>
      <c r="Q129" s="15">
        <v>-496.29095192332699</v>
      </c>
      <c r="R129">
        <v>-248.14006611953999</v>
      </c>
      <c r="S129">
        <v>-248.14015096260499</v>
      </c>
      <c r="T129">
        <v>-248.140440474484</v>
      </c>
      <c r="U129">
        <v>-248.14035218347101</v>
      </c>
      <c r="V129" s="15">
        <v>-496.28912854421401</v>
      </c>
      <c r="W129" s="2">
        <v>-248.13924191075199</v>
      </c>
      <c r="X129">
        <v>-248.139325314991</v>
      </c>
      <c r="Y129">
        <v>-248.139616904767</v>
      </c>
      <c r="Z129">
        <v>-248.13953056007699</v>
      </c>
      <c r="AA129">
        <v>-496.29172155915097</v>
      </c>
      <c r="AB129">
        <v>-248.14042257559299</v>
      </c>
      <c r="AC129">
        <v>-248.140496103641</v>
      </c>
      <c r="AD129">
        <v>-248.14077845833199</v>
      </c>
      <c r="AE129">
        <v>-248.14070376050299</v>
      </c>
      <c r="AF129">
        <v>-496.29058154537603</v>
      </c>
      <c r="AG129">
        <v>-248.13985064671499</v>
      </c>
      <c r="AH129">
        <v>-248.139927526842</v>
      </c>
      <c r="AI129">
        <v>-248.14018411124201</v>
      </c>
      <c r="AJ129">
        <v>-248.14008123150299</v>
      </c>
      <c r="AK129">
        <v>-496.29134848456101</v>
      </c>
      <c r="AL129">
        <v>-248.14020868954199</v>
      </c>
      <c r="AM129">
        <v>-248.14028742001301</v>
      </c>
      <c r="AN129">
        <v>-248.140543222471</v>
      </c>
      <c r="AO129">
        <v>-248.140429243189</v>
      </c>
      <c r="AP129">
        <v>-496.291700831735</v>
      </c>
      <c r="AQ129">
        <v>-248.140366449136</v>
      </c>
      <c r="AR129">
        <v>-248.14044147877601</v>
      </c>
      <c r="AS129">
        <v>-248.140709461726</v>
      </c>
      <c r="AT129">
        <v>-248.14060809773699</v>
      </c>
      <c r="AU129" s="20">
        <v>-496.29181676752501</v>
      </c>
      <c r="AV129" s="20">
        <v>-248.14039877308599</v>
      </c>
      <c r="AW129" s="20">
        <v>-248.14047609361199</v>
      </c>
      <c r="AX129" s="20">
        <v>-248.14074360015499</v>
      </c>
      <c r="AY129" s="20">
        <v>-248.140640469342</v>
      </c>
      <c r="AZ129" t="str">
        <f t="shared" si="88"/>
        <v>15_Peptide-Peptide_1.25_dimer.out</v>
      </c>
      <c r="BG129" s="1">
        <f t="shared" si="89"/>
        <v>6.8843902435864379</v>
      </c>
      <c r="BH129" s="1">
        <f t="shared" si="90"/>
        <v>6.4902240781123091</v>
      </c>
      <c r="BI129" s="1">
        <f t="shared" si="91"/>
        <v>0.39416616547412864</v>
      </c>
      <c r="BL129" s="1">
        <f t="shared" si="134"/>
        <v>6.8843902435864379</v>
      </c>
      <c r="BM129" s="1">
        <f t="shared" si="135"/>
        <v>6.4902240781123091</v>
      </c>
      <c r="BN129" s="1">
        <f t="shared" si="92"/>
        <v>6.6873071608493735</v>
      </c>
      <c r="BO129" s="1">
        <f t="shared" si="136"/>
        <v>0.39416616547412864</v>
      </c>
      <c r="BP129" t="str">
        <f t="shared" si="93"/>
        <v>15_Peptide-Peptide_1.25_dimer.out</v>
      </c>
      <c r="BQ129" s="1">
        <f t="shared" si="94"/>
        <v>6.5873018955355169</v>
      </c>
      <c r="BR129" s="1">
        <f t="shared" si="95"/>
        <v>6.4101895856448969</v>
      </c>
      <c r="BS129" s="1">
        <f t="shared" si="96"/>
        <v>6.4987457405902074</v>
      </c>
      <c r="BT129" s="1">
        <f t="shared" si="97"/>
        <v>0.17711230987278495</v>
      </c>
      <c r="BU129" s="1">
        <f t="shared" si="72"/>
        <v>0.44933412704193615</v>
      </c>
      <c r="BW129" s="1">
        <f t="shared" si="98"/>
        <v>6.6833218793888785</v>
      </c>
      <c r="BX129" s="1">
        <f t="shared" si="99"/>
        <v>6.4445247116735889</v>
      </c>
      <c r="BY129" s="1">
        <f t="shared" si="100"/>
        <v>6.5639232955312341</v>
      </c>
      <c r="BZ129" s="1">
        <f t="shared" si="101"/>
        <v>0.2387971676974546</v>
      </c>
      <c r="CA129" s="1">
        <f t="shared" si="73"/>
        <v>0.60582867991780542</v>
      </c>
      <c r="CB129" s="1"/>
      <c r="CC129" s="1">
        <f t="shared" si="102"/>
        <v>6.7413844307056561</v>
      </c>
      <c r="CD129" s="1">
        <f t="shared" si="103"/>
        <v>6.4713278834027639</v>
      </c>
      <c r="CE129" s="1">
        <f t="shared" si="104"/>
        <v>6.6064781651757976</v>
      </c>
      <c r="CF129" s="1">
        <f t="shared" si="105"/>
        <v>0.27061257946087569</v>
      </c>
      <c r="CG129" s="1"/>
      <c r="CI129" s="1">
        <f t="shared" si="106"/>
        <v>6.7362148226961374</v>
      </c>
      <c r="CJ129" s="1">
        <f t="shared" si="107"/>
        <v>6.3750355339575568</v>
      </c>
      <c r="CK129" s="1">
        <f t="shared" si="108"/>
        <v>6.5556251783268475</v>
      </c>
      <c r="CL129" s="1">
        <f t="shared" si="109"/>
        <v>0.36117928875641547</v>
      </c>
      <c r="CM129" s="1">
        <f t="shared" si="74"/>
        <v>0.91631225709585096</v>
      </c>
      <c r="CO129" s="1">
        <f t="shared" si="110"/>
        <v>6.6273276730722985</v>
      </c>
      <c r="CP129" s="1">
        <f t="shared" si="111"/>
        <v>6.2632221249603175</v>
      </c>
      <c r="CQ129" s="1">
        <f t="shared" si="112"/>
        <v>6.445274899016308</v>
      </c>
      <c r="CR129" s="1">
        <f t="shared" si="113"/>
        <v>0.36410554812981605</v>
      </c>
      <c r="CS129" s="1">
        <f t="shared" si="75"/>
        <v>0.92373618037927296</v>
      </c>
      <c r="CU129" s="1">
        <f t="shared" si="114"/>
        <v>6.7789097752642533</v>
      </c>
      <c r="CV129" s="1">
        <f t="shared" si="115"/>
        <v>6.4252833220172478</v>
      </c>
      <c r="CW129" s="1">
        <f t="shared" si="116"/>
        <v>6.6020965486407501</v>
      </c>
      <c r="CX129" s="1">
        <f t="shared" si="117"/>
        <v>0.35362645324700498</v>
      </c>
      <c r="CY129" s="1">
        <f t="shared" si="76"/>
        <v>0.89715070501203509</v>
      </c>
      <c r="CZ129" s="1" t="str">
        <f t="shared" si="118"/>
        <v>15_Peptide-Peptide_1.25_dimer.out</v>
      </c>
      <c r="DA129" s="1">
        <f t="shared" si="77"/>
        <v>6.7906190489950715</v>
      </c>
      <c r="DB129" s="1">
        <f t="shared" si="78"/>
        <v>6.4309018324818163</v>
      </c>
      <c r="DC129" s="1">
        <f t="shared" si="119"/>
        <v>6.6107604407384439</v>
      </c>
      <c r="DD129" s="1">
        <f t="shared" si="79"/>
        <v>0.35971721653109012</v>
      </c>
      <c r="DE129" s="1">
        <f t="shared" si="120"/>
        <v>0.91260297823482373</v>
      </c>
      <c r="DF129" s="1"/>
      <c r="DG129" s="1"/>
      <c r="DH129" s="1"/>
      <c r="DI129" s="1"/>
      <c r="DJ129" s="1"/>
      <c r="DK129" s="1"/>
      <c r="DL129" s="7"/>
      <c r="DM129" s="1"/>
      <c r="DN129" s="1"/>
      <c r="DO129" s="1"/>
      <c r="DP129" s="1"/>
      <c r="DQ129" s="1"/>
      <c r="DR129" s="1" t="str">
        <f t="shared" si="137"/>
        <v>15_Peptide-Peptide_1.25_dimer.out</v>
      </c>
      <c r="DS129" s="1">
        <f t="shared" si="121"/>
        <v>6.7792184484601705</v>
      </c>
      <c r="DT129" s="1">
        <f t="shared" si="122"/>
        <v>6.473515154897262</v>
      </c>
      <c r="DU129" s="1">
        <f t="shared" si="123"/>
        <v>6.6263668016787163</v>
      </c>
      <c r="DV129" s="1">
        <f t="shared" si="124"/>
        <v>0.30570329356290843</v>
      </c>
      <c r="DW129" s="1">
        <f t="shared" si="80"/>
        <v>0.77556959561759609</v>
      </c>
      <c r="DX129" s="1"/>
      <c r="DY129" s="1">
        <f t="shared" si="125"/>
        <v>6.8099684138517338</v>
      </c>
      <c r="DZ129" s="1">
        <f t="shared" si="126"/>
        <v>6.5110504325653045</v>
      </c>
      <c r="EA129" s="1">
        <f t="shared" si="127"/>
        <v>6.6605094232085191</v>
      </c>
      <c r="EB129" s="1">
        <f t="shared" si="128"/>
        <v>0.29891798128642894</v>
      </c>
      <c r="EC129" s="1">
        <f t="shared" si="81"/>
        <v>0.75835525082897715</v>
      </c>
      <c r="EE129" s="1">
        <f t="shared" si="129"/>
        <v>6.8354006315136004</v>
      </c>
      <c r="EF129" s="1">
        <f t="shared" si="82"/>
        <v>6.5156019917719341</v>
      </c>
      <c r="EG129" s="1">
        <f t="shared" si="130"/>
        <v>6.6755013116427673</v>
      </c>
      <c r="EH129" s="1">
        <f t="shared" si="83"/>
        <v>0.31979863974166622</v>
      </c>
      <c r="EI129" s="1">
        <f t="shared" si="84"/>
        <v>0.81132950454281549</v>
      </c>
      <c r="EK129" s="1">
        <f t="shared" si="131"/>
        <v>6.8661467169956021</v>
      </c>
      <c r="EL129" s="1">
        <f t="shared" si="85"/>
        <v>6.546617123208831</v>
      </c>
      <c r="EM129" s="1">
        <f t="shared" si="132"/>
        <v>6.706381920102217</v>
      </c>
      <c r="EN129" s="1">
        <f t="shared" si="86"/>
        <v>0.31952959378677137</v>
      </c>
      <c r="EO129" s="1">
        <f t="shared" si="87"/>
        <v>0.81064693465615056</v>
      </c>
      <c r="EP129" s="8">
        <f t="shared" si="133"/>
        <v>-7.4636571687357267E-2</v>
      </c>
    </row>
    <row r="130" spans="1:146" x14ac:dyDescent="0.2">
      <c r="A130" t="s">
        <v>218</v>
      </c>
      <c r="B130">
        <v>-496.28816273189602</v>
      </c>
      <c r="C130">
        <v>-248.14040911410899</v>
      </c>
      <c r="D130">
        <v>-248.140487142106</v>
      </c>
      <c r="E130">
        <v>-248.140664976491</v>
      </c>
      <c r="F130">
        <v>-248.140592659926</v>
      </c>
      <c r="G130">
        <v>-496.28675592759402</v>
      </c>
      <c r="H130">
        <v>-248.13984106012501</v>
      </c>
      <c r="I130">
        <v>-248.13992847822701</v>
      </c>
      <c r="J130">
        <v>-248.14000512776099</v>
      </c>
      <c r="K130">
        <v>-248.13991380948599</v>
      </c>
      <c r="L130">
        <v>-496.28735457926501</v>
      </c>
      <c r="M130">
        <v>-248.14012583207099</v>
      </c>
      <c r="N130">
        <v>-248.14019804995101</v>
      </c>
      <c r="O130">
        <v>-248.14028594177199</v>
      </c>
      <c r="P130">
        <v>-248.14020312916</v>
      </c>
      <c r="Q130" s="15">
        <v>-496.28733635265701</v>
      </c>
      <c r="R130">
        <v>-248.14006611953999</v>
      </c>
      <c r="S130">
        <v>-248.14015096260499</v>
      </c>
      <c r="T130">
        <v>-248.140303888272</v>
      </c>
      <c r="U130">
        <v>-248.14022477410299</v>
      </c>
      <c r="V130" s="15">
        <v>-496.28559497214599</v>
      </c>
      <c r="W130" s="2">
        <v>-248.13924191075199</v>
      </c>
      <c r="X130">
        <v>-248.139325314991</v>
      </c>
      <c r="Y130">
        <v>-248.139480585353</v>
      </c>
      <c r="Z130">
        <v>-248.13940492153699</v>
      </c>
      <c r="AA130">
        <v>-496.28806055208798</v>
      </c>
      <c r="AB130">
        <v>-248.14042257559299</v>
      </c>
      <c r="AC130">
        <v>-248.140496103641</v>
      </c>
      <c r="AD130">
        <v>-248.14065157045999</v>
      </c>
      <c r="AE130">
        <v>-248.14058228879099</v>
      </c>
      <c r="AF130">
        <v>-496.286823450876</v>
      </c>
      <c r="AG130">
        <v>-248.13985064671499</v>
      </c>
      <c r="AH130">
        <v>-248.139927526842</v>
      </c>
      <c r="AI130">
        <v>-248.1400060192</v>
      </c>
      <c r="AJ130">
        <v>-248.139961825341</v>
      </c>
      <c r="AK130">
        <v>-496.287674655697</v>
      </c>
      <c r="AL130">
        <v>-248.14020868954199</v>
      </c>
      <c r="AM130">
        <v>-248.14028742001301</v>
      </c>
      <c r="AN130">
        <v>-248.140411147706</v>
      </c>
      <c r="AO130">
        <v>-248.140323568062</v>
      </c>
      <c r="AP130">
        <v>-496.28800691072098</v>
      </c>
      <c r="AQ130">
        <v>-248.140366449136</v>
      </c>
      <c r="AR130">
        <v>-248.14044147877601</v>
      </c>
      <c r="AS130">
        <v>-248.14058173015599</v>
      </c>
      <c r="AT130">
        <v>-248.14050061754301</v>
      </c>
      <c r="AU130" s="20">
        <v>-496.28812886695403</v>
      </c>
      <c r="AV130" s="20">
        <v>-248.14039877308599</v>
      </c>
      <c r="AW130" s="20">
        <v>-248.14047609361199</v>
      </c>
      <c r="AX130" s="20">
        <v>-248.14061599903599</v>
      </c>
      <c r="AY130" s="20">
        <v>-248.14053318868201</v>
      </c>
      <c r="AZ130" t="str">
        <f t="shared" si="88"/>
        <v>15_Peptide-Peptide_1.50_dimer.out</v>
      </c>
      <c r="BG130" s="1">
        <f t="shared" si="89"/>
        <v>4.5597825213687111</v>
      </c>
      <c r="BH130" s="1">
        <f t="shared" si="90"/>
        <v>4.333013011514371</v>
      </c>
      <c r="BI130" s="1">
        <f t="shared" si="91"/>
        <v>0.22676950987217548</v>
      </c>
      <c r="BL130" s="1">
        <f t="shared" si="134"/>
        <v>4.5597825213687111</v>
      </c>
      <c r="BM130" s="1">
        <f t="shared" si="135"/>
        <v>4.333013011514371</v>
      </c>
      <c r="BN130" s="1">
        <f t="shared" si="92"/>
        <v>4.4463977664415406</v>
      </c>
      <c r="BO130" s="1">
        <f t="shared" si="136"/>
        <v>0.22676950987217548</v>
      </c>
      <c r="BP130" t="str">
        <f t="shared" si="93"/>
        <v>15_Peptide-Peptide_1.50_dimer.out</v>
      </c>
      <c r="BQ130" s="1">
        <f t="shared" si="94"/>
        <v>4.3840256200538521</v>
      </c>
      <c r="BR130" s="1">
        <f t="shared" si="95"/>
        <v>4.2902763941757547</v>
      </c>
      <c r="BS130" s="1">
        <f t="shared" si="96"/>
        <v>4.3371510071148034</v>
      </c>
      <c r="BT130" s="1">
        <f t="shared" si="97"/>
        <v>9.3749225878097628E-2</v>
      </c>
      <c r="BU130" s="1">
        <f t="shared" si="72"/>
        <v>0.41341195265157921</v>
      </c>
      <c r="BW130" s="1">
        <f t="shared" si="98"/>
        <v>4.4118293116127774</v>
      </c>
      <c r="BX130" s="1">
        <f t="shared" si="99"/>
        <v>4.3081717013000622</v>
      </c>
      <c r="BY130" s="1">
        <f t="shared" si="100"/>
        <v>4.3600005064564193</v>
      </c>
      <c r="BZ130" s="1">
        <f t="shared" si="101"/>
        <v>0.1036576103127147</v>
      </c>
      <c r="CA130" s="1">
        <f t="shared" si="73"/>
        <v>0.4571055887149203</v>
      </c>
      <c r="CB130" s="1"/>
      <c r="CC130" s="1">
        <f t="shared" si="102"/>
        <v>4.4286419916732251</v>
      </c>
      <c r="CD130" s="1">
        <f t="shared" si="103"/>
        <v>4.3221413890652487</v>
      </c>
      <c r="CE130" s="1">
        <f t="shared" si="104"/>
        <v>4.3749191002392918</v>
      </c>
      <c r="CF130" s="1">
        <f t="shared" si="105"/>
        <v>0.10876809190924584</v>
      </c>
      <c r="CG130" s="1"/>
      <c r="CI130" s="1">
        <f t="shared" si="106"/>
        <v>4.4674098793631067</v>
      </c>
      <c r="CJ130" s="1">
        <f t="shared" si="107"/>
        <v>4.2718903250231364</v>
      </c>
      <c r="CK130" s="1">
        <f t="shared" si="108"/>
        <v>4.3696501021931216</v>
      </c>
      <c r="CL130" s="1">
        <f t="shared" si="109"/>
        <v>0.19551955433996984</v>
      </c>
      <c r="CM130" s="1">
        <f t="shared" si="74"/>
        <v>0.86219507397700645</v>
      </c>
      <c r="CO130" s="1">
        <f t="shared" si="110"/>
        <v>4.4099776314536623</v>
      </c>
      <c r="CP130" s="1">
        <f t="shared" si="111"/>
        <v>4.2102531880564644</v>
      </c>
      <c r="CQ130" s="1">
        <f t="shared" si="112"/>
        <v>4.3101154097550634</v>
      </c>
      <c r="CR130" s="1">
        <f t="shared" si="113"/>
        <v>0.19972444339719822</v>
      </c>
      <c r="CS130" s="1">
        <f t="shared" si="75"/>
        <v>0.88073764197743376</v>
      </c>
      <c r="CU130" s="1">
        <f t="shared" si="114"/>
        <v>4.4815930636723946</v>
      </c>
      <c r="CV130" s="1">
        <f t="shared" si="115"/>
        <v>4.2838146088142164</v>
      </c>
      <c r="CW130" s="1">
        <f t="shared" si="116"/>
        <v>4.3827038362433051</v>
      </c>
      <c r="CX130" s="1">
        <f t="shared" si="117"/>
        <v>0.19777845487601364</v>
      </c>
      <c r="CY130" s="1">
        <f t="shared" si="76"/>
        <v>0.87215629203192524</v>
      </c>
      <c r="CZ130" s="1" t="str">
        <f t="shared" si="118"/>
        <v>15_Peptide-Peptide_1.50_dimer.out</v>
      </c>
      <c r="DA130" s="1">
        <f t="shared" si="77"/>
        <v>4.4961052490455344</v>
      </c>
      <c r="DB130" s="1">
        <f t="shared" si="78"/>
        <v>4.3026866197148204</v>
      </c>
      <c r="DC130" s="1">
        <f t="shared" si="119"/>
        <v>4.399395934380177</v>
      </c>
      <c r="DD130" s="1">
        <f t="shared" si="79"/>
        <v>0.19341862933071347</v>
      </c>
      <c r="DE130" s="1">
        <f t="shared" si="120"/>
        <v>0.85293049069841398</v>
      </c>
      <c r="DF130" s="1"/>
      <c r="DG130" s="1"/>
      <c r="DH130" s="1"/>
      <c r="DI130" s="1"/>
      <c r="DJ130" s="1"/>
      <c r="DK130" s="1"/>
      <c r="DL130" s="7"/>
      <c r="DM130" s="1"/>
      <c r="DN130" s="1"/>
      <c r="DO130" s="1"/>
      <c r="DP130" s="1"/>
      <c r="DQ130" s="1"/>
      <c r="DR130" s="1" t="str">
        <f t="shared" si="137"/>
        <v>15_Peptide-Peptide_1.50_dimer.out</v>
      </c>
      <c r="DS130" s="1">
        <f t="shared" si="121"/>
        <v>4.4209784477944618</v>
      </c>
      <c r="DT130" s="1">
        <f t="shared" si="122"/>
        <v>4.3019581034513905</v>
      </c>
      <c r="DU130" s="1">
        <f t="shared" si="123"/>
        <v>4.3614682756229257</v>
      </c>
      <c r="DV130" s="1">
        <f t="shared" si="124"/>
        <v>0.11902034432523614</v>
      </c>
      <c r="DW130" s="1">
        <f t="shared" si="80"/>
        <v>0.52485161868685548</v>
      </c>
      <c r="DX130" s="1"/>
      <c r="DY130" s="1">
        <f t="shared" si="125"/>
        <v>4.5046059003115859</v>
      </c>
      <c r="DZ130" s="1">
        <f t="shared" si="126"/>
        <v>4.3548782348754287</v>
      </c>
      <c r="EA130" s="1">
        <f t="shared" si="127"/>
        <v>4.4297420675935069</v>
      </c>
      <c r="EB130" s="1">
        <f t="shared" si="128"/>
        <v>0.14972766543615787</v>
      </c>
      <c r="EC130" s="1">
        <f t="shared" si="81"/>
        <v>0.66026365502379825</v>
      </c>
      <c r="EE130" s="1">
        <f t="shared" si="129"/>
        <v>4.5174301029670465</v>
      </c>
      <c r="EF130" s="1">
        <f t="shared" si="82"/>
        <v>4.3452290796427411</v>
      </c>
      <c r="EG130" s="1">
        <f t="shared" si="130"/>
        <v>4.4313295913048938</v>
      </c>
      <c r="EH130" s="1">
        <f t="shared" si="83"/>
        <v>0.17220102332430523</v>
      </c>
      <c r="EI130" s="1">
        <f t="shared" si="84"/>
        <v>0.7593658575236627</v>
      </c>
      <c r="EK130" s="1">
        <f t="shared" si="131"/>
        <v>4.5519540736498056</v>
      </c>
      <c r="EL130" s="1">
        <f t="shared" si="85"/>
        <v>4.3798150275406256</v>
      </c>
      <c r="EM130" s="1">
        <f t="shared" si="132"/>
        <v>4.4658845505952156</v>
      </c>
      <c r="EN130" s="1">
        <f t="shared" si="86"/>
        <v>0.17213904609134462</v>
      </c>
      <c r="EO130" s="1">
        <f t="shared" si="87"/>
        <v>0.75909255255865415</v>
      </c>
      <c r="EP130" s="8">
        <f t="shared" si="133"/>
        <v>-5.4630463780830862E-2</v>
      </c>
    </row>
    <row r="131" spans="1:146" x14ac:dyDescent="0.2">
      <c r="A131" t="s">
        <v>219</v>
      </c>
      <c r="B131">
        <v>-496.283818279353</v>
      </c>
      <c r="C131">
        <v>-248.14040911410899</v>
      </c>
      <c r="D131">
        <v>-248.140487142106</v>
      </c>
      <c r="E131">
        <v>-248.140549635913</v>
      </c>
      <c r="F131">
        <v>-248.140470429179</v>
      </c>
      <c r="G131">
        <v>-496.28258997343403</v>
      </c>
      <c r="H131">
        <v>-248.13984106012501</v>
      </c>
      <c r="I131">
        <v>-248.13992847822701</v>
      </c>
      <c r="J131">
        <v>-248.139952626075</v>
      </c>
      <c r="K131">
        <v>-248.139867542015</v>
      </c>
      <c r="L131">
        <v>-496.28314887687702</v>
      </c>
      <c r="M131">
        <v>-248.14012583207099</v>
      </c>
      <c r="N131">
        <v>-248.14019804995101</v>
      </c>
      <c r="O131">
        <v>-248.14022446430499</v>
      </c>
      <c r="P131">
        <v>-248.14015046019401</v>
      </c>
      <c r="Q131" s="15">
        <v>-496.28310412440499</v>
      </c>
      <c r="R131">
        <v>-248.14006611953999</v>
      </c>
      <c r="S131">
        <v>-248.14015096260499</v>
      </c>
      <c r="T131">
        <v>-248.140203486199</v>
      </c>
      <c r="U131">
        <v>-248.140113857579</v>
      </c>
      <c r="V131" s="15">
        <v>-496.28140640131602</v>
      </c>
      <c r="W131" s="2">
        <v>-248.13924191075199</v>
      </c>
      <c r="X131">
        <v>-248.139325314991</v>
      </c>
      <c r="Y131">
        <v>-248.13937724085099</v>
      </c>
      <c r="Z131">
        <v>-248.13928912294199</v>
      </c>
      <c r="AA131">
        <v>-496.28377672774599</v>
      </c>
      <c r="AB131">
        <v>-248.14042257559299</v>
      </c>
      <c r="AC131">
        <v>-248.140496103641</v>
      </c>
      <c r="AD131">
        <v>-248.14055142823699</v>
      </c>
      <c r="AE131">
        <v>-248.14047304526699</v>
      </c>
      <c r="AF131">
        <v>-496.28255390016301</v>
      </c>
      <c r="AG131">
        <v>-248.13985064671499</v>
      </c>
      <c r="AH131">
        <v>-248.139927526842</v>
      </c>
      <c r="AI131">
        <v>-248.13996307136401</v>
      </c>
      <c r="AJ131">
        <v>-248.13985259352501</v>
      </c>
      <c r="AK131">
        <v>-496.28333979901998</v>
      </c>
      <c r="AL131">
        <v>-248.14020868954199</v>
      </c>
      <c r="AM131">
        <v>-248.14028742001301</v>
      </c>
      <c r="AN131">
        <v>-248.14031408222701</v>
      </c>
      <c r="AO131">
        <v>-248.14022474964099</v>
      </c>
      <c r="AP131">
        <v>-496.283698644249</v>
      </c>
      <c r="AQ131">
        <v>-248.140366449136</v>
      </c>
      <c r="AR131">
        <v>-248.14044147877601</v>
      </c>
      <c r="AS131">
        <v>-248.14048084065001</v>
      </c>
      <c r="AT131">
        <v>-248.14039982591299</v>
      </c>
      <c r="AU131" s="20">
        <v>-496.28377795819898</v>
      </c>
      <c r="AV131" s="20">
        <v>-248.14039877308599</v>
      </c>
      <c r="AW131" s="20">
        <v>-248.14047609361199</v>
      </c>
      <c r="AX131" s="20">
        <v>-248.14051547339</v>
      </c>
      <c r="AY131" s="20">
        <v>-248.14043239235801</v>
      </c>
      <c r="AZ131" t="str">
        <f t="shared" si="88"/>
        <v>15_Peptide-Peptide_2.00_dimer.out</v>
      </c>
      <c r="BG131" s="1">
        <f t="shared" si="89"/>
        <v>1.8335972783225067</v>
      </c>
      <c r="BH131" s="1">
        <f t="shared" si="90"/>
        <v>1.7559060318254629</v>
      </c>
      <c r="BI131" s="1">
        <f t="shared" si="91"/>
        <v>7.7691246514878895E-2</v>
      </c>
      <c r="BL131" s="1">
        <f t="shared" si="134"/>
        <v>1.8335972783225067</v>
      </c>
      <c r="BM131" s="1">
        <f t="shared" si="135"/>
        <v>1.7559060318254629</v>
      </c>
      <c r="BN131" s="1">
        <f t="shared" si="92"/>
        <v>1.7947516550739848</v>
      </c>
      <c r="BO131" s="1">
        <f t="shared" si="136"/>
        <v>7.7691246514878895E-2</v>
      </c>
      <c r="BP131" t="str">
        <f t="shared" si="93"/>
        <v>15_Peptide-Peptide_2.00_dimer.out</v>
      </c>
      <c r="BQ131" s="1">
        <f t="shared" si="94"/>
        <v>1.7698498080974927</v>
      </c>
      <c r="BR131" s="1">
        <f t="shared" si="95"/>
        <v>1.7380791665298279</v>
      </c>
      <c r="BS131" s="1">
        <f t="shared" si="96"/>
        <v>1.7539644873136604</v>
      </c>
      <c r="BT131" s="1">
        <f t="shared" si="97"/>
        <v>3.1770641567664765E-2</v>
      </c>
      <c r="BU131" s="1">
        <f t="shared" si="72"/>
        <v>0.40893463540426356</v>
      </c>
      <c r="BW131" s="1">
        <f t="shared" si="98"/>
        <v>1.7727111089751082</v>
      </c>
      <c r="BX131" s="1">
        <f t="shared" si="99"/>
        <v>1.7406814697380903</v>
      </c>
      <c r="BY131" s="1">
        <f t="shared" si="100"/>
        <v>1.7566962893565994</v>
      </c>
      <c r="BZ131" s="1">
        <f t="shared" si="101"/>
        <v>3.2029639219182927E-2</v>
      </c>
      <c r="CA131" s="1">
        <f t="shared" si="73"/>
        <v>0.41226831407639764</v>
      </c>
      <c r="CB131" s="1"/>
      <c r="CC131" s="1">
        <f t="shared" si="102"/>
        <v>1.7744413157755281</v>
      </c>
      <c r="CD131" s="1">
        <f t="shared" si="103"/>
        <v>1.7427129164764583</v>
      </c>
      <c r="CE131" s="1">
        <f t="shared" si="104"/>
        <v>1.7584799015208974</v>
      </c>
      <c r="CF131" s="1">
        <f t="shared" si="105"/>
        <v>3.216322333073638E-2</v>
      </c>
      <c r="CG131" s="1"/>
      <c r="CI131" s="1">
        <f t="shared" si="106"/>
        <v>1.8116464450510694</v>
      </c>
      <c r="CJ131" s="1">
        <f t="shared" si="107"/>
        <v>1.748731317852811</v>
      </c>
      <c r="CK131" s="1">
        <f t="shared" si="108"/>
        <v>1.7801888814519402</v>
      </c>
      <c r="CL131" s="1">
        <f t="shared" si="109"/>
        <v>6.2915127198258439E-2</v>
      </c>
      <c r="CM131" s="1">
        <f t="shared" si="74"/>
        <v>0.80980972787210159</v>
      </c>
      <c r="CO131" s="1">
        <f t="shared" si="110"/>
        <v>1.7816096442262497</v>
      </c>
      <c r="CP131" s="1">
        <f t="shared" si="111"/>
        <v>1.7193995760640521</v>
      </c>
      <c r="CQ131" s="1">
        <f t="shared" si="112"/>
        <v>1.7505046101451509</v>
      </c>
      <c r="CR131" s="1">
        <f t="shared" si="113"/>
        <v>6.2210068162197589E-2</v>
      </c>
      <c r="CS131" s="1">
        <f t="shared" si="75"/>
        <v>0.80073458662146113</v>
      </c>
      <c r="CU131" s="1">
        <f t="shared" si="114"/>
        <v>1.793452592738356</v>
      </c>
      <c r="CV131" s="1">
        <f t="shared" si="115"/>
        <v>1.7270656832775351</v>
      </c>
      <c r="CW131" s="1">
        <f t="shared" si="116"/>
        <v>1.7602591380079455</v>
      </c>
      <c r="CX131" s="1">
        <f t="shared" si="117"/>
        <v>6.6386909460820792E-2</v>
      </c>
      <c r="CY131" s="1">
        <f t="shared" si="76"/>
        <v>0.85449664458796948</v>
      </c>
      <c r="CZ131" s="1" t="str">
        <f t="shared" si="118"/>
        <v>15_Peptide-Peptide_2.00_dimer.out</v>
      </c>
      <c r="DA131" s="1">
        <f t="shared" si="77"/>
        <v>1.8266539910747717</v>
      </c>
      <c r="DB131" s="1">
        <f t="shared" si="78"/>
        <v>1.7633865891454317</v>
      </c>
      <c r="DC131" s="1">
        <f t="shared" si="119"/>
        <v>1.7950202901101018</v>
      </c>
      <c r="DD131" s="1">
        <f t="shared" si="79"/>
        <v>6.3267401929339884E-2</v>
      </c>
      <c r="DE131" s="1">
        <f t="shared" si="120"/>
        <v>0.81434401901665132</v>
      </c>
      <c r="DF131" s="1"/>
      <c r="DG131" s="1"/>
      <c r="DH131" s="1"/>
      <c r="DI131" s="1"/>
      <c r="DJ131" s="1"/>
      <c r="DK131" s="1"/>
      <c r="DL131" s="7"/>
      <c r="DM131" s="1"/>
      <c r="DN131" s="1"/>
      <c r="DO131" s="1"/>
      <c r="DP131" s="1"/>
      <c r="DQ131" s="1"/>
      <c r="DR131" s="1" t="str">
        <f t="shared" si="137"/>
        <v>15_Peptide-Peptide_2.00_dimer.out</v>
      </c>
      <c r="DS131" s="1">
        <f t="shared" si="121"/>
        <v>1.7417948146610729</v>
      </c>
      <c r="DT131" s="1">
        <f t="shared" si="122"/>
        <v>1.7182686476490427</v>
      </c>
      <c r="DU131" s="1">
        <f t="shared" si="123"/>
        <v>1.7300317311550577</v>
      </c>
      <c r="DV131" s="1">
        <f t="shared" si="124"/>
        <v>2.3526166994195206E-2</v>
      </c>
      <c r="DW131" s="1">
        <f t="shared" si="80"/>
        <v>0.30281618650164965</v>
      </c>
      <c r="DX131" s="1"/>
      <c r="DY131" s="1">
        <f t="shared" si="125"/>
        <v>1.7844421543436311</v>
      </c>
      <c r="DZ131" s="1">
        <f t="shared" si="126"/>
        <v>1.7576334970578842</v>
      </c>
      <c r="EA131" s="1">
        <f t="shared" si="127"/>
        <v>1.7710378257007577</v>
      </c>
      <c r="EB131" s="1">
        <f t="shared" si="128"/>
        <v>2.6808657285747047E-2</v>
      </c>
      <c r="EC131" s="1">
        <f t="shared" si="81"/>
        <v>0.34506663862849513</v>
      </c>
      <c r="EE131" s="1">
        <f t="shared" si="129"/>
        <v>1.813951963267824</v>
      </c>
      <c r="EF131" s="1">
        <f t="shared" si="82"/>
        <v>1.7683077687485622</v>
      </c>
      <c r="EG131" s="1">
        <f t="shared" si="130"/>
        <v>1.7911298660081931</v>
      </c>
      <c r="EH131" s="1">
        <f t="shared" si="83"/>
        <v>4.5644194519261959E-2</v>
      </c>
      <c r="EI131" s="1">
        <f t="shared" si="84"/>
        <v>0.58750755801711196</v>
      </c>
      <c r="EK131" s="1">
        <f t="shared" si="131"/>
        <v>1.8217174962269664</v>
      </c>
      <c r="EL131" s="1">
        <f t="shared" si="85"/>
        <v>1.7759098988847342</v>
      </c>
      <c r="EM131" s="1">
        <f t="shared" si="132"/>
        <v>1.7988136975558504</v>
      </c>
      <c r="EN131" s="1">
        <f t="shared" si="86"/>
        <v>4.5807597360067162E-2</v>
      </c>
      <c r="EO131" s="1">
        <f t="shared" si="87"/>
        <v>0.58961079162624075</v>
      </c>
      <c r="EP131" s="8">
        <f t="shared" si="133"/>
        <v>-3.1883649154811733E-2</v>
      </c>
    </row>
    <row r="132" spans="1:146" x14ac:dyDescent="0.2">
      <c r="A132" t="s">
        <v>220</v>
      </c>
      <c r="B132">
        <v>-324.48995244607499</v>
      </c>
      <c r="C132">
        <v>-248.14054274964701</v>
      </c>
      <c r="D132">
        <v>-76.341518134482001</v>
      </c>
      <c r="E132">
        <v>-76.342060670871007</v>
      </c>
      <c r="F132">
        <v>-248.14087750220401</v>
      </c>
      <c r="G132">
        <v>-324.48892970294702</v>
      </c>
      <c r="H132">
        <v>-248.13997182789799</v>
      </c>
      <c r="I132">
        <v>-76.341554534853003</v>
      </c>
      <c r="J132">
        <v>-76.341867314976</v>
      </c>
      <c r="K132">
        <v>-248.140190537839</v>
      </c>
      <c r="L132">
        <v>-324.48943406323502</v>
      </c>
      <c r="M132">
        <v>-248.14025997475201</v>
      </c>
      <c r="N132">
        <v>-76.341509907830996</v>
      </c>
      <c r="O132">
        <v>-76.341942712540998</v>
      </c>
      <c r="P132">
        <v>-248.14055625936501</v>
      </c>
      <c r="Q132" s="15">
        <v>-324.48948166314602</v>
      </c>
      <c r="R132">
        <v>-248.14019397953601</v>
      </c>
      <c r="S132">
        <v>-76.341553269336998</v>
      </c>
      <c r="T132">
        <v>-76.342076953052995</v>
      </c>
      <c r="U132">
        <v>-248.14052395128601</v>
      </c>
      <c r="V132" s="15">
        <v>-324.48855629483103</v>
      </c>
      <c r="W132" s="2">
        <v>-248.139376296823</v>
      </c>
      <c r="X132">
        <v>-76.341607254718994</v>
      </c>
      <c r="Y132">
        <v>-76.34214571007</v>
      </c>
      <c r="Z132">
        <v>-248.13970433317701</v>
      </c>
      <c r="AA132">
        <v>-324.48991096804099</v>
      </c>
      <c r="AB132">
        <v>-248.140557468129</v>
      </c>
      <c r="AC132">
        <v>-76.341561503335996</v>
      </c>
      <c r="AD132">
        <v>-76.342084420697006</v>
      </c>
      <c r="AE132">
        <v>-248.14088086107199</v>
      </c>
      <c r="AF132">
        <v>-324.48921173924401</v>
      </c>
      <c r="AG132">
        <v>-248.13998943510501</v>
      </c>
      <c r="AH132">
        <v>-76.341466171294996</v>
      </c>
      <c r="AI132">
        <v>-76.341967114286007</v>
      </c>
      <c r="AJ132">
        <v>-248.140280606782</v>
      </c>
      <c r="AK132">
        <v>-324.48962708158899</v>
      </c>
      <c r="AL132">
        <v>-248.14033853465801</v>
      </c>
      <c r="AM132">
        <v>-76.341485536416997</v>
      </c>
      <c r="AN132">
        <v>-76.341985022277001</v>
      </c>
      <c r="AO132">
        <v>-248.14061972446399</v>
      </c>
      <c r="AP132">
        <v>-324.48987494229902</v>
      </c>
      <c r="AQ132">
        <v>-248.140499715256</v>
      </c>
      <c r="AR132">
        <v>-76.341515209120004</v>
      </c>
      <c r="AS132">
        <v>-76.342018660525</v>
      </c>
      <c r="AT132">
        <v>-248.14082072271199</v>
      </c>
      <c r="AU132" s="20">
        <v>-324.48995005093502</v>
      </c>
      <c r="AV132" s="20">
        <v>-248.140532023437</v>
      </c>
      <c r="AW132" s="20">
        <v>-76.341518052837003</v>
      </c>
      <c r="AX132" s="20">
        <v>-76.342021333694007</v>
      </c>
      <c r="AY132" s="20">
        <v>-248.140854515055</v>
      </c>
      <c r="AZ132" t="str">
        <f t="shared" si="88"/>
        <v>16_Peptide-Water_0.90_dimer.out</v>
      </c>
      <c r="BG132" s="1">
        <f t="shared" si="89"/>
        <v>4.9520300909511485</v>
      </c>
      <c r="BH132" s="1">
        <f t="shared" si="90"/>
        <v>4.4015229430819449</v>
      </c>
      <c r="BI132" s="1">
        <f t="shared" si="91"/>
        <v>0.55050714786920329</v>
      </c>
      <c r="BL132" s="1">
        <f t="shared" si="134"/>
        <v>4.9520300909511485</v>
      </c>
      <c r="BM132" s="1">
        <f t="shared" si="135"/>
        <v>4.4015229430819449</v>
      </c>
      <c r="BN132" s="1">
        <f t="shared" si="92"/>
        <v>4.6767765170165472</v>
      </c>
      <c r="BO132" s="1">
        <f t="shared" si="136"/>
        <v>0.55050714786920329</v>
      </c>
      <c r="BP132" t="str">
        <f t="shared" si="93"/>
        <v>16_Peptide-Water_0.90_dimer.out</v>
      </c>
      <c r="BQ132" s="1">
        <f t="shared" si="94"/>
        <v>4.6456663047527087</v>
      </c>
      <c r="BR132" s="1">
        <f t="shared" si="95"/>
        <v>4.3121512404244937</v>
      </c>
      <c r="BS132" s="1">
        <f t="shared" si="96"/>
        <v>4.4789087725886016</v>
      </c>
      <c r="BT132" s="1">
        <f t="shared" si="97"/>
        <v>0.33351506434604977</v>
      </c>
      <c r="BU132" s="1">
        <f t="shared" si="72"/>
        <v>0.60583239588614868</v>
      </c>
      <c r="BW132" s="1">
        <f t="shared" si="98"/>
        <v>4.8093461688462824</v>
      </c>
      <c r="BX132" s="1">
        <f t="shared" si="99"/>
        <v>4.3518356923228225</v>
      </c>
      <c r="BY132" s="1">
        <f t="shared" si="100"/>
        <v>4.5805909305845525</v>
      </c>
      <c r="BZ132" s="1">
        <f t="shared" si="101"/>
        <v>0.45751047652345977</v>
      </c>
      <c r="CA132" s="1">
        <f t="shared" si="73"/>
        <v>0.83107091033114266</v>
      </c>
      <c r="CB132" s="1"/>
      <c r="CC132" s="1">
        <f t="shared" si="102"/>
        <v>4.9083221332972862</v>
      </c>
      <c r="CD132" s="1">
        <f t="shared" si="103"/>
        <v>4.3828147304751868</v>
      </c>
      <c r="CE132" s="1">
        <f t="shared" si="104"/>
        <v>4.6469799042521105</v>
      </c>
      <c r="CF132" s="1">
        <f t="shared" si="105"/>
        <v>0.52146401770551798</v>
      </c>
      <c r="CG132" s="1"/>
      <c r="CI132" s="1">
        <f t="shared" si="106"/>
        <v>4.8534184332358699</v>
      </c>
      <c r="CJ132" s="1">
        <f t="shared" si="107"/>
        <v>4.3177415186190773</v>
      </c>
      <c r="CK132" s="1">
        <f t="shared" si="108"/>
        <v>4.5855799759274731</v>
      </c>
      <c r="CL132" s="1">
        <f t="shared" si="109"/>
        <v>0.53567691461679279</v>
      </c>
      <c r="CM132" s="1">
        <f t="shared" si="74"/>
        <v>0.97306077984670591</v>
      </c>
      <c r="CO132" s="1">
        <f t="shared" si="110"/>
        <v>4.7519683549197778</v>
      </c>
      <c r="CP132" s="1">
        <f t="shared" si="111"/>
        <v>4.2082365783718956</v>
      </c>
      <c r="CQ132" s="1">
        <f t="shared" si="112"/>
        <v>4.4801024666458371</v>
      </c>
      <c r="CR132" s="1">
        <f t="shared" si="113"/>
        <v>0.54373177654788152</v>
      </c>
      <c r="CS132" s="1">
        <f t="shared" si="75"/>
        <v>0.98769249164602757</v>
      </c>
      <c r="CU132" s="1">
        <f t="shared" si="114"/>
        <v>4.8895518753916187</v>
      </c>
      <c r="CV132" s="1">
        <f t="shared" si="115"/>
        <v>4.3584841196935136</v>
      </c>
      <c r="CW132" s="1">
        <f t="shared" si="116"/>
        <v>4.6240179975425661</v>
      </c>
      <c r="CX132" s="1">
        <f t="shared" si="117"/>
        <v>0.53106775569810516</v>
      </c>
      <c r="CY132" s="1">
        <f t="shared" si="76"/>
        <v>0.96468821114069025</v>
      </c>
      <c r="CZ132" s="1" t="str">
        <f t="shared" si="118"/>
        <v>16_Peptide-Water_0.90_dimer.out</v>
      </c>
      <c r="DA132" s="1">
        <f t="shared" si="77"/>
        <v>4.9041068114129116</v>
      </c>
      <c r="DB132" s="1">
        <f t="shared" si="78"/>
        <v>4.3724544169788908</v>
      </c>
      <c r="DC132" s="1">
        <f t="shared" si="119"/>
        <v>4.6382806141959012</v>
      </c>
      <c r="DD132" s="1">
        <f t="shared" si="79"/>
        <v>0.53165239443402112</v>
      </c>
      <c r="DE132" s="1">
        <f t="shared" si="120"/>
        <v>0.96575021140386363</v>
      </c>
      <c r="DF132" s="1"/>
      <c r="DG132" s="1"/>
      <c r="DH132" s="1"/>
      <c r="DI132" s="1"/>
      <c r="DJ132" s="1"/>
      <c r="DK132" s="1"/>
      <c r="DL132" s="7"/>
      <c r="DM132" s="1"/>
      <c r="DN132" s="1"/>
      <c r="DO132" s="1"/>
      <c r="DP132" s="1"/>
      <c r="DQ132" s="1"/>
      <c r="DR132" s="1" t="str">
        <f t="shared" si="137"/>
        <v>16_Peptide-Water_0.90_dimer.out</v>
      </c>
      <c r="DS132" s="1">
        <f t="shared" si="121"/>
        <v>4.8670470428772479</v>
      </c>
      <c r="DT132" s="1">
        <f t="shared" si="122"/>
        <v>4.3699875636167178</v>
      </c>
      <c r="DU132" s="1">
        <f t="shared" si="123"/>
        <v>4.6185173032469828</v>
      </c>
      <c r="DV132" s="1">
        <f t="shared" si="124"/>
        <v>0.49705947926052979</v>
      </c>
      <c r="DW132" s="1">
        <f t="shared" si="80"/>
        <v>0.90291194434886379</v>
      </c>
      <c r="DX132" s="1"/>
      <c r="DY132" s="1">
        <f t="shared" si="125"/>
        <v>4.8964632261055581</v>
      </c>
      <c r="DZ132" s="1">
        <f t="shared" si="126"/>
        <v>4.4065818292938594</v>
      </c>
      <c r="EA132" s="1">
        <f t="shared" si="127"/>
        <v>4.6515225276997088</v>
      </c>
      <c r="EB132" s="1">
        <f t="shared" si="128"/>
        <v>0.48988139681169868</v>
      </c>
      <c r="EC132" s="1">
        <f t="shared" si="81"/>
        <v>0.88987290847691436</v>
      </c>
      <c r="EE132" s="1">
        <f t="shared" si="129"/>
        <v>4.9322359168577536</v>
      </c>
      <c r="EF132" s="1">
        <f t="shared" si="82"/>
        <v>4.4148801492453051</v>
      </c>
      <c r="EG132" s="1">
        <f t="shared" si="130"/>
        <v>4.6735580330515294</v>
      </c>
      <c r="EH132" s="1">
        <f t="shared" si="83"/>
        <v>0.51735576763028357</v>
      </c>
      <c r="EI132" s="1">
        <f t="shared" si="84"/>
        <v>0.93978029101486571</v>
      </c>
      <c r="EK132" s="1">
        <f t="shared" si="131"/>
        <v>4.9573091495551775</v>
      </c>
      <c r="EL132" s="1">
        <f t="shared" si="85"/>
        <v>4.4391290766383937</v>
      </c>
      <c r="EM132" s="1">
        <f t="shared" si="132"/>
        <v>4.6982191130967852</v>
      </c>
      <c r="EN132" s="1">
        <f t="shared" si="86"/>
        <v>0.51818007289894863</v>
      </c>
      <c r="EO132" s="1">
        <f t="shared" si="87"/>
        <v>0.94127764717428275</v>
      </c>
      <c r="EP132" s="8">
        <f t="shared" si="133"/>
        <v>-3.2327074970254666E-2</v>
      </c>
    </row>
    <row r="133" spans="1:146" x14ac:dyDescent="0.2">
      <c r="A133" t="s">
        <v>221</v>
      </c>
      <c r="B133">
        <v>-324.490499284105</v>
      </c>
      <c r="C133">
        <v>-248.14054274964701</v>
      </c>
      <c r="D133">
        <v>-76.341518134482001</v>
      </c>
      <c r="E133">
        <v>-76.341995692045998</v>
      </c>
      <c r="F133">
        <v>-248.14082488682101</v>
      </c>
      <c r="G133">
        <v>-324.48953144617298</v>
      </c>
      <c r="H133">
        <v>-248.13997182789799</v>
      </c>
      <c r="I133">
        <v>-76.341554534853003</v>
      </c>
      <c r="J133">
        <v>-76.341835432584006</v>
      </c>
      <c r="K133">
        <v>-248.14013336488199</v>
      </c>
      <c r="L133">
        <v>-324.48996569708299</v>
      </c>
      <c r="M133">
        <v>-248.14025997475201</v>
      </c>
      <c r="N133">
        <v>-76.341509907830996</v>
      </c>
      <c r="O133">
        <v>-76.341862586649</v>
      </c>
      <c r="P133">
        <v>-248.14049322522999</v>
      </c>
      <c r="Q133" s="15">
        <v>-324.490029721864</v>
      </c>
      <c r="R133">
        <v>-248.14019397953601</v>
      </c>
      <c r="S133">
        <v>-76.341553269336998</v>
      </c>
      <c r="T133">
        <v>-76.342010695168995</v>
      </c>
      <c r="U133">
        <v>-248.140474089946</v>
      </c>
      <c r="V133" s="15">
        <v>-324.48912829764998</v>
      </c>
      <c r="W133" s="2">
        <v>-248.139376296823</v>
      </c>
      <c r="X133">
        <v>-76.341607254718994</v>
      </c>
      <c r="Y133">
        <v>-76.342080642848998</v>
      </c>
      <c r="Z133">
        <v>-248.13965522340899</v>
      </c>
      <c r="AA133">
        <v>-324.49046642994301</v>
      </c>
      <c r="AB133">
        <v>-248.140557468129</v>
      </c>
      <c r="AC133">
        <v>-76.341561503335996</v>
      </c>
      <c r="AD133">
        <v>-76.342019616851999</v>
      </c>
      <c r="AE133">
        <v>-248.14082878703499</v>
      </c>
      <c r="AF133">
        <v>-324.48979578999001</v>
      </c>
      <c r="AG133">
        <v>-248.13998943510501</v>
      </c>
      <c r="AH133">
        <v>-76.341466171294996</v>
      </c>
      <c r="AI133">
        <v>-76.341905103876996</v>
      </c>
      <c r="AJ133">
        <v>-248.14023454459701</v>
      </c>
      <c r="AK133">
        <v>-324.49019667980298</v>
      </c>
      <c r="AL133">
        <v>-248.14033853465801</v>
      </c>
      <c r="AM133">
        <v>-76.341485536416997</v>
      </c>
      <c r="AN133">
        <v>-76.341922770650001</v>
      </c>
      <c r="AO133">
        <v>-248.140573036174</v>
      </c>
      <c r="AP133">
        <v>-324.49041932287003</v>
      </c>
      <c r="AQ133">
        <v>-248.140499715256</v>
      </c>
      <c r="AR133">
        <v>-76.341515209120004</v>
      </c>
      <c r="AS133">
        <v>-76.341956303168004</v>
      </c>
      <c r="AT133">
        <v>-248.14076878977701</v>
      </c>
      <c r="AU133" s="20">
        <v>-324.49049456783303</v>
      </c>
      <c r="AV133" s="20">
        <v>-248.140532023437</v>
      </c>
      <c r="AW133" s="20">
        <v>-76.341518052837003</v>
      </c>
      <c r="AX133" s="20">
        <v>-76.341960683272006</v>
      </c>
      <c r="AY133" s="20">
        <v>-248.14080221809201</v>
      </c>
      <c r="AZ133" t="str">
        <f t="shared" si="88"/>
        <v>16_Peptide-Water_0.95_dimer.out</v>
      </c>
      <c r="BG133" s="1">
        <f t="shared" si="89"/>
        <v>5.2951761497402172</v>
      </c>
      <c r="BH133" s="1">
        <f t="shared" si="90"/>
        <v>4.8184604845402079</v>
      </c>
      <c r="BI133" s="1">
        <f t="shared" si="91"/>
        <v>0.47671566520000941</v>
      </c>
      <c r="BL133" s="1">
        <f t="shared" si="134"/>
        <v>5.2951761497402172</v>
      </c>
      <c r="BM133" s="1">
        <f t="shared" si="135"/>
        <v>4.8184604845402079</v>
      </c>
      <c r="BN133" s="1">
        <f t="shared" si="92"/>
        <v>5.0568183171402126</v>
      </c>
      <c r="BO133" s="1">
        <f t="shared" si="136"/>
        <v>0.47671566520000941</v>
      </c>
      <c r="BP133" t="str">
        <f t="shared" si="93"/>
        <v>16_Peptide-Water_0.95_dimer.out</v>
      </c>
      <c r="BQ133" s="1">
        <f t="shared" si="94"/>
        <v>5.0232658956012806</v>
      </c>
      <c r="BR133" s="1">
        <f t="shared" si="95"/>
        <v>4.7456339088014321</v>
      </c>
      <c r="BS133" s="1">
        <f t="shared" si="96"/>
        <v>4.8844499022013563</v>
      </c>
      <c r="BT133" s="1">
        <f t="shared" si="97"/>
        <v>0.27763198679984841</v>
      </c>
      <c r="BU133" s="1">
        <f t="shared" si="72"/>
        <v>0.58238486180932603</v>
      </c>
      <c r="BW133" s="1">
        <f t="shared" si="98"/>
        <v>5.1429514589691196</v>
      </c>
      <c r="BX133" s="1">
        <f t="shared" si="99"/>
        <v>4.7752752594402477</v>
      </c>
      <c r="BY133" s="1">
        <f t="shared" si="100"/>
        <v>4.9591133592046841</v>
      </c>
      <c r="BZ133" s="1">
        <f t="shared" si="101"/>
        <v>0.36767619954670711</v>
      </c>
      <c r="CA133" s="1">
        <f t="shared" si="73"/>
        <v>0.7712693884150964</v>
      </c>
      <c r="CB133" s="1"/>
      <c r="CC133" s="1">
        <f t="shared" si="102"/>
        <v>5.2153244055792261</v>
      </c>
      <c r="CD133" s="1">
        <f t="shared" si="103"/>
        <v>4.798414309834091</v>
      </c>
      <c r="CE133" s="1">
        <f t="shared" si="104"/>
        <v>5.0078616389286461</v>
      </c>
      <c r="CF133" s="1">
        <f t="shared" si="105"/>
        <v>0.41411861356016177</v>
      </c>
      <c r="CG133" s="1"/>
      <c r="CI133" s="1">
        <f t="shared" si="106"/>
        <v>5.1973304853272717</v>
      </c>
      <c r="CJ133" s="1">
        <f t="shared" si="107"/>
        <v>4.7345194869052039</v>
      </c>
      <c r="CK133" s="1">
        <f t="shared" si="108"/>
        <v>4.9659249861162378</v>
      </c>
      <c r="CL133" s="1">
        <f t="shared" si="109"/>
        <v>0.46281099842206791</v>
      </c>
      <c r="CM133" s="1">
        <f t="shared" si="74"/>
        <v>0.97083236865709521</v>
      </c>
      <c r="CO133" s="1">
        <f t="shared" si="110"/>
        <v>5.1109055578412921</v>
      </c>
      <c r="CP133" s="1">
        <f t="shared" si="111"/>
        <v>4.6388209265908813</v>
      </c>
      <c r="CQ133" s="1">
        <f t="shared" si="112"/>
        <v>4.8748632422160867</v>
      </c>
      <c r="CR133" s="1">
        <f t="shared" si="113"/>
        <v>0.47208463126824546</v>
      </c>
      <c r="CS133" s="1">
        <f t="shared" si="75"/>
        <v>0.99028554278823422</v>
      </c>
      <c r="CU133" s="1">
        <f t="shared" si="114"/>
        <v>5.2381094958000549</v>
      </c>
      <c r="CV133" s="1">
        <f t="shared" si="115"/>
        <v>4.7803837214103373</v>
      </c>
      <c r="CW133" s="1">
        <f t="shared" si="116"/>
        <v>5.0092466086051957</v>
      </c>
      <c r="CX133" s="1">
        <f t="shared" si="117"/>
        <v>0.45772577438971795</v>
      </c>
      <c r="CY133" s="1">
        <f t="shared" si="76"/>
        <v>0.96016516301740551</v>
      </c>
      <c r="CZ133" s="1" t="str">
        <f t="shared" si="118"/>
        <v>16_Peptide-Water_0.95_dimer.out</v>
      </c>
      <c r="DA133" s="1">
        <f t="shared" si="77"/>
        <v>5.2405117177230069</v>
      </c>
      <c r="DB133" s="1">
        <f t="shared" si="78"/>
        <v>4.7823341845055047</v>
      </c>
      <c r="DC133" s="1">
        <f t="shared" si="119"/>
        <v>5.0114229511142554</v>
      </c>
      <c r="DD133" s="1">
        <f t="shared" si="79"/>
        <v>0.45817753320859139</v>
      </c>
      <c r="DE133" s="1">
        <f t="shared" si="120"/>
        <v>0.96111281137858096</v>
      </c>
      <c r="DF133" s="1"/>
      <c r="DG133" s="1"/>
      <c r="DH133" s="1"/>
      <c r="DI133" s="1"/>
      <c r="DJ133" s="1"/>
      <c r="DK133" s="1"/>
      <c r="DL133" s="7"/>
      <c r="DM133" s="1"/>
      <c r="DN133" s="1"/>
      <c r="DO133" s="1"/>
      <c r="DP133" s="1"/>
      <c r="DQ133" s="1"/>
      <c r="DR133" s="1" t="str">
        <f t="shared" si="137"/>
        <v>16_Peptide-Water_0.95_dimer.out</v>
      </c>
      <c r="DS133" s="1">
        <f t="shared" si="121"/>
        <v>5.2335444344739086</v>
      </c>
      <c r="DT133" s="1">
        <f t="shared" si="122"/>
        <v>4.8043015346397828</v>
      </c>
      <c r="DU133" s="1">
        <f t="shared" si="123"/>
        <v>5.0189229845568457</v>
      </c>
      <c r="DV133" s="1">
        <f t="shared" si="124"/>
        <v>0.429242899834126</v>
      </c>
      <c r="DW133" s="1">
        <f t="shared" si="80"/>
        <v>0.90041702249082611</v>
      </c>
      <c r="DX133" s="1"/>
      <c r="DY133" s="1">
        <f t="shared" si="125"/>
        <v>5.2538915165644928</v>
      </c>
      <c r="DZ133" s="1">
        <f t="shared" si="126"/>
        <v>4.832370952616369</v>
      </c>
      <c r="EA133" s="1">
        <f t="shared" si="127"/>
        <v>5.0431312345904313</v>
      </c>
      <c r="EB133" s="1">
        <f t="shared" si="128"/>
        <v>0.42152056396595872</v>
      </c>
      <c r="EC133" s="1">
        <f t="shared" si="81"/>
        <v>0.88421798303839416</v>
      </c>
      <c r="EE133" s="1">
        <f t="shared" si="129"/>
        <v>5.2738398967757707</v>
      </c>
      <c r="EF133" s="1">
        <f t="shared" si="82"/>
        <v>4.8282023731177581</v>
      </c>
      <c r="EG133" s="1">
        <f t="shared" si="130"/>
        <v>5.0510211349467644</v>
      </c>
      <c r="EH133" s="1">
        <f t="shared" si="83"/>
        <v>0.44563752364017778</v>
      </c>
      <c r="EI133" s="1">
        <f t="shared" si="84"/>
        <v>0.93480780299763677</v>
      </c>
      <c r="EK133" s="1">
        <f t="shared" si="131"/>
        <v>5.2989986759626957</v>
      </c>
      <c r="EL133" s="1">
        <f t="shared" si="85"/>
        <v>4.8516941601282086</v>
      </c>
      <c r="EM133" s="1">
        <f t="shared" si="132"/>
        <v>5.0753464180454522</v>
      </c>
      <c r="EN133" s="1">
        <f t="shared" si="86"/>
        <v>0.44730451583448655</v>
      </c>
      <c r="EO133" s="1">
        <f t="shared" si="87"/>
        <v>0.93830462996599195</v>
      </c>
      <c r="EP133" s="8">
        <f t="shared" si="133"/>
        <v>-2.941114936552286E-2</v>
      </c>
    </row>
    <row r="134" spans="1:146" x14ac:dyDescent="0.2">
      <c r="A134" t="s">
        <v>15</v>
      </c>
      <c r="B134">
        <v>-324.49055716439398</v>
      </c>
      <c r="C134">
        <v>-248.14054274964701</v>
      </c>
      <c r="D134">
        <v>-76.341518134482001</v>
      </c>
      <c r="E134">
        <v>-76.341941782971006</v>
      </c>
      <c r="F134">
        <v>-248.14077839792901</v>
      </c>
      <c r="G134">
        <v>-324.489643933639</v>
      </c>
      <c r="H134">
        <v>-248.13997182789799</v>
      </c>
      <c r="I134">
        <v>-76.341554534853003</v>
      </c>
      <c r="J134">
        <v>-76.341810058601993</v>
      </c>
      <c r="K134">
        <v>-248.140098272117</v>
      </c>
      <c r="L134">
        <v>-324.49004123487498</v>
      </c>
      <c r="M134">
        <v>-248.14025997475201</v>
      </c>
      <c r="N134">
        <v>-76.341509907830996</v>
      </c>
      <c r="O134">
        <v>-76.341820100315999</v>
      </c>
      <c r="P134">
        <v>-248.140434877193</v>
      </c>
      <c r="Q134" s="15">
        <v>-324.49009999421997</v>
      </c>
      <c r="R134">
        <v>-248.14019397953601</v>
      </c>
      <c r="S134">
        <v>-76.341553269336998</v>
      </c>
      <c r="T134">
        <v>-76.341955999394003</v>
      </c>
      <c r="U134">
        <v>-248.14042829539599</v>
      </c>
      <c r="V134" s="15">
        <v>-324.48921559664302</v>
      </c>
      <c r="W134" s="2">
        <v>-248.139376296823</v>
      </c>
      <c r="X134">
        <v>-76.341607254718994</v>
      </c>
      <c r="Y134">
        <v>-76.342024145688995</v>
      </c>
      <c r="Z134">
        <v>-248.13961372477101</v>
      </c>
      <c r="AA134">
        <v>-324.49053698297701</v>
      </c>
      <c r="AB134">
        <v>-248.140557468129</v>
      </c>
      <c r="AC134">
        <v>-76.341561503335996</v>
      </c>
      <c r="AD134">
        <v>-76.341965313130004</v>
      </c>
      <c r="AE134">
        <v>-248.140784768613</v>
      </c>
      <c r="AF134">
        <v>-324.48984809914401</v>
      </c>
      <c r="AG134">
        <v>-248.13998943510501</v>
      </c>
      <c r="AH134">
        <v>-76.341466171294996</v>
      </c>
      <c r="AI134">
        <v>-76.341854189383</v>
      </c>
      <c r="AJ134">
        <v>-248.140192082401</v>
      </c>
      <c r="AK134">
        <v>-324.49026543695197</v>
      </c>
      <c r="AL134">
        <v>-248.14033853465801</v>
      </c>
      <c r="AM134">
        <v>-76.341485536416997</v>
      </c>
      <c r="AN134">
        <v>-76.341872869913999</v>
      </c>
      <c r="AO134">
        <v>-248.140531053118</v>
      </c>
      <c r="AP134">
        <v>-324.49046670619998</v>
      </c>
      <c r="AQ134">
        <v>-248.140499715256</v>
      </c>
      <c r="AR134">
        <v>-76.341515209120004</v>
      </c>
      <c r="AS134">
        <v>-76.341907384383006</v>
      </c>
      <c r="AT134">
        <v>-248.14072443683901</v>
      </c>
      <c r="AU134" s="20">
        <v>-324.49055106575003</v>
      </c>
      <c r="AV134" s="20">
        <v>-248.140532023437</v>
      </c>
      <c r="AW134" s="20">
        <v>-76.341518052837003</v>
      </c>
      <c r="AX134" s="20">
        <v>-76.341911797809999</v>
      </c>
      <c r="AY134" s="20">
        <v>-248.140757437953</v>
      </c>
      <c r="AZ134" t="str">
        <f t="shared" si="88"/>
        <v>16_Peptide-Water_1.00_dimer.out</v>
      </c>
      <c r="BG134" s="1">
        <f t="shared" si="89"/>
        <v>5.3314965809364603</v>
      </c>
      <c r="BH134" s="1">
        <f t="shared" si="90"/>
        <v>4.9177815938115943</v>
      </c>
      <c r="BI134" s="1">
        <f t="shared" si="91"/>
        <v>0.41371498712486604</v>
      </c>
      <c r="BL134" s="1">
        <f t="shared" si="134"/>
        <v>5.3314965809364603</v>
      </c>
      <c r="BM134" s="1">
        <f t="shared" si="135"/>
        <v>4.9177815938115943</v>
      </c>
      <c r="BN134" s="1">
        <f t="shared" si="92"/>
        <v>5.1246390873740273</v>
      </c>
      <c r="BO134" s="1">
        <f t="shared" si="136"/>
        <v>0.41371498712486604</v>
      </c>
      <c r="BP134" t="str">
        <f t="shared" si="93"/>
        <v>16_Peptide-Water_1.00_dimer.out</v>
      </c>
      <c r="BQ134" s="1">
        <f t="shared" si="94"/>
        <v>5.0938528491637252</v>
      </c>
      <c r="BR134" s="1">
        <f t="shared" si="95"/>
        <v>4.8541643205502956</v>
      </c>
      <c r="BS134" s="1">
        <f t="shared" si="96"/>
        <v>4.9740085848570104</v>
      </c>
      <c r="BT134" s="1">
        <f t="shared" si="97"/>
        <v>0.23968852863126452</v>
      </c>
      <c r="BU134" s="1">
        <f t="shared" si="72"/>
        <v>0.57935664911970552</v>
      </c>
      <c r="BW134" s="1">
        <f t="shared" si="98"/>
        <v>5.1903521410492832</v>
      </c>
      <c r="BX134" s="1">
        <f t="shared" si="99"/>
        <v>4.8859504665965483</v>
      </c>
      <c r="BY134" s="1">
        <f t="shared" si="100"/>
        <v>5.0381513038229162</v>
      </c>
      <c r="BZ134" s="1">
        <f t="shared" si="101"/>
        <v>0.30440167445273553</v>
      </c>
      <c r="CA134" s="1">
        <f t="shared" si="73"/>
        <v>0.7357762805940169</v>
      </c>
      <c r="CB134" s="1"/>
      <c r="CC134" s="1">
        <f t="shared" si="102"/>
        <v>5.2487045262745777</v>
      </c>
      <c r="CD134" s="1">
        <f t="shared" si="103"/>
        <v>4.910763817518121</v>
      </c>
      <c r="CE134" s="1">
        <f t="shared" si="104"/>
        <v>5.0800305220094799</v>
      </c>
      <c r="CF134" s="1">
        <f t="shared" si="105"/>
        <v>0.33777899675553585</v>
      </c>
      <c r="CG134" s="1"/>
      <c r="CI134" s="1">
        <f t="shared" si="106"/>
        <v>5.2414270562856977</v>
      </c>
      <c r="CJ134" s="1">
        <f t="shared" si="107"/>
        <v>4.8416746914569408</v>
      </c>
      <c r="CK134" s="1">
        <f t="shared" si="108"/>
        <v>5.0415508738713193</v>
      </c>
      <c r="CL134" s="1">
        <f t="shared" si="109"/>
        <v>0.39975236482875715</v>
      </c>
      <c r="CM134" s="1">
        <f t="shared" si="74"/>
        <v>0.96625062487307301</v>
      </c>
      <c r="CO134" s="1">
        <f t="shared" si="110"/>
        <v>5.1656865053125474</v>
      </c>
      <c r="CP134" s="1">
        <f t="shared" si="111"/>
        <v>4.7550951682320113</v>
      </c>
      <c r="CQ134" s="1">
        <f t="shared" si="112"/>
        <v>4.9603908367722793</v>
      </c>
      <c r="CR134" s="1">
        <f t="shared" si="113"/>
        <v>0.41059133706270112</v>
      </c>
      <c r="CS134" s="1">
        <f t="shared" si="75"/>
        <v>0.99244975367251531</v>
      </c>
      <c r="CU134" s="1">
        <f t="shared" si="114"/>
        <v>5.2823821948843834</v>
      </c>
      <c r="CV134" s="1">
        <f t="shared" si="115"/>
        <v>4.8863544998959911</v>
      </c>
      <c r="CW134" s="1">
        <f t="shared" si="116"/>
        <v>5.0843683473901873</v>
      </c>
      <c r="CX134" s="1">
        <f t="shared" si="117"/>
        <v>0.39602769498839263</v>
      </c>
      <c r="CY134" s="1">
        <f t="shared" si="76"/>
        <v>0.95724763983197181</v>
      </c>
      <c r="CZ134" s="1" t="str">
        <f t="shared" si="118"/>
        <v>16_Peptide-Water_1.00_dimer.out</v>
      </c>
      <c r="DA134" s="1">
        <f t="shared" si="77"/>
        <v>5.2792699614345997</v>
      </c>
      <c r="DB134" s="1">
        <f t="shared" si="78"/>
        <v>4.8849331658559407</v>
      </c>
      <c r="DC134" s="1">
        <f t="shared" si="119"/>
        <v>5.0821015636452707</v>
      </c>
      <c r="DD134" s="1">
        <f t="shared" si="79"/>
        <v>0.39433679558757051</v>
      </c>
      <c r="DE134" s="1">
        <f t="shared" si="120"/>
        <v>0.95316052804379825</v>
      </c>
      <c r="DF134" s="1"/>
      <c r="DG134" s="1"/>
      <c r="DH134" s="1"/>
      <c r="DI134" s="1"/>
      <c r="DJ134" s="1"/>
      <c r="DK134" s="1"/>
      <c r="DL134" s="7"/>
      <c r="DM134" s="1"/>
      <c r="DN134" s="1"/>
      <c r="DO134" s="1"/>
      <c r="DP134" s="1"/>
      <c r="DQ134" s="1"/>
      <c r="DR134" s="1" t="str">
        <f t="shared" si="137"/>
        <v>16_Peptide-Water_1.00_dimer.out</v>
      </c>
      <c r="DS134" s="1">
        <f t="shared" si="121"/>
        <v>5.266368925546085</v>
      </c>
      <c r="DT134" s="1">
        <f t="shared" si="122"/>
        <v>4.8957207857765095</v>
      </c>
      <c r="DU134" s="1">
        <f t="shared" si="123"/>
        <v>5.0810448556612968</v>
      </c>
      <c r="DV134" s="1">
        <f t="shared" si="124"/>
        <v>0.37064813978741096</v>
      </c>
      <c r="DW134" s="1">
        <f t="shared" si="80"/>
        <v>0.89590213388992646</v>
      </c>
      <c r="DX134" s="1"/>
      <c r="DY134" s="1">
        <f t="shared" si="125"/>
        <v>5.2970372807516393</v>
      </c>
      <c r="DZ134" s="1">
        <f t="shared" si="126"/>
        <v>4.9331746691677534</v>
      </c>
      <c r="EA134" s="1">
        <f t="shared" si="127"/>
        <v>5.1151059749596968</v>
      </c>
      <c r="EB134" s="1">
        <f t="shared" si="128"/>
        <v>0.36386261158388594</v>
      </c>
      <c r="EC134" s="1">
        <f t="shared" si="81"/>
        <v>0.87950067777957042</v>
      </c>
      <c r="EE134" s="1">
        <f t="shared" si="129"/>
        <v>5.3035733864651551</v>
      </c>
      <c r="EF134" s="1">
        <f t="shared" si="82"/>
        <v>4.9164647550817397</v>
      </c>
      <c r="EG134" s="1">
        <f t="shared" si="130"/>
        <v>5.110019070773447</v>
      </c>
      <c r="EH134" s="1">
        <f t="shared" si="83"/>
        <v>0.38710863138341595</v>
      </c>
      <c r="EI134" s="1">
        <f t="shared" si="84"/>
        <v>0.93568916628727339</v>
      </c>
      <c r="EK134" s="1">
        <f t="shared" si="131"/>
        <v>5.3344516556109074</v>
      </c>
      <c r="EL134" s="1">
        <f t="shared" si="85"/>
        <v>4.9459231942359034</v>
      </c>
      <c r="EM134" s="1">
        <f t="shared" si="132"/>
        <v>5.1401874249234059</v>
      </c>
      <c r="EN134" s="1">
        <f t="shared" si="86"/>
        <v>0.38852846135716868</v>
      </c>
      <c r="EO134" s="1">
        <f t="shared" si="87"/>
        <v>0.93912106993577282</v>
      </c>
      <c r="EP134" s="8">
        <f t="shared" si="133"/>
        <v>-2.5186525767697365E-2</v>
      </c>
    </row>
    <row r="135" spans="1:146" x14ac:dyDescent="0.2">
      <c r="A135" t="s">
        <v>222</v>
      </c>
      <c r="B135">
        <v>-324.49031711802201</v>
      </c>
      <c r="C135">
        <v>-248.14054274964701</v>
      </c>
      <c r="D135">
        <v>-76.341518134482001</v>
      </c>
      <c r="E135">
        <v>-76.341896756886996</v>
      </c>
      <c r="F135">
        <v>-248.14073880714901</v>
      </c>
      <c r="G135">
        <v>-324.48945622107999</v>
      </c>
      <c r="H135">
        <v>-248.13997182789799</v>
      </c>
      <c r="I135">
        <v>-76.341554534853003</v>
      </c>
      <c r="J135">
        <v>-76.341793006071995</v>
      </c>
      <c r="K135">
        <v>-248.14006354097299</v>
      </c>
      <c r="L135">
        <v>-324.48982243023698</v>
      </c>
      <c r="M135">
        <v>-248.14025997475201</v>
      </c>
      <c r="N135">
        <v>-76.341509907830996</v>
      </c>
      <c r="O135">
        <v>-76.341787032566003</v>
      </c>
      <c r="P135">
        <v>-248.140402469918</v>
      </c>
      <c r="Q135" s="15">
        <v>-324.48987009302601</v>
      </c>
      <c r="R135">
        <v>-248.14019397953601</v>
      </c>
      <c r="S135">
        <v>-76.341553269336998</v>
      </c>
      <c r="T135">
        <v>-76.341912498560006</v>
      </c>
      <c r="U135">
        <v>-248.14038791642599</v>
      </c>
      <c r="V135" s="15">
        <v>-324.48901128867101</v>
      </c>
      <c r="W135" s="2">
        <v>-248.139376296823</v>
      </c>
      <c r="X135">
        <v>-76.341607254718994</v>
      </c>
      <c r="Y135">
        <v>-76.341979053602998</v>
      </c>
      <c r="Z135">
        <v>-248.139572464927</v>
      </c>
      <c r="AA135">
        <v>-324.49030312503902</v>
      </c>
      <c r="AB135">
        <v>-248.140557468129</v>
      </c>
      <c r="AC135">
        <v>-76.341561503335996</v>
      </c>
      <c r="AD135">
        <v>-76.341922930593995</v>
      </c>
      <c r="AE135">
        <v>-248.14074522187701</v>
      </c>
      <c r="AF135">
        <v>-324.48956916795402</v>
      </c>
      <c r="AG135">
        <v>-248.13998943510501</v>
      </c>
      <c r="AH135">
        <v>-76.341466171294996</v>
      </c>
      <c r="AI135">
        <v>-76.341811834956999</v>
      </c>
      <c r="AJ135">
        <v>-248.14015352118099</v>
      </c>
      <c r="AK135">
        <v>-324.490021411366</v>
      </c>
      <c r="AL135">
        <v>-248.14033853465801</v>
      </c>
      <c r="AM135">
        <v>-76.341485536416997</v>
      </c>
      <c r="AN135">
        <v>-76.341831675641998</v>
      </c>
      <c r="AO135">
        <v>-248.14049532895399</v>
      </c>
      <c r="AP135">
        <v>-324.49022716670402</v>
      </c>
      <c r="AQ135">
        <v>-248.140499715256</v>
      </c>
      <c r="AR135">
        <v>-76.341515209120004</v>
      </c>
      <c r="AS135">
        <v>-76.341865815842993</v>
      </c>
      <c r="AT135">
        <v>-248.14068624853701</v>
      </c>
      <c r="AU135" s="20">
        <v>-324.49030627871798</v>
      </c>
      <c r="AV135" s="20">
        <v>-248.140532023437</v>
      </c>
      <c r="AW135" s="20">
        <v>-76.341518052837003</v>
      </c>
      <c r="AX135" s="20">
        <v>-76.341870263556004</v>
      </c>
      <c r="AY135" s="20">
        <v>-248.140718225965</v>
      </c>
      <c r="AZ135" t="str">
        <f t="shared" si="88"/>
        <v>16_Peptide-Water_1.05_dimer.out</v>
      </c>
      <c r="BG135" s="1">
        <f t="shared" si="89"/>
        <v>5.1808652020841572</v>
      </c>
      <c r="BH135" s="1">
        <f t="shared" si="90"/>
        <v>4.8202481009801037</v>
      </c>
      <c r="BI135" s="1">
        <f t="shared" si="91"/>
        <v>0.36061710110405332</v>
      </c>
      <c r="BL135" s="1">
        <f t="shared" si="134"/>
        <v>5.1808652020841572</v>
      </c>
      <c r="BM135" s="1">
        <f t="shared" si="135"/>
        <v>4.8202481009801037</v>
      </c>
      <c r="BN135" s="1">
        <f t="shared" si="92"/>
        <v>5.0005566515321309</v>
      </c>
      <c r="BO135" s="1">
        <f t="shared" si="136"/>
        <v>0.36061710110405332</v>
      </c>
      <c r="BP135" t="str">
        <f t="shared" si="93"/>
        <v>16_Peptide-Water_1.05_dimer.out</v>
      </c>
      <c r="BQ135" s="1">
        <f t="shared" si="94"/>
        <v>4.9760614351148309</v>
      </c>
      <c r="BR135" s="1">
        <f t="shared" si="95"/>
        <v>4.7688676538787584</v>
      </c>
      <c r="BS135" s="1">
        <f t="shared" si="96"/>
        <v>4.8724645444967951</v>
      </c>
      <c r="BT135" s="1">
        <f t="shared" si="97"/>
        <v>0.20719378125390792</v>
      </c>
      <c r="BU135" s="1">
        <f t="shared" si="72"/>
        <v>0.57455339921365445</v>
      </c>
      <c r="BW135" s="1">
        <f t="shared" si="98"/>
        <v>5.0530501520629727</v>
      </c>
      <c r="BX135" s="1">
        <f t="shared" si="99"/>
        <v>4.7897346778082346</v>
      </c>
      <c r="BY135" s="1">
        <f t="shared" si="100"/>
        <v>4.9213924149356032</v>
      </c>
      <c r="BZ135" s="1">
        <f t="shared" si="101"/>
        <v>0.26331547425473767</v>
      </c>
      <c r="CA135" s="1">
        <f t="shared" si="73"/>
        <v>0.73018022009655059</v>
      </c>
      <c r="CB135" s="1"/>
      <c r="CC135" s="1">
        <f t="shared" si="102"/>
        <v>5.0996046415475886</v>
      </c>
      <c r="CD135" s="1">
        <f t="shared" si="103"/>
        <v>4.8060241891789275</v>
      </c>
      <c r="CE135" s="1">
        <f t="shared" si="104"/>
        <v>4.9533377548673254</v>
      </c>
      <c r="CF135" s="1">
        <f t="shared" si="105"/>
        <v>0.29226155331934106</v>
      </c>
      <c r="CG135" s="1"/>
      <c r="CI135" s="1">
        <f t="shared" si="106"/>
        <v>5.0971618730136594</v>
      </c>
      <c r="CJ135" s="1">
        <f t="shared" si="107"/>
        <v>4.7500448820410144</v>
      </c>
      <c r="CK135" s="1">
        <f t="shared" si="108"/>
        <v>4.9236033775273373</v>
      </c>
      <c r="CL135" s="1">
        <f t="shared" si="109"/>
        <v>0.3471169909726452</v>
      </c>
      <c r="CM135" s="1">
        <f t="shared" si="74"/>
        <v>0.96256386596731924</v>
      </c>
      <c r="CO135" s="1">
        <f t="shared" si="110"/>
        <v>5.0374813119490138</v>
      </c>
      <c r="CP135" s="1">
        <f t="shared" si="111"/>
        <v>4.6810766312920071</v>
      </c>
      <c r="CQ135" s="1">
        <f t="shared" si="112"/>
        <v>4.85927897162051</v>
      </c>
      <c r="CR135" s="1">
        <f t="shared" si="113"/>
        <v>0.35640468063917213</v>
      </c>
      <c r="CS135" s="1">
        <f t="shared" si="75"/>
        <v>0.98831885550634013</v>
      </c>
      <c r="CU135" s="1">
        <f t="shared" si="114"/>
        <v>5.1356341171482285</v>
      </c>
      <c r="CV135" s="1">
        <f t="shared" si="115"/>
        <v>4.7910178186854857</v>
      </c>
      <c r="CW135" s="1">
        <f t="shared" si="116"/>
        <v>4.9633259679168571</v>
      </c>
      <c r="CX135" s="1">
        <f t="shared" si="117"/>
        <v>0.3446162984805784</v>
      </c>
      <c r="CY135" s="1">
        <f t="shared" si="76"/>
        <v>0.95562938481151505</v>
      </c>
      <c r="CZ135" s="1" t="str">
        <f t="shared" si="118"/>
        <v>16_Peptide-Water_1.05_dimer.out</v>
      </c>
      <c r="DA135" s="1">
        <f t="shared" si="77"/>
        <v>5.1269805868015119</v>
      </c>
      <c r="DB135" s="1">
        <f t="shared" si="78"/>
        <v>4.7845040843817204</v>
      </c>
      <c r="DC135" s="1">
        <f t="shared" si="119"/>
        <v>4.9557423355916157</v>
      </c>
      <c r="DD135" s="1">
        <f t="shared" si="79"/>
        <v>0.34247650242870248</v>
      </c>
      <c r="DE135" s="1">
        <f t="shared" si="120"/>
        <v>0.94969567826979873</v>
      </c>
      <c r="DF135" s="1"/>
      <c r="DG135" s="1"/>
      <c r="DH135" s="1"/>
      <c r="DI135" s="1"/>
      <c r="DJ135" s="1"/>
      <c r="DK135" s="1"/>
      <c r="DL135" s="7"/>
      <c r="DM135" s="1"/>
      <c r="DN135" s="1"/>
      <c r="DO135" s="1"/>
      <c r="DP135" s="1"/>
      <c r="DQ135" s="1"/>
      <c r="DR135" s="1" t="str">
        <f t="shared" si="137"/>
        <v>16_Peptide-Water_1.05_dimer.out</v>
      </c>
      <c r="DS135" s="1">
        <f t="shared" si="121"/>
        <v>5.0913369539772892</v>
      </c>
      <c r="DT135" s="1">
        <f t="shared" si="122"/>
        <v>4.7714641507593614</v>
      </c>
      <c r="DU135" s="1">
        <f t="shared" si="123"/>
        <v>4.9314005523683253</v>
      </c>
      <c r="DV135" s="1">
        <f t="shared" si="124"/>
        <v>0.31987280321792788</v>
      </c>
      <c r="DW135" s="1">
        <f t="shared" si="80"/>
        <v>0.88701507010792324</v>
      </c>
      <c r="DX135" s="1"/>
      <c r="DY135" s="1">
        <f t="shared" si="125"/>
        <v>5.1439089073117517</v>
      </c>
      <c r="DZ135" s="1">
        <f t="shared" si="126"/>
        <v>4.8283133450659248</v>
      </c>
      <c r="EA135" s="1">
        <f t="shared" si="127"/>
        <v>4.9861111261888382</v>
      </c>
      <c r="EB135" s="1">
        <f t="shared" si="128"/>
        <v>0.31559556226366114</v>
      </c>
      <c r="EC135" s="1">
        <f t="shared" si="81"/>
        <v>0.87515417681924756</v>
      </c>
      <c r="EE135" s="1">
        <f t="shared" si="129"/>
        <v>5.153260077121975</v>
      </c>
      <c r="EF135" s="1">
        <f t="shared" si="82"/>
        <v>4.8161996217914371</v>
      </c>
      <c r="EG135" s="1">
        <f t="shared" si="130"/>
        <v>4.9847298494567056</v>
      </c>
      <c r="EH135" s="1">
        <f t="shared" si="83"/>
        <v>0.33706045533053719</v>
      </c>
      <c r="EI135" s="1">
        <f t="shared" si="84"/>
        <v>0.93467684782170368</v>
      </c>
      <c r="EK135" s="1">
        <f t="shared" si="131"/>
        <v>5.1808454675257245</v>
      </c>
      <c r="EL135" s="1">
        <f t="shared" si="85"/>
        <v>4.8429860401074531</v>
      </c>
      <c r="EM135" s="1">
        <f t="shared" si="132"/>
        <v>5.0119157538165888</v>
      </c>
      <c r="EN135" s="1">
        <f t="shared" si="86"/>
        <v>0.33785942743610631</v>
      </c>
      <c r="EO135" s="1">
        <f t="shared" si="87"/>
        <v>0.93689241692012704</v>
      </c>
      <c r="EP135" s="8">
        <f t="shared" si="133"/>
        <v>-2.2757673667947009E-2</v>
      </c>
    </row>
    <row r="136" spans="1:146" x14ac:dyDescent="0.2">
      <c r="A136" t="s">
        <v>223</v>
      </c>
      <c r="B136">
        <v>-324.48990571594101</v>
      </c>
      <c r="C136">
        <v>-248.14054274964701</v>
      </c>
      <c r="D136">
        <v>-76.341518134482001</v>
      </c>
      <c r="E136">
        <v>-76.341858267936004</v>
      </c>
      <c r="F136">
        <v>-248.140706291383</v>
      </c>
      <c r="G136">
        <v>-324.48909441811497</v>
      </c>
      <c r="H136">
        <v>-248.13997182789799</v>
      </c>
      <c r="I136">
        <v>-76.341554534853003</v>
      </c>
      <c r="J136">
        <v>-76.341774745148996</v>
      </c>
      <c r="K136">
        <v>-248.14004842313901</v>
      </c>
      <c r="L136">
        <v>-324.489439417293</v>
      </c>
      <c r="M136">
        <v>-248.14025997475201</v>
      </c>
      <c r="N136">
        <v>-76.341509907830996</v>
      </c>
      <c r="O136">
        <v>-76.341759552658004</v>
      </c>
      <c r="P136">
        <v>-248.140377086341</v>
      </c>
      <c r="Q136" s="15">
        <v>-324.489485768169</v>
      </c>
      <c r="R136">
        <v>-248.14019397953601</v>
      </c>
      <c r="S136">
        <v>-76.341553269336998</v>
      </c>
      <c r="T136">
        <v>-76.341876405535004</v>
      </c>
      <c r="U136">
        <v>-248.14035862045799</v>
      </c>
      <c r="V136" s="15">
        <v>-324.48864000926301</v>
      </c>
      <c r="W136" s="2">
        <v>-248.139376296823</v>
      </c>
      <c r="X136">
        <v>-76.341607254718994</v>
      </c>
      <c r="Y136">
        <v>-76.341941993038006</v>
      </c>
      <c r="Z136">
        <v>-248.13953702903601</v>
      </c>
      <c r="AA136">
        <v>-324.48989726108999</v>
      </c>
      <c r="AB136">
        <v>-248.140557468129</v>
      </c>
      <c r="AC136">
        <v>-76.341561503335996</v>
      </c>
      <c r="AD136">
        <v>-76.341886166053996</v>
      </c>
      <c r="AE136">
        <v>-248.14071316084701</v>
      </c>
      <c r="AF136">
        <v>-324.48915566117802</v>
      </c>
      <c r="AG136">
        <v>-248.13998943510501</v>
      </c>
      <c r="AH136">
        <v>-76.341466171294996</v>
      </c>
      <c r="AI136">
        <v>-76.341776410514996</v>
      </c>
      <c r="AJ136">
        <v>-248.140122764598</v>
      </c>
      <c r="AK136">
        <v>-324.48962230958</v>
      </c>
      <c r="AL136">
        <v>-248.14033853465801</v>
      </c>
      <c r="AM136">
        <v>-76.341485536416997</v>
      </c>
      <c r="AN136">
        <v>-76.341796681728994</v>
      </c>
      <c r="AO136">
        <v>-248.14046443592801</v>
      </c>
      <c r="AP136">
        <v>-324.48981899118399</v>
      </c>
      <c r="AQ136">
        <v>-248.140499715256</v>
      </c>
      <c r="AR136">
        <v>-76.341515209120004</v>
      </c>
      <c r="AS136">
        <v>-76.341830638420006</v>
      </c>
      <c r="AT136">
        <v>-248.14064935475301</v>
      </c>
      <c r="AU136" s="20">
        <v>-324.48989351049897</v>
      </c>
      <c r="AV136" s="20">
        <v>-248.140532023437</v>
      </c>
      <c r="AW136" s="20">
        <v>-76.341518052837003</v>
      </c>
      <c r="AX136" s="20">
        <v>-76.341835220942997</v>
      </c>
      <c r="AY136" s="20">
        <v>-248.14068123443499</v>
      </c>
      <c r="AZ136" t="str">
        <f t="shared" si="88"/>
        <v>16_Peptide-Water_1.10_dimer.out</v>
      </c>
      <c r="BG136" s="1">
        <f t="shared" si="89"/>
        <v>4.9227064879373117</v>
      </c>
      <c r="BH136" s="1">
        <f t="shared" si="90"/>
        <v>4.60664552127791</v>
      </c>
      <c r="BI136" s="1">
        <f t="shared" si="91"/>
        <v>0.3160609666415673</v>
      </c>
      <c r="BL136" s="1">
        <f t="shared" si="134"/>
        <v>4.9227064879373117</v>
      </c>
      <c r="BM136" s="1">
        <f t="shared" si="135"/>
        <v>4.60664552127791</v>
      </c>
      <c r="BN136" s="1">
        <f t="shared" si="92"/>
        <v>4.7646760046076109</v>
      </c>
      <c r="BO136" s="1">
        <f t="shared" si="136"/>
        <v>0.3160609666415673</v>
      </c>
      <c r="BP136" t="str">
        <f t="shared" si="93"/>
        <v>16_Peptide-Water_1.10_dimer.out</v>
      </c>
      <c r="BQ136" s="1">
        <f t="shared" si="94"/>
        <v>4.7490266374385097</v>
      </c>
      <c r="BR136" s="1">
        <f t="shared" si="95"/>
        <v>4.5627783433154407</v>
      </c>
      <c r="BS136" s="1">
        <f t="shared" si="96"/>
        <v>4.6559024903769757</v>
      </c>
      <c r="BT136" s="1">
        <f t="shared" si="97"/>
        <v>0.18624829414090424</v>
      </c>
      <c r="BU136" s="1">
        <f t="shared" si="72"/>
        <v>0.58927964474689887</v>
      </c>
      <c r="BW136" s="1">
        <f t="shared" si="98"/>
        <v>4.8127058910895455</v>
      </c>
      <c r="BX136" s="1">
        <f t="shared" si="99"/>
        <v>4.582562755872698</v>
      </c>
      <c r="BY136" s="1">
        <f t="shared" si="100"/>
        <v>4.6976343234811218</v>
      </c>
      <c r="BZ136" s="1">
        <f t="shared" si="101"/>
        <v>0.23014313521684804</v>
      </c>
      <c r="CA136" s="1">
        <f t="shared" si="73"/>
        <v>0.72816057503818432</v>
      </c>
      <c r="CB136" s="1"/>
      <c r="CC136" s="1">
        <f t="shared" si="102"/>
        <v>4.8512122497093708</v>
      </c>
      <c r="CD136" s="1">
        <f t="shared" si="103"/>
        <v>4.5980071438411558</v>
      </c>
      <c r="CE136" s="1">
        <f t="shared" si="104"/>
        <v>4.7248813216138759</v>
      </c>
      <c r="CF136" s="1">
        <f t="shared" si="105"/>
        <v>0.25278292871512476</v>
      </c>
      <c r="CG136" s="1"/>
      <c r="CI136" s="1">
        <f t="shared" si="106"/>
        <v>4.855994374154224</v>
      </c>
      <c r="CJ136" s="1">
        <f t="shared" si="107"/>
        <v>4.5499095975161508</v>
      </c>
      <c r="CK136" s="1">
        <f t="shared" si="108"/>
        <v>4.7029519858351874</v>
      </c>
      <c r="CL136" s="1">
        <f t="shared" si="109"/>
        <v>0.30608477665590805</v>
      </c>
      <c r="CM136" s="1">
        <f t="shared" si="74"/>
        <v>0.96843586827039962</v>
      </c>
      <c r="CO136" s="1">
        <f t="shared" si="110"/>
        <v>4.8044999562745181</v>
      </c>
      <c r="CP136" s="1">
        <f t="shared" si="111"/>
        <v>4.4935874904555506</v>
      </c>
      <c r="CQ136" s="1">
        <f t="shared" si="112"/>
        <v>4.6490437233650344</v>
      </c>
      <c r="CR136" s="1">
        <f t="shared" si="113"/>
        <v>0.31091246580113224</v>
      </c>
      <c r="CS136" s="1">
        <f t="shared" si="75"/>
        <v>0.98371041860960395</v>
      </c>
      <c r="CU136" s="1">
        <f t="shared" si="114"/>
        <v>4.8809506334264263</v>
      </c>
      <c r="CV136" s="1">
        <f t="shared" si="115"/>
        <v>4.5795230339797079</v>
      </c>
      <c r="CW136" s="1">
        <f t="shared" si="116"/>
        <v>4.7302368337030671</v>
      </c>
      <c r="CX136" s="1">
        <f t="shared" si="117"/>
        <v>0.30142759946455305</v>
      </c>
      <c r="CY136" s="1">
        <f t="shared" si="76"/>
        <v>0.95370080863667872</v>
      </c>
      <c r="CZ136" s="1" t="str">
        <f t="shared" si="118"/>
        <v>16_Peptide-Water_1.10_dimer.out</v>
      </c>
      <c r="DA136" s="1">
        <f t="shared" si="77"/>
        <v>4.8817229745734423</v>
      </c>
      <c r="DB136" s="1">
        <f t="shared" si="78"/>
        <v>4.578050297945385</v>
      </c>
      <c r="DC136" s="1">
        <f t="shared" si="119"/>
        <v>4.7298866362594136</v>
      </c>
      <c r="DD136" s="1">
        <f t="shared" si="79"/>
        <v>0.30367267666371411</v>
      </c>
      <c r="DE136" s="1">
        <f t="shared" si="120"/>
        <v>0.96080411285996514</v>
      </c>
      <c r="DF136" s="1"/>
      <c r="DG136" s="1"/>
      <c r="DH136" s="1"/>
      <c r="DI136" s="1"/>
      <c r="DJ136" s="1"/>
      <c r="DK136" s="1"/>
      <c r="DL136" s="7"/>
      <c r="DM136" s="1"/>
      <c r="DN136" s="1"/>
      <c r="DO136" s="1"/>
      <c r="DP136" s="1"/>
      <c r="DQ136" s="1"/>
      <c r="DR136" s="1" t="str">
        <f t="shared" si="137"/>
        <v>16_Peptide-Water_1.10_dimer.out</v>
      </c>
      <c r="DS136" s="1">
        <f t="shared" si="121"/>
        <v>4.831857523723583</v>
      </c>
      <c r="DT136" s="1">
        <f t="shared" si="122"/>
        <v>4.5535139424339324</v>
      </c>
      <c r="DU136" s="1">
        <f t="shared" si="123"/>
        <v>4.6926857330787577</v>
      </c>
      <c r="DV136" s="1">
        <f t="shared" si="124"/>
        <v>0.27834358130748532</v>
      </c>
      <c r="DW136" s="1">
        <f t="shared" si="80"/>
        <v>0.88066420939332313</v>
      </c>
      <c r="DX136" s="1"/>
      <c r="DY136" s="1">
        <f t="shared" si="125"/>
        <v>4.8934687451287395</v>
      </c>
      <c r="DZ136" s="1">
        <f t="shared" si="126"/>
        <v>4.6192178630033291</v>
      </c>
      <c r="EA136" s="1">
        <f t="shared" si="127"/>
        <v>4.7563433040660339</v>
      </c>
      <c r="EB136" s="1">
        <f t="shared" si="128"/>
        <v>0.27425088212540971</v>
      </c>
      <c r="EC136" s="1">
        <f t="shared" si="81"/>
        <v>0.86771512800069106</v>
      </c>
      <c r="EE136" s="1">
        <f t="shared" si="129"/>
        <v>4.8971260606408462</v>
      </c>
      <c r="EF136" s="1">
        <f t="shared" si="82"/>
        <v>4.6052909723796462</v>
      </c>
      <c r="EG136" s="1">
        <f t="shared" si="130"/>
        <v>4.7512085165102462</v>
      </c>
      <c r="EH136" s="1">
        <f t="shared" si="83"/>
        <v>0.2918350882612003</v>
      </c>
      <c r="EI136" s="1">
        <f t="shared" si="84"/>
        <v>0.9233506160606012</v>
      </c>
      <c r="EK136" s="1">
        <f t="shared" si="131"/>
        <v>4.9218294888005163</v>
      </c>
      <c r="EL136" s="1">
        <f t="shared" si="85"/>
        <v>4.6291721704317528</v>
      </c>
      <c r="EM136" s="1">
        <f t="shared" si="132"/>
        <v>4.775500829616135</v>
      </c>
      <c r="EN136" s="1">
        <f t="shared" si="86"/>
        <v>0.2926573183509284</v>
      </c>
      <c r="EO136" s="1">
        <f t="shared" si="87"/>
        <v>0.92595210810330753</v>
      </c>
      <c r="EP136" s="8">
        <f t="shared" si="133"/>
        <v>-2.3403648290638901E-2</v>
      </c>
    </row>
    <row r="137" spans="1:146" x14ac:dyDescent="0.2">
      <c r="A137" t="s">
        <v>224</v>
      </c>
      <c r="B137">
        <v>-324.48834109383301</v>
      </c>
      <c r="C137">
        <v>-248.14054274964701</v>
      </c>
      <c r="D137">
        <v>-76.341518134482001</v>
      </c>
      <c r="E137">
        <v>-76.341770122273005</v>
      </c>
      <c r="F137">
        <v>-248.14064255402701</v>
      </c>
      <c r="G137">
        <v>-324.487611755709</v>
      </c>
      <c r="H137">
        <v>-248.13997182789799</v>
      </c>
      <c r="I137">
        <v>-76.341554534853003</v>
      </c>
      <c r="J137">
        <v>-76.341700724158997</v>
      </c>
      <c r="K137">
        <v>-248.14002226230301</v>
      </c>
      <c r="L137">
        <v>-324.48792635786702</v>
      </c>
      <c r="M137">
        <v>-248.14025997475201</v>
      </c>
      <c r="N137">
        <v>-76.341509907830996</v>
      </c>
      <c r="O137">
        <v>-76.341693431303995</v>
      </c>
      <c r="P137">
        <v>-248.14032884477601</v>
      </c>
      <c r="Q137" s="15">
        <v>-324.48794613414702</v>
      </c>
      <c r="R137">
        <v>-248.14019397953601</v>
      </c>
      <c r="S137">
        <v>-76.341553269336998</v>
      </c>
      <c r="T137">
        <v>-76.341794687288996</v>
      </c>
      <c r="U137">
        <v>-248.140295724635</v>
      </c>
      <c r="V137" s="15">
        <v>-324.48712032531</v>
      </c>
      <c r="W137" s="2">
        <v>-248.139376296823</v>
      </c>
      <c r="X137">
        <v>-76.341607254718994</v>
      </c>
      <c r="Y137">
        <v>-76.341851643804006</v>
      </c>
      <c r="Z137">
        <v>-248.139472487299</v>
      </c>
      <c r="AA137">
        <v>-324.48833413623998</v>
      </c>
      <c r="AB137">
        <v>-248.140557468129</v>
      </c>
      <c r="AC137">
        <v>-76.341561503335996</v>
      </c>
      <c r="AD137">
        <v>-76.341799216636005</v>
      </c>
      <c r="AE137">
        <v>-248.14065093973801</v>
      </c>
      <c r="AF137">
        <v>-324.487613667951</v>
      </c>
      <c r="AG137">
        <v>-248.13998943510501</v>
      </c>
      <c r="AH137">
        <v>-76.341466171294996</v>
      </c>
      <c r="AI137">
        <v>-76.341679154491999</v>
      </c>
      <c r="AJ137">
        <v>-248.140004857213</v>
      </c>
      <c r="AK137">
        <v>-324.488054546554</v>
      </c>
      <c r="AL137">
        <v>-248.14033853465801</v>
      </c>
      <c r="AM137">
        <v>-76.341485536416997</v>
      </c>
      <c r="AN137">
        <v>-76.341704585209996</v>
      </c>
      <c r="AO137">
        <v>-248.14040791544801</v>
      </c>
      <c r="AP137">
        <v>-324.48825409756398</v>
      </c>
      <c r="AQ137">
        <v>-248.140499715256</v>
      </c>
      <c r="AR137">
        <v>-76.341515209120004</v>
      </c>
      <c r="AS137">
        <v>-76.341736942417</v>
      </c>
      <c r="AT137">
        <v>-248.140577192579</v>
      </c>
      <c r="AU137" s="20">
        <v>-324.48832226028202</v>
      </c>
      <c r="AV137" s="20">
        <v>-248.140532023437</v>
      </c>
      <c r="AW137" s="20">
        <v>-76.341518052837003</v>
      </c>
      <c r="AX137" s="20">
        <v>-76.341740264638005</v>
      </c>
      <c r="AY137" s="20">
        <v>-248.14060958427899</v>
      </c>
      <c r="AZ137" t="str">
        <f t="shared" si="88"/>
        <v>16_Peptide-Water_1.25_dimer.out</v>
      </c>
      <c r="BG137" s="1">
        <f t="shared" si="89"/>
        <v>3.9408912512623631</v>
      </c>
      <c r="BH137" s="1">
        <f t="shared" si="90"/>
        <v>3.7201383219414086</v>
      </c>
      <c r="BI137" s="1">
        <f t="shared" si="91"/>
        <v>0.22075292933878951</v>
      </c>
      <c r="BL137" s="1">
        <f t="shared" si="134"/>
        <v>3.9408912512623631</v>
      </c>
      <c r="BM137" s="1">
        <f t="shared" si="135"/>
        <v>3.7201383219414086</v>
      </c>
      <c r="BN137" s="1">
        <f t="shared" si="92"/>
        <v>3.8305147866018858</v>
      </c>
      <c r="BO137" s="1">
        <f t="shared" si="136"/>
        <v>0.22075292933878951</v>
      </c>
      <c r="BP137" t="str">
        <f t="shared" si="93"/>
        <v>16_Peptide-Water_1.25_dimer.out</v>
      </c>
      <c r="BQ137" s="1">
        <f t="shared" si="94"/>
        <v>3.8186418923954006</v>
      </c>
      <c r="BR137" s="1">
        <f t="shared" si="95"/>
        <v>3.6952586458053576</v>
      </c>
      <c r="BS137" s="1">
        <f t="shared" si="96"/>
        <v>3.7569502691003791</v>
      </c>
      <c r="BT137" s="1">
        <f t="shared" si="97"/>
        <v>0.12338324660787818</v>
      </c>
      <c r="BU137" s="1">
        <f t="shared" si="72"/>
        <v>0.55892008761760037</v>
      </c>
      <c r="BW137" s="1">
        <f t="shared" si="98"/>
        <v>3.8632467272260245</v>
      </c>
      <c r="BX137" s="1">
        <f t="shared" si="99"/>
        <v>3.7048674101425876</v>
      </c>
      <c r="BY137" s="1">
        <f t="shared" si="100"/>
        <v>3.784057068684306</v>
      </c>
      <c r="BZ137" s="1">
        <f t="shared" si="101"/>
        <v>0.15837931710127165</v>
      </c>
      <c r="CA137" s="1">
        <f t="shared" si="73"/>
        <v>0.71745057959437952</v>
      </c>
      <c r="CB137" s="1"/>
      <c r="CC137" s="1">
        <f t="shared" si="102"/>
        <v>3.8902189303799495</v>
      </c>
      <c r="CD137" s="1">
        <f t="shared" si="103"/>
        <v>3.7123683396694149</v>
      </c>
      <c r="CE137" s="1">
        <f t="shared" si="104"/>
        <v>3.8017552827983372</v>
      </c>
      <c r="CF137" s="1">
        <f t="shared" si="105"/>
        <v>0.17642936101989012</v>
      </c>
      <c r="CG137" s="1"/>
      <c r="CI137" s="1">
        <f t="shared" si="106"/>
        <v>3.8898593988380172</v>
      </c>
      <c r="CJ137" s="1">
        <f t="shared" si="107"/>
        <v>3.6745213243136923</v>
      </c>
      <c r="CK137" s="1">
        <f t="shared" si="108"/>
        <v>3.7821903615758545</v>
      </c>
      <c r="CL137" s="1">
        <f t="shared" si="109"/>
        <v>0.21533807452432496</v>
      </c>
      <c r="CM137" s="1">
        <f t="shared" si="74"/>
        <v>0.97547097186577136</v>
      </c>
      <c r="CO137" s="1">
        <f t="shared" si="110"/>
        <v>3.8508838387655242</v>
      </c>
      <c r="CP137" s="1">
        <f t="shared" si="111"/>
        <v>3.6371669287335333</v>
      </c>
      <c r="CQ137" s="1">
        <f t="shared" si="112"/>
        <v>3.7440253837495288</v>
      </c>
      <c r="CR137" s="1">
        <f t="shared" si="113"/>
        <v>0.21371691003199089</v>
      </c>
      <c r="CS137" s="1">
        <f t="shared" si="75"/>
        <v>0.96812717580748187</v>
      </c>
      <c r="CU137" s="1">
        <f t="shared" si="114"/>
        <v>3.9000749403599952</v>
      </c>
      <c r="CV137" s="1">
        <f t="shared" si="115"/>
        <v>3.692253263714099</v>
      </c>
      <c r="CW137" s="1">
        <f t="shared" si="116"/>
        <v>3.7961641020370473</v>
      </c>
      <c r="CX137" s="1">
        <f t="shared" si="117"/>
        <v>0.2078216766458964</v>
      </c>
      <c r="CY137" s="1">
        <f t="shared" si="76"/>
        <v>0.94142205618006769</v>
      </c>
      <c r="CZ137" s="1" t="str">
        <f t="shared" si="118"/>
        <v>16_Peptide-Water_1.25_dimer.out</v>
      </c>
      <c r="DA137" s="1">
        <f t="shared" si="77"/>
        <v>3.9093330942891047</v>
      </c>
      <c r="DB137" s="1">
        <f t="shared" si="78"/>
        <v>3.6931850233582852</v>
      </c>
      <c r="DC137" s="1">
        <f t="shared" si="119"/>
        <v>3.8012590588236952</v>
      </c>
      <c r="DD137" s="1">
        <f t="shared" si="79"/>
        <v>0.21614807093081947</v>
      </c>
      <c r="DE137" s="1">
        <f t="shared" si="120"/>
        <v>0.97914021606978108</v>
      </c>
      <c r="DF137" s="1"/>
      <c r="DG137" s="1"/>
      <c r="DH137" s="1"/>
      <c r="DI137" s="1"/>
      <c r="DJ137" s="1"/>
      <c r="DK137" s="1"/>
      <c r="DL137" s="7"/>
      <c r="DM137" s="1"/>
      <c r="DN137" s="1"/>
      <c r="DO137" s="1"/>
      <c r="DP137" s="1"/>
      <c r="DQ137" s="1"/>
      <c r="DR137" s="1" t="str">
        <f t="shared" si="137"/>
        <v>16_Peptide-Water_1.25_dimer.out</v>
      </c>
      <c r="DS137" s="1">
        <f t="shared" si="121"/>
        <v>3.8642421248316361</v>
      </c>
      <c r="DT137" s="1">
        <f t="shared" si="122"/>
        <v>3.7209156260970055</v>
      </c>
      <c r="DU137" s="1">
        <f t="shared" si="123"/>
        <v>3.7925788754643208</v>
      </c>
      <c r="DV137" s="1">
        <f t="shared" si="124"/>
        <v>0.14332649873463085</v>
      </c>
      <c r="DW137" s="1">
        <f t="shared" si="80"/>
        <v>0.64926204677749799</v>
      </c>
      <c r="DX137" s="1"/>
      <c r="DY137" s="1">
        <f t="shared" si="125"/>
        <v>3.9096825525631589</v>
      </c>
      <c r="DZ137" s="1">
        <f t="shared" si="126"/>
        <v>3.7286902491799157</v>
      </c>
      <c r="EA137" s="1">
        <f t="shared" si="127"/>
        <v>3.819186400871537</v>
      </c>
      <c r="EB137" s="1">
        <f t="shared" si="128"/>
        <v>0.18099230338324321</v>
      </c>
      <c r="EC137" s="1">
        <f t="shared" si="81"/>
        <v>0.81988630422871689</v>
      </c>
      <c r="EE137" s="1">
        <f t="shared" si="129"/>
        <v>3.9151404475928824</v>
      </c>
      <c r="EF137" s="1">
        <f t="shared" si="82"/>
        <v>3.7273829410600077</v>
      </c>
      <c r="EG137" s="1">
        <f t="shared" si="130"/>
        <v>3.821261694326445</v>
      </c>
      <c r="EH137" s="1">
        <f t="shared" si="83"/>
        <v>0.18775750655070955</v>
      </c>
      <c r="EI137" s="1">
        <f t="shared" si="84"/>
        <v>0.85053234452240545</v>
      </c>
      <c r="EK137" s="1">
        <f t="shared" si="131"/>
        <v>3.9358550507842409</v>
      </c>
      <c r="EL137" s="1">
        <f t="shared" si="85"/>
        <v>3.7477448694503002</v>
      </c>
      <c r="EM137" s="1">
        <f t="shared" si="132"/>
        <v>3.8417999601172705</v>
      </c>
      <c r="EN137" s="1">
        <f t="shared" si="86"/>
        <v>0.18811018133394081</v>
      </c>
      <c r="EO137" s="1">
        <f t="shared" si="87"/>
        <v>0.85212994408444798</v>
      </c>
      <c r="EP137" s="8">
        <f t="shared" si="133"/>
        <v>-3.2642748004848704E-2</v>
      </c>
    </row>
    <row r="138" spans="1:146" x14ac:dyDescent="0.2">
      <c r="A138" t="s">
        <v>225</v>
      </c>
      <c r="B138">
        <v>-324.486144900515</v>
      </c>
      <c r="C138">
        <v>-248.14054274964701</v>
      </c>
      <c r="D138">
        <v>-76.341518134482001</v>
      </c>
      <c r="E138">
        <v>-76.341688584804999</v>
      </c>
      <c r="F138">
        <v>-248.140596908455</v>
      </c>
      <c r="G138">
        <v>-324.485493987903</v>
      </c>
      <c r="H138">
        <v>-248.13997182789799</v>
      </c>
      <c r="I138">
        <v>-76.341554534853003</v>
      </c>
      <c r="J138">
        <v>-76.341664916138996</v>
      </c>
      <c r="K138">
        <v>-248.13999607628699</v>
      </c>
      <c r="L138">
        <v>-324.48576773751898</v>
      </c>
      <c r="M138">
        <v>-248.14025997475201</v>
      </c>
      <c r="N138">
        <v>-76.341509907830996</v>
      </c>
      <c r="O138">
        <v>-76.341627559285001</v>
      </c>
      <c r="P138">
        <v>-248.140289542087</v>
      </c>
      <c r="Q138" s="15">
        <v>-324.48578250224398</v>
      </c>
      <c r="R138">
        <v>-248.14019397953601</v>
      </c>
      <c r="S138">
        <v>-76.341553269336998</v>
      </c>
      <c r="T138">
        <v>-76.341716040904998</v>
      </c>
      <c r="U138">
        <v>-248.140252404481</v>
      </c>
      <c r="V138" s="15">
        <v>-324.48497919319698</v>
      </c>
      <c r="W138" s="2">
        <v>-248.139376296823</v>
      </c>
      <c r="X138">
        <v>-76.341607254718994</v>
      </c>
      <c r="Y138">
        <v>-76.341771456321993</v>
      </c>
      <c r="Z138">
        <v>-248.13942989329499</v>
      </c>
      <c r="AA138">
        <v>-324.48615453855899</v>
      </c>
      <c r="AB138">
        <v>-248.140557468129</v>
      </c>
      <c r="AC138">
        <v>-76.341561503335996</v>
      </c>
      <c r="AD138">
        <v>-76.341721854436997</v>
      </c>
      <c r="AE138">
        <v>-248.14060670889799</v>
      </c>
      <c r="AF138">
        <v>-324.48543061089401</v>
      </c>
      <c r="AG138">
        <v>-248.13998943510501</v>
      </c>
      <c r="AH138">
        <v>-76.341466171294996</v>
      </c>
      <c r="AI138">
        <v>-76.341606609576999</v>
      </c>
      <c r="AJ138">
        <v>-248.13999950954201</v>
      </c>
      <c r="AK138">
        <v>-324.48589259631302</v>
      </c>
      <c r="AL138">
        <v>-248.14033853465801</v>
      </c>
      <c r="AM138">
        <v>-76.341485536416997</v>
      </c>
      <c r="AN138">
        <v>-76.341621791318005</v>
      </c>
      <c r="AO138">
        <v>-248.14034422297601</v>
      </c>
      <c r="AP138">
        <v>-324.48607239359899</v>
      </c>
      <c r="AQ138">
        <v>-248.140499715256</v>
      </c>
      <c r="AR138">
        <v>-76.341515209120004</v>
      </c>
      <c r="AS138">
        <v>-76.341653475677006</v>
      </c>
      <c r="AT138">
        <v>-248.140545844527</v>
      </c>
      <c r="AU138" s="20">
        <v>-324.48612560974402</v>
      </c>
      <c r="AV138" s="20">
        <v>-248.140532023437</v>
      </c>
      <c r="AW138" s="20">
        <v>-76.341518052837003</v>
      </c>
      <c r="AX138" s="20">
        <v>-76.341657082433002</v>
      </c>
      <c r="AY138" s="20">
        <v>-248.14057804045601</v>
      </c>
      <c r="AZ138" t="str">
        <f t="shared" si="88"/>
        <v>16_Peptide-Water_1.50_dimer.out</v>
      </c>
      <c r="BG138" s="1">
        <f t="shared" si="89"/>
        <v>2.5627590803722553</v>
      </c>
      <c r="BH138" s="1">
        <f t="shared" si="90"/>
        <v>2.4218147168768258</v>
      </c>
      <c r="BI138" s="1">
        <f t="shared" si="91"/>
        <v>0.14094436349542946</v>
      </c>
      <c r="BL138" s="1">
        <f t="shared" si="134"/>
        <v>2.5627590803722553</v>
      </c>
      <c r="BM138" s="1">
        <f t="shared" si="135"/>
        <v>2.4218147168768258</v>
      </c>
      <c r="BN138" s="1">
        <f t="shared" si="92"/>
        <v>2.4922868986245406</v>
      </c>
      <c r="BO138" s="1">
        <f t="shared" si="136"/>
        <v>0.14094436349542946</v>
      </c>
      <c r="BP138" t="str">
        <f t="shared" si="93"/>
        <v>16_Peptide-Water_1.50_dimer.out</v>
      </c>
      <c r="BQ138" s="1">
        <f t="shared" si="94"/>
        <v>2.4897224753371958</v>
      </c>
      <c r="BR138" s="1">
        <f t="shared" si="95"/>
        <v>2.4052410752820559</v>
      </c>
      <c r="BS138" s="1">
        <f t="shared" si="96"/>
        <v>2.4474817753096261</v>
      </c>
      <c r="BT138" s="1">
        <f t="shared" si="97"/>
        <v>8.448140005513978E-2</v>
      </c>
      <c r="BU138" s="1">
        <f t="shared" si="72"/>
        <v>0.59939537814777066</v>
      </c>
      <c r="BW138" s="1">
        <f t="shared" si="98"/>
        <v>2.508691951936965</v>
      </c>
      <c r="BX138" s="1">
        <f t="shared" si="99"/>
        <v>2.4163107632724419</v>
      </c>
      <c r="BY138" s="1">
        <f t="shared" si="100"/>
        <v>2.4625013576047037</v>
      </c>
      <c r="BZ138" s="1">
        <f t="shared" si="101"/>
        <v>9.2381188664523245E-2</v>
      </c>
      <c r="CA138" s="1">
        <f t="shared" si="73"/>
        <v>0.65544436381465498</v>
      </c>
      <c r="CB138" s="1"/>
      <c r="CC138" s="1">
        <f t="shared" si="102"/>
        <v>2.5201626496430651</v>
      </c>
      <c r="CD138" s="1">
        <f t="shared" si="103"/>
        <v>2.4249521396852374</v>
      </c>
      <c r="CE138" s="1">
        <f t="shared" si="104"/>
        <v>2.472307745206404</v>
      </c>
      <c r="CF138" s="1">
        <f t="shared" si="105"/>
        <v>9.6455689868139571E-2</v>
      </c>
      <c r="CG138" s="1"/>
      <c r="CI138" s="1">
        <f t="shared" si="106"/>
        <v>2.5321598251742534</v>
      </c>
      <c r="CJ138" s="1">
        <f t="shared" si="107"/>
        <v>2.3933569119381208</v>
      </c>
      <c r="CK138" s="1">
        <f t="shared" si="108"/>
        <v>2.4627583685561873</v>
      </c>
      <c r="CL138" s="1">
        <f t="shared" si="109"/>
        <v>0.13880291325396746</v>
      </c>
      <c r="CM138" s="1">
        <f t="shared" si="74"/>
        <v>0.98480641447196682</v>
      </c>
      <c r="CO138" s="1">
        <f t="shared" si="110"/>
        <v>2.5073030970875965</v>
      </c>
      <c r="CP138" s="1">
        <f t="shared" si="111"/>
        <v>2.3706327359617778</v>
      </c>
      <c r="CQ138" s="1">
        <f t="shared" si="112"/>
        <v>2.4389679165246871</v>
      </c>
      <c r="CR138" s="1">
        <f t="shared" si="113"/>
        <v>0.13667036112581868</v>
      </c>
      <c r="CS138" s="1">
        <f t="shared" si="75"/>
        <v>0.96967596104153975</v>
      </c>
      <c r="CU138" s="1">
        <f t="shared" si="114"/>
        <v>2.5323566893591511</v>
      </c>
      <c r="CV138" s="1">
        <f t="shared" si="115"/>
        <v>2.4008357998269756</v>
      </c>
      <c r="CW138" s="1">
        <f t="shared" si="116"/>
        <v>2.4665962445930631</v>
      </c>
      <c r="CX138" s="1">
        <f t="shared" si="117"/>
        <v>0.13152088953217544</v>
      </c>
      <c r="CY138" s="1">
        <f t="shared" si="76"/>
        <v>0.93314046954733598</v>
      </c>
      <c r="CZ138" s="1" t="str">
        <f t="shared" si="118"/>
        <v>16_Peptide-Water_1.50_dimer.out</v>
      </c>
      <c r="DA138" s="1">
        <f t="shared" si="77"/>
        <v>2.5445792067500337</v>
      </c>
      <c r="DB138" s="1">
        <f t="shared" si="78"/>
        <v>2.4047107880983902</v>
      </c>
      <c r="DC138" s="1">
        <f t="shared" si="119"/>
        <v>2.4746449974242122</v>
      </c>
      <c r="DD138" s="1">
        <f t="shared" si="79"/>
        <v>0.13986841867838973</v>
      </c>
      <c r="DE138" s="1">
        <f t="shared" si="120"/>
        <v>0.99236617350026468</v>
      </c>
      <c r="DF138" s="1"/>
      <c r="DG138" s="1"/>
      <c r="DH138" s="1"/>
      <c r="DI138" s="1"/>
      <c r="DJ138" s="1"/>
      <c r="DK138" s="1"/>
      <c r="DL138" s="7"/>
      <c r="DM138" s="1"/>
      <c r="DN138" s="1"/>
      <c r="DO138" s="1"/>
      <c r="DP138" s="1"/>
      <c r="DQ138" s="1"/>
      <c r="DR138" s="1" t="str">
        <f t="shared" si="137"/>
        <v>16_Peptide-Water_1.50_dimer.out</v>
      </c>
      <c r="DS138" s="1">
        <f t="shared" si="121"/>
        <v>2.494353082533483</v>
      </c>
      <c r="DT138" s="1">
        <f t="shared" si="122"/>
        <v>2.3999049214794126</v>
      </c>
      <c r="DU138" s="1">
        <f t="shared" si="123"/>
        <v>2.4471290020064478</v>
      </c>
      <c r="DV138" s="1">
        <f t="shared" si="124"/>
        <v>9.4448161054070431E-2</v>
      </c>
      <c r="DW138" s="1">
        <f t="shared" si="80"/>
        <v>0.67010952912021338</v>
      </c>
      <c r="DX138" s="1"/>
      <c r="DY138" s="1">
        <f t="shared" si="125"/>
        <v>2.5530382378241354</v>
      </c>
      <c r="DZ138" s="1">
        <f t="shared" si="126"/>
        <v>2.4639675194550121</v>
      </c>
      <c r="EA138" s="1">
        <f t="shared" si="127"/>
        <v>2.5085028786395736</v>
      </c>
      <c r="EB138" s="1">
        <f t="shared" si="128"/>
        <v>8.9070718369123489E-2</v>
      </c>
      <c r="EC138" s="1">
        <f t="shared" si="81"/>
        <v>0.63195658315213055</v>
      </c>
      <c r="EE138" s="1">
        <f t="shared" si="129"/>
        <v>2.5461004833719971</v>
      </c>
      <c r="EF138" s="1">
        <f t="shared" si="82"/>
        <v>2.4303903495412791</v>
      </c>
      <c r="EG138" s="1">
        <f t="shared" si="130"/>
        <v>2.4882454164566381</v>
      </c>
      <c r="EH138" s="1">
        <f t="shared" si="83"/>
        <v>0.11571013381288306</v>
      </c>
      <c r="EI138" s="1">
        <f t="shared" si="84"/>
        <v>0.82096318677288083</v>
      </c>
      <c r="EK138" s="1">
        <f t="shared" si="131"/>
        <v>2.5574359700113596</v>
      </c>
      <c r="EL138" s="1">
        <f t="shared" si="85"/>
        <v>2.441317461154926</v>
      </c>
      <c r="EM138" s="1">
        <f t="shared" si="132"/>
        <v>2.4993767155831428</v>
      </c>
      <c r="EN138" s="1">
        <f t="shared" si="86"/>
        <v>0.11611850887426815</v>
      </c>
      <c r="EO138" s="1">
        <f t="shared" si="87"/>
        <v>0.82386060708297593</v>
      </c>
      <c r="EP138" s="8">
        <f t="shared" si="133"/>
        <v>-2.4825854621161311E-2</v>
      </c>
    </row>
    <row r="139" spans="1:146" s="26" customFormat="1" x14ac:dyDescent="0.2">
      <c r="A139" s="26" t="s">
        <v>226</v>
      </c>
      <c r="B139" s="26">
        <v>-324.48396920424</v>
      </c>
      <c r="C139" s="26">
        <v>-248.14054274964701</v>
      </c>
      <c r="D139" s="26">
        <v>-76.341518134482001</v>
      </c>
      <c r="E139" s="26">
        <v>-76.341607934920006</v>
      </c>
      <c r="F139" s="26">
        <v>-248.14056134474299</v>
      </c>
      <c r="G139" s="26">
        <v>-324.48340246051401</v>
      </c>
      <c r="H139" s="26">
        <v>-248.13997182789799</v>
      </c>
      <c r="I139" s="26">
        <v>-76.341554534853003</v>
      </c>
      <c r="J139" s="26">
        <v>-76.341632659753003</v>
      </c>
      <c r="K139" s="26">
        <v>-248.13997839709899</v>
      </c>
      <c r="L139" s="26">
        <v>-324.48364066207102</v>
      </c>
      <c r="M139" s="26">
        <v>-248.14025997475201</v>
      </c>
      <c r="N139" s="26">
        <v>-76.341509907830996</v>
      </c>
      <c r="O139" s="26">
        <v>-76.341586169850004</v>
      </c>
      <c r="P139" s="26">
        <v>-248.140262779105</v>
      </c>
      <c r="Q139" s="27">
        <v>-324.48364440421199</v>
      </c>
      <c r="R139" s="26">
        <v>-248.14019397953601</v>
      </c>
      <c r="S139" s="26">
        <v>-76.341553269336998</v>
      </c>
      <c r="T139" s="26">
        <v>-76.341640423086005</v>
      </c>
      <c r="U139" s="26">
        <v>-248.140219024712</v>
      </c>
      <c r="V139" s="27">
        <v>-324.48285988424601</v>
      </c>
      <c r="W139" s="28">
        <v>-248.139376296823</v>
      </c>
      <c r="X139" s="26">
        <v>-76.341607254718994</v>
      </c>
      <c r="Y139" s="26">
        <v>-76.341694024958997</v>
      </c>
      <c r="Z139" s="26">
        <v>-248.13939819795999</v>
      </c>
      <c r="AA139" s="26">
        <v>-324.48400090289402</v>
      </c>
      <c r="AB139" s="26">
        <v>-248.140557468129</v>
      </c>
      <c r="AC139" s="26">
        <v>-76.341561503335996</v>
      </c>
      <c r="AD139" s="26">
        <v>-76.341648300046003</v>
      </c>
      <c r="AE139" s="26">
        <v>-248.140574041929</v>
      </c>
      <c r="AF139" s="26">
        <v>-324.48328699463502</v>
      </c>
      <c r="AG139" s="26">
        <v>-248.13998943510501</v>
      </c>
      <c r="AH139" s="26">
        <v>-76.341466171294996</v>
      </c>
      <c r="AI139" s="26">
        <v>-76.341543135609001</v>
      </c>
      <c r="AJ139" s="26">
        <v>-248.13999143745301</v>
      </c>
      <c r="AK139" s="26">
        <v>-324.48370399856901</v>
      </c>
      <c r="AL139" s="26">
        <v>-248.14033853465801</v>
      </c>
      <c r="AM139" s="26">
        <v>-76.341485536416997</v>
      </c>
      <c r="AN139" s="26">
        <v>-76.341562384707004</v>
      </c>
      <c r="AO139" s="26">
        <v>-248.14034848336399</v>
      </c>
      <c r="AP139" s="26">
        <v>-324.48391389972602</v>
      </c>
      <c r="AQ139" s="26">
        <v>-248.140499715256</v>
      </c>
      <c r="AR139" s="26">
        <v>-76.341515209120004</v>
      </c>
      <c r="AS139" s="26">
        <v>-76.341595254731004</v>
      </c>
      <c r="AT139" s="26">
        <v>-248.14050446015401</v>
      </c>
      <c r="AU139" s="26">
        <v>-324.483949445885</v>
      </c>
      <c r="AV139" s="26">
        <v>-248.140532023437</v>
      </c>
      <c r="AW139" s="26">
        <v>-76.341518052837003</v>
      </c>
      <c r="AX139" s="26">
        <v>-76.341598577479004</v>
      </c>
      <c r="AY139" s="26">
        <v>-248.140536369035</v>
      </c>
      <c r="AZ139" s="26" t="str">
        <f t="shared" si="88"/>
        <v>16_Peptide-Water_2.00_dimer.out</v>
      </c>
      <c r="BG139" s="29">
        <f t="shared" si="89"/>
        <v>1.1974889986931054</v>
      </c>
      <c r="BH139" s="29">
        <f t="shared" si="90"/>
        <v>1.129469771333119</v>
      </c>
      <c r="BI139" s="29">
        <f t="shared" si="91"/>
        <v>6.8019227342151378E-2</v>
      </c>
      <c r="BL139" s="29">
        <f t="shared" si="134"/>
        <v>1.1974889986931054</v>
      </c>
      <c r="BM139" s="29">
        <f t="shared" si="135"/>
        <v>1.129469771333119</v>
      </c>
      <c r="BN139" s="1">
        <f t="shared" si="92"/>
        <v>1.1634793850131122</v>
      </c>
      <c r="BO139" s="29">
        <f t="shared" si="136"/>
        <v>6.8019227342151378E-2</v>
      </c>
      <c r="BP139" s="26" t="str">
        <f t="shared" si="93"/>
        <v>16_Peptide-Water_2.00_dimer.out</v>
      </c>
      <c r="BQ139" s="29">
        <f t="shared" si="94"/>
        <v>1.1772691692394748</v>
      </c>
      <c r="BR139" s="29">
        <f t="shared" si="95"/>
        <v>1.1241228162557648</v>
      </c>
      <c r="BS139" s="1">
        <f t="shared" si="96"/>
        <v>1.1506959927476199</v>
      </c>
      <c r="BT139" s="29">
        <f t="shared" si="97"/>
        <v>5.3146352983709962E-2</v>
      </c>
      <c r="BU139" s="29">
        <f t="shared" si="72"/>
        <v>0.78134308577738387</v>
      </c>
      <c r="BW139" s="29">
        <f t="shared" si="98"/>
        <v>1.173931901126088</v>
      </c>
      <c r="BX139" s="29">
        <f t="shared" si="99"/>
        <v>1.1243170015684434</v>
      </c>
      <c r="BY139" s="1">
        <f t="shared" si="100"/>
        <v>1.1491244513472658</v>
      </c>
      <c r="BZ139" s="29">
        <f t="shared" si="101"/>
        <v>4.9614899557644608E-2</v>
      </c>
      <c r="CA139" s="29">
        <f t="shared" si="73"/>
        <v>0.72942462736412705</v>
      </c>
      <c r="CB139" s="29"/>
      <c r="CC139" s="1">
        <f t="shared" si="102"/>
        <v>1.1719138805712492</v>
      </c>
      <c r="CD139" s="1">
        <f t="shared" si="103"/>
        <v>1.1244685892538551</v>
      </c>
      <c r="CE139" s="1">
        <f t="shared" si="104"/>
        <v>1.1480983812608132</v>
      </c>
      <c r="CF139" s="1">
        <f t="shared" si="105"/>
        <v>4.7793469650276331E-2</v>
      </c>
      <c r="CG139" s="29"/>
      <c r="CI139" s="29">
        <f t="shared" si="106"/>
        <v>1.1904829981680758</v>
      </c>
      <c r="CJ139" s="29">
        <f t="shared" si="107"/>
        <v>1.1200771068616009</v>
      </c>
      <c r="CK139" s="1">
        <f t="shared" si="108"/>
        <v>1.1552800525148383</v>
      </c>
      <c r="CL139" s="29">
        <f t="shared" si="109"/>
        <v>7.0405891306474983E-2</v>
      </c>
      <c r="CM139" s="29">
        <f t="shared" si="74"/>
        <v>1.0350880781447012</v>
      </c>
      <c r="CO139" s="29">
        <f t="shared" si="110"/>
        <v>1.1774165969210397</v>
      </c>
      <c r="CP139" s="29">
        <f t="shared" si="111"/>
        <v>1.1092242755070927</v>
      </c>
      <c r="CQ139" s="1">
        <f t="shared" si="112"/>
        <v>1.1433204362140663</v>
      </c>
      <c r="CR139" s="29">
        <f t="shared" si="113"/>
        <v>6.819232143178193E-2</v>
      </c>
      <c r="CS139" s="29">
        <f t="shared" si="75"/>
        <v>1.0025447817682469</v>
      </c>
      <c r="CU139" s="29">
        <f t="shared" si="114"/>
        <v>1.1809298500531502</v>
      </c>
      <c r="CV139" s="29">
        <f t="shared" si="115"/>
        <v>1.1160638730235064</v>
      </c>
      <c r="CW139" s="1">
        <f t="shared" si="116"/>
        <v>1.1484968615383284</v>
      </c>
      <c r="CX139" s="29">
        <f t="shared" si="117"/>
        <v>6.4865977047478693E-2</v>
      </c>
      <c r="CY139" s="29">
        <f t="shared" si="76"/>
        <v>0.95364178015708478</v>
      </c>
      <c r="CZ139" s="29" t="str">
        <f t="shared" si="118"/>
        <v>16_Peptide-Water_2.00_dimer.out</v>
      </c>
      <c r="DA139" s="29">
        <f t="shared" si="77"/>
        <v>1.197011476990528</v>
      </c>
      <c r="DB139" s="29">
        <f t="shared" si="78"/>
        <v>1.1254996006548039</v>
      </c>
      <c r="DC139" s="1">
        <f t="shared" si="119"/>
        <v>1.161255538822666</v>
      </c>
      <c r="DD139" s="29">
        <f t="shared" si="79"/>
        <v>7.1511876326813315E-2</v>
      </c>
      <c r="DE139" s="29">
        <f t="shared" si="120"/>
        <v>1.0513479661727583</v>
      </c>
      <c r="DF139" s="1"/>
      <c r="DG139" s="1"/>
      <c r="DH139" s="1"/>
      <c r="DI139" s="1"/>
      <c r="DJ139" s="1"/>
      <c r="DK139" s="29"/>
      <c r="DL139" s="30"/>
      <c r="DM139" s="29"/>
      <c r="DN139" s="29"/>
      <c r="DO139" s="1"/>
      <c r="DP139" s="29"/>
      <c r="DQ139" s="29"/>
      <c r="DR139" s="29" t="str">
        <f t="shared" si="137"/>
        <v>16_Peptide-Water_2.00_dimer.out</v>
      </c>
      <c r="DS139" s="29">
        <f t="shared" si="121"/>
        <v>1.1492135156623378</v>
      </c>
      <c r="DT139" s="29">
        <f t="shared" si="122"/>
        <v>1.0996611850815576</v>
      </c>
      <c r="DU139" s="1">
        <f t="shared" si="123"/>
        <v>1.1244373503719478</v>
      </c>
      <c r="DV139" s="29">
        <f t="shared" si="124"/>
        <v>4.9552330598614858E-2</v>
      </c>
      <c r="DW139" s="29">
        <f t="shared" si="80"/>
        <v>0.72850475571202755</v>
      </c>
      <c r="DX139" s="29"/>
      <c r="DY139" s="29">
        <f t="shared" si="125"/>
        <v>1.1796723617797584</v>
      </c>
      <c r="DZ139" s="29">
        <f t="shared" si="126"/>
        <v>1.1252064222442795</v>
      </c>
      <c r="EA139" s="1">
        <f t="shared" si="127"/>
        <v>1.1524393920120191</v>
      </c>
      <c r="EB139" s="29">
        <f t="shared" si="128"/>
        <v>5.4465939535479006E-2</v>
      </c>
      <c r="EC139" s="29">
        <f t="shared" si="81"/>
        <v>0.80074328485831792</v>
      </c>
      <c r="EE139" s="29">
        <f t="shared" si="129"/>
        <v>1.1916250723922521</v>
      </c>
      <c r="EF139" s="29">
        <f t="shared" si="82"/>
        <v>1.1384182224895085</v>
      </c>
      <c r="EG139" s="1">
        <f t="shared" si="130"/>
        <v>1.1650216474408803</v>
      </c>
      <c r="EH139" s="29">
        <f t="shared" si="83"/>
        <v>5.3206849902743755E-2</v>
      </c>
      <c r="EI139" s="29">
        <f t="shared" si="84"/>
        <v>0.78223249486651514</v>
      </c>
      <c r="EK139" s="29">
        <f t="shared" si="131"/>
        <v>1.1918724749201521</v>
      </c>
      <c r="EL139" s="29">
        <f t="shared" si="85"/>
        <v>1.1386155930426789</v>
      </c>
      <c r="EM139" s="1">
        <f t="shared" si="132"/>
        <v>1.1652440339814154</v>
      </c>
      <c r="EN139" s="31">
        <f t="shared" si="86"/>
        <v>5.3256881877473121E-2</v>
      </c>
      <c r="EO139" s="29">
        <f t="shared" si="87"/>
        <v>0.78296805121851099</v>
      </c>
      <c r="EP139" s="8">
        <f t="shared" si="133"/>
        <v>-1.4762345464678257E-2</v>
      </c>
    </row>
    <row r="140" spans="1:146" x14ac:dyDescent="0.2">
      <c r="A140" t="s">
        <v>227</v>
      </c>
      <c r="B140">
        <v>-828.43733632245198</v>
      </c>
      <c r="C140">
        <v>-414.205359091395</v>
      </c>
      <c r="D140">
        <v>-414.20554976712299</v>
      </c>
      <c r="E140">
        <v>-414.20685994832201</v>
      </c>
      <c r="F140">
        <v>-414.20675106616102</v>
      </c>
      <c r="G140">
        <v>-828.43286576676098</v>
      </c>
      <c r="H140">
        <v>-414.20382026914302</v>
      </c>
      <c r="I140">
        <v>-414.20401053543299</v>
      </c>
      <c r="J140">
        <v>-414.20489833534799</v>
      </c>
      <c r="K140">
        <v>-414.20478645150303</v>
      </c>
      <c r="L140">
        <v>-828.43541424344403</v>
      </c>
      <c r="M140">
        <v>-414.20467764497499</v>
      </c>
      <c r="N140">
        <v>-414.20487579598</v>
      </c>
      <c r="O140">
        <v>-414.20599012040202</v>
      </c>
      <c r="P140">
        <v>-414.20587409544697</v>
      </c>
      <c r="Q140" s="15">
        <v>-828.43462844916303</v>
      </c>
      <c r="R140">
        <v>-414.204343760217</v>
      </c>
      <c r="S140">
        <v>-414.204548042743</v>
      </c>
      <c r="T140">
        <v>-414.20581109890003</v>
      </c>
      <c r="U140">
        <v>-414.205671407723</v>
      </c>
      <c r="V140" s="15">
        <v>-828.42983524703095</v>
      </c>
      <c r="W140" s="2">
        <v>-414.20225781066603</v>
      </c>
      <c r="X140">
        <v>-414.20247719230201</v>
      </c>
      <c r="Y140">
        <v>-414.20374378522899</v>
      </c>
      <c r="Z140">
        <v>-414.203597580809</v>
      </c>
      <c r="AA140">
        <v>-828.43656739620701</v>
      </c>
      <c r="AB140">
        <v>-414.20517295484802</v>
      </c>
      <c r="AC140">
        <v>-414.20538577284299</v>
      </c>
      <c r="AD140">
        <v>-414.20665075923802</v>
      </c>
      <c r="AE140">
        <v>-414.20652049016201</v>
      </c>
      <c r="AF140">
        <v>-828.43442358006303</v>
      </c>
      <c r="AG140">
        <v>-414.20426179086201</v>
      </c>
      <c r="AH140">
        <v>-414.20439141266502</v>
      </c>
      <c r="AI140">
        <v>-414.20563613443898</v>
      </c>
      <c r="AJ140">
        <v>-414.205578118853</v>
      </c>
      <c r="AK140">
        <v>-828.43590169346896</v>
      </c>
      <c r="AL140">
        <v>-414.20481545393</v>
      </c>
      <c r="AM140">
        <v>-414.20499516817</v>
      </c>
      <c r="AN140">
        <v>-414.20627443021499</v>
      </c>
      <c r="AO140">
        <v>-414.20614617784702</v>
      </c>
      <c r="AP140">
        <v>-828.43692987263205</v>
      </c>
      <c r="AQ140">
        <v>-414.20521074004398</v>
      </c>
      <c r="AR140">
        <v>-414.20539966426799</v>
      </c>
      <c r="AS140">
        <v>-414.20664729951102</v>
      </c>
      <c r="AT140">
        <v>-414.20652641273699</v>
      </c>
      <c r="AU140" s="20">
        <v>-828.43727352163796</v>
      </c>
      <c r="AV140" s="20">
        <v>-414.20531493620098</v>
      </c>
      <c r="AW140" s="20">
        <v>-414.205503202057</v>
      </c>
      <c r="AX140" s="20">
        <v>-414.20674439164299</v>
      </c>
      <c r="AY140" s="20">
        <v>-414.20663125962398</v>
      </c>
      <c r="AZ140" t="str">
        <f t="shared" si="88"/>
        <v>17_Uracil-Uracil_BP_0.90_dimer.out</v>
      </c>
      <c r="BG140" s="1">
        <f t="shared" si="89"/>
        <v>16.583484679455921</v>
      </c>
      <c r="BH140" s="1">
        <f t="shared" si="90"/>
        <v>14.887856140983425</v>
      </c>
      <c r="BI140" s="1">
        <f t="shared" si="91"/>
        <v>1.6956285385081651</v>
      </c>
      <c r="BL140" s="1">
        <f t="shared" ref="BL140:BL171" si="138">IF(AND(BG140&gt;0,BG140&lt;100),BG140,"")</f>
        <v>16.583484679455921</v>
      </c>
      <c r="BM140" s="1">
        <f t="shared" ref="BM140:BM171" si="139">IF(AND(BH140&gt;0,BH140&lt;100),BH140,"")</f>
        <v>14.887856140983425</v>
      </c>
      <c r="BN140" s="1">
        <f t="shared" si="92"/>
        <v>15.735670410219672</v>
      </c>
      <c r="BO140" s="1">
        <f t="shared" ref="BO140:BO171" si="140">IF(AND(BI140&gt;0,BI140&lt;100),BI140,"")</f>
        <v>1.6956285385081651</v>
      </c>
      <c r="BP140" t="str">
        <f t="shared" si="93"/>
        <v>17_Uracil-Uracil_BP_0.90_dimer.out</v>
      </c>
      <c r="BQ140" s="1">
        <f t="shared" si="94"/>
        <v>15.709676603248258</v>
      </c>
      <c r="BR140" s="1">
        <f t="shared" si="95"/>
        <v>14.546285112813113</v>
      </c>
      <c r="BS140" s="1">
        <f t="shared" si="96"/>
        <v>15.127980858030686</v>
      </c>
      <c r="BT140" s="1">
        <f t="shared" si="97"/>
        <v>1.1633914904351461</v>
      </c>
      <c r="BU140" s="1">
        <f t="shared" ref="BU140:BU203" si="141">IF($BO140&lt;&gt;"",BT140/$BO140,"")</f>
        <v>0.68611223744719008</v>
      </c>
      <c r="BW140" s="1">
        <f t="shared" si="98"/>
        <v>16.227899239457436</v>
      </c>
      <c r="BX140" s="1">
        <f t="shared" si="99"/>
        <v>14.777866041182769</v>
      </c>
      <c r="BY140" s="1">
        <f t="shared" si="100"/>
        <v>15.502882640320102</v>
      </c>
      <c r="BZ140" s="1">
        <f t="shared" si="101"/>
        <v>1.4500331983103358</v>
      </c>
      <c r="CA140" s="1">
        <f t="shared" ref="CA140:CA203" si="142">IF($BO140&lt;&gt;"",BZ140/$BO140,"")</f>
        <v>0.85515970354337922</v>
      </c>
      <c r="CB140" s="1"/>
      <c r="CC140" s="1">
        <f t="shared" si="102"/>
        <v>16.541264511986146</v>
      </c>
      <c r="CD140" s="1">
        <f t="shared" si="103"/>
        <v>14.958646021052559</v>
      </c>
      <c r="CE140" s="1">
        <f t="shared" si="104"/>
        <v>15.747658568003734</v>
      </c>
      <c r="CF140" s="1">
        <f t="shared" si="105"/>
        <v>1.5978753801070522</v>
      </c>
      <c r="CG140" s="1"/>
      <c r="CI140" s="1">
        <f t="shared" si="106"/>
        <v>16.149989990575339</v>
      </c>
      <c r="CJ140" s="1">
        <f t="shared" si="107"/>
        <v>14.52429883026694</v>
      </c>
      <c r="CK140" s="1">
        <f t="shared" si="108"/>
        <v>15.337144410421139</v>
      </c>
      <c r="CL140" s="1">
        <f t="shared" si="109"/>
        <v>1.6256911602727289</v>
      </c>
      <c r="CM140" s="1">
        <f t="shared" ref="CM140:CM203" si="143">IF($BO140&lt;&gt;"",CL140/$BO140,"")</f>
        <v>0.95875430458550315</v>
      </c>
      <c r="CO140" s="1">
        <f t="shared" si="110"/>
        <v>15.750641601831688</v>
      </c>
      <c r="CP140" s="1">
        <f t="shared" si="111"/>
        <v>14.115124014912411</v>
      </c>
      <c r="CQ140" s="1">
        <f t="shared" si="112"/>
        <v>14.93288280837205</v>
      </c>
      <c r="CR140" s="1">
        <f t="shared" si="113"/>
        <v>1.6355175868836089</v>
      </c>
      <c r="CS140" s="1">
        <f t="shared" ref="CS140:CS203" si="144">IF($BO140&lt;&gt;"",CR140/$BO140,"")</f>
        <v>0.96454945746699772</v>
      </c>
      <c r="CU140" s="1">
        <f t="shared" si="114"/>
        <v>16.320686576104627</v>
      </c>
      <c r="CV140" s="1">
        <f t="shared" si="115"/>
        <v>14.681304384815226</v>
      </c>
      <c r="CW140" s="1">
        <f t="shared" si="116"/>
        <v>15.500995480459927</v>
      </c>
      <c r="CX140" s="1">
        <f t="shared" si="117"/>
        <v>1.6393821913250699</v>
      </c>
      <c r="CY140" s="1">
        <f t="shared" ref="CY140:CY203" si="145">IF($BO140&lt;&gt;"",CX140/$BO140,"")</f>
        <v>0.96682861493202898</v>
      </c>
      <c r="CZ140" s="1" t="str">
        <f t="shared" si="118"/>
        <v>17_Uracil-Uracil_BP_0.90_dimer.out</v>
      </c>
      <c r="DA140" s="1">
        <f t="shared" ref="DA140:DA203" si="146">CI140+(CI140-CO140)*$CZ$1</f>
        <v>16.34951987255296</v>
      </c>
      <c r="DB140" s="1">
        <f t="shared" ref="DB140:DB203" si="147">CJ140+(CJ140-CP140)*$CZ$1</f>
        <v>14.728738374577491</v>
      </c>
      <c r="DC140" s="1">
        <f t="shared" si="119"/>
        <v>15.539129123565225</v>
      </c>
      <c r="DD140" s="1">
        <f t="shared" ref="DD140:DD203" si="148">CL140+(CL140-CR140)*$CZ$1</f>
        <v>1.6207814979397996</v>
      </c>
      <c r="DE140" s="1">
        <f t="shared" si="120"/>
        <v>0.95585882233722208</v>
      </c>
      <c r="DF140" s="1"/>
      <c r="DG140" s="1"/>
      <c r="DH140" s="1"/>
      <c r="DI140" s="1"/>
      <c r="DJ140" s="1"/>
      <c r="DK140" s="1"/>
      <c r="DL140" s="7"/>
      <c r="DM140" s="1"/>
      <c r="DN140" s="1"/>
      <c r="DO140" s="1"/>
      <c r="DP140" s="1"/>
      <c r="DQ140" s="1"/>
      <c r="DR140" s="1" t="str">
        <f t="shared" si="137"/>
        <v>17_Uracil-Uracil_BP_0.90_dimer.out</v>
      </c>
      <c r="DS140" s="1">
        <f t="shared" si="121"/>
        <v>16.171156094918349</v>
      </c>
      <c r="DT140" s="1">
        <f t="shared" si="122"/>
        <v>14.564073037439753</v>
      </c>
      <c r="DU140" s="1">
        <f t="shared" si="123"/>
        <v>15.36761456617905</v>
      </c>
      <c r="DV140" s="1">
        <f t="shared" si="124"/>
        <v>1.6070830574785973</v>
      </c>
      <c r="DW140" s="1">
        <f t="shared" ref="DW140:DW203" si="149">IF($BO140&lt;&gt;"",DV140/$BO140,"")</f>
        <v>0.94778014227840768</v>
      </c>
      <c r="DX140" s="1"/>
      <c r="DY140" s="1">
        <f t="shared" si="125"/>
        <v>16.372395149240358</v>
      </c>
      <c r="DZ140" s="1">
        <f t="shared" si="126"/>
        <v>14.734604163176558</v>
      </c>
      <c r="EA140" s="1">
        <f t="shared" si="127"/>
        <v>15.553499656208459</v>
      </c>
      <c r="EB140" s="1">
        <f t="shared" si="128"/>
        <v>1.6377909860637982</v>
      </c>
      <c r="EC140" s="1">
        <f t="shared" ref="EC140:EC203" si="150">IF($BO140&lt;&gt;"",EB140/$BO140,"")</f>
        <v>0.96589019874880555</v>
      </c>
      <c r="EE140" s="1">
        <f t="shared" si="129"/>
        <v>16.515716405836322</v>
      </c>
      <c r="EF140" s="1">
        <f t="shared" ref="EF140:EF203" si="151">627.5095*(AT140+AS140-AP140)</f>
        <v>14.907216324543821</v>
      </c>
      <c r="EG140" s="1">
        <f t="shared" si="130"/>
        <v>15.711466365190072</v>
      </c>
      <c r="EH140" s="1">
        <f t="shared" ref="EH140:EH203" si="152">627.5095*(AQ140+AR140-AS140-AT140)</f>
        <v>1.6085000813281716</v>
      </c>
      <c r="EI140" s="1">
        <f t="shared" ref="EI140:EI203" si="153">IF($BO140&lt;&gt;"",EH140/$BO140,"")</f>
        <v>0.94861583465878074</v>
      </c>
      <c r="EK140" s="1">
        <f t="shared" si="131"/>
        <v>16.601004397045347</v>
      </c>
      <c r="EL140" s="1">
        <f t="shared" ref="EL140:EL203" si="154">627.5095*(AY140+AX140-AU140)</f>
        <v>14.996140687572137</v>
      </c>
      <c r="EM140" s="1">
        <f t="shared" si="132"/>
        <v>15.798572542308742</v>
      </c>
      <c r="EN140" s="1">
        <f t="shared" ref="EN140:EN203" si="155">627.5095*(AV140+AW140-AX140-AY140)</f>
        <v>1.6048637094732106</v>
      </c>
      <c r="EO140" s="1">
        <f t="shared" ref="EO140:EO203" si="156">IF($BO140&lt;&gt;"",EN140/$BO140,"")</f>
        <v>0.94647127777478279</v>
      </c>
      <c r="EP140" s="8">
        <f t="shared" si="133"/>
        <v>-9.0764829034954531E-2</v>
      </c>
    </row>
    <row r="141" spans="1:146" x14ac:dyDescent="0.2">
      <c r="A141" t="s">
        <v>228</v>
      </c>
      <c r="B141">
        <v>-828.43910988117602</v>
      </c>
      <c r="C141">
        <v>-414.205359091395</v>
      </c>
      <c r="D141">
        <v>-414.20554976712299</v>
      </c>
      <c r="E141">
        <v>-414.20670364340799</v>
      </c>
      <c r="F141">
        <v>-414.20657752364201</v>
      </c>
      <c r="G141">
        <v>-828.434530978471</v>
      </c>
      <c r="H141">
        <v>-414.20382026914302</v>
      </c>
      <c r="I141">
        <v>-414.20401053543299</v>
      </c>
      <c r="J141">
        <v>-414.20470787689601</v>
      </c>
      <c r="K141">
        <v>-414.20456782696999</v>
      </c>
      <c r="L141">
        <v>-828.43720637846604</v>
      </c>
      <c r="M141">
        <v>-414.20467764497499</v>
      </c>
      <c r="N141">
        <v>-414.20487579598</v>
      </c>
      <c r="O141">
        <v>-414.205840485686</v>
      </c>
      <c r="P141">
        <v>-414.20571536763202</v>
      </c>
      <c r="Q141" s="15">
        <v>-828.43642940262305</v>
      </c>
      <c r="R141">
        <v>-414.204343760217</v>
      </c>
      <c r="S141">
        <v>-414.204548042743</v>
      </c>
      <c r="T141">
        <v>-414.20566077652802</v>
      </c>
      <c r="U141">
        <v>-414.20551518519198</v>
      </c>
      <c r="V141" s="15">
        <v>-828.43172390863197</v>
      </c>
      <c r="W141" s="2">
        <v>-414.20225781066603</v>
      </c>
      <c r="X141">
        <v>-414.20247719230201</v>
      </c>
      <c r="Y141">
        <v>-414.20359228381898</v>
      </c>
      <c r="Z141">
        <v>-414.20344354897497</v>
      </c>
      <c r="AA141">
        <v>-828.43835589164496</v>
      </c>
      <c r="AB141">
        <v>-414.20517295484802</v>
      </c>
      <c r="AC141">
        <v>-414.20538577284299</v>
      </c>
      <c r="AD141">
        <v>-414.206499048296</v>
      </c>
      <c r="AE141">
        <v>-414.20635151707</v>
      </c>
      <c r="AF141">
        <v>-828.43610139477505</v>
      </c>
      <c r="AG141">
        <v>-414.20426179086201</v>
      </c>
      <c r="AH141">
        <v>-414.20439141266502</v>
      </c>
      <c r="AI141">
        <v>-414.20549109058902</v>
      </c>
      <c r="AJ141">
        <v>-414.20536630599599</v>
      </c>
      <c r="AK141">
        <v>-828.43767144227195</v>
      </c>
      <c r="AL141">
        <v>-414.20481545393</v>
      </c>
      <c r="AM141">
        <v>-414.20499516817</v>
      </c>
      <c r="AN141">
        <v>-414.20612702088602</v>
      </c>
      <c r="AO141">
        <v>-414.20596355099002</v>
      </c>
      <c r="AP141">
        <v>-828.43870395909403</v>
      </c>
      <c r="AQ141">
        <v>-414.20521074004398</v>
      </c>
      <c r="AR141">
        <v>-414.20539966426799</v>
      </c>
      <c r="AS141">
        <v>-414.20649611926098</v>
      </c>
      <c r="AT141">
        <v>-414.20635135333799</v>
      </c>
      <c r="AU141" s="20">
        <v>-828.43904384723999</v>
      </c>
      <c r="AV141" s="20">
        <v>-414.20531493620098</v>
      </c>
      <c r="AW141" s="20">
        <v>-414.205503202057</v>
      </c>
      <c r="AX141" s="20">
        <v>-414.20659438422803</v>
      </c>
      <c r="AY141" s="20">
        <v>-414.206452744373</v>
      </c>
      <c r="AZ141" t="str">
        <f t="shared" ref="AZ141:AZ204" si="157">A141</f>
        <v>17_Uracil-Uracil_BP_0.95_dimer.out</v>
      </c>
      <c r="BG141" s="1">
        <f t="shared" ref="BG141:BG204" si="158">627.5095*(D141+C141-B141)</f>
        <v>17.696409627598587</v>
      </c>
      <c r="BH141" s="1">
        <f t="shared" ref="BH141:BH204" si="159">627.5095*(F141+E141-B141)</f>
        <v>16.207763486898152</v>
      </c>
      <c r="BI141" s="1">
        <f t="shared" ref="BI141:BI204" si="160">627.5095*(C141+D141-E141-F141)</f>
        <v>1.4886461407361062</v>
      </c>
      <c r="BL141" s="1">
        <f t="shared" si="138"/>
        <v>17.696409627598587</v>
      </c>
      <c r="BM141" s="1">
        <f t="shared" si="139"/>
        <v>16.207763486898152</v>
      </c>
      <c r="BN141" s="1">
        <f t="shared" ref="BN141:BN204" si="161">IF(AND(BL141&lt;&gt;"",BM141&lt;&gt;""),(BL141+BM141)/2,"")</f>
        <v>16.952086557248371</v>
      </c>
      <c r="BO141" s="1">
        <f t="shared" si="140"/>
        <v>1.4886461407361062</v>
      </c>
      <c r="BP141" t="str">
        <f t="shared" ref="BP141:BP204" si="162">A141</f>
        <v>17_Uracil-Uracil_BP_0.95_dimer.out</v>
      </c>
      <c r="BQ141" s="1">
        <f t="shared" ref="BQ141:BQ204" si="163">627.5095*(I141+H141-G141)</f>
        <v>16.754612770796626</v>
      </c>
      <c r="BR141" s="1">
        <f t="shared" ref="BR141:BR204" si="164">627.5095*(K141+J141-G141)</f>
        <v>15.847924739747146</v>
      </c>
      <c r="BS141" s="1">
        <f t="shared" ref="BS141:BS204" si="165">IF(AND(BQ141&lt;&gt;"",BR141&lt;&gt;""),(BQ141+BR141)/2,"")</f>
        <v>16.301268755271884</v>
      </c>
      <c r="BT141" s="1">
        <f t="shared" ref="BT141:BT204" si="166">627.5095*(H141+I141-J141-K141)</f>
        <v>0.90668803104948081</v>
      </c>
      <c r="BU141" s="1">
        <f t="shared" si="141"/>
        <v>0.60906887556309486</v>
      </c>
      <c r="BW141" s="1">
        <f t="shared" ref="BW141:BW204" si="167">627.5095*(N141+M141-L141)</f>
        <v>17.352480991054506</v>
      </c>
      <c r="BX141" s="1">
        <f t="shared" ref="BX141:BX204" si="168">627.5095*(P141+O141-L141)</f>
        <v>16.095948210337959</v>
      </c>
      <c r="BY141" s="1">
        <f t="shared" ref="BY141:BY204" si="169">IF(AND(BW141&lt;&gt;"",BX141&lt;&gt;""),(BW141+BX141)/2,"")</f>
        <v>16.724214600696232</v>
      </c>
      <c r="BZ141" s="1">
        <f t="shared" ref="BZ141:BZ204" si="170">627.5095*(M141+N141-O141-P141)</f>
        <v>1.256532780680877</v>
      </c>
      <c r="CA141" s="1">
        <f t="shared" si="142"/>
        <v>0.84407754556065706</v>
      </c>
      <c r="CB141" s="1"/>
      <c r="CC141" s="1">
        <f t="shared" ref="CC141:CC204" si="171">BW141+(BW141-BQ141)*CC$1</f>
        <v>17.714007340323707</v>
      </c>
      <c r="CD141" s="1">
        <f t="shared" ref="CD141:CD204" si="172">BX141+(BX141-BR141)*CD$1</f>
        <v>16.289563800085794</v>
      </c>
      <c r="CE141" s="1">
        <f t="shared" ref="CE141:CE204" si="173">BY141+(BY141-BS141)*CE$1</f>
        <v>17.000358824501927</v>
      </c>
      <c r="CF141" s="1">
        <f t="shared" ref="CF141:CF204" si="174">BZ141+(BZ141-BT141)*CF$1</f>
        <v>1.4369734132009446</v>
      </c>
      <c r="CG141" s="1"/>
      <c r="CI141" s="1">
        <f t="shared" ref="CI141:CI204" si="175">627.5095*(S141+R141-Q141)</f>
        <v>17.280105395795527</v>
      </c>
      <c r="CJ141" s="1">
        <f t="shared" ref="CJ141:CJ204" si="176">627.5095*(U141+T141-Q141)</f>
        <v>15.84677407434816</v>
      </c>
      <c r="CK141" s="1">
        <f t="shared" ref="CK141:CK204" si="177">IF(AND(CI141&lt;&gt;"",CJ141&lt;&gt;""),(CI141+CJ141)/2,"")</f>
        <v>16.563439735071842</v>
      </c>
      <c r="CL141" s="1">
        <f t="shared" ref="CL141:CL204" si="178">627.5095*(R141+S141-T141-U141)</f>
        <v>1.4333313214473655</v>
      </c>
      <c r="CM141" s="1">
        <f t="shared" si="143"/>
        <v>0.96284219750075151</v>
      </c>
      <c r="CO141" s="1">
        <f t="shared" ref="CO141:CO204" si="179">627.5095*(X141+W141-V141)</f>
        <v>16.935794698753796</v>
      </c>
      <c r="CP141" s="1">
        <f t="shared" ref="CP141:CP204" si="180">627.5095*(Z141+Y141-V141)</f>
        <v>15.4920021250388</v>
      </c>
      <c r="CQ141" s="1">
        <f t="shared" ref="CQ141:CQ204" si="181">IF(AND(CO141&lt;&gt;"",CP141&lt;&gt;""),(CO141+CP141)/2,"")</f>
        <v>16.213898411896299</v>
      </c>
      <c r="CR141" s="1">
        <f t="shared" ref="CR141:CR204" si="182">627.5095*(W141+X141-Y141-Z141)</f>
        <v>1.4437925736793245</v>
      </c>
      <c r="CS141" s="1">
        <f t="shared" si="144"/>
        <v>0.96986955742578118</v>
      </c>
      <c r="CU141" s="1">
        <f t="shared" ref="CU141:CU204" si="183">627.5095*(AC141+AB141-AA141)</f>
        <v>17.442984454124709</v>
      </c>
      <c r="CV141" s="1">
        <f t="shared" ref="CV141:CV204" si="184">627.5095*(AE141+AD141-AA141)</f>
        <v>16.004834540682836</v>
      </c>
      <c r="CW141" s="1">
        <f t="shared" ref="CW141:CW204" si="185">IF(AND(CU141&lt;&gt;"",CV141&lt;&gt;""),(CU141+CV141)/2,"")</f>
        <v>16.723909497403774</v>
      </c>
      <c r="CX141" s="1">
        <f t="shared" ref="CX141:CX204" si="186">627.5095*(AB141+AC141-AD141-AE141)</f>
        <v>1.4381499134775442</v>
      </c>
      <c r="CY141" s="1">
        <f t="shared" si="145"/>
        <v>0.96607909302502692</v>
      </c>
      <c r="CZ141" s="1" t="str">
        <f t="shared" ref="CZ141:CZ204" si="187">A141</f>
        <v>17_Uracil-Uracil_BP_0.95_dimer.out</v>
      </c>
      <c r="DA141" s="1">
        <f t="shared" si="146"/>
        <v>17.452136320874505</v>
      </c>
      <c r="DB141" s="1">
        <f t="shared" si="147"/>
        <v>16.024031845181703</v>
      </c>
      <c r="DC141" s="1">
        <f t="shared" ref="DC141:DC204" si="188">IF(AND(DA141&lt;&gt;"",DB141&lt;&gt;""),(DA141+DB141)/2,"")</f>
        <v>16.738084083028106</v>
      </c>
      <c r="DD141" s="1">
        <f t="shared" si="148"/>
        <v>1.42810447571062</v>
      </c>
      <c r="DE141" s="1">
        <f t="shared" ref="DE141:DE204" si="189">IF($BO141&lt;&gt;"",DD141/$BO141,"")</f>
        <v>0.95933105701295174</v>
      </c>
      <c r="DF141" s="1"/>
      <c r="DG141" s="1"/>
      <c r="DH141" s="1"/>
      <c r="DI141" s="1"/>
      <c r="DJ141" s="1"/>
      <c r="DK141" s="1"/>
      <c r="DL141" s="7"/>
      <c r="DM141" s="1"/>
      <c r="DN141" s="1"/>
      <c r="DO141" s="1"/>
      <c r="DP141" s="1"/>
      <c r="DQ141" s="1"/>
      <c r="DR141" s="1" t="str">
        <f t="shared" si="137"/>
        <v>17_Uracil-Uracil_BP_0.95_dimer.out</v>
      </c>
      <c r="DS141" s="1">
        <f t="shared" ref="DS141:DS204" si="190">627.5095*(AH141+AG141-AF141)</f>
        <v>17.224000765953729</v>
      </c>
      <c r="DT141" s="1">
        <f t="shared" ref="DT141:DT204" si="191">627.5095*(AJ141+AI141-AF141)</f>
        <v>15.840848682229893</v>
      </c>
      <c r="DU141" s="1">
        <f t="shared" ref="DU141:DU204" si="192">IF(AND(DS141&lt;&gt;"",DT141&lt;&gt;""),(DS141+DT141)/2,"")</f>
        <v>16.532424724091811</v>
      </c>
      <c r="DV141" s="1">
        <f t="shared" ref="DV141:DV204" si="193">627.5095*(AG141+AH141-AI141-AJ141)</f>
        <v>1.3831520837238351</v>
      </c>
      <c r="DW141" s="1">
        <f t="shared" si="149"/>
        <v>0.92913422866222162</v>
      </c>
      <c r="DX141" s="1"/>
      <c r="DY141" s="1">
        <f t="shared" ref="DY141:DY204" si="194">627.5095*(AM141+AL141-AK141)</f>
        <v>17.482929335727263</v>
      </c>
      <c r="DZ141" s="1">
        <f t="shared" ref="DZ141:DZ204" si="195">627.5095*(AO141+AN141-AK141)</f>
        <v>16.052239191740014</v>
      </c>
      <c r="EA141" s="1">
        <f t="shared" ref="EA141:EA204" si="196">IF(AND(DZ141&lt;&gt;"",DY141&lt;&gt;""),(DZ141+DY141)/2,"")</f>
        <v>16.767584263733639</v>
      </c>
      <c r="EB141" s="1">
        <f t="shared" ref="EB141:EB204" si="197">627.5095*(AL141+AM141-AN141-AO141)</f>
        <v>1.4306901440229189</v>
      </c>
      <c r="EC141" s="1">
        <f t="shared" si="150"/>
        <v>0.96106798309736041</v>
      </c>
      <c r="EE141" s="1">
        <f t="shared" ref="EE141:EE204" si="198">627.5095*(AR141+AQ141-AP141)</f>
        <v>17.628972514549023</v>
      </c>
      <c r="EF141" s="1">
        <f t="shared" si="151"/>
        <v>16.22519091227095</v>
      </c>
      <c r="EG141" s="1">
        <f t="shared" ref="EG141:EG204" si="199">IF(AND(EE141&lt;&gt;"",EF141&lt;&gt;""),(EE141+EF141)/2,"")</f>
        <v>16.927081713409986</v>
      </c>
      <c r="EH141" s="1">
        <f t="shared" si="152"/>
        <v>1.4037816022780731</v>
      </c>
      <c r="EI141" s="1">
        <f t="shared" si="153"/>
        <v>0.94299213484269051</v>
      </c>
      <c r="EK141" s="1">
        <f t="shared" ref="EK141:EK204" si="200">627.5095*(AW141+AV141-AU141)</f>
        <v>17.711900530408663</v>
      </c>
      <c r="EL141" s="1">
        <f t="shared" si="154"/>
        <v>16.313187914812943</v>
      </c>
      <c r="EM141" s="1">
        <f t="shared" ref="EM141:EM204" si="201">IF(AND(EK141&lt;&gt;"",EL141&lt;&gt;""),(EK141+EL141)/2,"")</f>
        <v>17.012544222610803</v>
      </c>
      <c r="EN141" s="1">
        <f t="shared" si="155"/>
        <v>1.3987126156313905</v>
      </c>
      <c r="EO141" s="1">
        <f t="shared" si="156"/>
        <v>0.93958703640594843</v>
      </c>
      <c r="EP141" s="8">
        <f t="shared" ref="EP141:EP204" si="202">EN141-BO141</f>
        <v>-8.993352510471575E-2</v>
      </c>
    </row>
    <row r="142" spans="1:146" x14ac:dyDescent="0.2">
      <c r="A142" t="s">
        <v>16</v>
      </c>
      <c r="B142" s="22">
        <v>-828.43942989661002</v>
      </c>
      <c r="C142">
        <v>-414.205359091395</v>
      </c>
      <c r="D142">
        <v>-414.20554976712299</v>
      </c>
      <c r="E142">
        <v>-414.20656369302299</v>
      </c>
      <c r="F142">
        <v>-414.20642453471999</v>
      </c>
      <c r="G142">
        <v>-828.43498405807395</v>
      </c>
      <c r="H142">
        <v>-414.20382026914302</v>
      </c>
      <c r="I142">
        <v>-414.20401053543299</v>
      </c>
      <c r="J142">
        <v>-414.20460672974701</v>
      </c>
      <c r="K142">
        <v>-414.2044400652</v>
      </c>
      <c r="L142">
        <v>-828.43749826981195</v>
      </c>
      <c r="M142">
        <v>-414.20467764497499</v>
      </c>
      <c r="N142">
        <v>-414.20487579598</v>
      </c>
      <c r="O142">
        <v>-414.20568798700202</v>
      </c>
      <c r="P142">
        <v>-414.205535401563</v>
      </c>
      <c r="Q142" s="15">
        <v>-828.43676092017995</v>
      </c>
      <c r="R142">
        <v>-414.204343760217</v>
      </c>
      <c r="S142">
        <v>-414.204548042743</v>
      </c>
      <c r="T142">
        <v>-414.20552596842998</v>
      </c>
      <c r="U142">
        <v>-414.20536647772599</v>
      </c>
      <c r="V142" s="15">
        <v>-828.43213195128396</v>
      </c>
      <c r="W142" s="2">
        <v>-414.20225781066603</v>
      </c>
      <c r="X142">
        <v>-414.20247719230201</v>
      </c>
      <c r="Y142">
        <v>-414.20345666784402</v>
      </c>
      <c r="Z142">
        <v>-414.20329214003101</v>
      </c>
      <c r="AA142">
        <v>-828.438706645102</v>
      </c>
      <c r="AB142">
        <v>-414.20517295484802</v>
      </c>
      <c r="AC142">
        <v>-414.20538577284299</v>
      </c>
      <c r="AD142">
        <v>-414.20635865062297</v>
      </c>
      <c r="AE142">
        <v>-414.20620227699698</v>
      </c>
      <c r="AF142">
        <v>-828.436438957929</v>
      </c>
      <c r="AG142">
        <v>-414.20426179086201</v>
      </c>
      <c r="AH142">
        <v>-414.20439141266502</v>
      </c>
      <c r="AI142">
        <v>-414.20537488835799</v>
      </c>
      <c r="AJ142">
        <v>-414.20521850819102</v>
      </c>
      <c r="AK142">
        <v>-828.43798600938101</v>
      </c>
      <c r="AL142">
        <v>-414.20481545393</v>
      </c>
      <c r="AM142">
        <v>-414.20499516817</v>
      </c>
      <c r="AN142">
        <v>-414.20598044390101</v>
      </c>
      <c r="AO142">
        <v>-414.205800429585</v>
      </c>
      <c r="AP142">
        <v>-828.439021490752</v>
      </c>
      <c r="AQ142">
        <v>-414.20521074004398</v>
      </c>
      <c r="AR142">
        <v>-414.20539966426799</v>
      </c>
      <c r="AS142">
        <v>-414.20634722472198</v>
      </c>
      <c r="AT142">
        <v>-414.20621256698502</v>
      </c>
      <c r="AU142" s="20">
        <v>-828.43935697052405</v>
      </c>
      <c r="AV142" s="20">
        <v>-414.20531493620098</v>
      </c>
      <c r="AW142" s="20">
        <v>-414.205503202057</v>
      </c>
      <c r="AX142" s="20">
        <v>-414.20644756917</v>
      </c>
      <c r="AY142" s="20">
        <v>-414.20631721607799</v>
      </c>
      <c r="AZ142" t="str">
        <f t="shared" si="157"/>
        <v>17_Uracil-Uracil_BP_1.00_dimer.out</v>
      </c>
      <c r="BG142" s="1">
        <f t="shared" si="158"/>
        <v>17.897222352579764</v>
      </c>
      <c r="BH142" s="1">
        <f t="shared" si="159"/>
        <v>16.592398409928609</v>
      </c>
      <c r="BI142" s="1">
        <f t="shared" si="160"/>
        <v>1.3048239426511525</v>
      </c>
      <c r="BL142" s="1">
        <f t="shared" si="138"/>
        <v>17.897222352579764</v>
      </c>
      <c r="BM142" s="1">
        <f t="shared" si="139"/>
        <v>16.592398409928609</v>
      </c>
      <c r="BN142" s="1">
        <f t="shared" si="161"/>
        <v>17.244810381254187</v>
      </c>
      <c r="BO142" s="1">
        <f t="shared" si="140"/>
        <v>1.3048239426511525</v>
      </c>
      <c r="BP142" t="str">
        <f t="shared" si="162"/>
        <v>17_Uracil-Uracil_BP_1.00_dimer.out</v>
      </c>
      <c r="BQ142" s="1">
        <f t="shared" si="163"/>
        <v>17.038924525903035</v>
      </c>
      <c r="BR142" s="1">
        <f t="shared" si="164"/>
        <v>16.275879016151006</v>
      </c>
      <c r="BS142" s="1">
        <f t="shared" si="165"/>
        <v>16.657401771027018</v>
      </c>
      <c r="BT142" s="1">
        <f t="shared" si="166"/>
        <v>0.76304550975202923</v>
      </c>
      <c r="BU142" s="1">
        <f t="shared" si="141"/>
        <v>0.58478809654708419</v>
      </c>
      <c r="BW142" s="1">
        <f t="shared" si="167"/>
        <v>17.535645583580685</v>
      </c>
      <c r="BX142" s="1">
        <f t="shared" si="168"/>
        <v>16.487737593787262</v>
      </c>
      <c r="BY142" s="1">
        <f t="shared" si="169"/>
        <v>17.011691588683973</v>
      </c>
      <c r="BZ142" s="1">
        <f t="shared" si="170"/>
        <v>1.0479079897577532</v>
      </c>
      <c r="CA142" s="1">
        <f t="shared" si="142"/>
        <v>0.80310297466538261</v>
      </c>
      <c r="CB142" s="1"/>
      <c r="CC142" s="1">
        <f t="shared" si="171"/>
        <v>17.836009015692664</v>
      </c>
      <c r="CD142" s="1">
        <f t="shared" si="172"/>
        <v>16.653121633267357</v>
      </c>
      <c r="CE142" s="1">
        <f t="shared" si="173"/>
        <v>17.243009824239596</v>
      </c>
      <c r="CF142" s="1">
        <f t="shared" si="174"/>
        <v>1.1948324930627903</v>
      </c>
      <c r="CG142" s="1"/>
      <c r="CI142" s="1">
        <f t="shared" si="175"/>
        <v>17.488135812167954</v>
      </c>
      <c r="CJ142" s="1">
        <f t="shared" si="176"/>
        <v>16.232713200586392</v>
      </c>
      <c r="CK142" s="1">
        <f t="shared" si="177"/>
        <v>16.860424506377171</v>
      </c>
      <c r="CL142" s="1">
        <f t="shared" si="178"/>
        <v>1.2554226116172329</v>
      </c>
      <c r="CM142" s="1">
        <f t="shared" si="143"/>
        <v>0.96213946616158375</v>
      </c>
      <c r="CO142" s="1">
        <f t="shared" si="179"/>
        <v>17.191845339287529</v>
      </c>
      <c r="CP142" s="1">
        <f t="shared" si="180"/>
        <v>15.928163628966377</v>
      </c>
      <c r="CQ142" s="1">
        <f t="shared" si="181"/>
        <v>16.560004484126953</v>
      </c>
      <c r="CR142" s="1">
        <f t="shared" si="182"/>
        <v>1.2636817103211528</v>
      </c>
      <c r="CS142" s="1">
        <f t="shared" si="144"/>
        <v>0.96846913136311208</v>
      </c>
      <c r="CU142" s="1">
        <f t="shared" si="183"/>
        <v>17.663085580576229</v>
      </c>
      <c r="CV142" s="1">
        <f t="shared" si="184"/>
        <v>16.40668610426809</v>
      </c>
      <c r="CW142" s="1">
        <f t="shared" si="185"/>
        <v>17.03488584242216</v>
      </c>
      <c r="CX142" s="1">
        <f t="shared" si="186"/>
        <v>1.2563994762724717</v>
      </c>
      <c r="CY142" s="1">
        <f t="shared" si="145"/>
        <v>0.96288812245405953</v>
      </c>
      <c r="CZ142" s="1" t="str">
        <f t="shared" si="187"/>
        <v>17_Uracil-Uracil_BP_1.00_dimer.out</v>
      </c>
      <c r="DA142" s="1">
        <f t="shared" si="146"/>
        <v>17.636173978218686</v>
      </c>
      <c r="DB142" s="1">
        <f t="shared" si="147"/>
        <v>16.384877931419162</v>
      </c>
      <c r="DC142" s="1">
        <f t="shared" si="188"/>
        <v>17.010525954818924</v>
      </c>
      <c r="DD142" s="1">
        <f t="shared" si="148"/>
        <v>1.2512960468530201</v>
      </c>
      <c r="DE142" s="1">
        <f t="shared" si="189"/>
        <v>0.95897692090982478</v>
      </c>
      <c r="DF142" s="1"/>
      <c r="DG142" s="1"/>
      <c r="DH142" s="1"/>
      <c r="DI142" s="1"/>
      <c r="DJ142" s="1"/>
      <c r="DK142" s="1"/>
      <c r="DL142" s="7"/>
      <c r="DM142" s="1"/>
      <c r="DN142" s="1"/>
      <c r="DO142" s="1"/>
      <c r="DP142" s="1"/>
      <c r="DQ142" s="1"/>
      <c r="DR142" s="1" t="str">
        <f t="shared" si="137"/>
        <v>17_Uracil-Uracil_BP_1.00_dimer.out</v>
      </c>
      <c r="DS142" s="1">
        <f t="shared" si="190"/>
        <v>17.435824851906307</v>
      </c>
      <c r="DT142" s="1">
        <f t="shared" si="191"/>
        <v>16.218335298735557</v>
      </c>
      <c r="DU142" s="1">
        <f t="shared" si="192"/>
        <v>16.827080075320932</v>
      </c>
      <c r="DV142" s="1">
        <f t="shared" si="193"/>
        <v>1.2174895531350811</v>
      </c>
      <c r="DW142" s="1">
        <f t="shared" si="149"/>
        <v>0.93306806637941919</v>
      </c>
      <c r="DX142" s="1"/>
      <c r="DY142" s="1">
        <f t="shared" si="194"/>
        <v>17.680323185048607</v>
      </c>
      <c r="DZ142" s="1">
        <f t="shared" si="195"/>
        <v>16.443971722901942</v>
      </c>
      <c r="EA142" s="1">
        <f t="shared" si="196"/>
        <v>17.062147453975275</v>
      </c>
      <c r="EB142" s="1">
        <f t="shared" si="197"/>
        <v>1.2363514621466669</v>
      </c>
      <c r="EC142" s="1">
        <f t="shared" si="150"/>
        <v>0.94752358669525738</v>
      </c>
      <c r="EE142" s="1">
        <f t="shared" si="198"/>
        <v>17.828226646475944</v>
      </c>
      <c r="EF142" s="1">
        <f t="shared" si="151"/>
        <v>16.604967536843287</v>
      </c>
      <c r="EG142" s="1">
        <f t="shared" si="199"/>
        <v>17.216597091659615</v>
      </c>
      <c r="EH142" s="1">
        <f t="shared" si="152"/>
        <v>1.2232591095969898</v>
      </c>
      <c r="EI142" s="1">
        <f t="shared" si="153"/>
        <v>0.93748977897474917</v>
      </c>
      <c r="EK142" s="1">
        <f t="shared" si="200"/>
        <v>17.908388365826728</v>
      </c>
      <c r="EL142" s="1">
        <f t="shared" si="154"/>
        <v>16.686848886486796</v>
      </c>
      <c r="EM142" s="1">
        <f t="shared" si="201"/>
        <v>17.297618626156762</v>
      </c>
      <c r="EN142" s="1">
        <f t="shared" si="155"/>
        <v>1.2215394793399295</v>
      </c>
      <c r="EO142" s="1">
        <f t="shared" si="156"/>
        <v>0.93617187684186343</v>
      </c>
      <c r="EP142" s="8">
        <f t="shared" si="202"/>
        <v>-8.3284463311223078E-2</v>
      </c>
    </row>
    <row r="143" spans="1:146" x14ac:dyDescent="0.2">
      <c r="A143" t="s">
        <v>229</v>
      </c>
      <c r="B143" s="22">
        <v>-828.43880324141605</v>
      </c>
      <c r="C143">
        <v>-414.205359091395</v>
      </c>
      <c r="D143">
        <v>-414.20554976712299</v>
      </c>
      <c r="E143" s="22">
        <v>-414.20643786059799</v>
      </c>
      <c r="F143">
        <v>-414.20628916677498</v>
      </c>
      <c r="G143">
        <v>-828.43450246769601</v>
      </c>
      <c r="H143">
        <v>-414.20382026914302</v>
      </c>
      <c r="I143">
        <v>-414.20401053543299</v>
      </c>
      <c r="J143">
        <v>-414.20452228593399</v>
      </c>
      <c r="K143">
        <v>-414.20435748066501</v>
      </c>
      <c r="L143">
        <v>-828.43685429781897</v>
      </c>
      <c r="M143">
        <v>-414.20467764497499</v>
      </c>
      <c r="N143">
        <v>-414.20487579598</v>
      </c>
      <c r="O143">
        <v>-414.205537857335</v>
      </c>
      <c r="P143">
        <v>-414.205399014401</v>
      </c>
      <c r="Q143" s="15">
        <v>-828.43615184271698</v>
      </c>
      <c r="R143">
        <v>-414.204343760217</v>
      </c>
      <c r="S143">
        <v>-414.204548042743</v>
      </c>
      <c r="T143">
        <v>-414.20540254781997</v>
      </c>
      <c r="U143">
        <v>-414.205236486297</v>
      </c>
      <c r="V143" s="15">
        <v>-828.43156576971103</v>
      </c>
      <c r="W143" s="2">
        <v>-414.20225781066603</v>
      </c>
      <c r="X143">
        <v>-414.20247719230201</v>
      </c>
      <c r="Y143">
        <v>-414.20333293723598</v>
      </c>
      <c r="Z143">
        <v>-414.20316024393998</v>
      </c>
      <c r="AA143">
        <v>-828.43811925397802</v>
      </c>
      <c r="AB143">
        <v>-414.20517295484802</v>
      </c>
      <c r="AC143">
        <v>-414.20538577284299</v>
      </c>
      <c r="AD143">
        <v>-414.206234857705</v>
      </c>
      <c r="AE143">
        <v>-414.20607036992902</v>
      </c>
      <c r="AF143">
        <v>-828.43586609826696</v>
      </c>
      <c r="AG143">
        <v>-414.20426179086201</v>
      </c>
      <c r="AH143">
        <v>-414.20439141266502</v>
      </c>
      <c r="AI143">
        <v>-414.20525595244402</v>
      </c>
      <c r="AJ143">
        <v>-414.20508541699098</v>
      </c>
      <c r="AK143">
        <v>-828.43737539729898</v>
      </c>
      <c r="AL143">
        <v>-414.20481545393</v>
      </c>
      <c r="AM143">
        <v>-414.20499516817</v>
      </c>
      <c r="AN143">
        <v>-414.20585917371898</v>
      </c>
      <c r="AO143">
        <v>-414.205655784773</v>
      </c>
      <c r="AP143">
        <v>-828.43839664480504</v>
      </c>
      <c r="AQ143">
        <v>-414.20521074004398</v>
      </c>
      <c r="AR143">
        <v>-414.20539966426799</v>
      </c>
      <c r="AS143">
        <v>-414.20622699703301</v>
      </c>
      <c r="AT143">
        <v>-414.20606927683298</v>
      </c>
      <c r="AU143" s="20">
        <v>-828.438723221548</v>
      </c>
      <c r="AV143" s="20">
        <v>-414.20531493620098</v>
      </c>
      <c r="AW143" s="20">
        <v>-414.205503202057</v>
      </c>
      <c r="AX143" s="20">
        <v>-414.20632693523601</v>
      </c>
      <c r="AY143" s="20">
        <v>-414.20617393723001</v>
      </c>
      <c r="AZ143" t="str">
        <f t="shared" si="157"/>
        <v>17_Uracil-Uracil_BP_1.05_dimer.out</v>
      </c>
      <c r="BG143" s="1">
        <f t="shared" si="158"/>
        <v>17.503990265139951</v>
      </c>
      <c r="BH143" s="1">
        <f t="shared" si="159"/>
        <v>16.363072036070516</v>
      </c>
      <c r="BI143" s="1">
        <f t="shared" si="160"/>
        <v>1.140918229069438</v>
      </c>
      <c r="BL143" s="1">
        <f t="shared" si="138"/>
        <v>17.503990265139951</v>
      </c>
      <c r="BM143" s="1">
        <f t="shared" si="139"/>
        <v>16.363072036070516</v>
      </c>
      <c r="BN143" s="1">
        <f t="shared" si="161"/>
        <v>16.933531150605234</v>
      </c>
      <c r="BO143" s="1">
        <f t="shared" si="140"/>
        <v>1.140918229069438</v>
      </c>
      <c r="BP143" t="str">
        <f t="shared" si="162"/>
        <v>17_Uracil-Uracil_BP_1.05_dimer.out</v>
      </c>
      <c r="BQ143" s="1">
        <f t="shared" si="163"/>
        <v>16.73672198863428</v>
      </c>
      <c r="BR143" s="1">
        <f t="shared" si="164"/>
        <v>16.07848835399632</v>
      </c>
      <c r="BS143" s="1">
        <f t="shared" si="165"/>
        <v>16.4076051713153</v>
      </c>
      <c r="BT143" s="1">
        <f t="shared" si="166"/>
        <v>0.65823363460228834</v>
      </c>
      <c r="BU143" s="1">
        <f t="shared" si="141"/>
        <v>0.57693322609032249</v>
      </c>
      <c r="BW143" s="1">
        <f t="shared" si="167"/>
        <v>17.131547040248147</v>
      </c>
      <c r="BX143" s="1">
        <f t="shared" si="168"/>
        <v>16.263431082611177</v>
      </c>
      <c r="BY143" s="1">
        <f t="shared" si="169"/>
        <v>16.697489061429664</v>
      </c>
      <c r="BZ143" s="1">
        <f t="shared" si="170"/>
        <v>0.86811595763697036</v>
      </c>
      <c r="CA143" s="1">
        <f t="shared" si="142"/>
        <v>0.76089235452485315</v>
      </c>
      <c r="CB143" s="1"/>
      <c r="CC143" s="1">
        <f t="shared" si="171"/>
        <v>17.370294735264313</v>
      </c>
      <c r="CD143" s="1">
        <f t="shared" si="172"/>
        <v>16.407803691320517</v>
      </c>
      <c r="CE143" s="1">
        <f t="shared" si="173"/>
        <v>16.88675622812589</v>
      </c>
      <c r="CF143" s="1">
        <f t="shared" si="174"/>
        <v>0.97636768690562781</v>
      </c>
      <c r="CG143" s="1"/>
      <c r="CI143" s="1">
        <f t="shared" si="175"/>
        <v>17.105933917919423</v>
      </c>
      <c r="CJ143" s="1">
        <f t="shared" si="176"/>
        <v>16.009529768225342</v>
      </c>
      <c r="CK143" s="1">
        <f t="shared" si="177"/>
        <v>16.557731843072382</v>
      </c>
      <c r="CL143" s="1">
        <f t="shared" si="178"/>
        <v>1.096404149729749</v>
      </c>
      <c r="CM143" s="1">
        <f t="shared" si="143"/>
        <v>0.9609839879795804</v>
      </c>
      <c r="CO143" s="1">
        <f t="shared" si="179"/>
        <v>16.83656102354561</v>
      </c>
      <c r="CP143" s="1">
        <f t="shared" si="180"/>
        <v>15.733287495345973</v>
      </c>
      <c r="CQ143" s="1">
        <f t="shared" si="181"/>
        <v>16.284924259445791</v>
      </c>
      <c r="CR143" s="1">
        <f t="shared" si="182"/>
        <v>1.103273528199638</v>
      </c>
      <c r="CS143" s="1">
        <f t="shared" si="144"/>
        <v>0.96700490893155067</v>
      </c>
      <c r="CU143" s="1">
        <f t="shared" si="183"/>
        <v>17.294492070059349</v>
      </c>
      <c r="CV143" s="1">
        <f t="shared" si="184"/>
        <v>16.198546764070898</v>
      </c>
      <c r="CW143" s="1">
        <f t="shared" si="185"/>
        <v>16.746519417065123</v>
      </c>
      <c r="CX143" s="1">
        <f t="shared" si="186"/>
        <v>1.0959453059527828</v>
      </c>
      <c r="CY143" s="1">
        <f t="shared" si="145"/>
        <v>0.9605818173723667</v>
      </c>
      <c r="CZ143" s="1" t="str">
        <f t="shared" si="187"/>
        <v>17_Uracil-Uracil_BP_1.05_dimer.out</v>
      </c>
      <c r="DA143" s="1">
        <f t="shared" si="146"/>
        <v>17.240523021913226</v>
      </c>
      <c r="DB143" s="1">
        <f t="shared" si="147"/>
        <v>16.147551079086902</v>
      </c>
      <c r="DC143" s="1">
        <f t="shared" si="188"/>
        <v>16.694037050500064</v>
      </c>
      <c r="DD143" s="1">
        <f t="shared" si="148"/>
        <v>1.0929719428798137</v>
      </c>
      <c r="DE143" s="1">
        <f t="shared" si="189"/>
        <v>0.95797570328179393</v>
      </c>
      <c r="DF143" s="1"/>
      <c r="DG143" s="1"/>
      <c r="DH143" s="1"/>
      <c r="DI143" s="1"/>
      <c r="DJ143" s="1"/>
      <c r="DK143" s="1"/>
      <c r="DL143" s="7"/>
      <c r="DM143" s="1"/>
      <c r="DN143" s="1"/>
      <c r="DO143" s="1"/>
      <c r="DP143" s="1"/>
      <c r="DQ143" s="1"/>
      <c r="DR143" s="1" t="str">
        <f t="shared" si="137"/>
        <v>17_Uracil-Uracil_BP_1.05_dimer.out</v>
      </c>
      <c r="DS143" s="1">
        <f t="shared" si="190"/>
        <v>17.076349971807598</v>
      </c>
      <c r="DT143" s="1">
        <f t="shared" si="191"/>
        <v>16.017009827010572</v>
      </c>
      <c r="DU143" s="1">
        <f t="shared" si="192"/>
        <v>16.546679899409085</v>
      </c>
      <c r="DV143" s="1">
        <f t="shared" si="193"/>
        <v>1.0593401448326976</v>
      </c>
      <c r="DW143" s="1">
        <f t="shared" si="149"/>
        <v>0.92849786938431378</v>
      </c>
      <c r="DX143" s="1"/>
      <c r="DY143" s="1">
        <f t="shared" si="194"/>
        <v>17.297158302761428</v>
      </c>
      <c r="DZ143" s="1">
        <f t="shared" si="195"/>
        <v>16.227671025526234</v>
      </c>
      <c r="EA143" s="1">
        <f t="shared" si="196"/>
        <v>16.762414664143833</v>
      </c>
      <c r="EB143" s="1">
        <f t="shared" si="197"/>
        <v>1.0694872771995259</v>
      </c>
      <c r="EC143" s="1">
        <f t="shared" si="150"/>
        <v>0.93739169902809505</v>
      </c>
      <c r="EE143" s="1">
        <f t="shared" si="198"/>
        <v>17.436129878722749</v>
      </c>
      <c r="EF143" s="1">
        <f t="shared" si="151"/>
        <v>16.3782307177765</v>
      </c>
      <c r="EG143" s="1">
        <f t="shared" si="199"/>
        <v>16.907180298249624</v>
      </c>
      <c r="EH143" s="1">
        <f t="shared" si="152"/>
        <v>1.0578991609462491</v>
      </c>
      <c r="EI143" s="1">
        <f t="shared" si="153"/>
        <v>0.92723486573538116</v>
      </c>
      <c r="EK143" s="1">
        <f t="shared" si="200"/>
        <v>17.510704862744706</v>
      </c>
      <c r="EL143" s="1">
        <f t="shared" si="154"/>
        <v>16.45477316126539</v>
      </c>
      <c r="EM143" s="1">
        <f t="shared" si="201"/>
        <v>16.982739012005048</v>
      </c>
      <c r="EN143" s="1">
        <f t="shared" si="155"/>
        <v>1.0559317014793166</v>
      </c>
      <c r="EO143" s="1">
        <f t="shared" si="156"/>
        <v>0.92551041308241822</v>
      </c>
      <c r="EP143" s="8">
        <f t="shared" si="202"/>
        <v>-8.4986527590121375E-2</v>
      </c>
    </row>
    <row r="144" spans="1:146" x14ac:dyDescent="0.2">
      <c r="A144" t="s">
        <v>230</v>
      </c>
      <c r="B144" s="22">
        <v>-828.43759104182504</v>
      </c>
      <c r="C144">
        <v>-414.205359091395</v>
      </c>
      <c r="D144">
        <v>-414.20554976712299</v>
      </c>
      <c r="E144">
        <v>-414.20632707415598</v>
      </c>
      <c r="F144">
        <v>-414.206171800768</v>
      </c>
      <c r="G144">
        <v>-828.43343803241305</v>
      </c>
      <c r="H144">
        <v>-414.20382026914302</v>
      </c>
      <c r="I144">
        <v>-414.20401053543299</v>
      </c>
      <c r="J144">
        <v>-414.20444846627203</v>
      </c>
      <c r="K144">
        <v>-414.20428103296803</v>
      </c>
      <c r="L144">
        <v>-828.43565440673103</v>
      </c>
      <c r="M144">
        <v>-414.20467764497499</v>
      </c>
      <c r="N144">
        <v>-414.20487579598</v>
      </c>
      <c r="O144">
        <v>-414.20543947514898</v>
      </c>
      <c r="P144">
        <v>-414.20528108765899</v>
      </c>
      <c r="Q144" s="15">
        <v>-828.43502966115705</v>
      </c>
      <c r="R144">
        <v>-414.204343760217</v>
      </c>
      <c r="S144">
        <v>-414.204548042743</v>
      </c>
      <c r="T144">
        <v>-414.20529216076102</v>
      </c>
      <c r="U144">
        <v>-414.20511280118802</v>
      </c>
      <c r="V144" s="15">
        <v>-828.43049222791399</v>
      </c>
      <c r="W144" s="2">
        <v>-414.20225781066603</v>
      </c>
      <c r="X144">
        <v>-414.20247719230201</v>
      </c>
      <c r="Y144">
        <v>-414.20322575569202</v>
      </c>
      <c r="Z144">
        <v>-414.20304608980899</v>
      </c>
      <c r="AA144">
        <v>-828.43696257857198</v>
      </c>
      <c r="AB144">
        <v>-414.20517295484802</v>
      </c>
      <c r="AC144">
        <v>-414.20538577284299</v>
      </c>
      <c r="AD144">
        <v>-414.20612793444798</v>
      </c>
      <c r="AE144">
        <v>-414.20595174267203</v>
      </c>
      <c r="AF144">
        <v>-828.434731290267</v>
      </c>
      <c r="AG144">
        <v>-414.20426179086201</v>
      </c>
      <c r="AH144">
        <v>-414.20439141266502</v>
      </c>
      <c r="AI144">
        <v>-414.20514589020701</v>
      </c>
      <c r="AJ144">
        <v>-414.20497050419999</v>
      </c>
      <c r="AK144">
        <v>-828.43618077071699</v>
      </c>
      <c r="AL144">
        <v>-414.20481545393</v>
      </c>
      <c r="AM144">
        <v>-414.20499516817</v>
      </c>
      <c r="AN144">
        <v>-414.205745219927</v>
      </c>
      <c r="AO144">
        <v>-414.20555360946599</v>
      </c>
      <c r="AP144">
        <v>-828.43717135391501</v>
      </c>
      <c r="AQ144">
        <v>-414.20521074004398</v>
      </c>
      <c r="AR144">
        <v>-414.20539966426799</v>
      </c>
      <c r="AS144">
        <v>-414.20611445517699</v>
      </c>
      <c r="AT144">
        <v>-414.20595423292099</v>
      </c>
      <c r="AU144" s="20">
        <v>-828.43751258020404</v>
      </c>
      <c r="AV144" s="20">
        <v>-414.20531493620098</v>
      </c>
      <c r="AW144" s="20">
        <v>-414.205503202057</v>
      </c>
      <c r="AX144" s="20">
        <v>-414.20621439278699</v>
      </c>
      <c r="AY144" s="20">
        <v>-414.20606016625999</v>
      </c>
      <c r="AZ144" t="str">
        <f t="shared" si="157"/>
        <v>17_Uracil-Uracil_BP_1.10_dimer.out</v>
      </c>
      <c r="BG144" s="1">
        <f t="shared" si="158"/>
        <v>16.743323505885524</v>
      </c>
      <c r="BH144" s="1">
        <f t="shared" si="159"/>
        <v>15.745573105965583</v>
      </c>
      <c r="BI144" s="1">
        <f t="shared" si="160"/>
        <v>0.99775039988427106</v>
      </c>
      <c r="BL144" s="1">
        <f t="shared" si="138"/>
        <v>16.743323505885524</v>
      </c>
      <c r="BM144" s="1">
        <f t="shared" si="139"/>
        <v>15.745573105965583</v>
      </c>
      <c r="BN144" s="1">
        <f t="shared" si="161"/>
        <v>16.244448305925552</v>
      </c>
      <c r="BO144" s="1">
        <f t="shared" si="140"/>
        <v>0.99775039988427106</v>
      </c>
      <c r="BP144" t="str">
        <f t="shared" si="162"/>
        <v>17_Uracil-Uracil_BP_1.10_dimer.out</v>
      </c>
      <c r="BQ144" s="1">
        <f t="shared" si="163"/>
        <v>16.06877873644429</v>
      </c>
      <c r="BR144" s="1">
        <f t="shared" si="164"/>
        <v>15.504839297121203</v>
      </c>
      <c r="BS144" s="1">
        <f t="shared" si="165"/>
        <v>15.786809016782748</v>
      </c>
      <c r="BT144" s="1">
        <f t="shared" si="166"/>
        <v>0.56393943932308821</v>
      </c>
      <c r="BU144" s="1">
        <f t="shared" si="141"/>
        <v>0.56521093791443178</v>
      </c>
      <c r="BW144" s="1">
        <f t="shared" si="167"/>
        <v>16.378603983603213</v>
      </c>
      <c r="BX144" s="1">
        <f t="shared" si="168"/>
        <v>15.646223933276556</v>
      </c>
      <c r="BY144" s="1">
        <f t="shared" si="169"/>
        <v>16.012413958439886</v>
      </c>
      <c r="BZ144" s="1">
        <f t="shared" si="170"/>
        <v>0.73238005036232856</v>
      </c>
      <c r="CA144" s="1">
        <f t="shared" si="142"/>
        <v>0.73403132732121901</v>
      </c>
      <c r="CB144" s="1"/>
      <c r="CC144" s="1">
        <f t="shared" si="171"/>
        <v>16.565952945667931</v>
      </c>
      <c r="CD144" s="1">
        <f t="shared" si="172"/>
        <v>15.756593607748467</v>
      </c>
      <c r="CE144" s="1">
        <f t="shared" si="173"/>
        <v>16.1597129617866</v>
      </c>
      <c r="CF144" s="1">
        <f t="shared" si="174"/>
        <v>0.81925724497511165</v>
      </c>
      <c r="CG144" s="1"/>
      <c r="CI144" s="1">
        <f t="shared" si="175"/>
        <v>16.401754328335013</v>
      </c>
      <c r="CJ144" s="1">
        <f t="shared" si="176"/>
        <v>15.452232687629683</v>
      </c>
      <c r="CK144" s="1">
        <f t="shared" si="177"/>
        <v>15.926993507982349</v>
      </c>
      <c r="CL144" s="1">
        <f t="shared" si="178"/>
        <v>0.94952164066966049</v>
      </c>
      <c r="CM144" s="1">
        <f t="shared" si="143"/>
        <v>0.95166250074146341</v>
      </c>
      <c r="CO144" s="1">
        <f t="shared" si="179"/>
        <v>16.16290334725538</v>
      </c>
      <c r="CP144" s="1">
        <f t="shared" si="180"/>
        <v>15.198520057776252</v>
      </c>
      <c r="CQ144" s="1">
        <f t="shared" si="181"/>
        <v>15.680711702515815</v>
      </c>
      <c r="CR144" s="1">
        <f t="shared" si="182"/>
        <v>0.96438328947912955</v>
      </c>
      <c r="CS144" s="1">
        <f t="shared" si="144"/>
        <v>0.96655765769774504</v>
      </c>
      <c r="CU144" s="1">
        <f t="shared" si="183"/>
        <v>16.568667264354893</v>
      </c>
      <c r="CV144" s="1">
        <f t="shared" si="184"/>
        <v>15.614257048677635</v>
      </c>
      <c r="CW144" s="1">
        <f t="shared" si="185"/>
        <v>16.091462156516265</v>
      </c>
      <c r="CX144" s="1">
        <f t="shared" si="186"/>
        <v>0.95441021567725792</v>
      </c>
      <c r="CY144" s="1">
        <f t="shared" si="145"/>
        <v>0.95656209788335822</v>
      </c>
      <c r="CZ144" s="1" t="str">
        <f t="shared" si="187"/>
        <v>17_Uracil-Uracil_BP_1.10_dimer.out</v>
      </c>
      <c r="DA144" s="1">
        <f t="shared" si="146"/>
        <v>16.521093505375365</v>
      </c>
      <c r="DB144" s="1">
        <f t="shared" si="147"/>
        <v>15.57899731850787</v>
      </c>
      <c r="DC144" s="1">
        <f t="shared" si="188"/>
        <v>16.050045411941618</v>
      </c>
      <c r="DD144" s="1">
        <f t="shared" si="148"/>
        <v>0.94209618681400531</v>
      </c>
      <c r="DE144" s="1">
        <f t="shared" si="189"/>
        <v>0.94422030492122977</v>
      </c>
      <c r="DF144" s="1"/>
      <c r="DG144" s="1"/>
      <c r="DH144" s="1"/>
      <c r="DI144" s="1"/>
      <c r="DJ144" s="1"/>
      <c r="DK144" s="1"/>
      <c r="DL144" s="7"/>
      <c r="DM144" s="1"/>
      <c r="DN144" s="1"/>
      <c r="DO144" s="1"/>
      <c r="DP144" s="1"/>
      <c r="DQ144" s="1"/>
      <c r="DR144" s="1" t="str">
        <f t="shared" si="137"/>
        <v>17_Uracil-Uracil_BP_1.10_dimer.out</v>
      </c>
      <c r="DS144" s="1">
        <f t="shared" si="190"/>
        <v>16.364247171156268</v>
      </c>
      <c r="DT144" s="1">
        <f t="shared" si="191"/>
        <v>15.446080993694729</v>
      </c>
      <c r="DU144" s="1">
        <f t="shared" si="192"/>
        <v>15.905164082425499</v>
      </c>
      <c r="DV144" s="1">
        <f t="shared" si="193"/>
        <v>0.91816617749720997</v>
      </c>
      <c r="DW144" s="1">
        <f t="shared" si="149"/>
        <v>0.92023634127704479</v>
      </c>
      <c r="DX144" s="1"/>
      <c r="DY144" s="1">
        <f t="shared" si="194"/>
        <v>16.547518773609209</v>
      </c>
      <c r="DZ144" s="1">
        <f t="shared" si="195"/>
        <v>15.613654559250774</v>
      </c>
      <c r="EA144" s="1">
        <f t="shared" si="196"/>
        <v>16.080586666429991</v>
      </c>
      <c r="EB144" s="1">
        <f t="shared" si="197"/>
        <v>0.93386421435843281</v>
      </c>
      <c r="EC144" s="1">
        <f t="shared" si="150"/>
        <v>0.9359697720659913</v>
      </c>
      <c r="EE144" s="1">
        <f t="shared" si="198"/>
        <v>16.66724820496318</v>
      </c>
      <c r="EF144" s="1">
        <f t="shared" si="151"/>
        <v>15.75216127551181</v>
      </c>
      <c r="EG144" s="1">
        <f t="shared" si="199"/>
        <v>16.209704740237495</v>
      </c>
      <c r="EH144" s="1">
        <f t="shared" si="152"/>
        <v>0.91508692945136916</v>
      </c>
      <c r="EI144" s="1">
        <f t="shared" si="153"/>
        <v>0.91715015053615612</v>
      </c>
      <c r="EK144" s="1">
        <f t="shared" si="200"/>
        <v>16.751015918317258</v>
      </c>
      <c r="EL144" s="1">
        <f t="shared" si="154"/>
        <v>15.837098037259471</v>
      </c>
      <c r="EM144" s="1">
        <f t="shared" si="201"/>
        <v>16.294056977788365</v>
      </c>
      <c r="EN144" s="1">
        <f t="shared" si="155"/>
        <v>0.91391788105778693</v>
      </c>
      <c r="EO144" s="1">
        <f t="shared" si="156"/>
        <v>0.91597846632162927</v>
      </c>
      <c r="EP144" s="8">
        <f t="shared" si="202"/>
        <v>-8.3832518826484126E-2</v>
      </c>
    </row>
    <row r="145" spans="1:146" x14ac:dyDescent="0.2">
      <c r="A145" t="s">
        <v>231</v>
      </c>
      <c r="B145" s="22">
        <v>-828.43256075484101</v>
      </c>
      <c r="C145">
        <v>-414.205359091395</v>
      </c>
      <c r="D145">
        <v>-414.20554976712299</v>
      </c>
      <c r="E145">
        <v>-414.20607767931602</v>
      </c>
      <c r="F145" s="22">
        <v>-414.20591677345601</v>
      </c>
      <c r="G145">
        <v>-828.42872882222605</v>
      </c>
      <c r="H145">
        <v>-414.20382026914302</v>
      </c>
      <c r="I145">
        <v>-414.20401053543299</v>
      </c>
      <c r="J145">
        <v>-414.20428304493299</v>
      </c>
      <c r="K145">
        <v>-414.204115083673</v>
      </c>
      <c r="L145">
        <v>-828.43072834154304</v>
      </c>
      <c r="M145">
        <v>-414.20467764497499</v>
      </c>
      <c r="N145">
        <v>-414.20487579598</v>
      </c>
      <c r="O145">
        <v>-414.20521616661301</v>
      </c>
      <c r="P145">
        <v>-414.20505073519001</v>
      </c>
      <c r="Q145" s="15">
        <v>-828.43007713159295</v>
      </c>
      <c r="R145">
        <v>-414.204343760217</v>
      </c>
      <c r="S145">
        <v>-414.204548042743</v>
      </c>
      <c r="T145">
        <v>-414.20504487854402</v>
      </c>
      <c r="U145">
        <v>-414.204868539252</v>
      </c>
      <c r="V145" s="15">
        <v>-828.42565000375203</v>
      </c>
      <c r="W145" s="2">
        <v>-414.20225781066603</v>
      </c>
      <c r="X145">
        <v>-414.20247719230201</v>
      </c>
      <c r="Y145">
        <v>-414.20297986449998</v>
      </c>
      <c r="Z145">
        <v>-414.20279165916702</v>
      </c>
      <c r="AA145">
        <v>-828.43198449971806</v>
      </c>
      <c r="AB145">
        <v>-414.20517295484802</v>
      </c>
      <c r="AC145">
        <v>-414.20538577284299</v>
      </c>
      <c r="AD145">
        <v>-414.20588822061598</v>
      </c>
      <c r="AE145">
        <v>-414.20570033414901</v>
      </c>
      <c r="AF145">
        <v>-828.42978627058596</v>
      </c>
      <c r="AG145">
        <v>-414.20426179086201</v>
      </c>
      <c r="AH145">
        <v>-414.20439141266502</v>
      </c>
      <c r="AI145">
        <v>-414.204881294546</v>
      </c>
      <c r="AJ145">
        <v>-414.20471867966398</v>
      </c>
      <c r="AK145">
        <v>-828.43121557642303</v>
      </c>
      <c r="AL145">
        <v>-414.20481545393</v>
      </c>
      <c r="AM145">
        <v>-414.20499516817</v>
      </c>
      <c r="AN145">
        <v>-414.20551950010298</v>
      </c>
      <c r="AO145">
        <v>-414.20529734347701</v>
      </c>
      <c r="AP145">
        <v>-828.43212778950203</v>
      </c>
      <c r="AQ145">
        <v>-414.20521074004398</v>
      </c>
      <c r="AR145">
        <v>-414.20539966426799</v>
      </c>
      <c r="AS145">
        <v>-414.205875873293</v>
      </c>
      <c r="AT145">
        <v>-414.20570585837299</v>
      </c>
      <c r="AU145" s="20">
        <v>-828.43246181040104</v>
      </c>
      <c r="AV145" s="20">
        <v>-414.20531493620098</v>
      </c>
      <c r="AW145" s="20">
        <v>-414.205503202057</v>
      </c>
      <c r="AX145" s="20">
        <v>-414.20597663913401</v>
      </c>
      <c r="AY145" s="20">
        <v>-414.20581127340802</v>
      </c>
      <c r="AZ145" t="str">
        <f t="shared" si="157"/>
        <v>17_Uracil-Uracil_BP_1.25_dimer.out</v>
      </c>
      <c r="BG145" s="1">
        <f t="shared" si="158"/>
        <v>13.586770635675357</v>
      </c>
      <c r="BH145" s="1">
        <f t="shared" si="159"/>
        <v>12.905549928184787</v>
      </c>
      <c r="BI145" s="1">
        <f t="shared" si="160"/>
        <v>0.68122070752623964</v>
      </c>
      <c r="BL145" s="1">
        <f t="shared" si="138"/>
        <v>13.586770635675357</v>
      </c>
      <c r="BM145" s="1">
        <f t="shared" si="139"/>
        <v>12.905549928184787</v>
      </c>
      <c r="BN145" s="1">
        <f t="shared" si="161"/>
        <v>13.246160281930072</v>
      </c>
      <c r="BO145" s="1">
        <f t="shared" si="140"/>
        <v>0.68122070752623964</v>
      </c>
      <c r="BP145" t="str">
        <f t="shared" si="162"/>
        <v>17_Uracil-Uracil_BP_1.25_dimer.out</v>
      </c>
      <c r="BQ145" s="1">
        <f t="shared" si="163"/>
        <v>13.113704606603697</v>
      </c>
      <c r="BR145" s="1">
        <f t="shared" si="164"/>
        <v>12.757703388172869</v>
      </c>
      <c r="BS145" s="1">
        <f t="shared" si="165"/>
        <v>12.935703997388284</v>
      </c>
      <c r="BT145" s="1">
        <f t="shared" si="166"/>
        <v>0.35600121843082766</v>
      </c>
      <c r="BU145" s="1">
        <f t="shared" si="141"/>
        <v>0.5225930663846049</v>
      </c>
      <c r="BW145" s="1">
        <f t="shared" si="167"/>
        <v>13.287451280521671</v>
      </c>
      <c r="BX145" s="1">
        <f t="shared" si="168"/>
        <v>12.839747820574367</v>
      </c>
      <c r="BY145" s="1">
        <f t="shared" si="169"/>
        <v>13.06359955054802</v>
      </c>
      <c r="BZ145" s="1">
        <f t="shared" si="170"/>
        <v>0.44770345998297462</v>
      </c>
      <c r="CA145" s="1">
        <f t="shared" si="142"/>
        <v>0.65720764949842592</v>
      </c>
      <c r="CB145" s="1"/>
      <c r="CC145" s="1">
        <f t="shared" si="171"/>
        <v>13.392514568033654</v>
      </c>
      <c r="CD145" s="1">
        <f t="shared" si="172"/>
        <v>12.903794505862267</v>
      </c>
      <c r="CE145" s="1">
        <f t="shared" si="173"/>
        <v>13.14710342849736</v>
      </c>
      <c r="CF145" s="1">
        <f t="shared" si="174"/>
        <v>0.49500104122897437</v>
      </c>
      <c r="CG145" s="1"/>
      <c r="CI145" s="1">
        <f t="shared" si="175"/>
        <v>13.293994977835602</v>
      </c>
      <c r="CJ145" s="1">
        <f t="shared" si="176"/>
        <v>12.652921962856418</v>
      </c>
      <c r="CK145" s="1">
        <f t="shared" si="177"/>
        <v>12.97345847034601</v>
      </c>
      <c r="CL145" s="1">
        <f t="shared" si="178"/>
        <v>0.6410730149791839</v>
      </c>
      <c r="CM145" s="1">
        <f t="shared" si="143"/>
        <v>0.94106507317893107</v>
      </c>
      <c r="CO145" s="1">
        <f t="shared" si="179"/>
        <v>13.124361684494753</v>
      </c>
      <c r="CP145" s="1">
        <f t="shared" si="180"/>
        <v>12.473935098914774</v>
      </c>
      <c r="CQ145" s="1">
        <f t="shared" si="181"/>
        <v>12.799148391704763</v>
      </c>
      <c r="CR145" s="1">
        <f t="shared" si="182"/>
        <v>0.6504265855799799</v>
      </c>
      <c r="CS145" s="1">
        <f t="shared" si="144"/>
        <v>0.95479567546018318</v>
      </c>
      <c r="CU145" s="1">
        <f t="shared" si="183"/>
        <v>13.44487549176862</v>
      </c>
      <c r="CV145" s="1">
        <f t="shared" si="184"/>
        <v>12.798649219525803</v>
      </c>
      <c r="CW145" s="1">
        <f t="shared" si="185"/>
        <v>13.121762355647212</v>
      </c>
      <c r="CX145" s="1">
        <f t="shared" si="186"/>
        <v>0.64622627224281592</v>
      </c>
      <c r="CY145" s="1">
        <f t="shared" si="145"/>
        <v>0.94862981278049918</v>
      </c>
      <c r="CZ145" s="1" t="str">
        <f t="shared" si="187"/>
        <v>17_Uracil-Uracil_BP_1.25_dimer.out</v>
      </c>
      <c r="DA145" s="1">
        <f t="shared" si="146"/>
        <v>13.378750324179324</v>
      </c>
      <c r="DB145" s="1">
        <f t="shared" si="147"/>
        <v>12.742350714403845</v>
      </c>
      <c r="DC145" s="1">
        <f t="shared" si="188"/>
        <v>13.060550519291585</v>
      </c>
      <c r="DD145" s="1">
        <f t="shared" si="148"/>
        <v>0.63639960977547794</v>
      </c>
      <c r="DE145" s="1">
        <f t="shared" si="189"/>
        <v>0.93420473386147729</v>
      </c>
      <c r="DF145" s="1"/>
      <c r="DG145" s="1"/>
      <c r="DH145" s="1"/>
      <c r="DI145" s="1"/>
      <c r="DJ145" s="1"/>
      <c r="DK145" s="1"/>
      <c r="DL145" s="7"/>
      <c r="DM145" s="1"/>
      <c r="DN145" s="1"/>
      <c r="DO145" s="1"/>
      <c r="DP145" s="1"/>
      <c r="DQ145" s="1"/>
      <c r="DR145" s="1" t="str">
        <f t="shared" si="137"/>
        <v>17_Uracil-Uracil_BP_1.25_dimer.out</v>
      </c>
      <c r="DS145" s="1">
        <f t="shared" si="190"/>
        <v>13.261200343622205</v>
      </c>
      <c r="DT145" s="1">
        <f t="shared" si="191"/>
        <v>12.667092745744426</v>
      </c>
      <c r="DU145" s="1">
        <f t="shared" si="192"/>
        <v>12.964146544683317</v>
      </c>
      <c r="DV145" s="1">
        <f t="shared" si="193"/>
        <v>0.59410759787777823</v>
      </c>
      <c r="DW145" s="1">
        <f t="shared" si="149"/>
        <v>0.87212204695773143</v>
      </c>
      <c r="DX145" s="1"/>
      <c r="DY145" s="1">
        <f t="shared" si="194"/>
        <v>13.431812184804123</v>
      </c>
      <c r="DZ145" s="1">
        <f t="shared" si="195"/>
        <v>12.800398646930422</v>
      </c>
      <c r="EA145" s="1">
        <f t="shared" si="196"/>
        <v>13.116105415867272</v>
      </c>
      <c r="EB145" s="1">
        <f t="shared" si="197"/>
        <v>0.63141353783803145</v>
      </c>
      <c r="EC145" s="1">
        <f t="shared" si="150"/>
        <v>0.92688541446563455</v>
      </c>
      <c r="EE145" s="1">
        <f t="shared" si="198"/>
        <v>13.502363621961297</v>
      </c>
      <c r="EF145" s="1">
        <f t="shared" si="151"/>
        <v>12.892846479630768</v>
      </c>
      <c r="EG145" s="1">
        <f t="shared" si="199"/>
        <v>13.197605050796032</v>
      </c>
      <c r="EH145" s="1">
        <f t="shared" si="152"/>
        <v>0.60951714229486065</v>
      </c>
      <c r="EI145" s="1">
        <f t="shared" si="153"/>
        <v>0.89474253433698347</v>
      </c>
      <c r="EK145" s="1">
        <f t="shared" si="200"/>
        <v>13.58160988461786</v>
      </c>
      <c r="EL145" s="1">
        <f t="shared" si="154"/>
        <v>12.973067308595621</v>
      </c>
      <c r="EM145" s="1">
        <f t="shared" si="201"/>
        <v>13.277338596606739</v>
      </c>
      <c r="EN145" s="1">
        <f t="shared" si="155"/>
        <v>0.60854257605791062</v>
      </c>
      <c r="EO145" s="1">
        <f t="shared" si="156"/>
        <v>0.89331191687896605</v>
      </c>
      <c r="EP145" s="8">
        <f t="shared" si="202"/>
        <v>-7.2678131468329021E-2</v>
      </c>
    </row>
    <row r="146" spans="1:146" x14ac:dyDescent="0.2">
      <c r="A146" t="s">
        <v>232</v>
      </c>
      <c r="B146" s="22">
        <v>-828.42467324304698</v>
      </c>
      <c r="C146">
        <v>-414.205359091395</v>
      </c>
      <c r="D146">
        <v>-414.20554976712299</v>
      </c>
      <c r="E146">
        <v>-414.20584203821602</v>
      </c>
      <c r="F146">
        <v>-414.205672869392</v>
      </c>
      <c r="G146">
        <v>-828.42105403249298</v>
      </c>
      <c r="H146">
        <v>-414.20382026914302</v>
      </c>
      <c r="I146">
        <v>-414.20401053543299</v>
      </c>
      <c r="J146">
        <v>-414.204130592475</v>
      </c>
      <c r="K146">
        <v>-414.20395264182599</v>
      </c>
      <c r="L146">
        <v>-828.42296253377697</v>
      </c>
      <c r="M146">
        <v>-414.20467764497499</v>
      </c>
      <c r="N146">
        <v>-414.20487579598</v>
      </c>
      <c r="O146">
        <v>-414.205034056866</v>
      </c>
      <c r="P146">
        <v>-414.20487052337103</v>
      </c>
      <c r="Q146" s="15">
        <v>-828.42228390292803</v>
      </c>
      <c r="R146">
        <v>-414.204343760217</v>
      </c>
      <c r="S146">
        <v>-414.204548042743</v>
      </c>
      <c r="T146">
        <v>-414.20481606535998</v>
      </c>
      <c r="U146">
        <v>-414.20462753094</v>
      </c>
      <c r="V146" s="15">
        <v>-828.41799534805</v>
      </c>
      <c r="W146" s="2">
        <v>-414.20225781066603</v>
      </c>
      <c r="X146">
        <v>-414.20247719230201</v>
      </c>
      <c r="Y146">
        <v>-414.20274907008297</v>
      </c>
      <c r="Z146">
        <v>-414.20255235808202</v>
      </c>
      <c r="AA146">
        <v>-828.42410898760897</v>
      </c>
      <c r="AB146">
        <v>-414.20517295484802</v>
      </c>
      <c r="AC146">
        <v>-414.20538577284299</v>
      </c>
      <c r="AD146">
        <v>-414.20565866403899</v>
      </c>
      <c r="AE146">
        <v>-414.20546571236798</v>
      </c>
      <c r="AF146">
        <v>-828.42200208915403</v>
      </c>
      <c r="AG146">
        <v>-414.20426179086201</v>
      </c>
      <c r="AH146">
        <v>-414.20439141266502</v>
      </c>
      <c r="AI146">
        <v>-414.20464851905098</v>
      </c>
      <c r="AJ146">
        <v>-414.20443822313399</v>
      </c>
      <c r="AK146">
        <v>-828.42334404406301</v>
      </c>
      <c r="AL146">
        <v>-414.20481545393</v>
      </c>
      <c r="AM146">
        <v>-414.20499516817</v>
      </c>
      <c r="AN146">
        <v>-414.20527033695498</v>
      </c>
      <c r="AO146">
        <v>-414.20507395053397</v>
      </c>
      <c r="AP146">
        <v>-828.42424829435799</v>
      </c>
      <c r="AQ146">
        <v>-414.20521074004398</v>
      </c>
      <c r="AR146">
        <v>-414.20539966426799</v>
      </c>
      <c r="AS146">
        <v>-414.20564800747297</v>
      </c>
      <c r="AT146">
        <v>-414.20548153408902</v>
      </c>
      <c r="AU146" s="20">
        <v>-828.42456056925903</v>
      </c>
      <c r="AV146" s="20">
        <v>-414.20531493620098</v>
      </c>
      <c r="AW146" s="20">
        <v>-414.205503202057</v>
      </c>
      <c r="AX146" s="20">
        <v>-414.20575114062098</v>
      </c>
      <c r="AY146" s="20">
        <v>-414.20558678545598</v>
      </c>
      <c r="AZ146" t="str">
        <f t="shared" si="157"/>
        <v>17_Uracil-Uracil_BP_1.50_dimer.out</v>
      </c>
      <c r="BG146" s="1">
        <f t="shared" si="158"/>
        <v>8.6372820535630979</v>
      </c>
      <c r="BH146" s="1">
        <f t="shared" si="159"/>
        <v>8.2569804920978083</v>
      </c>
      <c r="BI146" s="1">
        <f t="shared" si="160"/>
        <v>0.38030156142961907</v>
      </c>
      <c r="BL146" s="1">
        <f t="shared" si="138"/>
        <v>8.6372820535630979</v>
      </c>
      <c r="BM146" s="1">
        <f t="shared" si="139"/>
        <v>8.2569804920978083</v>
      </c>
      <c r="BN146" s="1">
        <f t="shared" si="161"/>
        <v>8.447131272830454</v>
      </c>
      <c r="BO146" s="1">
        <f t="shared" si="140"/>
        <v>0.38030156142961907</v>
      </c>
      <c r="BP146" t="str">
        <f t="shared" si="162"/>
        <v>17_Uracil-Uracil_BP_1.50_dimer.out</v>
      </c>
      <c r="BQ146" s="1">
        <f t="shared" si="163"/>
        <v>8.2977011385977129</v>
      </c>
      <c r="BR146" s="1">
        <f t="shared" si="164"/>
        <v>8.1392990880543099</v>
      </c>
      <c r="BS146" s="1">
        <f t="shared" si="165"/>
        <v>8.2185001133260123</v>
      </c>
      <c r="BT146" s="1">
        <f t="shared" si="166"/>
        <v>0.15840205054340215</v>
      </c>
      <c r="BU146" s="1">
        <f t="shared" si="141"/>
        <v>0.4165169607717138</v>
      </c>
      <c r="BW146" s="1">
        <f t="shared" si="167"/>
        <v>8.414333132134475</v>
      </c>
      <c r="BX146" s="1">
        <f t="shared" si="168"/>
        <v>8.1939898968722282</v>
      </c>
      <c r="BY146" s="1">
        <f t="shared" si="169"/>
        <v>8.3041615145033525</v>
      </c>
      <c r="BZ146" s="1">
        <f t="shared" si="170"/>
        <v>0.22034323526224694</v>
      </c>
      <c r="CA146" s="1">
        <f t="shared" si="142"/>
        <v>0.57939082457074009</v>
      </c>
      <c r="CB146" s="1"/>
      <c r="CC146" s="1">
        <f t="shared" si="171"/>
        <v>8.4848596083755901</v>
      </c>
      <c r="CD146" s="1">
        <f t="shared" si="172"/>
        <v>8.2366834096185961</v>
      </c>
      <c r="CE146" s="1">
        <f t="shared" si="173"/>
        <v>8.3600904269022713</v>
      </c>
      <c r="CF146" s="1">
        <f t="shared" si="174"/>
        <v>0.25229085363149989</v>
      </c>
      <c r="CG146" s="1"/>
      <c r="CI146" s="1">
        <f t="shared" si="175"/>
        <v>8.403669954924144</v>
      </c>
      <c r="CJ146" s="1">
        <f t="shared" si="176"/>
        <v>8.0574143920142181</v>
      </c>
      <c r="CK146" s="1">
        <f t="shared" si="177"/>
        <v>8.2305421734691819</v>
      </c>
      <c r="CL146" s="1">
        <f t="shared" si="178"/>
        <v>0.34625556290992632</v>
      </c>
      <c r="CM146" s="1">
        <f t="shared" si="143"/>
        <v>0.91047631150472275</v>
      </c>
      <c r="CO146" s="1">
        <f t="shared" si="179"/>
        <v>8.3209925122439543</v>
      </c>
      <c r="CP146" s="1">
        <f t="shared" si="180"/>
        <v>7.9655553200824087</v>
      </c>
      <c r="CQ146" s="1">
        <f t="shared" si="181"/>
        <v>8.1432739161631815</v>
      </c>
      <c r="CR146" s="1">
        <f t="shared" si="182"/>
        <v>0.35543719216154485</v>
      </c>
      <c r="CS146" s="1">
        <f t="shared" si="144"/>
        <v>0.93461933426040966</v>
      </c>
      <c r="CU146" s="1">
        <f t="shared" si="183"/>
        <v>8.5029168259553991</v>
      </c>
      <c r="CV146" s="1">
        <f t="shared" si="184"/>
        <v>8.1479668830617022</v>
      </c>
      <c r="CW146" s="1">
        <f t="shared" si="185"/>
        <v>8.3254418545085507</v>
      </c>
      <c r="CX146" s="1">
        <f t="shared" si="186"/>
        <v>0.35494994289369614</v>
      </c>
      <c r="CY146" s="1">
        <f t="shared" si="145"/>
        <v>0.93333811609759942</v>
      </c>
      <c r="CZ146" s="1" t="str">
        <f t="shared" si="187"/>
        <v>17_Uracil-Uracil_BP_1.50_dimer.out</v>
      </c>
      <c r="DA146" s="1">
        <f t="shared" si="146"/>
        <v>8.4449787991443213</v>
      </c>
      <c r="DB146" s="1">
        <f t="shared" si="147"/>
        <v>8.103310732897901</v>
      </c>
      <c r="DC146" s="1">
        <f t="shared" si="188"/>
        <v>8.2741447660211112</v>
      </c>
      <c r="DD146" s="1">
        <f t="shared" si="148"/>
        <v>0.34166806624642099</v>
      </c>
      <c r="DE146" s="1">
        <f t="shared" si="189"/>
        <v>0.89841352468296964</v>
      </c>
      <c r="DF146" s="1"/>
      <c r="DG146" s="1"/>
      <c r="DH146" s="1"/>
      <c r="DI146" s="1"/>
      <c r="DJ146" s="1"/>
      <c r="DK146" s="1"/>
      <c r="DL146" s="7"/>
      <c r="DM146" s="1"/>
      <c r="DN146" s="1"/>
      <c r="DO146" s="1"/>
      <c r="DP146" s="1"/>
      <c r="DQ146" s="1"/>
      <c r="DR146" s="1" t="str">
        <f t="shared" si="137"/>
        <v>17_Uracil-Uracil_BP_1.50_dimer.out</v>
      </c>
      <c r="DS146" s="1">
        <f t="shared" si="190"/>
        <v>8.376552545362566</v>
      </c>
      <c r="DT146" s="1">
        <f t="shared" si="191"/>
        <v>8.1045029188853572</v>
      </c>
      <c r="DU146" s="1">
        <f t="shared" si="192"/>
        <v>8.2405277321239616</v>
      </c>
      <c r="DV146" s="1">
        <f t="shared" si="193"/>
        <v>0.27204962647720754</v>
      </c>
      <c r="DW146" s="1">
        <f t="shared" si="149"/>
        <v>0.71535237839814836</v>
      </c>
      <c r="DX146" s="1"/>
      <c r="DY146" s="1">
        <f t="shared" si="194"/>
        <v>8.4923508493381767</v>
      </c>
      <c r="DZ146" s="1">
        <f t="shared" si="195"/>
        <v>8.1574707479463626</v>
      </c>
      <c r="EA146" s="1">
        <f t="shared" si="196"/>
        <v>8.3249107986422697</v>
      </c>
      <c r="EB146" s="1">
        <f t="shared" si="197"/>
        <v>0.33488010142748326</v>
      </c>
      <c r="EC146" s="1">
        <f t="shared" si="150"/>
        <v>0.88056462394898216</v>
      </c>
      <c r="EE146" s="1">
        <f t="shared" si="198"/>
        <v>8.5579055638731898</v>
      </c>
      <c r="EF146" s="1">
        <f t="shared" si="151"/>
        <v>8.2321420076438958</v>
      </c>
      <c r="EG146" s="1">
        <f t="shared" si="199"/>
        <v>8.3950237857585428</v>
      </c>
      <c r="EH146" s="1">
        <f t="shared" si="152"/>
        <v>0.32576355622929426</v>
      </c>
      <c r="EI146" s="1">
        <f t="shared" si="153"/>
        <v>0.85659273920594214</v>
      </c>
      <c r="EK146" s="1">
        <f t="shared" si="200"/>
        <v>8.6235060062169442</v>
      </c>
      <c r="EL146" s="1">
        <f t="shared" si="154"/>
        <v>8.2973342118625713</v>
      </c>
      <c r="EM146" s="1">
        <f t="shared" si="201"/>
        <v>8.4604201090397577</v>
      </c>
      <c r="EN146" s="1">
        <f t="shared" si="155"/>
        <v>0.32617179435437338</v>
      </c>
      <c r="EO146" s="1">
        <f t="shared" si="156"/>
        <v>0.85766619818293</v>
      </c>
      <c r="EP146" s="8">
        <f t="shared" si="202"/>
        <v>-5.4129767075245694E-2</v>
      </c>
    </row>
    <row r="147" spans="1:146" x14ac:dyDescent="0.2">
      <c r="A147" t="s">
        <v>233</v>
      </c>
      <c r="B147" s="22">
        <v>-828.416453006403</v>
      </c>
      <c r="C147">
        <v>-414.205359091395</v>
      </c>
      <c r="D147">
        <v>-414.20554976712299</v>
      </c>
      <c r="E147" s="22">
        <v>-414.20568094568</v>
      </c>
      <c r="F147">
        <v>-414.20549511386798</v>
      </c>
      <c r="G147">
        <v>-828.41314531725698</v>
      </c>
      <c r="H147">
        <v>-414.20382026914302</v>
      </c>
      <c r="I147">
        <v>-414.20401053543299</v>
      </c>
      <c r="J147">
        <v>-414.20406343253597</v>
      </c>
      <c r="K147">
        <v>-414.20387320845703</v>
      </c>
      <c r="L147">
        <v>-828.414926955287</v>
      </c>
      <c r="M147">
        <v>-414.20467764497499</v>
      </c>
      <c r="N147">
        <v>-414.20487579598</v>
      </c>
      <c r="O147">
        <v>-414.204943497969</v>
      </c>
      <c r="P147">
        <v>-414.20475103876902</v>
      </c>
      <c r="Q147" s="15">
        <v>-828.41429524291698</v>
      </c>
      <c r="R147">
        <v>-414.204343760217</v>
      </c>
      <c r="S147">
        <v>-414.204548042743</v>
      </c>
      <c r="T147">
        <v>-414.20467094092902</v>
      </c>
      <c r="U147">
        <v>-414.20446451366399</v>
      </c>
      <c r="V147" s="15">
        <v>-828.41007971235899</v>
      </c>
      <c r="W147" s="2">
        <v>-414.20225781066603</v>
      </c>
      <c r="X147">
        <v>-414.20247719230201</v>
      </c>
      <c r="Y147">
        <v>-414.20260288105402</v>
      </c>
      <c r="Z147">
        <v>-414.20238134766203</v>
      </c>
      <c r="AA147">
        <v>-828.41598217463502</v>
      </c>
      <c r="AB147">
        <v>-414.20517295484802</v>
      </c>
      <c r="AC147">
        <v>-414.20538577284299</v>
      </c>
      <c r="AD147">
        <v>-414.20550761272801</v>
      </c>
      <c r="AE147">
        <v>-414.20529832417299</v>
      </c>
      <c r="AF147">
        <v>-828.41393094764499</v>
      </c>
      <c r="AG147">
        <v>-414.20426179086201</v>
      </c>
      <c r="AH147">
        <v>-414.20439141266502</v>
      </c>
      <c r="AI147">
        <v>-414.20449004975899</v>
      </c>
      <c r="AJ147">
        <v>-414.20431202145102</v>
      </c>
      <c r="AK147">
        <v>-828.41519174467896</v>
      </c>
      <c r="AL147">
        <v>-414.20481545393</v>
      </c>
      <c r="AM147">
        <v>-414.20499516817</v>
      </c>
      <c r="AN147">
        <v>-414.20508508457198</v>
      </c>
      <c r="AO147">
        <v>-414.20489246011698</v>
      </c>
      <c r="AP147">
        <v>-828.41606957925899</v>
      </c>
      <c r="AQ147">
        <v>-414.20521074004398</v>
      </c>
      <c r="AR147">
        <v>-414.20539966426799</v>
      </c>
      <c r="AS147">
        <v>-414.20550349635499</v>
      </c>
      <c r="AT147">
        <v>-414.20531590773999</v>
      </c>
      <c r="AU147" s="20">
        <v>-828.416326205926</v>
      </c>
      <c r="AV147" s="20">
        <v>-414.20531493620098</v>
      </c>
      <c r="AW147" s="20">
        <v>-414.205503202057</v>
      </c>
      <c r="AX147" s="20">
        <v>-414.20560639043202</v>
      </c>
      <c r="AY147" s="20">
        <v>-414.205422587025</v>
      </c>
      <c r="AZ147" t="str">
        <f t="shared" si="157"/>
        <v>17_Uracil-Uracil_BP_2.00_dimer.out</v>
      </c>
      <c r="BG147" s="1">
        <f t="shared" si="158"/>
        <v>3.4790054672183133</v>
      </c>
      <c r="BH147" s="1">
        <f t="shared" si="159"/>
        <v>3.3113342825198964</v>
      </c>
      <c r="BI147" s="1">
        <f t="shared" si="160"/>
        <v>0.16767118469841677</v>
      </c>
      <c r="BL147" s="1">
        <f t="shared" si="138"/>
        <v>3.4790054672183133</v>
      </c>
      <c r="BM147" s="1">
        <f t="shared" si="139"/>
        <v>3.3113342825198964</v>
      </c>
      <c r="BN147" s="1">
        <f t="shared" si="161"/>
        <v>3.3951698748691048</v>
      </c>
      <c r="BO147" s="1">
        <f t="shared" si="140"/>
        <v>0.16767118469841677</v>
      </c>
      <c r="BP147" t="str">
        <f t="shared" si="162"/>
        <v>17_Uracil-Uracil_BP_2.00_dimer.out</v>
      </c>
      <c r="BQ147" s="1">
        <f t="shared" si="163"/>
        <v>3.334907195213662</v>
      </c>
      <c r="BR147" s="1">
        <f t="shared" si="164"/>
        <v>3.2684938380337973</v>
      </c>
      <c r="BS147" s="1">
        <f t="shared" si="165"/>
        <v>3.3017005166237299</v>
      </c>
      <c r="BT147" s="1">
        <f t="shared" si="166"/>
        <v>6.6413357144194857E-2</v>
      </c>
      <c r="BU147" s="1">
        <f t="shared" si="141"/>
        <v>0.39609284841429265</v>
      </c>
      <c r="BW147" s="1">
        <f t="shared" si="167"/>
        <v>3.3719312916847728</v>
      </c>
      <c r="BX147" s="1">
        <f t="shared" si="168"/>
        <v>3.2833923474643978</v>
      </c>
      <c r="BY147" s="1">
        <f t="shared" si="169"/>
        <v>3.3276618195745851</v>
      </c>
      <c r="BZ147" s="1">
        <f t="shared" si="170"/>
        <v>8.8538944220375018E-2</v>
      </c>
      <c r="CA147" s="1">
        <f t="shared" si="142"/>
        <v>0.52805104454666052</v>
      </c>
      <c r="CB147" s="1"/>
      <c r="CC147" s="1">
        <f t="shared" si="171"/>
        <v>3.3943194802163825</v>
      </c>
      <c r="CD147" s="1">
        <f t="shared" si="172"/>
        <v>3.2950226326261127</v>
      </c>
      <c r="CE147" s="1">
        <f t="shared" si="173"/>
        <v>3.3446121311331618</v>
      </c>
      <c r="CF147" s="1">
        <f t="shared" si="174"/>
        <v>9.9950734539109853E-2</v>
      </c>
      <c r="CG147" s="1"/>
      <c r="CI147" s="1">
        <f t="shared" si="175"/>
        <v>3.3907099057193784</v>
      </c>
      <c r="CJ147" s="1">
        <f t="shared" si="176"/>
        <v>3.2378161912415275</v>
      </c>
      <c r="CK147" s="1">
        <f t="shared" si="177"/>
        <v>3.3142630484804529</v>
      </c>
      <c r="CL147" s="1">
        <f t="shared" si="178"/>
        <v>0.15289371444218094</v>
      </c>
      <c r="CM147" s="1">
        <f t="shared" si="143"/>
        <v>0.91186636938949617</v>
      </c>
      <c r="CO147" s="1">
        <f t="shared" si="179"/>
        <v>3.3538559175985152</v>
      </c>
      <c r="CP147" s="1">
        <f t="shared" si="180"/>
        <v>3.1974643930081017</v>
      </c>
      <c r="CQ147" s="1">
        <f t="shared" si="181"/>
        <v>3.2756601553033082</v>
      </c>
      <c r="CR147" s="1">
        <f t="shared" si="182"/>
        <v>0.15639152455474384</v>
      </c>
      <c r="CS147" s="1">
        <f t="shared" si="144"/>
        <v>0.93272749778704556</v>
      </c>
      <c r="CU147" s="1">
        <f t="shared" si="183"/>
        <v>3.4032644800750278</v>
      </c>
      <c r="CV147" s="1">
        <f t="shared" si="184"/>
        <v>3.2481383523914737</v>
      </c>
      <c r="CW147" s="1">
        <f t="shared" si="185"/>
        <v>3.325701416233251</v>
      </c>
      <c r="CX147" s="1">
        <f t="shared" si="186"/>
        <v>0.15512612771922382</v>
      </c>
      <c r="CY147" s="1">
        <f t="shared" si="145"/>
        <v>0.92518060272695501</v>
      </c>
      <c r="CZ147" s="1" t="str">
        <f t="shared" si="187"/>
        <v>17_Uracil-Uracil_BP_2.00_dimer.out</v>
      </c>
      <c r="DA147" s="1">
        <f t="shared" si="146"/>
        <v>3.4091235818664001</v>
      </c>
      <c r="DB147" s="1">
        <f t="shared" si="147"/>
        <v>3.2579775084423557</v>
      </c>
      <c r="DC147" s="1">
        <f t="shared" si="188"/>
        <v>3.3335505451543779</v>
      </c>
      <c r="DD147" s="1">
        <f t="shared" si="148"/>
        <v>0.15114607338837463</v>
      </c>
      <c r="DE147" s="1">
        <f t="shared" si="189"/>
        <v>0.90144334376974089</v>
      </c>
      <c r="DF147" s="1"/>
      <c r="DG147" s="1"/>
      <c r="DH147" s="1"/>
      <c r="DI147" s="1"/>
      <c r="DJ147" s="1"/>
      <c r="DK147" s="1"/>
      <c r="DL147" s="7"/>
      <c r="DM147" s="1"/>
      <c r="DN147" s="1"/>
      <c r="DO147" s="1"/>
      <c r="DP147" s="1"/>
      <c r="DQ147" s="1"/>
      <c r="DR147" s="1" t="str">
        <f t="shared" si="137"/>
        <v>17_Uracil-Uracil_BP_2.00_dimer.out</v>
      </c>
      <c r="DS147" s="1">
        <f t="shared" si="190"/>
        <v>3.3118345725899285</v>
      </c>
      <c r="DT147" s="1">
        <f t="shared" si="191"/>
        <v>3.2184186873121359</v>
      </c>
      <c r="DU147" s="1">
        <f t="shared" si="192"/>
        <v>3.2651266299510322</v>
      </c>
      <c r="DV147" s="1">
        <f t="shared" si="193"/>
        <v>9.3415885313462607E-2</v>
      </c>
      <c r="DW147" s="1">
        <f t="shared" si="149"/>
        <v>0.55713738458689788</v>
      </c>
      <c r="DX147" s="1"/>
      <c r="DY147" s="1">
        <f t="shared" si="194"/>
        <v>3.3767055390021374</v>
      </c>
      <c r="DZ147" s="1">
        <f t="shared" si="195"/>
        <v>3.2719600286651387</v>
      </c>
      <c r="EA147" s="1">
        <f t="shared" si="196"/>
        <v>3.3243327838336381</v>
      </c>
      <c r="EB147" s="1">
        <f t="shared" si="197"/>
        <v>0.10474551037266847</v>
      </c>
      <c r="EC147" s="1">
        <f t="shared" si="150"/>
        <v>0.62470788025426005</v>
      </c>
      <c r="EE147" s="1">
        <f t="shared" si="198"/>
        <v>3.4256841414530483</v>
      </c>
      <c r="EF147" s="1">
        <f t="shared" si="151"/>
        <v>3.2945347920433719</v>
      </c>
      <c r="EG147" s="1">
        <f t="shared" si="199"/>
        <v>3.3601094667482103</v>
      </c>
      <c r="EH147" s="1">
        <f t="shared" si="152"/>
        <v>0.13114934937400657</v>
      </c>
      <c r="EI147" s="1">
        <f t="shared" si="153"/>
        <v>0.78218180189935138</v>
      </c>
      <c r="EK147" s="1">
        <f t="shared" si="200"/>
        <v>3.4563647882882846</v>
      </c>
      <c r="EL147" s="1">
        <f t="shared" si="154"/>
        <v>3.3240611879527981</v>
      </c>
      <c r="EM147" s="1">
        <f t="shared" si="201"/>
        <v>3.3902129881205414</v>
      </c>
      <c r="EN147" s="1">
        <f t="shared" si="155"/>
        <v>0.13230360033548624</v>
      </c>
      <c r="EO147" s="1">
        <f t="shared" si="156"/>
        <v>0.78906581696464573</v>
      </c>
      <c r="EP147" s="8">
        <f t="shared" si="202"/>
        <v>-3.5367584362930526E-2</v>
      </c>
    </row>
    <row r="148" spans="1:146" x14ac:dyDescent="0.2">
      <c r="A148" t="s">
        <v>234</v>
      </c>
      <c r="B148">
        <v>-324.19941731133099</v>
      </c>
      <c r="C148">
        <v>-76.341430489255998</v>
      </c>
      <c r="D148">
        <v>-247.84719628371499</v>
      </c>
      <c r="E148">
        <v>-247.84765402706901</v>
      </c>
      <c r="F148">
        <v>-76.342125486051003</v>
      </c>
      <c r="G148">
        <v>-324.19812714386597</v>
      </c>
      <c r="H148">
        <v>-76.341466778238001</v>
      </c>
      <c r="I148">
        <v>-247.84646470825399</v>
      </c>
      <c r="J148">
        <v>-247.84678920141499</v>
      </c>
      <c r="K148">
        <v>-76.341860476178994</v>
      </c>
      <c r="L148">
        <v>-324.19871789493902</v>
      </c>
      <c r="M148">
        <v>-76.341422183945994</v>
      </c>
      <c r="N148">
        <v>-247.846678683303</v>
      </c>
      <c r="O148">
        <v>-247.847121645008</v>
      </c>
      <c r="P148">
        <v>-76.342013477134998</v>
      </c>
      <c r="Q148" s="15">
        <v>-324.19883432129097</v>
      </c>
      <c r="R148">
        <v>-76.341465895916997</v>
      </c>
      <c r="S148">
        <v>-247.84673717416899</v>
      </c>
      <c r="T148">
        <v>-247.847193479038</v>
      </c>
      <c r="U148">
        <v>-76.342145783711004</v>
      </c>
      <c r="V148" s="15">
        <v>-324.198272352272</v>
      </c>
      <c r="W148" s="2">
        <v>-76.341519291560999</v>
      </c>
      <c r="X148">
        <v>-247.846315719448</v>
      </c>
      <c r="Y148">
        <v>-247.84678870653201</v>
      </c>
      <c r="Z148">
        <v>-76.342217589526996</v>
      </c>
      <c r="AA148">
        <v>-324.19933069514502</v>
      </c>
      <c r="AB148">
        <v>-76.341473820565</v>
      </c>
      <c r="AC148">
        <v>-247.84716653683699</v>
      </c>
      <c r="AD148">
        <v>-247.8476145349</v>
      </c>
      <c r="AE148">
        <v>-76.342157110363999</v>
      </c>
      <c r="AF148">
        <v>-324.19936112201998</v>
      </c>
      <c r="AG148">
        <v>-76.341378191177</v>
      </c>
      <c r="AH148">
        <v>-247.84730055166</v>
      </c>
      <c r="AI148">
        <v>-247.847754228041</v>
      </c>
      <c r="AJ148">
        <v>-76.342026055535996</v>
      </c>
      <c r="AK148">
        <v>-324.19949545637797</v>
      </c>
      <c r="AL148">
        <v>-76.341397755995999</v>
      </c>
      <c r="AM148">
        <v>-247.84739105990599</v>
      </c>
      <c r="AN148">
        <v>-247.84784793243199</v>
      </c>
      <c r="AO148">
        <v>-76.342060610100006</v>
      </c>
      <c r="AP148">
        <v>-324.199520054282</v>
      </c>
      <c r="AQ148">
        <v>-76.341427522885994</v>
      </c>
      <c r="AR148">
        <v>-247.847344252412</v>
      </c>
      <c r="AS148">
        <v>-247.84779840668099</v>
      </c>
      <c r="AT148">
        <v>-76.342079558538998</v>
      </c>
      <c r="AU148" s="20">
        <v>-324.19947694039303</v>
      </c>
      <c r="AV148" s="20">
        <v>-76.341430396918</v>
      </c>
      <c r="AW148" s="20">
        <v>-247.84727486014501</v>
      </c>
      <c r="AX148" s="20">
        <v>-247.84772724007601</v>
      </c>
      <c r="AY148" s="20">
        <v>-76.342084447068999</v>
      </c>
      <c r="AZ148" t="str">
        <f t="shared" si="157"/>
        <v>18_Water-Pyridine_0.90_dimer.out</v>
      </c>
      <c r="BG148" s="1">
        <f t="shared" si="158"/>
        <v>6.7711653309956041</v>
      </c>
      <c r="BH148" s="1">
        <f t="shared" si="159"/>
        <v>6.0478099364693927</v>
      </c>
      <c r="BI148" s="1">
        <f t="shared" si="160"/>
        <v>0.723355394526211</v>
      </c>
      <c r="BL148" s="1">
        <f t="shared" si="138"/>
        <v>6.7711653309956041</v>
      </c>
      <c r="BM148" s="1">
        <f t="shared" si="139"/>
        <v>6.0478099364693927</v>
      </c>
      <c r="BN148" s="1">
        <f t="shared" si="161"/>
        <v>6.409487633732498</v>
      </c>
      <c r="BO148" s="1">
        <f t="shared" si="140"/>
        <v>0.723355394526211</v>
      </c>
      <c r="BP148" t="str">
        <f t="shared" si="162"/>
        <v>18_Water-Pyridine_0.90_dimer.out</v>
      </c>
      <c r="BQ148" s="1">
        <f t="shared" si="163"/>
        <v>6.3978718609111525</v>
      </c>
      <c r="BR148" s="1">
        <f t="shared" si="164"/>
        <v>5.9472001216202228</v>
      </c>
      <c r="BS148" s="1">
        <f t="shared" si="165"/>
        <v>6.1725359912656881</v>
      </c>
      <c r="BT148" s="1">
        <f t="shared" si="166"/>
        <v>0.45067173930876403</v>
      </c>
      <c r="BU148" s="1">
        <f t="shared" si="141"/>
        <v>0.62302948553241733</v>
      </c>
      <c r="BW148" s="1">
        <f t="shared" si="167"/>
        <v>6.6622857372667248</v>
      </c>
      <c r="BX148" s="1">
        <f t="shared" si="168"/>
        <v>6.0132809658458122</v>
      </c>
      <c r="BY148" s="1">
        <f t="shared" si="169"/>
        <v>6.3377833515562685</v>
      </c>
      <c r="BZ148" s="1">
        <f t="shared" si="170"/>
        <v>0.64900477142091251</v>
      </c>
      <c r="CA148" s="1">
        <f t="shared" si="142"/>
        <v>0.89721425502881991</v>
      </c>
      <c r="CB148" s="1"/>
      <c r="CC148" s="1">
        <f t="shared" si="171"/>
        <v>6.8221747900310881</v>
      </c>
      <c r="CD148" s="1">
        <f t="shared" si="172"/>
        <v>6.0648659291369693</v>
      </c>
      <c r="CE148" s="1">
        <f t="shared" si="173"/>
        <v>6.4456744788413678</v>
      </c>
      <c r="CF148" s="1">
        <f t="shared" si="174"/>
        <v>0.75129968309714956</v>
      </c>
      <c r="CG148" s="1"/>
      <c r="CI148" s="1">
        <f t="shared" si="175"/>
        <v>6.6712111280138959</v>
      </c>
      <c r="CJ148" s="1">
        <f t="shared" si="176"/>
        <v>5.9582394381438375</v>
      </c>
      <c r="CK148" s="1">
        <f t="shared" si="177"/>
        <v>6.3147252830788663</v>
      </c>
      <c r="CL148" s="1">
        <f t="shared" si="178"/>
        <v>0.71297168987005899</v>
      </c>
      <c r="CM148" s="1">
        <f t="shared" si="143"/>
        <v>0.98564508575628551</v>
      </c>
      <c r="CO148" s="1">
        <f t="shared" si="179"/>
        <v>6.5495307972832064</v>
      </c>
      <c r="CP148" s="1">
        <f t="shared" si="180"/>
        <v>5.8145383011875014</v>
      </c>
      <c r="CQ148" s="1">
        <f t="shared" si="181"/>
        <v>6.1820345492353539</v>
      </c>
      <c r="CR148" s="1">
        <f t="shared" si="182"/>
        <v>0.73499249609570572</v>
      </c>
      <c r="CS148" s="1">
        <f t="shared" si="144"/>
        <v>1.0160876681884938</v>
      </c>
      <c r="CU148" s="1">
        <f t="shared" si="183"/>
        <v>6.7082884919589558</v>
      </c>
      <c r="CV148" s="1">
        <f t="shared" si="184"/>
        <v>5.9983946113226061</v>
      </c>
      <c r="CW148" s="1">
        <f t="shared" si="185"/>
        <v>6.3533415516407814</v>
      </c>
      <c r="CX148" s="1">
        <f t="shared" si="186"/>
        <v>0.70989388064526726</v>
      </c>
      <c r="CY148" s="1">
        <f t="shared" si="145"/>
        <v>0.9813901797334893</v>
      </c>
      <c r="CZ148" s="1" t="str">
        <f t="shared" si="187"/>
        <v>18_Water-Pyridine_0.90_dimer.out</v>
      </c>
      <c r="DA148" s="1">
        <f t="shared" si="146"/>
        <v>6.7320073217986609</v>
      </c>
      <c r="DB148" s="1">
        <f t="shared" si="147"/>
        <v>6.0300380773900155</v>
      </c>
      <c r="DC148" s="1">
        <f t="shared" si="188"/>
        <v>6.3810226995943378</v>
      </c>
      <c r="DD148" s="1">
        <f t="shared" si="148"/>
        <v>0.7019692444086455</v>
      </c>
      <c r="DE148" s="1">
        <f t="shared" si="189"/>
        <v>0.97043479556605339</v>
      </c>
      <c r="DF148" s="1"/>
      <c r="DG148" s="1"/>
      <c r="DH148" s="1"/>
      <c r="DI148" s="1"/>
      <c r="DJ148" s="1"/>
      <c r="DK148" s="1"/>
      <c r="DL148" s="7"/>
      <c r="DM148" s="1"/>
      <c r="DN148" s="1"/>
      <c r="DO148" s="1"/>
      <c r="DP148" s="1"/>
      <c r="DQ148" s="1"/>
      <c r="DR148" s="1" t="str">
        <f t="shared" si="137"/>
        <v>18_Water-Pyridine_0.90_dimer.out</v>
      </c>
      <c r="DS148" s="1">
        <f t="shared" si="190"/>
        <v>6.7032944199228748</v>
      </c>
      <c r="DT148" s="1">
        <f t="shared" si="191"/>
        <v>6.0120671409566642</v>
      </c>
      <c r="DU148" s="1">
        <f t="shared" si="192"/>
        <v>6.3576807804397699</v>
      </c>
      <c r="DV148" s="1">
        <f t="shared" si="193"/>
        <v>0.69122727898404535</v>
      </c>
      <c r="DW148" s="1">
        <f t="shared" si="149"/>
        <v>0.9555846050429897</v>
      </c>
      <c r="DX148" s="1"/>
      <c r="DY148" s="1">
        <f t="shared" si="194"/>
        <v>6.7185186117578759</v>
      </c>
      <c r="DZ148" s="1">
        <f t="shared" si="195"/>
        <v>6.0158795140244319</v>
      </c>
      <c r="EA148" s="1">
        <f t="shared" si="196"/>
        <v>6.3671990628911539</v>
      </c>
      <c r="EB148" s="1">
        <f t="shared" si="197"/>
        <v>0.70263909772452648</v>
      </c>
      <c r="EC148" s="1">
        <f t="shared" si="150"/>
        <v>0.97136083181455579</v>
      </c>
      <c r="EE148" s="1">
        <f t="shared" si="198"/>
        <v>6.744647171116962</v>
      </c>
      <c r="EF148" s="1">
        <f t="shared" si="151"/>
        <v>6.0505024862677628</v>
      </c>
      <c r="EG148" s="1">
        <f t="shared" si="199"/>
        <v>6.3975748286923624</v>
      </c>
      <c r="EH148" s="1">
        <f t="shared" si="152"/>
        <v>0.69414468485811676</v>
      </c>
      <c r="EI148" s="1">
        <f t="shared" si="153"/>
        <v>0.95961776204457994</v>
      </c>
      <c r="EK148" s="1">
        <f t="shared" si="200"/>
        <v>6.7593336205703993</v>
      </c>
      <c r="EL148" s="1">
        <f t="shared" si="154"/>
        <v>6.065038233018293</v>
      </c>
      <c r="EM148" s="1">
        <f t="shared" si="201"/>
        <v>6.4121859267943462</v>
      </c>
      <c r="EN148" s="1">
        <f t="shared" si="155"/>
        <v>0.694295387534271</v>
      </c>
      <c r="EO148" s="1">
        <f t="shared" si="156"/>
        <v>0.95982610040397365</v>
      </c>
      <c r="EP148" s="8">
        <f t="shared" si="202"/>
        <v>-2.9060006991940002E-2</v>
      </c>
    </row>
    <row r="149" spans="1:146" x14ac:dyDescent="0.2">
      <c r="A149" t="s">
        <v>235</v>
      </c>
      <c r="B149">
        <v>-324.20002253557101</v>
      </c>
      <c r="C149">
        <v>-76.341430489255998</v>
      </c>
      <c r="D149">
        <v>-247.84719628371499</v>
      </c>
      <c r="E149">
        <v>-247.847582066038</v>
      </c>
      <c r="F149">
        <v>-76.342055261433998</v>
      </c>
      <c r="G149">
        <v>-324.19881448461302</v>
      </c>
      <c r="H149">
        <v>-76.341466778238001</v>
      </c>
      <c r="I149">
        <v>-247.84646470825399</v>
      </c>
      <c r="J149">
        <v>-247.84674177532099</v>
      </c>
      <c r="K149">
        <v>-76.341791564676001</v>
      </c>
      <c r="L149">
        <v>-324.19927762870799</v>
      </c>
      <c r="M149">
        <v>-76.341422183945994</v>
      </c>
      <c r="N149">
        <v>-247.846678683303</v>
      </c>
      <c r="O149">
        <v>-247.847040207232</v>
      </c>
      <c r="P149">
        <v>-76.341904493959007</v>
      </c>
      <c r="Q149" s="15">
        <v>-324.19944349317501</v>
      </c>
      <c r="R149">
        <v>-76.341465895916997</v>
      </c>
      <c r="S149">
        <v>-247.84673717416899</v>
      </c>
      <c r="T149">
        <v>-247.847121062404</v>
      </c>
      <c r="U149">
        <v>-76.342076361485994</v>
      </c>
      <c r="V149" s="15">
        <v>-324.19891004014102</v>
      </c>
      <c r="W149" s="2">
        <v>-76.341519291560999</v>
      </c>
      <c r="X149">
        <v>-247.846315719448</v>
      </c>
      <c r="Y149">
        <v>-247.84671114173199</v>
      </c>
      <c r="Z149">
        <v>-76.342151566298995</v>
      </c>
      <c r="AA149">
        <v>-324.19993751171501</v>
      </c>
      <c r="AB149">
        <v>-76.341473820565</v>
      </c>
      <c r="AC149">
        <v>-247.84716653683699</v>
      </c>
      <c r="AD149">
        <v>-247.84754408591201</v>
      </c>
      <c r="AE149">
        <v>-76.342086449885997</v>
      </c>
      <c r="AF149">
        <v>-324.19995965495502</v>
      </c>
      <c r="AG149">
        <v>-76.341378191177</v>
      </c>
      <c r="AH149">
        <v>-247.84730055166</v>
      </c>
      <c r="AI149">
        <v>-247.84768057950899</v>
      </c>
      <c r="AJ149">
        <v>-76.341961734210003</v>
      </c>
      <c r="AK149">
        <v>-324.20011489074699</v>
      </c>
      <c r="AL149">
        <v>-76.341397755995999</v>
      </c>
      <c r="AM149">
        <v>-247.84739105990599</v>
      </c>
      <c r="AN149">
        <v>-247.84777776306501</v>
      </c>
      <c r="AO149">
        <v>-76.341986064172005</v>
      </c>
      <c r="AP149">
        <v>-324.20012480782498</v>
      </c>
      <c r="AQ149">
        <v>-76.341427522885994</v>
      </c>
      <c r="AR149">
        <v>-247.847344252412</v>
      </c>
      <c r="AS149">
        <v>-247.84772682662799</v>
      </c>
      <c r="AT149">
        <v>-76.342012361957998</v>
      </c>
      <c r="AU149" s="20">
        <v>-324.20008159254598</v>
      </c>
      <c r="AV149" s="20">
        <v>-76.341430396918</v>
      </c>
      <c r="AW149" s="20">
        <v>-247.84727486014501</v>
      </c>
      <c r="AX149" s="20">
        <v>-247.84765663347201</v>
      </c>
      <c r="AY149" s="20">
        <v>-76.342016413294004</v>
      </c>
      <c r="AZ149" t="str">
        <f t="shared" si="157"/>
        <v>18_Water-Pyridine_0.95_dimer.out</v>
      </c>
      <c r="BG149" s="1">
        <f t="shared" si="158"/>
        <v>7.1509492912376444</v>
      </c>
      <c r="BH149" s="1">
        <f t="shared" si="159"/>
        <v>6.5168167416142859</v>
      </c>
      <c r="BI149" s="1">
        <f t="shared" si="160"/>
        <v>0.63413254963227661</v>
      </c>
      <c r="BL149" s="1">
        <f t="shared" si="138"/>
        <v>7.1509492912376444</v>
      </c>
      <c r="BM149" s="1">
        <f t="shared" si="139"/>
        <v>6.5168167416142859</v>
      </c>
      <c r="BN149" s="1">
        <f t="shared" si="161"/>
        <v>6.8338830164259647</v>
      </c>
      <c r="BO149" s="1">
        <f t="shared" si="140"/>
        <v>0.63413254963227661</v>
      </c>
      <c r="BP149" t="str">
        <f t="shared" si="162"/>
        <v>18_Water-Pyridine_0.95_dimer.out</v>
      </c>
      <c r="BQ149" s="1">
        <f t="shared" si="163"/>
        <v>6.8291847094217148</v>
      </c>
      <c r="BR149" s="1">
        <f t="shared" si="164"/>
        <v>6.4515159174417498</v>
      </c>
      <c r="BS149" s="1">
        <f t="shared" si="165"/>
        <v>6.6403503134317319</v>
      </c>
      <c r="BT149" s="1">
        <f t="shared" si="166"/>
        <v>0.3776687919888827</v>
      </c>
      <c r="BU149" s="1">
        <f t="shared" si="141"/>
        <v>0.59556758631596318</v>
      </c>
      <c r="BW149" s="1">
        <f t="shared" si="167"/>
        <v>7.0135239947639789</v>
      </c>
      <c r="BX149" s="1">
        <f t="shared" si="168"/>
        <v>6.4840101797100251</v>
      </c>
      <c r="BY149" s="1">
        <f t="shared" si="169"/>
        <v>6.7487670872370025</v>
      </c>
      <c r="BZ149" s="1">
        <f t="shared" si="170"/>
        <v>0.52951381504503636</v>
      </c>
      <c r="CA149" s="1">
        <f t="shared" si="142"/>
        <v>0.83502071507304432</v>
      </c>
      <c r="CB149" s="1"/>
      <c r="CC149" s="1">
        <f t="shared" si="171"/>
        <v>7.1249925535509586</v>
      </c>
      <c r="CD149" s="1">
        <f t="shared" si="172"/>
        <v>6.5093763103326889</v>
      </c>
      <c r="CE149" s="1">
        <f t="shared" si="173"/>
        <v>6.8195531374461877</v>
      </c>
      <c r="CF149" s="1">
        <f t="shared" si="174"/>
        <v>0.60783144603462469</v>
      </c>
      <c r="CG149" s="1"/>
      <c r="CI149" s="1">
        <f t="shared" si="175"/>
        <v>7.0534722723797874</v>
      </c>
      <c r="CJ149" s="1">
        <f t="shared" si="176"/>
        <v>6.4295058140065358</v>
      </c>
      <c r="CK149" s="1">
        <f t="shared" si="177"/>
        <v>6.7414890431931616</v>
      </c>
      <c r="CL149" s="1">
        <f t="shared" si="178"/>
        <v>0.62396645837325104</v>
      </c>
      <c r="CM149" s="1">
        <f t="shared" si="143"/>
        <v>0.98396850742810671</v>
      </c>
      <c r="CO149" s="1">
        <f t="shared" si="179"/>
        <v>6.9496859931256214</v>
      </c>
      <c r="CP149" s="1">
        <f t="shared" si="180"/>
        <v>6.3047963487101946</v>
      </c>
      <c r="CQ149" s="1">
        <f t="shared" si="181"/>
        <v>6.627241170917908</v>
      </c>
      <c r="CR149" s="1">
        <f t="shared" si="182"/>
        <v>0.64488964442434471</v>
      </c>
      <c r="CS149" s="1">
        <f t="shared" si="144"/>
        <v>1.0169634799511647</v>
      </c>
      <c r="CU149" s="1">
        <f t="shared" si="183"/>
        <v>7.0890716543815842</v>
      </c>
      <c r="CV149" s="1">
        <f t="shared" si="184"/>
        <v>6.4677253041823191</v>
      </c>
      <c r="CW149" s="1">
        <f t="shared" si="185"/>
        <v>6.778398479281952</v>
      </c>
      <c r="CX149" s="1">
        <f t="shared" si="186"/>
        <v>0.62134635019034723</v>
      </c>
      <c r="CY149" s="1">
        <f t="shared" si="145"/>
        <v>0.9798367085093741</v>
      </c>
      <c r="CZ149" s="1" t="str">
        <f t="shared" si="187"/>
        <v>18_Water-Pyridine_0.95_dimer.out</v>
      </c>
      <c r="DA149" s="1">
        <f t="shared" si="146"/>
        <v>7.1053279067937112</v>
      </c>
      <c r="DB149" s="1">
        <f t="shared" si="147"/>
        <v>6.4918154804367774</v>
      </c>
      <c r="DC149" s="1">
        <f t="shared" si="188"/>
        <v>6.7985716936152443</v>
      </c>
      <c r="DD149" s="1">
        <f t="shared" si="148"/>
        <v>0.61351242635247727</v>
      </c>
      <c r="DE149" s="1">
        <f t="shared" si="189"/>
        <v>0.96748294454880668</v>
      </c>
      <c r="DF149" s="1"/>
      <c r="DG149" s="1"/>
      <c r="DH149" s="1"/>
      <c r="DI149" s="1"/>
      <c r="DJ149" s="1"/>
      <c r="DK149" s="1"/>
      <c r="DL149" s="7"/>
      <c r="DM149" s="1"/>
      <c r="DN149" s="1"/>
      <c r="DO149" s="1"/>
      <c r="DP149" s="1"/>
      <c r="DQ149" s="1"/>
      <c r="DR149" s="1" t="str">
        <f t="shared" si="137"/>
        <v>18_Water-Pyridine_0.95_dimer.out</v>
      </c>
      <c r="DS149" s="1">
        <f t="shared" si="190"/>
        <v>7.0788795227257104</v>
      </c>
      <c r="DT149" s="1">
        <f t="shared" si="191"/>
        <v>6.4742296403518269</v>
      </c>
      <c r="DU149" s="1">
        <f t="shared" si="192"/>
        <v>6.7765545815387682</v>
      </c>
      <c r="DV149" s="1">
        <f t="shared" si="193"/>
        <v>0.60464988237388406</v>
      </c>
      <c r="DW149" s="1">
        <f t="shared" si="149"/>
        <v>0.95350709047266369</v>
      </c>
      <c r="DX149" s="1"/>
      <c r="DY149" s="1">
        <f t="shared" si="194"/>
        <v>7.107219562940676</v>
      </c>
      <c r="DZ149" s="1">
        <f t="shared" si="195"/>
        <v>6.4953906876110201</v>
      </c>
      <c r="EA149" s="1">
        <f t="shared" si="196"/>
        <v>6.8013051252758476</v>
      </c>
      <c r="EB149" s="1">
        <f t="shared" si="197"/>
        <v>0.61182887532965591</v>
      </c>
      <c r="EC149" s="1">
        <f t="shared" si="150"/>
        <v>0.96482805634948998</v>
      </c>
      <c r="EE149" s="1">
        <f t="shared" si="198"/>
        <v>7.1241357644911512</v>
      </c>
      <c r="EF149" s="1">
        <f t="shared" si="151"/>
        <v>6.517074735856907</v>
      </c>
      <c r="EG149" s="1">
        <f t="shared" si="199"/>
        <v>6.8206052501740295</v>
      </c>
      <c r="EH149" s="1">
        <f t="shared" si="152"/>
        <v>0.60706102864316136</v>
      </c>
      <c r="EI149" s="1">
        <f t="shared" si="153"/>
        <v>0.95730936536089561</v>
      </c>
      <c r="EK149" s="1">
        <f t="shared" si="200"/>
        <v>7.1387585907472184</v>
      </c>
      <c r="EL149" s="1">
        <f t="shared" si="154"/>
        <v>6.5314613581141838</v>
      </c>
      <c r="EM149" s="1">
        <f t="shared" si="201"/>
        <v>6.8351099744307007</v>
      </c>
      <c r="EN149" s="1">
        <f t="shared" si="155"/>
        <v>0.60729723263303392</v>
      </c>
      <c r="EO149" s="1">
        <f t="shared" si="156"/>
        <v>0.95768184898440545</v>
      </c>
      <c r="EP149" s="8">
        <f t="shared" si="202"/>
        <v>-2.6835316999242687E-2</v>
      </c>
    </row>
    <row r="150" spans="1:146" x14ac:dyDescent="0.2">
      <c r="A150" t="s">
        <v>17</v>
      </c>
      <c r="B150">
        <v>-324.200013223795</v>
      </c>
      <c r="C150">
        <v>-76.341430489255998</v>
      </c>
      <c r="D150">
        <v>-247.84719628371499</v>
      </c>
      <c r="E150">
        <v>-247.84751941780999</v>
      </c>
      <c r="F150">
        <v>-76.341988314008006</v>
      </c>
      <c r="G150">
        <v>-324.19886758281802</v>
      </c>
      <c r="H150">
        <v>-76.341466778238001</v>
      </c>
      <c r="I150">
        <v>-247.84646470825399</v>
      </c>
      <c r="J150">
        <v>-247.846691518553</v>
      </c>
      <c r="K150">
        <v>-76.341760897110007</v>
      </c>
      <c r="L150">
        <v>-324.19929313930902</v>
      </c>
      <c r="M150">
        <v>-76.341422183945994</v>
      </c>
      <c r="N150">
        <v>-247.846678683303</v>
      </c>
      <c r="O150">
        <v>-247.84698134526599</v>
      </c>
      <c r="P150">
        <v>-76.341853105799999</v>
      </c>
      <c r="Q150" s="15">
        <v>-324.19945323530402</v>
      </c>
      <c r="R150">
        <v>-76.341465895916997</v>
      </c>
      <c r="S150">
        <v>-247.84673717416899</v>
      </c>
      <c r="T150">
        <v>-247.84705817045599</v>
      </c>
      <c r="U150">
        <v>-76.342009623202998</v>
      </c>
      <c r="V150" s="15">
        <v>-324.19894081120202</v>
      </c>
      <c r="W150" s="2">
        <v>-76.341519291560999</v>
      </c>
      <c r="X150">
        <v>-247.846315719448</v>
      </c>
      <c r="Y150">
        <v>-247.84664813461501</v>
      </c>
      <c r="Z150">
        <v>-76.342082098153995</v>
      </c>
      <c r="AA150">
        <v>-324.19993534964198</v>
      </c>
      <c r="AB150">
        <v>-76.341473820565</v>
      </c>
      <c r="AC150">
        <v>-247.84716653683699</v>
      </c>
      <c r="AD150">
        <v>-247.84748151680799</v>
      </c>
      <c r="AE150">
        <v>-76.342020584563997</v>
      </c>
      <c r="AF150">
        <v>-324.199960407265</v>
      </c>
      <c r="AG150">
        <v>-76.341378191177</v>
      </c>
      <c r="AH150">
        <v>-247.84730055166</v>
      </c>
      <c r="AI150">
        <v>-247.84761410104201</v>
      </c>
      <c r="AJ150">
        <v>-76.341849960784003</v>
      </c>
      <c r="AK150">
        <v>-324.20010478743598</v>
      </c>
      <c r="AL150">
        <v>-76.341397755995999</v>
      </c>
      <c r="AM150">
        <v>-247.84739105990599</v>
      </c>
      <c r="AN150">
        <v>-247.847718813802</v>
      </c>
      <c r="AO150">
        <v>-76.341865980437007</v>
      </c>
      <c r="AP150">
        <v>-324.20011339102899</v>
      </c>
      <c r="AQ150">
        <v>-76.341427522885994</v>
      </c>
      <c r="AR150">
        <v>-247.847344252412</v>
      </c>
      <c r="AS150">
        <v>-247.84766776397001</v>
      </c>
      <c r="AT150">
        <v>-76.341889783924003</v>
      </c>
      <c r="AU150" s="20">
        <v>-324.20007346281199</v>
      </c>
      <c r="AV150" s="20">
        <v>-76.341430396918</v>
      </c>
      <c r="AW150" s="20">
        <v>-247.84727486014501</v>
      </c>
      <c r="AX150" s="20">
        <v>-247.84759769056501</v>
      </c>
      <c r="AY150" s="20">
        <v>-76.341892864010006</v>
      </c>
      <c r="AZ150" t="str">
        <f t="shared" si="157"/>
        <v>18_Water-Pyridine_1.00_dimer.out</v>
      </c>
      <c r="BG150" s="1">
        <f t="shared" si="158"/>
        <v>7.1451060633284937</v>
      </c>
      <c r="BH150" s="1">
        <f t="shared" si="159"/>
        <v>6.5922960177233163</v>
      </c>
      <c r="BI150" s="1">
        <f t="shared" si="160"/>
        <v>0.55281004558734248</v>
      </c>
      <c r="BL150" s="1">
        <f t="shared" si="138"/>
        <v>7.1451060633284937</v>
      </c>
      <c r="BM150" s="1">
        <f t="shared" si="139"/>
        <v>6.5922960177233163</v>
      </c>
      <c r="BN150" s="1">
        <f t="shared" si="161"/>
        <v>6.868701040525905</v>
      </c>
      <c r="BO150" s="1">
        <f t="shared" si="140"/>
        <v>0.55281004558734248</v>
      </c>
      <c r="BP150" t="str">
        <f t="shared" si="162"/>
        <v>18_Water-Pyridine_1.00_dimer.out</v>
      </c>
      <c r="BQ150" s="1">
        <f t="shared" si="163"/>
        <v>6.8625043374927142</v>
      </c>
      <c r="BR150" s="1">
        <f t="shared" si="164"/>
        <v>6.5356163338700588</v>
      </c>
      <c r="BS150" s="1">
        <f t="shared" si="165"/>
        <v>6.699060335681386</v>
      </c>
      <c r="BT150" s="1">
        <f t="shared" si="166"/>
        <v>0.32688800363157222</v>
      </c>
      <c r="BU150" s="1">
        <f t="shared" si="141"/>
        <v>0.59132066473984657</v>
      </c>
      <c r="BW150" s="1">
        <f t="shared" si="167"/>
        <v>7.0232570442617108</v>
      </c>
      <c r="BX150" s="1">
        <f t="shared" si="168"/>
        <v>6.5629262300421285</v>
      </c>
      <c r="BY150" s="1">
        <f t="shared" si="169"/>
        <v>6.7930916371519192</v>
      </c>
      <c r="BZ150" s="1">
        <f t="shared" si="170"/>
        <v>0.46033081421958205</v>
      </c>
      <c r="CA150" s="1">
        <f t="shared" si="142"/>
        <v>0.83271065331400718</v>
      </c>
      <c r="CB150" s="1"/>
      <c r="CC150" s="1">
        <f t="shared" si="171"/>
        <v>7.1204629790214984</v>
      </c>
      <c r="CD150" s="1">
        <f t="shared" si="172"/>
        <v>6.5842452674731904</v>
      </c>
      <c r="CE150" s="1">
        <f t="shared" si="173"/>
        <v>6.8544853144723987</v>
      </c>
      <c r="CF150" s="1">
        <f t="shared" si="174"/>
        <v>0.5291570726474295</v>
      </c>
      <c r="CG150" s="1"/>
      <c r="CI150" s="1">
        <f t="shared" si="175"/>
        <v>7.0595855508833374</v>
      </c>
      <c r="CJ150" s="1">
        <f t="shared" si="176"/>
        <v>6.5169632939593178</v>
      </c>
      <c r="CK150" s="1">
        <f t="shared" si="177"/>
        <v>6.7882744224213276</v>
      </c>
      <c r="CL150" s="1">
        <f t="shared" si="178"/>
        <v>0.54262225693293664</v>
      </c>
      <c r="CM150" s="1">
        <f t="shared" si="143"/>
        <v>0.98157090534854219</v>
      </c>
      <c r="CO150" s="1">
        <f t="shared" si="179"/>
        <v>6.9689951262319081</v>
      </c>
      <c r="CP150" s="1">
        <f t="shared" si="180"/>
        <v>6.4072349672226743</v>
      </c>
      <c r="CQ150" s="1">
        <f t="shared" si="181"/>
        <v>6.6881150467272912</v>
      </c>
      <c r="CR150" s="1">
        <f t="shared" si="182"/>
        <v>0.56176015901815113</v>
      </c>
      <c r="CS150" s="1">
        <f t="shared" si="144"/>
        <v>1.0161902148889126</v>
      </c>
      <c r="CU150" s="1">
        <f t="shared" si="183"/>
        <v>7.0877149330150431</v>
      </c>
      <c r="CV150" s="1">
        <f t="shared" si="184"/>
        <v>6.5469624052685349</v>
      </c>
      <c r="CW150" s="1">
        <f t="shared" si="185"/>
        <v>6.8173386691417885</v>
      </c>
      <c r="CX150" s="1">
        <f t="shared" si="186"/>
        <v>0.54075252773759142</v>
      </c>
      <c r="CY150" s="1">
        <f t="shared" si="145"/>
        <v>0.97818867810743138</v>
      </c>
      <c r="CZ150" s="1" t="str">
        <f t="shared" si="187"/>
        <v>18_Water-Pyridine_1.00_dimer.out</v>
      </c>
      <c r="DA150" s="1">
        <f t="shared" si="146"/>
        <v>7.1048480265774749</v>
      </c>
      <c r="DB150" s="1">
        <f t="shared" si="147"/>
        <v>6.5717878048387615</v>
      </c>
      <c r="DC150" s="1">
        <f t="shared" si="188"/>
        <v>6.8383179157081182</v>
      </c>
      <c r="DD150" s="1">
        <f t="shared" si="148"/>
        <v>0.53306022174763046</v>
      </c>
      <c r="DE150" s="1">
        <f t="shared" si="189"/>
        <v>0.9642737609467128</v>
      </c>
      <c r="DF150" s="1"/>
      <c r="DG150" s="1"/>
      <c r="DH150" s="1"/>
      <c r="DI150" s="1"/>
      <c r="DJ150" s="1"/>
      <c r="DK150" s="1"/>
      <c r="DL150" s="7"/>
      <c r="DM150" s="1"/>
      <c r="DN150" s="1"/>
      <c r="DO150" s="1"/>
      <c r="DP150" s="1"/>
      <c r="DQ150" s="1"/>
      <c r="DR150" s="1" t="str">
        <f t="shared" si="137"/>
        <v>18_Water-Pyridine_1.00_dimer.out</v>
      </c>
      <c r="DS150" s="1">
        <f t="shared" si="190"/>
        <v>7.0793516043804248</v>
      </c>
      <c r="DT150" s="1">
        <f t="shared" si="191"/>
        <v>6.5865564782418522</v>
      </c>
      <c r="DU150" s="1">
        <f t="shared" si="192"/>
        <v>6.8329540413111385</v>
      </c>
      <c r="DV150" s="1">
        <f t="shared" si="193"/>
        <v>0.49279512613857213</v>
      </c>
      <c r="DW150" s="1">
        <f t="shared" si="149"/>
        <v>0.8914366337445867</v>
      </c>
      <c r="DX150" s="1"/>
      <c r="DY150" s="1">
        <f t="shared" si="194"/>
        <v>7.1008796392987525</v>
      </c>
      <c r="DZ150" s="1">
        <f t="shared" si="195"/>
        <v>6.6013956710309465</v>
      </c>
      <c r="EA150" s="1">
        <f t="shared" si="196"/>
        <v>6.85113765516485</v>
      </c>
      <c r="EB150" s="1">
        <f t="shared" si="197"/>
        <v>0.49948396826780617</v>
      </c>
      <c r="EC150" s="1">
        <f t="shared" si="150"/>
        <v>0.90353634535913852</v>
      </c>
      <c r="EE150" s="1">
        <f t="shared" si="198"/>
        <v>7.1169716165509751</v>
      </c>
      <c r="EF150" s="1">
        <f t="shared" si="151"/>
        <v>6.6238918477011861</v>
      </c>
      <c r="EG150" s="1">
        <f t="shared" si="199"/>
        <v>6.8704317321260806</v>
      </c>
      <c r="EH150" s="1">
        <f t="shared" si="152"/>
        <v>0.4930797688408719</v>
      </c>
      <c r="EI150" s="1">
        <f t="shared" si="153"/>
        <v>0.89195153520951465</v>
      </c>
      <c r="EK150" s="1">
        <f t="shared" si="200"/>
        <v>7.1336571054304443</v>
      </c>
      <c r="EL150" s="1">
        <f t="shared" si="154"/>
        <v>6.6408754563355306</v>
      </c>
      <c r="EM150" s="1">
        <f t="shared" si="201"/>
        <v>6.8872662808829874</v>
      </c>
      <c r="EN150" s="1">
        <f t="shared" si="155"/>
        <v>0.49278164910383121</v>
      </c>
      <c r="EO150" s="1">
        <f t="shared" si="156"/>
        <v>0.89141225460233253</v>
      </c>
      <c r="EP150" s="8">
        <f t="shared" si="202"/>
        <v>-6.002839648351127E-2</v>
      </c>
    </row>
    <row r="151" spans="1:146" x14ac:dyDescent="0.2">
      <c r="A151" t="s">
        <v>236</v>
      </c>
      <c r="B151">
        <v>-324.19962287169801</v>
      </c>
      <c r="C151">
        <v>-76.341430489255998</v>
      </c>
      <c r="D151">
        <v>-247.84719628371499</v>
      </c>
      <c r="E151">
        <v>-247.847465596527</v>
      </c>
      <c r="F151">
        <v>-76.341925766689002</v>
      </c>
      <c r="G151">
        <v>-324.19853988666603</v>
      </c>
      <c r="H151">
        <v>-76.341466778238001</v>
      </c>
      <c r="I151">
        <v>-247.84646470825399</v>
      </c>
      <c r="J151">
        <v>-247.846650055666</v>
      </c>
      <c r="K151">
        <v>-76.341734916617995</v>
      </c>
      <c r="L151">
        <v>-324.198915163501</v>
      </c>
      <c r="M151">
        <v>-76.341422183945994</v>
      </c>
      <c r="N151">
        <v>-247.846678683303</v>
      </c>
      <c r="O151">
        <v>-247.846925903504</v>
      </c>
      <c r="P151">
        <v>-76.341801359274996</v>
      </c>
      <c r="Q151" s="15">
        <v>-324.19907758048703</v>
      </c>
      <c r="R151">
        <v>-76.341465895916997</v>
      </c>
      <c r="S151">
        <v>-247.84673717416899</v>
      </c>
      <c r="T151">
        <v>-247.84700450142199</v>
      </c>
      <c r="U151">
        <v>-76.341947536941007</v>
      </c>
      <c r="V151" s="15">
        <v>-324.19857332143403</v>
      </c>
      <c r="W151" s="2">
        <v>-76.341519291560999</v>
      </c>
      <c r="X151">
        <v>-247.846315719448</v>
      </c>
      <c r="Y151">
        <v>-247.846591534683</v>
      </c>
      <c r="Z151">
        <v>-76.342018292171005</v>
      </c>
      <c r="AA151">
        <v>-324.19955263314301</v>
      </c>
      <c r="AB151">
        <v>-76.341473820565</v>
      </c>
      <c r="AC151">
        <v>-247.84716653683699</v>
      </c>
      <c r="AD151">
        <v>-247.84742858484699</v>
      </c>
      <c r="AE151">
        <v>-76.341959654622002</v>
      </c>
      <c r="AF151">
        <v>-324.19956463567098</v>
      </c>
      <c r="AG151">
        <v>-76.341378191177</v>
      </c>
      <c r="AH151">
        <v>-247.84730055166</v>
      </c>
      <c r="AI151">
        <v>-247.84757357710001</v>
      </c>
      <c r="AJ151">
        <v>-76.341798797577994</v>
      </c>
      <c r="AK151">
        <v>-324.19972239581199</v>
      </c>
      <c r="AL151">
        <v>-76.341397755995999</v>
      </c>
      <c r="AM151">
        <v>-247.84739105990599</v>
      </c>
      <c r="AN151">
        <v>-247.84766527300499</v>
      </c>
      <c r="AO151">
        <v>-76.341813611182999</v>
      </c>
      <c r="AP151">
        <v>-324.19971894669197</v>
      </c>
      <c r="AQ151">
        <v>-76.341427522885994</v>
      </c>
      <c r="AR151">
        <v>-247.847344252412</v>
      </c>
      <c r="AS151">
        <v>-247.84761418932601</v>
      </c>
      <c r="AT151">
        <v>-76.341837621137998</v>
      </c>
      <c r="AU151" s="20">
        <v>-324.199681540119</v>
      </c>
      <c r="AV151" s="20">
        <v>-76.341430396918</v>
      </c>
      <c r="AW151" s="20">
        <v>-247.84727486014501</v>
      </c>
      <c r="AX151" s="20">
        <v>-247.847543960069</v>
      </c>
      <c r="AY151" s="20">
        <v>-76.341840509354</v>
      </c>
      <c r="AZ151" t="str">
        <f t="shared" si="157"/>
        <v>18_Water-Pyridine_1.05_dimer.out</v>
      </c>
      <c r="BG151" s="1">
        <f t="shared" si="158"/>
        <v>6.9001564141250578</v>
      </c>
      <c r="BH151" s="1">
        <f t="shared" si="159"/>
        <v>6.4203687717725835</v>
      </c>
      <c r="BI151" s="1">
        <f t="shared" si="160"/>
        <v>0.47978764233463983</v>
      </c>
      <c r="BL151" s="1">
        <f t="shared" si="138"/>
        <v>6.9001564141250578</v>
      </c>
      <c r="BM151" s="1">
        <f t="shared" si="139"/>
        <v>6.4203687717725835</v>
      </c>
      <c r="BN151" s="1">
        <f t="shared" si="161"/>
        <v>6.6602625929488202</v>
      </c>
      <c r="BO151" s="1">
        <f t="shared" si="140"/>
        <v>0.47978764233463983</v>
      </c>
      <c r="BP151" t="str">
        <f t="shared" si="162"/>
        <v>18_Water-Pyridine_1.05_dimer.out</v>
      </c>
      <c r="BQ151" s="1">
        <f t="shared" si="163"/>
        <v>6.6568718890000982</v>
      </c>
      <c r="BR151" s="1">
        <f t="shared" si="164"/>
        <v>6.3723052464180343</v>
      </c>
      <c r="BS151" s="1">
        <f t="shared" si="165"/>
        <v>6.5145885677090662</v>
      </c>
      <c r="BT151" s="1">
        <f t="shared" si="166"/>
        <v>0.2845666425909813</v>
      </c>
      <c r="BU151" s="1">
        <f t="shared" si="141"/>
        <v>0.59310957073901294</v>
      </c>
      <c r="BW151" s="1">
        <f t="shared" si="167"/>
        <v>6.7860736339581393</v>
      </c>
      <c r="BX151" s="1">
        <f t="shared" si="168"/>
        <v>6.393004488095305</v>
      </c>
      <c r="BY151" s="1">
        <f t="shared" si="169"/>
        <v>6.5895390610267217</v>
      </c>
      <c r="BZ151" s="1">
        <f t="shared" si="170"/>
        <v>0.3930691458449993</v>
      </c>
      <c r="CA151" s="1">
        <f t="shared" si="142"/>
        <v>0.81925650259004268</v>
      </c>
      <c r="CB151" s="1"/>
      <c r="CC151" s="1">
        <f t="shared" si="171"/>
        <v>6.8642009429389441</v>
      </c>
      <c r="CD151" s="1">
        <f t="shared" si="172"/>
        <v>6.4091630229111072</v>
      </c>
      <c r="CE151" s="1">
        <f t="shared" si="173"/>
        <v>6.6384747487157503</v>
      </c>
      <c r="CF151" s="1">
        <f t="shared" si="174"/>
        <v>0.449031855983693</v>
      </c>
      <c r="CG151" s="1"/>
      <c r="CI151" s="1">
        <f t="shared" si="175"/>
        <v>6.8238585845002495</v>
      </c>
      <c r="CJ151" s="1">
        <f t="shared" si="176"/>
        <v>6.3538738754609216</v>
      </c>
      <c r="CK151" s="1">
        <f t="shared" si="177"/>
        <v>6.5888662299805851</v>
      </c>
      <c r="CL151" s="1">
        <f t="shared" si="178"/>
        <v>0.46998470902149275</v>
      </c>
      <c r="CM151" s="1">
        <f t="shared" si="143"/>
        <v>0.9795681829872771</v>
      </c>
      <c r="CO151" s="1">
        <f t="shared" si="179"/>
        <v>6.7383918056617969</v>
      </c>
      <c r="CP151" s="1">
        <f t="shared" si="180"/>
        <v>6.2521875021524176</v>
      </c>
      <c r="CQ151" s="1">
        <f t="shared" si="181"/>
        <v>6.4952896539071077</v>
      </c>
      <c r="CR151" s="1">
        <f t="shared" si="182"/>
        <v>0.48620430350046234</v>
      </c>
      <c r="CS151" s="1">
        <f t="shared" si="144"/>
        <v>1.0133739608936136</v>
      </c>
      <c r="CU151" s="1">
        <f t="shared" si="183"/>
        <v>6.8475566941098993</v>
      </c>
      <c r="CV151" s="1">
        <f t="shared" si="184"/>
        <v>6.3782535921858514</v>
      </c>
      <c r="CW151" s="1">
        <f t="shared" si="185"/>
        <v>6.6129051431478754</v>
      </c>
      <c r="CX151" s="1">
        <f t="shared" si="186"/>
        <v>0.46930310192404867</v>
      </c>
      <c r="CY151" s="1">
        <f t="shared" si="145"/>
        <v>0.97814753969157364</v>
      </c>
      <c r="CZ151" s="1" t="str">
        <f t="shared" si="187"/>
        <v>18_Water-Pyridine_1.05_dimer.out</v>
      </c>
      <c r="DA151" s="1">
        <f t="shared" si="146"/>
        <v>6.866561088818079</v>
      </c>
      <c r="DB151" s="1">
        <f t="shared" si="147"/>
        <v>6.4046803157443266</v>
      </c>
      <c r="DC151" s="1">
        <f t="shared" si="188"/>
        <v>6.6356207022812033</v>
      </c>
      <c r="DD151" s="1">
        <f t="shared" si="148"/>
        <v>0.46188077305146147</v>
      </c>
      <c r="DE151" s="1">
        <f t="shared" si="189"/>
        <v>0.96267751041680905</v>
      </c>
      <c r="DF151" s="1"/>
      <c r="DG151" s="1"/>
      <c r="DH151" s="1"/>
      <c r="DI151" s="1"/>
      <c r="DJ151" s="1"/>
      <c r="DK151" s="1"/>
      <c r="DL151" s="7"/>
      <c r="DM151" s="1"/>
      <c r="DN151" s="1"/>
      <c r="DO151" s="1"/>
      <c r="DP151" s="1"/>
      <c r="DQ151" s="1"/>
      <c r="DR151" s="1" t="str">
        <f t="shared" ref="DR151:DR214" si="203">A151</f>
        <v>18_Water-Pyridine_1.05_dimer.out</v>
      </c>
      <c r="DS151" s="1">
        <f t="shared" si="190"/>
        <v>6.8310011693061172</v>
      </c>
      <c r="DT151" s="1">
        <f t="shared" si="191"/>
        <v>6.3957405995833607</v>
      </c>
      <c r="DU151" s="1">
        <f t="shared" si="192"/>
        <v>6.6133708844447394</v>
      </c>
      <c r="DV151" s="1">
        <f t="shared" si="193"/>
        <v>0.43526056973167393</v>
      </c>
      <c r="DW151" s="1">
        <f t="shared" si="149"/>
        <v>0.90719420703230746</v>
      </c>
      <c r="DX151" s="1"/>
      <c r="DY151" s="1">
        <f t="shared" si="194"/>
        <v>6.8609252625266848</v>
      </c>
      <c r="DZ151" s="1">
        <f t="shared" si="195"/>
        <v>6.4279008574009566</v>
      </c>
      <c r="EA151" s="1">
        <f t="shared" si="196"/>
        <v>6.6444130599638207</v>
      </c>
      <c r="EB151" s="1">
        <f t="shared" si="197"/>
        <v>0.43302440510789325</v>
      </c>
      <c r="EC151" s="1">
        <f t="shared" si="150"/>
        <v>0.90253346876714591</v>
      </c>
      <c r="EE151" s="1">
        <f t="shared" si="198"/>
        <v>6.8694540478505139</v>
      </c>
      <c r="EF151" s="1">
        <f t="shared" si="151"/>
        <v>6.4427255208520551</v>
      </c>
      <c r="EG151" s="1">
        <f t="shared" si="199"/>
        <v>6.6560897843512841</v>
      </c>
      <c r="EH151" s="1">
        <f t="shared" si="152"/>
        <v>0.42672852700737673</v>
      </c>
      <c r="EI151" s="1">
        <f t="shared" si="153"/>
        <v>0.88941125063355486</v>
      </c>
      <c r="EK151" s="1">
        <f t="shared" si="200"/>
        <v>6.8877218923175105</v>
      </c>
      <c r="EL151" s="1">
        <f t="shared" si="154"/>
        <v>6.4615096839281572</v>
      </c>
      <c r="EM151" s="1">
        <f t="shared" si="201"/>
        <v>6.6746157881228338</v>
      </c>
      <c r="EN151" s="1">
        <f t="shared" si="155"/>
        <v>0.42621220840718788</v>
      </c>
      <c r="EO151" s="1">
        <f t="shared" si="156"/>
        <v>0.88833511078619143</v>
      </c>
      <c r="EP151" s="8">
        <f t="shared" si="202"/>
        <v>-5.3575433927451954E-2</v>
      </c>
    </row>
    <row r="152" spans="1:146" x14ac:dyDescent="0.2">
      <c r="A152" t="s">
        <v>237</v>
      </c>
      <c r="B152">
        <v>-324.19901304146202</v>
      </c>
      <c r="C152">
        <v>-76.341430489255998</v>
      </c>
      <c r="D152">
        <v>-247.84719628371499</v>
      </c>
      <c r="E152">
        <v>-247.847421065535</v>
      </c>
      <c r="F152">
        <v>-76.341868964029999</v>
      </c>
      <c r="G152">
        <v>-324.19798723653798</v>
      </c>
      <c r="H152">
        <v>-76.341466778238001</v>
      </c>
      <c r="I152">
        <v>-247.84646470825399</v>
      </c>
      <c r="J152">
        <v>-247.846620424192</v>
      </c>
      <c r="K152">
        <v>-76.341712518582</v>
      </c>
      <c r="L152">
        <v>-324.198326806529</v>
      </c>
      <c r="M152">
        <v>-76.341422183945994</v>
      </c>
      <c r="N152">
        <v>-247.846678683303</v>
      </c>
      <c r="O152">
        <v>-247.84688290673299</v>
      </c>
      <c r="P152">
        <v>-76.341755202032999</v>
      </c>
      <c r="Q152" s="15">
        <v>-324.19850020164898</v>
      </c>
      <c r="R152">
        <v>-76.341465895916997</v>
      </c>
      <c r="S152">
        <v>-247.84673717416899</v>
      </c>
      <c r="T152">
        <v>-247.84696004672301</v>
      </c>
      <c r="U152">
        <v>-76.341891720129993</v>
      </c>
      <c r="V152" s="15">
        <v>-324.198018620803</v>
      </c>
      <c r="W152" s="2">
        <v>-76.341519291560999</v>
      </c>
      <c r="X152">
        <v>-247.846315719448</v>
      </c>
      <c r="Y152">
        <v>-247.846545362039</v>
      </c>
      <c r="Z152">
        <v>-76.341960225446002</v>
      </c>
      <c r="AA152">
        <v>-324.19895506209599</v>
      </c>
      <c r="AB152">
        <v>-76.341473820565</v>
      </c>
      <c r="AC152">
        <v>-247.84716653683699</v>
      </c>
      <c r="AD152">
        <v>-247.84738639104501</v>
      </c>
      <c r="AE152">
        <v>-76.341904144829996</v>
      </c>
      <c r="AF152">
        <v>-324.198995662122</v>
      </c>
      <c r="AG152">
        <v>-76.341378191177</v>
      </c>
      <c r="AH152">
        <v>-247.84730055166</v>
      </c>
      <c r="AI152">
        <v>-247.847528085384</v>
      </c>
      <c r="AJ152">
        <v>-76.341752275085</v>
      </c>
      <c r="AK152">
        <v>-324.19912493555802</v>
      </c>
      <c r="AL152">
        <v>-76.341397755995999</v>
      </c>
      <c r="AM152">
        <v>-247.84739105990599</v>
      </c>
      <c r="AN152">
        <v>-247.84761753395901</v>
      </c>
      <c r="AO152">
        <v>-76.341768114906998</v>
      </c>
      <c r="AP152">
        <v>-324.19910775032901</v>
      </c>
      <c r="AQ152">
        <v>-76.341427522885994</v>
      </c>
      <c r="AR152">
        <v>-247.847344252412</v>
      </c>
      <c r="AS152">
        <v>-247.847567590165</v>
      </c>
      <c r="AT152">
        <v>-76.341792186248995</v>
      </c>
      <c r="AU152" s="20">
        <v>-324.19907178046299</v>
      </c>
      <c r="AV152" s="20">
        <v>-76.341430396918</v>
      </c>
      <c r="AW152" s="20">
        <v>-247.84727486014501</v>
      </c>
      <c r="AX152" s="20">
        <v>-247.847497296537</v>
      </c>
      <c r="AY152" s="20">
        <v>-76.341795041507993</v>
      </c>
      <c r="AZ152" t="str">
        <f t="shared" si="157"/>
        <v>18_Water-Pyridine_1.10_dimer.out</v>
      </c>
      <c r="BG152" s="1">
        <f t="shared" si="158"/>
        <v>6.5174821476557385</v>
      </c>
      <c r="BH152" s="1">
        <f t="shared" si="159"/>
        <v>6.1012823340128337</v>
      </c>
      <c r="BI152" s="1">
        <f t="shared" si="160"/>
        <v>0.41619981366074038</v>
      </c>
      <c r="BL152" s="1">
        <f t="shared" si="138"/>
        <v>6.5174821476557385</v>
      </c>
      <c r="BM152" s="1">
        <f t="shared" si="139"/>
        <v>6.1012823340128337</v>
      </c>
      <c r="BN152" s="1">
        <f t="shared" si="161"/>
        <v>6.3093822408342861</v>
      </c>
      <c r="BO152" s="1">
        <f t="shared" si="140"/>
        <v>0.41619981366074038</v>
      </c>
      <c r="BP152" t="str">
        <f t="shared" si="162"/>
        <v>18_Water-Pyridine_1.10_dimer.out</v>
      </c>
      <c r="BQ152" s="1">
        <f t="shared" si="163"/>
        <v>6.3100786834769984</v>
      </c>
      <c r="BR152" s="1">
        <f t="shared" si="164"/>
        <v>6.0581610527102745</v>
      </c>
      <c r="BS152" s="1">
        <f t="shared" si="165"/>
        <v>6.1841198680936369</v>
      </c>
      <c r="BT152" s="1">
        <f t="shared" si="166"/>
        <v>0.25191763078455914</v>
      </c>
      <c r="BU152" s="1">
        <f t="shared" si="141"/>
        <v>0.60528049873156931</v>
      </c>
      <c r="BW152" s="1">
        <f t="shared" si="167"/>
        <v>6.4168740446352377</v>
      </c>
      <c r="BX152" s="1">
        <f t="shared" si="168"/>
        <v>6.0797498889179149</v>
      </c>
      <c r="BY152" s="1">
        <f t="shared" si="169"/>
        <v>6.2483119667765763</v>
      </c>
      <c r="BZ152" s="1">
        <f t="shared" si="170"/>
        <v>0.33712415571732329</v>
      </c>
      <c r="CA152" s="1">
        <f t="shared" si="142"/>
        <v>0.81000554217481091</v>
      </c>
      <c r="CB152" s="1"/>
      <c r="CC152" s="1">
        <f t="shared" si="171"/>
        <v>6.4814523843599527</v>
      </c>
      <c r="CD152" s="1">
        <f t="shared" si="172"/>
        <v>6.0966028715987663</v>
      </c>
      <c r="CE152" s="1">
        <f t="shared" si="173"/>
        <v>6.2902234253167917</v>
      </c>
      <c r="CF152" s="1">
        <f t="shared" si="174"/>
        <v>0.38107141881017803</v>
      </c>
      <c r="CG152" s="1"/>
      <c r="CI152" s="1">
        <f t="shared" si="175"/>
        <v>6.461547878527921</v>
      </c>
      <c r="CJ152" s="1">
        <f t="shared" si="176"/>
        <v>6.054484494597415</v>
      </c>
      <c r="CK152" s="1">
        <f t="shared" si="177"/>
        <v>6.258016186562668</v>
      </c>
      <c r="CL152" s="1">
        <f t="shared" si="178"/>
        <v>0.40706338392158936</v>
      </c>
      <c r="CM152" s="1">
        <f t="shared" si="143"/>
        <v>0.97804797253802123</v>
      </c>
      <c r="CO152" s="1">
        <f t="shared" si="179"/>
        <v>6.3903118900357159</v>
      </c>
      <c r="CP152" s="1">
        <f t="shared" si="180"/>
        <v>5.9695187808620904</v>
      </c>
      <c r="CQ152" s="1">
        <f t="shared" si="181"/>
        <v>6.1799153354489036</v>
      </c>
      <c r="CR152" s="1">
        <f t="shared" si="182"/>
        <v>0.42079310917362528</v>
      </c>
      <c r="CS152" s="1">
        <f t="shared" si="144"/>
        <v>1.0110362747942725</v>
      </c>
      <c r="CU152" s="1">
        <f t="shared" si="183"/>
        <v>6.4725751851774884</v>
      </c>
      <c r="CV152" s="1">
        <f t="shared" si="184"/>
        <v>6.0645820166777158</v>
      </c>
      <c r="CW152" s="1">
        <f t="shared" si="185"/>
        <v>6.2685786009276026</v>
      </c>
      <c r="CX152" s="1">
        <f t="shared" si="186"/>
        <v>0.40799316850868977</v>
      </c>
      <c r="CY152" s="1">
        <f t="shared" si="145"/>
        <v>0.9802819586105338</v>
      </c>
      <c r="CZ152" s="1" t="str">
        <f t="shared" si="187"/>
        <v>18_Water-Pyridine_1.10_dimer.out</v>
      </c>
      <c r="DA152" s="1">
        <f t="shared" si="146"/>
        <v>6.4971401302485932</v>
      </c>
      <c r="DB152" s="1">
        <f t="shared" si="147"/>
        <v>6.0969366474334095</v>
      </c>
      <c r="DC152" s="1">
        <f t="shared" si="188"/>
        <v>6.2970383888410009</v>
      </c>
      <c r="DD152" s="1">
        <f t="shared" si="148"/>
        <v>0.40020348280181184</v>
      </c>
      <c r="DE152" s="1">
        <f t="shared" si="189"/>
        <v>0.96156574238169235</v>
      </c>
      <c r="DF152" s="1"/>
      <c r="DG152" s="1"/>
      <c r="DH152" s="1"/>
      <c r="DI152" s="1"/>
      <c r="DJ152" s="1"/>
      <c r="DK152" s="1"/>
      <c r="DL152" s="7"/>
      <c r="DM152" s="1"/>
      <c r="DN152" s="1"/>
      <c r="DO152" s="1"/>
      <c r="DP152" s="1"/>
      <c r="DQ152" s="1"/>
      <c r="DR152" s="1" t="str">
        <f t="shared" si="203"/>
        <v>18_Water-Pyridine_1.10_dimer.out</v>
      </c>
      <c r="DS152" s="1">
        <f t="shared" si="190"/>
        <v>6.4739648620727301</v>
      </c>
      <c r="DT152" s="1">
        <f t="shared" si="191"/>
        <v>6.0964440826161299</v>
      </c>
      <c r="DU152" s="1">
        <f t="shared" si="192"/>
        <v>6.2852044723444305</v>
      </c>
      <c r="DV152" s="1">
        <f t="shared" si="193"/>
        <v>0.37752077944768231</v>
      </c>
      <c r="DW152" s="1">
        <f t="shared" si="149"/>
        <v>0.90706619046065518</v>
      </c>
      <c r="DX152" s="1"/>
      <c r="DY152" s="1">
        <f t="shared" si="194"/>
        <v>6.4860132772875358</v>
      </c>
      <c r="DZ152" s="1">
        <f t="shared" si="195"/>
        <v>6.1114949224689523</v>
      </c>
      <c r="EA152" s="1">
        <f t="shared" si="196"/>
        <v>6.2987540998782441</v>
      </c>
      <c r="EB152" s="1">
        <f t="shared" si="197"/>
        <v>0.37451835482750129</v>
      </c>
      <c r="EC152" s="1">
        <f t="shared" si="150"/>
        <v>0.89985228857595023</v>
      </c>
      <c r="EE152" s="1">
        <f t="shared" si="198"/>
        <v>6.4859225237227696</v>
      </c>
      <c r="EF152" s="1">
        <f t="shared" si="151"/>
        <v>6.1169462374220336</v>
      </c>
      <c r="EG152" s="1">
        <f t="shared" si="199"/>
        <v>6.3014343805724016</v>
      </c>
      <c r="EH152" s="1">
        <f t="shared" si="152"/>
        <v>0.36897628630073637</v>
      </c>
      <c r="EI152" s="1">
        <f t="shared" si="153"/>
        <v>0.88653640436634695</v>
      </c>
      <c r="EK152" s="1">
        <f t="shared" si="200"/>
        <v>6.505091915451187</v>
      </c>
      <c r="EL152" s="1">
        <f t="shared" si="154"/>
        <v>6.1366930219940663</v>
      </c>
      <c r="EM152" s="1">
        <f t="shared" si="201"/>
        <v>6.3208924687226267</v>
      </c>
      <c r="EN152" s="1">
        <f t="shared" si="155"/>
        <v>0.36839889345712046</v>
      </c>
      <c r="EO152" s="1">
        <f t="shared" si="156"/>
        <v>0.88514910714836559</v>
      </c>
      <c r="EP152" s="8">
        <f t="shared" si="202"/>
        <v>-4.7800920203619923E-2</v>
      </c>
    </row>
    <row r="153" spans="1:146" x14ac:dyDescent="0.2">
      <c r="A153" t="s">
        <v>238</v>
      </c>
      <c r="B153">
        <v>-324.19676741777897</v>
      </c>
      <c r="C153">
        <v>-76.341430489255998</v>
      </c>
      <c r="D153">
        <v>-247.84719628371499</v>
      </c>
      <c r="E153">
        <v>-247.84733391541201</v>
      </c>
      <c r="F153">
        <v>-76.341737225062005</v>
      </c>
      <c r="G153">
        <v>-324.19585993162701</v>
      </c>
      <c r="H153">
        <v>-76.341466778238001</v>
      </c>
      <c r="I153">
        <v>-247.84646470825399</v>
      </c>
      <c r="J153">
        <v>-247.84655268590299</v>
      </c>
      <c r="K153">
        <v>-76.341655241184</v>
      </c>
      <c r="L153">
        <v>-324.196133219042</v>
      </c>
      <c r="M153">
        <v>-76.341422183945994</v>
      </c>
      <c r="N153">
        <v>-247.846678683303</v>
      </c>
      <c r="O153">
        <v>-247.84679900764201</v>
      </c>
      <c r="P153">
        <v>-76.341658638081</v>
      </c>
      <c r="Q153" s="15">
        <v>-324.19628908253401</v>
      </c>
      <c r="R153">
        <v>-76.341465895916997</v>
      </c>
      <c r="S153">
        <v>-247.84673717416899</v>
      </c>
      <c r="T153">
        <v>-247.846878785706</v>
      </c>
      <c r="U153">
        <v>-76.341760673221998</v>
      </c>
      <c r="V153" s="15">
        <v>-324.195837779089</v>
      </c>
      <c r="W153" s="2">
        <v>-76.341519291560999</v>
      </c>
      <c r="X153">
        <v>-247.846315719448</v>
      </c>
      <c r="Y153">
        <v>-247.84645923798399</v>
      </c>
      <c r="Z153">
        <v>-76.341825326771996</v>
      </c>
      <c r="AA153">
        <v>-324.19671651222501</v>
      </c>
      <c r="AB153">
        <v>-76.341473820565</v>
      </c>
      <c r="AC153">
        <v>-247.84716653683699</v>
      </c>
      <c r="AD153">
        <v>-247.84730115368799</v>
      </c>
      <c r="AE153">
        <v>-76.341771518813999</v>
      </c>
      <c r="AF153">
        <v>-324.19680662630998</v>
      </c>
      <c r="AG153">
        <v>-76.341378191177</v>
      </c>
      <c r="AH153">
        <v>-247.84730055166</v>
      </c>
      <c r="AI153">
        <v>-247.84738918328</v>
      </c>
      <c r="AJ153">
        <v>-76.341644785184002</v>
      </c>
      <c r="AK153">
        <v>-324.19691706590999</v>
      </c>
      <c r="AL153">
        <v>-76.341397755995999</v>
      </c>
      <c r="AM153">
        <v>-247.84739105990599</v>
      </c>
      <c r="AN153">
        <v>-247.84752838713601</v>
      </c>
      <c r="AO153">
        <v>-76.341663589888</v>
      </c>
      <c r="AP153">
        <v>-324.19687039478299</v>
      </c>
      <c r="AQ153">
        <v>-76.341427522885994</v>
      </c>
      <c r="AR153">
        <v>-247.847344252412</v>
      </c>
      <c r="AS153">
        <v>-247.84748169956899</v>
      </c>
      <c r="AT153">
        <v>-76.341686934064995</v>
      </c>
      <c r="AU153" s="20">
        <v>-324.19682234881498</v>
      </c>
      <c r="AV153" s="20">
        <v>-76.341430396918</v>
      </c>
      <c r="AW153" s="20">
        <v>-247.84727486014501</v>
      </c>
      <c r="AX153" s="20">
        <v>-247.847411455349</v>
      </c>
      <c r="AY153" s="20">
        <v>-76.341689872971997</v>
      </c>
      <c r="AZ153" t="str">
        <f t="shared" si="157"/>
        <v>18_Water-Pyridine_1.25_dimer.out</v>
      </c>
      <c r="BG153" s="1">
        <f t="shared" si="158"/>
        <v>5.1083319531155293</v>
      </c>
      <c r="BH153" s="1">
        <f t="shared" si="159"/>
        <v>4.8294871234870627</v>
      </c>
      <c r="BI153" s="1">
        <f t="shared" si="160"/>
        <v>0.2788448296195486</v>
      </c>
      <c r="BL153" s="1">
        <f t="shared" si="138"/>
        <v>5.1083319531155293</v>
      </c>
      <c r="BM153" s="1">
        <f t="shared" si="139"/>
        <v>4.8294871234870627</v>
      </c>
      <c r="BN153" s="1">
        <f t="shared" si="161"/>
        <v>4.968909538301296</v>
      </c>
      <c r="BO153" s="1">
        <f t="shared" si="140"/>
        <v>0.2788448296195486</v>
      </c>
      <c r="BP153" t="str">
        <f t="shared" si="162"/>
        <v>18_Water-Pyridine_1.25_dimer.out</v>
      </c>
      <c r="BQ153" s="1">
        <f t="shared" si="163"/>
        <v>4.9751746424461007</v>
      </c>
      <c r="BR153" s="1">
        <f t="shared" si="164"/>
        <v>4.8017055429146787</v>
      </c>
      <c r="BS153" s="1">
        <f t="shared" si="165"/>
        <v>4.8884400926803897</v>
      </c>
      <c r="BT153" s="1">
        <f t="shared" si="166"/>
        <v>0.17346909954033884</v>
      </c>
      <c r="BU153" s="1">
        <f t="shared" si="141"/>
        <v>0.62209903542775846</v>
      </c>
      <c r="BW153" s="1">
        <f t="shared" si="167"/>
        <v>5.0403770574618596</v>
      </c>
      <c r="BX153" s="1">
        <f t="shared" si="168"/>
        <v>4.8164951756046346</v>
      </c>
      <c r="BY153" s="1">
        <f t="shared" si="169"/>
        <v>4.9284361165332466</v>
      </c>
      <c r="BZ153" s="1">
        <f t="shared" si="170"/>
        <v>0.22388188184830804</v>
      </c>
      <c r="CA153" s="1">
        <f t="shared" si="142"/>
        <v>0.80289056158498218</v>
      </c>
      <c r="CB153" s="1"/>
      <c r="CC153" s="1">
        <f t="shared" si="171"/>
        <v>5.0798044601326611</v>
      </c>
      <c r="CD153" s="1">
        <f t="shared" si="172"/>
        <v>4.8280404678650752</v>
      </c>
      <c r="CE153" s="1">
        <f t="shared" si="173"/>
        <v>4.9545497929805942</v>
      </c>
      <c r="CF153" s="1">
        <f t="shared" si="174"/>
        <v>0.2498834563648063</v>
      </c>
      <c r="CG153" s="1"/>
      <c r="CI153" s="1">
        <f t="shared" si="175"/>
        <v>5.074049628249683</v>
      </c>
      <c r="CJ153" s="1">
        <f t="shared" si="176"/>
        <v>4.800211484206792</v>
      </c>
      <c r="CK153" s="1">
        <f t="shared" si="177"/>
        <v>4.9371305562282375</v>
      </c>
      <c r="CL153" s="1">
        <f t="shared" si="178"/>
        <v>0.27383814405180767</v>
      </c>
      <c r="CM153" s="1">
        <f t="shared" si="143"/>
        <v>0.98204490442023984</v>
      </c>
      <c r="CO153" s="1">
        <f t="shared" si="179"/>
        <v>5.0218129965083946</v>
      </c>
      <c r="CP153" s="1">
        <f t="shared" si="180"/>
        <v>4.7397137495120152</v>
      </c>
      <c r="CQ153" s="1">
        <f t="shared" si="181"/>
        <v>4.8807633730102049</v>
      </c>
      <c r="CR153" s="1">
        <f t="shared" si="182"/>
        <v>0.28209924700529659</v>
      </c>
      <c r="CS153" s="1">
        <f t="shared" si="144"/>
        <v>1.0116710694983597</v>
      </c>
      <c r="CU153" s="1">
        <f t="shared" si="183"/>
        <v>5.0678638749131784</v>
      </c>
      <c r="CV153" s="1">
        <f t="shared" si="184"/>
        <v>4.7965820426700967</v>
      </c>
      <c r="CW153" s="1">
        <f t="shared" si="185"/>
        <v>4.9322229587916375</v>
      </c>
      <c r="CX153" s="1">
        <f t="shared" si="186"/>
        <v>0.27128183224308233</v>
      </c>
      <c r="CY153" s="1">
        <f t="shared" si="145"/>
        <v>0.97287739784601679</v>
      </c>
      <c r="CZ153" s="1" t="str">
        <f t="shared" si="187"/>
        <v>18_Water-Pyridine_1.25_dimer.out</v>
      </c>
      <c r="DA153" s="1">
        <f t="shared" si="146"/>
        <v>5.1001490673861163</v>
      </c>
      <c r="DB153" s="1">
        <f t="shared" si="147"/>
        <v>4.830438489507948</v>
      </c>
      <c r="DC153" s="1">
        <f t="shared" si="188"/>
        <v>4.9652937784470321</v>
      </c>
      <c r="DD153" s="1">
        <f t="shared" si="148"/>
        <v>0.26971057788708547</v>
      </c>
      <c r="DE153" s="1">
        <f t="shared" si="189"/>
        <v>0.96724252787858478</v>
      </c>
      <c r="DF153" s="1"/>
      <c r="DG153" s="1"/>
      <c r="DH153" s="1"/>
      <c r="DI153" s="1"/>
      <c r="DJ153" s="1"/>
      <c r="DK153" s="1"/>
      <c r="DL153" s="7"/>
      <c r="DM153" s="1"/>
      <c r="DN153" s="1"/>
      <c r="DO153" s="1"/>
      <c r="DP153" s="1"/>
      <c r="DQ153" s="1"/>
      <c r="DR153" s="1" t="str">
        <f t="shared" si="203"/>
        <v>18_Water-Pyridine_1.25_dimer.out</v>
      </c>
      <c r="DS153" s="1">
        <f t="shared" si="190"/>
        <v>5.1003240941880073</v>
      </c>
      <c r="DT153" s="1">
        <f t="shared" si="191"/>
        <v>4.8774166385994944</v>
      </c>
      <c r="DU153" s="1">
        <f t="shared" si="192"/>
        <v>4.9888703663937513</v>
      </c>
      <c r="DV153" s="1">
        <f t="shared" si="193"/>
        <v>0.22290745558851319</v>
      </c>
      <c r="DW153" s="1">
        <f t="shared" si="149"/>
        <v>0.79939605081666576</v>
      </c>
      <c r="DX153" s="1"/>
      <c r="DY153" s="1">
        <f t="shared" si="194"/>
        <v>5.1005540983857358</v>
      </c>
      <c r="DZ153" s="1">
        <f t="shared" si="195"/>
        <v>4.8475666643036259</v>
      </c>
      <c r="EA153" s="1">
        <f t="shared" si="196"/>
        <v>4.9740603813446809</v>
      </c>
      <c r="EB153" s="1">
        <f t="shared" si="197"/>
        <v>0.25298743409102742</v>
      </c>
      <c r="EC153" s="1">
        <f t="shared" si="150"/>
        <v>0.90726958945661429</v>
      </c>
      <c r="EE153" s="1">
        <f t="shared" si="198"/>
        <v>5.0819606637207348</v>
      </c>
      <c r="EF153" s="1">
        <f t="shared" si="151"/>
        <v>4.8329282877332975</v>
      </c>
      <c r="EG153" s="1">
        <f t="shared" si="199"/>
        <v>4.9574444757270157</v>
      </c>
      <c r="EH153" s="1">
        <f t="shared" si="152"/>
        <v>0.24903237598743772</v>
      </c>
      <c r="EI153" s="1">
        <f t="shared" si="153"/>
        <v>0.89308586545145374</v>
      </c>
      <c r="EK153" s="1">
        <f t="shared" si="200"/>
        <v>5.0935521867238709</v>
      </c>
      <c r="EL153" s="1">
        <f t="shared" si="154"/>
        <v>4.845013709672676</v>
      </c>
      <c r="EM153" s="1">
        <f t="shared" si="201"/>
        <v>4.9692829481982734</v>
      </c>
      <c r="EN153" s="1">
        <f t="shared" si="155"/>
        <v>0.24853847706011259</v>
      </c>
      <c r="EO153" s="1">
        <f t="shared" si="156"/>
        <v>0.89131463330058691</v>
      </c>
      <c r="EP153" s="8">
        <f t="shared" si="202"/>
        <v>-3.0306352559436006E-2</v>
      </c>
    </row>
    <row r="154" spans="1:146" x14ac:dyDescent="0.2">
      <c r="A154" t="s">
        <v>239</v>
      </c>
      <c r="B154">
        <v>-324.19360886937898</v>
      </c>
      <c r="C154">
        <v>-76.341430489255998</v>
      </c>
      <c r="D154">
        <v>-247.84719628371499</v>
      </c>
      <c r="E154">
        <v>-247.847264606191</v>
      </c>
      <c r="F154">
        <v>-76.341610892445004</v>
      </c>
      <c r="G154">
        <v>-324.19277689635402</v>
      </c>
      <c r="H154">
        <v>-76.341466778238001</v>
      </c>
      <c r="I154">
        <v>-247.84646470825399</v>
      </c>
      <c r="J154">
        <v>-247.846498488413</v>
      </c>
      <c r="K154">
        <v>-76.341585134832997</v>
      </c>
      <c r="L154">
        <v>-324.19297906234499</v>
      </c>
      <c r="M154">
        <v>-76.341422183945994</v>
      </c>
      <c r="N154">
        <v>-247.846678683303</v>
      </c>
      <c r="O154">
        <v>-247.84672822673301</v>
      </c>
      <c r="P154">
        <v>-76.341542142606997</v>
      </c>
      <c r="Q154" s="15">
        <v>-324.19316236963698</v>
      </c>
      <c r="R154">
        <v>-76.341465895916997</v>
      </c>
      <c r="S154">
        <v>-247.84673717416899</v>
      </c>
      <c r="T154">
        <v>-247.846798444559</v>
      </c>
      <c r="U154">
        <v>-76.341636082446001</v>
      </c>
      <c r="V154" s="15">
        <v>-324.19275688163998</v>
      </c>
      <c r="W154" s="2">
        <v>-76.341519291560999</v>
      </c>
      <c r="X154">
        <v>-247.846315719448</v>
      </c>
      <c r="Y154">
        <v>-247.84638013214101</v>
      </c>
      <c r="Z154">
        <v>-76.341693764880006</v>
      </c>
      <c r="AA154">
        <v>-324.19357914380203</v>
      </c>
      <c r="AB154">
        <v>-76.341473820565</v>
      </c>
      <c r="AC154">
        <v>-247.84716653683699</v>
      </c>
      <c r="AD154">
        <v>-247.84723551652201</v>
      </c>
      <c r="AE154">
        <v>-76.341642471507001</v>
      </c>
      <c r="AF154">
        <v>-324.19360657584798</v>
      </c>
      <c r="AG154">
        <v>-76.341378191177</v>
      </c>
      <c r="AH154">
        <v>-247.84730055166</v>
      </c>
      <c r="AI154">
        <v>-247.84736953671501</v>
      </c>
      <c r="AJ154">
        <v>-76.341516945921995</v>
      </c>
      <c r="AK154">
        <v>-324.19376343377701</v>
      </c>
      <c r="AL154">
        <v>-76.341397755995999</v>
      </c>
      <c r="AM154">
        <v>-247.84739105990599</v>
      </c>
      <c r="AN154">
        <v>-247.84745948572501</v>
      </c>
      <c r="AO154">
        <v>-76.341549803570004</v>
      </c>
      <c r="AP154">
        <v>-324.193731873655</v>
      </c>
      <c r="AQ154">
        <v>-76.341427522885994</v>
      </c>
      <c r="AR154">
        <v>-247.847344252412</v>
      </c>
      <c r="AS154">
        <v>-247.84741530491499</v>
      </c>
      <c r="AT154">
        <v>-76.341582467200993</v>
      </c>
      <c r="AU154" s="20">
        <v>-324.19367422787502</v>
      </c>
      <c r="AV154" s="20">
        <v>-76.341430396918</v>
      </c>
      <c r="AW154" s="20">
        <v>-247.84727486014501</v>
      </c>
      <c r="AX154" s="20">
        <v>-247.84734513835201</v>
      </c>
      <c r="AY154" s="20">
        <v>-76.341585158216006</v>
      </c>
      <c r="AZ154" t="str">
        <f t="shared" si="157"/>
        <v>18_Water-Pyridine_1.50_dimer.out</v>
      </c>
      <c r="BG154" s="1">
        <f t="shared" si="158"/>
        <v>3.1263128259090278</v>
      </c>
      <c r="BH154" s="1">
        <f t="shared" si="159"/>
        <v>2.9702351082527181</v>
      </c>
      <c r="BI154" s="1">
        <f t="shared" si="160"/>
        <v>0.15607771767414469</v>
      </c>
      <c r="BL154" s="1">
        <f t="shared" si="138"/>
        <v>3.1263128259090278</v>
      </c>
      <c r="BM154" s="1">
        <f t="shared" si="139"/>
        <v>2.9702351082527181</v>
      </c>
      <c r="BN154" s="1">
        <f t="shared" si="161"/>
        <v>3.0482739670808732</v>
      </c>
      <c r="BO154" s="1">
        <f t="shared" si="140"/>
        <v>0.15607771767414469</v>
      </c>
      <c r="BP154" t="str">
        <f t="shared" si="162"/>
        <v>18_Water-Pyridine_1.50_dimer.out</v>
      </c>
      <c r="BQ154" s="1">
        <f t="shared" si="163"/>
        <v>3.0405407198075332</v>
      </c>
      <c r="BR154" s="1">
        <f t="shared" si="164"/>
        <v>2.9450734613577305</v>
      </c>
      <c r="BS154" s="1">
        <f t="shared" si="165"/>
        <v>2.9928070905826321</v>
      </c>
      <c r="BT154" s="1">
        <f t="shared" si="166"/>
        <v>9.5467258431967517E-2</v>
      </c>
      <c r="BU154" s="1">
        <f t="shared" si="141"/>
        <v>0.61166487987274243</v>
      </c>
      <c r="BW154" s="1">
        <f t="shared" si="167"/>
        <v>3.0611137656009109</v>
      </c>
      <c r="BX154" s="1">
        <f t="shared" si="168"/>
        <v>2.954749593221039</v>
      </c>
      <c r="BY154" s="1">
        <f t="shared" si="169"/>
        <v>3.0079316794109747</v>
      </c>
      <c r="BZ154" s="1">
        <f t="shared" si="170"/>
        <v>0.10636417238878934</v>
      </c>
      <c r="CA154" s="1">
        <f t="shared" si="142"/>
        <v>0.6814821101552363</v>
      </c>
      <c r="CB154" s="1"/>
      <c r="CC154" s="1">
        <f t="shared" si="171"/>
        <v>3.0735541293583619</v>
      </c>
      <c r="CD154" s="1">
        <f t="shared" si="172"/>
        <v>2.9623031121389447</v>
      </c>
      <c r="CE154" s="1">
        <f t="shared" si="173"/>
        <v>3.017806626493603</v>
      </c>
      <c r="CF154" s="1">
        <f t="shared" si="174"/>
        <v>0.11198451126469747</v>
      </c>
      <c r="CG154" s="1"/>
      <c r="CI154" s="1">
        <f t="shared" si="175"/>
        <v>3.1120075815917878</v>
      </c>
      <c r="CJ154" s="1">
        <f t="shared" si="176"/>
        <v>2.9667661660541351</v>
      </c>
      <c r="CK154" s="1">
        <f t="shared" si="177"/>
        <v>3.0393868738229615</v>
      </c>
      <c r="CL154" s="1">
        <f t="shared" si="178"/>
        <v>0.14524141551981784</v>
      </c>
      <c r="CM154" s="1">
        <f t="shared" si="143"/>
        <v>0.93057111344394061</v>
      </c>
      <c r="CO154" s="1">
        <f t="shared" si="179"/>
        <v>3.0885205787199572</v>
      </c>
      <c r="CP154" s="1">
        <f t="shared" si="180"/>
        <v>2.9386173367554576</v>
      </c>
      <c r="CQ154" s="1">
        <f t="shared" si="181"/>
        <v>3.0135689577377072</v>
      </c>
      <c r="CR154" s="1">
        <f t="shared" si="182"/>
        <v>0.14990324196449969</v>
      </c>
      <c r="CS154" s="1">
        <f t="shared" si="144"/>
        <v>0.96043973603883726</v>
      </c>
      <c r="CU154" s="1">
        <f t="shared" si="183"/>
        <v>3.0991353844910772</v>
      </c>
      <c r="CV154" s="1">
        <f t="shared" si="184"/>
        <v>2.9500199085588767</v>
      </c>
      <c r="CW154" s="1">
        <f t="shared" si="185"/>
        <v>3.024577646524977</v>
      </c>
      <c r="CX154" s="1">
        <f t="shared" si="186"/>
        <v>0.14911547594111751</v>
      </c>
      <c r="CY154" s="1">
        <f t="shared" si="145"/>
        <v>0.95539246833707059</v>
      </c>
      <c r="CZ154" s="1" t="str">
        <f t="shared" si="187"/>
        <v>18_Water-Pyridine_1.50_dimer.out</v>
      </c>
      <c r="DA154" s="1">
        <f t="shared" si="146"/>
        <v>3.1237425955372995</v>
      </c>
      <c r="DB154" s="1">
        <f t="shared" si="147"/>
        <v>2.9808304085704078</v>
      </c>
      <c r="DC154" s="1">
        <f t="shared" si="188"/>
        <v>3.0522865020538537</v>
      </c>
      <c r="DD154" s="1">
        <f t="shared" si="148"/>
        <v>0.14291218694014621</v>
      </c>
      <c r="DE154" s="1">
        <f t="shared" si="189"/>
        <v>0.91564759576068921</v>
      </c>
      <c r="DF154" s="1"/>
      <c r="DG154" s="1"/>
      <c r="DH154" s="1"/>
      <c r="DI154" s="1"/>
      <c r="DJ154" s="1"/>
      <c r="DK154" s="1"/>
      <c r="DL154" s="7"/>
      <c r="DM154" s="1"/>
      <c r="DN154" s="1"/>
      <c r="DO154" s="1"/>
      <c r="DP154" s="1"/>
      <c r="DQ154" s="1"/>
      <c r="DR154" s="1" t="str">
        <f t="shared" si="203"/>
        <v>18_Water-Pyridine_1.50_dimer.out</v>
      </c>
      <c r="DS154" s="1">
        <f t="shared" si="190"/>
        <v>3.092262028804452</v>
      </c>
      <c r="DT154" s="1">
        <f t="shared" si="191"/>
        <v>2.9619033307560119</v>
      </c>
      <c r="DU154" s="1">
        <f t="shared" si="192"/>
        <v>3.0270826797802322</v>
      </c>
      <c r="DV154" s="1">
        <f t="shared" si="193"/>
        <v>0.13035869803060507</v>
      </c>
      <c r="DW154" s="1">
        <f t="shared" si="149"/>
        <v>0.83521658295109635</v>
      </c>
      <c r="DX154" s="1"/>
      <c r="DY154" s="1">
        <f t="shared" si="194"/>
        <v>3.1216199754366865</v>
      </c>
      <c r="DZ154" s="1">
        <f t="shared" si="195"/>
        <v>2.9832708268141053</v>
      </c>
      <c r="EA154" s="1">
        <f t="shared" si="196"/>
        <v>3.0524454011253956</v>
      </c>
      <c r="EB154" s="1">
        <f t="shared" si="197"/>
        <v>0.13834914861366363</v>
      </c>
      <c r="EC154" s="1">
        <f t="shared" si="150"/>
        <v>0.88641191500830152</v>
      </c>
      <c r="EE154" s="1">
        <f t="shared" si="198"/>
        <v>3.1125088399538132</v>
      </c>
      <c r="EF154" s="1">
        <f t="shared" si="151"/>
        <v>2.970693689714083</v>
      </c>
      <c r="EG154" s="1">
        <f t="shared" si="199"/>
        <v>3.0416012648339481</v>
      </c>
      <c r="EH154" s="1">
        <f t="shared" si="152"/>
        <v>0.14181515025756489</v>
      </c>
      <c r="EI154" s="1">
        <f t="shared" si="153"/>
        <v>0.9086188110057013</v>
      </c>
      <c r="EK154" s="1">
        <f t="shared" si="200"/>
        <v>3.11807638975354</v>
      </c>
      <c r="EL154" s="1">
        <f t="shared" si="154"/>
        <v>2.9768619625015607</v>
      </c>
      <c r="EM154" s="1">
        <f t="shared" si="201"/>
        <v>3.0474691761275503</v>
      </c>
      <c r="EN154" s="1">
        <f t="shared" si="155"/>
        <v>0.14121442726089684</v>
      </c>
      <c r="EO154" s="1">
        <f t="shared" si="156"/>
        <v>0.90476994003539268</v>
      </c>
      <c r="EP154" s="8">
        <f t="shared" si="202"/>
        <v>-1.4863290413247854E-2</v>
      </c>
    </row>
    <row r="155" spans="1:146" x14ac:dyDescent="0.2">
      <c r="A155" t="s">
        <v>240</v>
      </c>
      <c r="B155">
        <v>-324.190583461833</v>
      </c>
      <c r="C155">
        <v>-76.341430489255998</v>
      </c>
      <c r="D155">
        <v>-247.84719628371499</v>
      </c>
      <c r="E155">
        <v>-247.84721737737399</v>
      </c>
      <c r="F155">
        <v>-76.341484918648007</v>
      </c>
      <c r="G155">
        <v>-324.18982933467697</v>
      </c>
      <c r="H155">
        <v>-76.341466778238001</v>
      </c>
      <c r="I155">
        <v>-247.84646470825399</v>
      </c>
      <c r="J155">
        <v>-247.846476454048</v>
      </c>
      <c r="K155">
        <v>-76.341488206305996</v>
      </c>
      <c r="L155">
        <v>-324.19000519264603</v>
      </c>
      <c r="M155">
        <v>-76.341422183945994</v>
      </c>
      <c r="N155">
        <v>-247.846678683303</v>
      </c>
      <c r="O155">
        <v>-247.84669265368501</v>
      </c>
      <c r="P155">
        <v>-76.341442519311997</v>
      </c>
      <c r="Q155" s="15">
        <v>-324.190140639204</v>
      </c>
      <c r="R155">
        <v>-76.341465895916997</v>
      </c>
      <c r="S155">
        <v>-247.84673717416899</v>
      </c>
      <c r="T155">
        <v>-247.84676364942001</v>
      </c>
      <c r="U155">
        <v>-76.341513843667002</v>
      </c>
      <c r="V155" s="15">
        <v>-324.18975799281901</v>
      </c>
      <c r="W155" s="2">
        <v>-76.341519291560999</v>
      </c>
      <c r="X155">
        <v>-247.846315719448</v>
      </c>
      <c r="Y155">
        <v>-247.84634138896001</v>
      </c>
      <c r="Z155">
        <v>-76.341567552667001</v>
      </c>
      <c r="AA155">
        <v>-324.190577674113</v>
      </c>
      <c r="AB155">
        <v>-76.341473820565</v>
      </c>
      <c r="AC155">
        <v>-247.84716653683699</v>
      </c>
      <c r="AD155">
        <v>-247.84718610590599</v>
      </c>
      <c r="AE155">
        <v>-76.341522334277997</v>
      </c>
      <c r="AF155">
        <v>-324.19060777118199</v>
      </c>
      <c r="AG155">
        <v>-76.341378191177</v>
      </c>
      <c r="AH155">
        <v>-247.84730055166</v>
      </c>
      <c r="AI155">
        <v>-247.84730607013699</v>
      </c>
      <c r="AJ155">
        <v>-76.341405393220001</v>
      </c>
      <c r="AK155">
        <v>-324.19073041013701</v>
      </c>
      <c r="AL155">
        <v>-76.341397755995999</v>
      </c>
      <c r="AM155">
        <v>-247.84739105990599</v>
      </c>
      <c r="AN155">
        <v>-247.84740055024801</v>
      </c>
      <c r="AO155">
        <v>-76.341434222073005</v>
      </c>
      <c r="AP155">
        <v>-324.19072719777802</v>
      </c>
      <c r="AQ155">
        <v>-76.341427522885994</v>
      </c>
      <c r="AR155">
        <v>-247.847344252412</v>
      </c>
      <c r="AS155">
        <v>-247.847362118315</v>
      </c>
      <c r="AT155">
        <v>-76.341469544955004</v>
      </c>
      <c r="AU155" s="20">
        <v>-324.19065688587301</v>
      </c>
      <c r="AV155" s="20">
        <v>-76.341430396918</v>
      </c>
      <c r="AW155" s="20">
        <v>-247.84727486014501</v>
      </c>
      <c r="AX155" s="20">
        <v>-247.84729232316701</v>
      </c>
      <c r="AY155" s="20">
        <v>-76.341472412111997</v>
      </c>
      <c r="AZ155" t="str">
        <f t="shared" si="157"/>
        <v>18_Water-Pyridine_2.00_dimer.out</v>
      </c>
      <c r="BG155" s="1">
        <f t="shared" si="158"/>
        <v>1.227840849437039</v>
      </c>
      <c r="BH155" s="1">
        <f t="shared" si="159"/>
        <v>1.1804494174596303</v>
      </c>
      <c r="BI155" s="1">
        <f t="shared" si="160"/>
        <v>4.7391431959573724E-2</v>
      </c>
      <c r="BL155" s="1">
        <f t="shared" si="138"/>
        <v>1.227840849437039</v>
      </c>
      <c r="BM155" s="1">
        <f t="shared" si="139"/>
        <v>1.1804494174596303</v>
      </c>
      <c r="BN155" s="1">
        <f t="shared" si="161"/>
        <v>1.2041451334483346</v>
      </c>
      <c r="BO155" s="1">
        <f t="shared" si="140"/>
        <v>4.7391431959573724E-2</v>
      </c>
      <c r="BP155" t="str">
        <f t="shared" si="162"/>
        <v>18_Water-Pyridine_2.00_dimer.out</v>
      </c>
      <c r="BQ155" s="1">
        <f t="shared" si="163"/>
        <v>1.1909177656246677</v>
      </c>
      <c r="BR155" s="1">
        <f t="shared" si="164"/>
        <v>1.1701008520721086</v>
      </c>
      <c r="BS155" s="1">
        <f t="shared" si="165"/>
        <v>1.180509308848388</v>
      </c>
      <c r="BT155" s="1">
        <f t="shared" si="166"/>
        <v>2.0816913552559071E-2</v>
      </c>
      <c r="BU155" s="1">
        <f t="shared" si="141"/>
        <v>0.43925479125248856</v>
      </c>
      <c r="BW155" s="1">
        <f t="shared" si="167"/>
        <v>1.1949822777397914</v>
      </c>
      <c r="BX155" s="1">
        <f t="shared" si="168"/>
        <v>1.1734550949369653</v>
      </c>
      <c r="BY155" s="1">
        <f t="shared" si="169"/>
        <v>1.1842186863383783</v>
      </c>
      <c r="BZ155" s="1">
        <f t="shared" si="170"/>
        <v>2.1527182793908629E-2</v>
      </c>
      <c r="CA155" s="1">
        <f t="shared" si="142"/>
        <v>0.45424208351146561</v>
      </c>
      <c r="CB155" s="1"/>
      <c r="CC155" s="1">
        <f t="shared" si="171"/>
        <v>1.1974400571914359</v>
      </c>
      <c r="CD155" s="1">
        <f t="shared" si="172"/>
        <v>1.1760735314457751</v>
      </c>
      <c r="CE155" s="1">
        <f t="shared" si="173"/>
        <v>1.1866405641718112</v>
      </c>
      <c r="CF155" s="1">
        <f t="shared" si="174"/>
        <v>2.189352080899588E-2</v>
      </c>
      <c r="CG155" s="1"/>
      <c r="CI155" s="1">
        <f t="shared" si="175"/>
        <v>1.2158430284597888</v>
      </c>
      <c r="CJ155" s="1">
        <f t="shared" si="176"/>
        <v>1.1691418882986466</v>
      </c>
      <c r="CK155" s="1">
        <f t="shared" si="177"/>
        <v>1.1924924583792178</v>
      </c>
      <c r="CL155" s="1">
        <f t="shared" si="178"/>
        <v>4.6701140161142123E-2</v>
      </c>
      <c r="CM155" s="1">
        <f t="shared" si="143"/>
        <v>0.98543424897942644</v>
      </c>
      <c r="CO155" s="1">
        <f t="shared" si="179"/>
        <v>1.2066893541183241</v>
      </c>
      <c r="CP155" s="1">
        <f t="shared" si="180"/>
        <v>1.1602971889551532</v>
      </c>
      <c r="CQ155" s="1">
        <f t="shared" si="181"/>
        <v>1.1834932715367388</v>
      </c>
      <c r="CR155" s="1">
        <f t="shared" si="182"/>
        <v>4.6392165154253415E-2</v>
      </c>
      <c r="CS155" s="1">
        <f t="shared" si="144"/>
        <v>0.97891461042635908</v>
      </c>
      <c r="CU155" s="1">
        <f t="shared" si="183"/>
        <v>1.2156846406659592</v>
      </c>
      <c r="CV155" s="1">
        <f t="shared" si="184"/>
        <v>1.1729620481875644</v>
      </c>
      <c r="CW155" s="1">
        <f t="shared" si="185"/>
        <v>1.1943233444267618</v>
      </c>
      <c r="CX155" s="1">
        <f t="shared" si="186"/>
        <v>4.2722592487312104E-2</v>
      </c>
      <c r="CY155" s="1">
        <f t="shared" si="145"/>
        <v>0.90148346907423527</v>
      </c>
      <c r="CZ155" s="1" t="str">
        <f t="shared" si="187"/>
        <v>18_Water-Pyridine_2.00_dimer.out</v>
      </c>
      <c r="DA155" s="1">
        <f t="shared" si="146"/>
        <v>1.2204165577702737</v>
      </c>
      <c r="DB155" s="1">
        <f t="shared" si="147"/>
        <v>1.1735610417643381</v>
      </c>
      <c r="DC155" s="1">
        <f t="shared" si="188"/>
        <v>1.1969887997673059</v>
      </c>
      <c r="DD155" s="1">
        <f t="shared" si="148"/>
        <v>4.6855516010391167E-2</v>
      </c>
      <c r="DE155" s="1">
        <f t="shared" si="189"/>
        <v>0.98869171225634822</v>
      </c>
      <c r="DF155" s="1"/>
      <c r="DG155" s="1"/>
      <c r="DH155" s="1"/>
      <c r="DI155" s="1"/>
      <c r="DJ155" s="1"/>
      <c r="DK155" s="1"/>
      <c r="DL155" s="7"/>
      <c r="DM155" s="1"/>
      <c r="DN155" s="1"/>
      <c r="DO155" s="1"/>
      <c r="DP155" s="1"/>
      <c r="DQ155" s="1"/>
      <c r="DR155" s="1" t="str">
        <f t="shared" si="203"/>
        <v>18_Water-Pyridine_2.00_dimer.out</v>
      </c>
      <c r="DS155" s="1">
        <f t="shared" si="190"/>
        <v>1.2104836122499327</v>
      </c>
      <c r="DT155" s="1">
        <f t="shared" si="191"/>
        <v>1.1899511751160516</v>
      </c>
      <c r="DU155" s="1">
        <f t="shared" si="192"/>
        <v>1.2002173936829923</v>
      </c>
      <c r="DV155" s="1">
        <f t="shared" si="193"/>
        <v>2.0532437142798579E-2</v>
      </c>
      <c r="DW155" s="1">
        <f t="shared" si="149"/>
        <v>0.43325209418262245</v>
      </c>
      <c r="DX155" s="1"/>
      <c r="DY155" s="1">
        <f t="shared" si="194"/>
        <v>1.2183688276118145</v>
      </c>
      <c r="DZ155" s="1">
        <f t="shared" si="195"/>
        <v>1.1895307381027325</v>
      </c>
      <c r="EA155" s="1">
        <f t="shared" si="196"/>
        <v>1.2039497828572734</v>
      </c>
      <c r="EB155" s="1">
        <f t="shared" si="197"/>
        <v>2.8838089517999543E-2</v>
      </c>
      <c r="EC155" s="1">
        <f t="shared" si="150"/>
        <v>0.6085085072466111</v>
      </c>
      <c r="EE155" s="1">
        <f t="shared" si="198"/>
        <v>1.2270461827280661</v>
      </c>
      <c r="EF155" s="1">
        <f t="shared" si="151"/>
        <v>1.1894659113711346</v>
      </c>
      <c r="EG155" s="1">
        <f t="shared" si="199"/>
        <v>1.2082560470496002</v>
      </c>
      <c r="EH155" s="1">
        <f t="shared" si="152"/>
        <v>3.7580271374766439E-2</v>
      </c>
      <c r="EI155" s="1">
        <f t="shared" si="153"/>
        <v>0.79297606805431642</v>
      </c>
      <c r="EK155" s="1">
        <f t="shared" si="200"/>
        <v>1.2246656187429092</v>
      </c>
      <c r="EL155" s="1">
        <f t="shared" si="154"/>
        <v>1.1873424731763351</v>
      </c>
      <c r="EM155" s="1">
        <f t="shared" si="201"/>
        <v>1.2060040459596222</v>
      </c>
      <c r="EN155" s="1">
        <f t="shared" si="155"/>
        <v>3.7323145575491413E-2</v>
      </c>
      <c r="EO155" s="1">
        <f t="shared" si="156"/>
        <v>0.78755049240396757</v>
      </c>
      <c r="EP155" s="8">
        <f t="shared" si="202"/>
        <v>-1.006828638408231E-2</v>
      </c>
    </row>
    <row r="156" spans="1:146" x14ac:dyDescent="0.2">
      <c r="A156" t="s">
        <v>241</v>
      </c>
      <c r="B156">
        <v>-363.41946041724202</v>
      </c>
      <c r="C156">
        <v>-115.560775684549</v>
      </c>
      <c r="D156">
        <v>-247.84718866580599</v>
      </c>
      <c r="E156">
        <v>-247.84780498815701</v>
      </c>
      <c r="F156">
        <v>-115.561456499312</v>
      </c>
      <c r="G156">
        <v>-363.417950284178</v>
      </c>
      <c r="H156">
        <v>-115.560734690871</v>
      </c>
      <c r="I156">
        <v>-247.846454928946</v>
      </c>
      <c r="J156">
        <v>-247.84684971938401</v>
      </c>
      <c r="K156">
        <v>-115.561139696095</v>
      </c>
      <c r="L156">
        <v>-363.41860230029198</v>
      </c>
      <c r="M156">
        <v>-115.560694872184</v>
      </c>
      <c r="N156">
        <v>-247.846671042873</v>
      </c>
      <c r="O156">
        <v>-247.847224380402</v>
      </c>
      <c r="P156">
        <v>-115.56126821299701</v>
      </c>
      <c r="Q156" s="15">
        <v>-363.41881260886498</v>
      </c>
      <c r="R156">
        <v>-115.56079402637999</v>
      </c>
      <c r="S156">
        <v>-247.84672942265499</v>
      </c>
      <c r="T156">
        <v>-247.84733480169101</v>
      </c>
      <c r="U156">
        <v>-115.56146293803801</v>
      </c>
      <c r="V156" s="15">
        <v>-363.41810781160802</v>
      </c>
      <c r="W156" s="2">
        <v>-115.560765392297</v>
      </c>
      <c r="X156">
        <v>-247.846308865037</v>
      </c>
      <c r="Y156">
        <v>-247.846934802926</v>
      </c>
      <c r="Z156">
        <v>-115.56144954769699</v>
      </c>
      <c r="AA156">
        <v>-363.41936438618001</v>
      </c>
      <c r="AB156">
        <v>-115.560838382265</v>
      </c>
      <c r="AC156">
        <v>-247.847154812019</v>
      </c>
      <c r="AD156">
        <v>-247.84775697548901</v>
      </c>
      <c r="AE156">
        <v>-115.56150955668301</v>
      </c>
      <c r="AF156">
        <v>-363.41938951283498</v>
      </c>
      <c r="AG156">
        <v>-115.560653512908</v>
      </c>
      <c r="AH156">
        <v>-247.84729247349301</v>
      </c>
      <c r="AI156">
        <v>-247.847883359816</v>
      </c>
      <c r="AJ156">
        <v>-115.56129618918099</v>
      </c>
      <c r="AK156">
        <v>-363.41955707800298</v>
      </c>
      <c r="AL156">
        <v>-115.560758146314</v>
      </c>
      <c r="AM156">
        <v>-247.84738342168799</v>
      </c>
      <c r="AN156">
        <v>-247.847972783693</v>
      </c>
      <c r="AO156">
        <v>-115.56138214496499</v>
      </c>
      <c r="AP156">
        <v>-363.41957724244799</v>
      </c>
      <c r="AQ156">
        <v>-115.560779325911</v>
      </c>
      <c r="AR156">
        <v>-247.84733675757099</v>
      </c>
      <c r="AS156">
        <v>-247.847949346554</v>
      </c>
      <c r="AT156">
        <v>-115.56141012505699</v>
      </c>
      <c r="AU156" s="20">
        <v>-363.41952395174502</v>
      </c>
      <c r="AV156" s="20">
        <v>-115.56077386434499</v>
      </c>
      <c r="AW156" s="20">
        <v>-247.84726723127901</v>
      </c>
      <c r="AX156" s="20">
        <v>-247.84787845672099</v>
      </c>
      <c r="AY156" s="20">
        <v>-115.561405817777</v>
      </c>
      <c r="AZ156" t="str">
        <f t="shared" si="157"/>
        <v>19_MeOH-Pyridine_0.90_dimer.out</v>
      </c>
      <c r="BG156" s="1">
        <f t="shared" si="158"/>
        <v>7.2138911842580926</v>
      </c>
      <c r="BH156" s="1">
        <f t="shared" si="159"/>
        <v>6.399925322406415</v>
      </c>
      <c r="BI156" s="1">
        <f t="shared" si="160"/>
        <v>0.8139658618605955</v>
      </c>
      <c r="BL156" s="1">
        <f t="shared" si="138"/>
        <v>7.2138911842580926</v>
      </c>
      <c r="BM156" s="1">
        <f t="shared" si="139"/>
        <v>6.399925322406415</v>
      </c>
      <c r="BN156" s="1">
        <f t="shared" si="161"/>
        <v>6.8069082533322538</v>
      </c>
      <c r="BO156" s="1">
        <f t="shared" si="140"/>
        <v>0.8139658618605955</v>
      </c>
      <c r="BP156" t="str">
        <f t="shared" si="162"/>
        <v>19_MeOH-Pyridine_0.90_dimer.out</v>
      </c>
      <c r="BQ156" s="1">
        <f t="shared" si="163"/>
        <v>6.7524191128307676</v>
      </c>
      <c r="BR156" s="1">
        <f t="shared" si="164"/>
        <v>6.2505397368819908</v>
      </c>
      <c r="BS156" s="1">
        <f t="shared" si="165"/>
        <v>6.5014794248563792</v>
      </c>
      <c r="BT156" s="1">
        <f t="shared" si="166"/>
        <v>0.50187937595769461</v>
      </c>
      <c r="BU156" s="1">
        <f t="shared" si="141"/>
        <v>0.61658528873739105</v>
      </c>
      <c r="BW156" s="1">
        <f t="shared" si="167"/>
        <v>7.050938480627619</v>
      </c>
      <c r="BX156" s="1">
        <f t="shared" si="168"/>
        <v>6.3439371175668899</v>
      </c>
      <c r="BY156" s="1">
        <f t="shared" si="169"/>
        <v>6.6974377990972549</v>
      </c>
      <c r="BZ156" s="1">
        <f t="shared" si="170"/>
        <v>0.70700136306964656</v>
      </c>
      <c r="CA156" s="1">
        <f t="shared" si="142"/>
        <v>0.86858847059452193</v>
      </c>
      <c r="CB156" s="1"/>
      <c r="CC156" s="1">
        <f t="shared" si="171"/>
        <v>7.2314508637397292</v>
      </c>
      <c r="CD156" s="1">
        <f t="shared" si="172"/>
        <v>6.4168463019240569</v>
      </c>
      <c r="CE156" s="1">
        <f t="shared" si="173"/>
        <v>6.8253803566099798</v>
      </c>
      <c r="CF156" s="1">
        <f t="shared" si="174"/>
        <v>0.81279783746936451</v>
      </c>
      <c r="CG156" s="1"/>
      <c r="CI156" s="1">
        <f t="shared" si="175"/>
        <v>7.0840550403252758</v>
      </c>
      <c r="CJ156" s="1">
        <f t="shared" si="176"/>
        <v>6.2844255240614171</v>
      </c>
      <c r="CK156" s="1">
        <f t="shared" si="177"/>
        <v>6.6842402821933469</v>
      </c>
      <c r="CL156" s="1">
        <f t="shared" si="178"/>
        <v>0.79962951624602296</v>
      </c>
      <c r="CM156" s="1">
        <f t="shared" si="143"/>
        <v>0.98238704313495173</v>
      </c>
      <c r="CO156" s="1">
        <f t="shared" si="179"/>
        <v>6.9236601257230994</v>
      </c>
      <c r="CP156" s="1">
        <f t="shared" si="180"/>
        <v>6.1015641409761159</v>
      </c>
      <c r="CQ156" s="1">
        <f t="shared" si="181"/>
        <v>6.5126121333496076</v>
      </c>
      <c r="CR156" s="1">
        <f t="shared" si="182"/>
        <v>0.82209598473806667</v>
      </c>
      <c r="CS156" s="1">
        <f t="shared" si="144"/>
        <v>1.0099882848389821</v>
      </c>
      <c r="CU156" s="1">
        <f t="shared" si="183"/>
        <v>7.1355309410563237</v>
      </c>
      <c r="CV156" s="1">
        <f t="shared" si="184"/>
        <v>6.3364993196299455</v>
      </c>
      <c r="CW156" s="1">
        <f t="shared" si="185"/>
        <v>6.7360151303431346</v>
      </c>
      <c r="CX156" s="1">
        <f t="shared" si="186"/>
        <v>0.79903162142637818</v>
      </c>
      <c r="CY156" s="1">
        <f t="shared" si="145"/>
        <v>0.98165249780859354</v>
      </c>
      <c r="CZ156" s="1" t="str">
        <f t="shared" si="187"/>
        <v>19_MeOH-Pyridine_0.90_dimer.out</v>
      </c>
      <c r="DA156" s="1">
        <f t="shared" si="146"/>
        <v>7.1641945357695072</v>
      </c>
      <c r="DB156" s="1">
        <f t="shared" si="147"/>
        <v>6.3757901350469801</v>
      </c>
      <c r="DC156" s="1">
        <f t="shared" si="188"/>
        <v>6.7699923354082436</v>
      </c>
      <c r="DD156" s="1">
        <f t="shared" si="148"/>
        <v>0.78840440070023565</v>
      </c>
      <c r="DE156" s="1">
        <f t="shared" si="189"/>
        <v>0.96859639653445606</v>
      </c>
      <c r="DF156" s="1"/>
      <c r="DG156" s="1"/>
      <c r="DH156" s="1"/>
      <c r="DI156" s="1"/>
      <c r="DJ156" s="1"/>
      <c r="DK156" s="1"/>
      <c r="DL156" s="7"/>
      <c r="DM156" s="1"/>
      <c r="DN156" s="1"/>
      <c r="DO156" s="1"/>
      <c r="DP156" s="1"/>
      <c r="DQ156" s="1"/>
      <c r="DR156" s="1" t="str">
        <f t="shared" si="203"/>
        <v>19_MeOH-Pyridine_0.90_dimer.out</v>
      </c>
      <c r="DS156" s="1">
        <f t="shared" si="190"/>
        <v>7.1809215507961586</v>
      </c>
      <c r="DT156" s="1">
        <f t="shared" si="191"/>
        <v>6.4068493030066112</v>
      </c>
      <c r="DU156" s="1">
        <f t="shared" si="192"/>
        <v>6.7938854269013849</v>
      </c>
      <c r="DV156" s="1">
        <f t="shared" si="193"/>
        <v>0.77407224779846528</v>
      </c>
      <c r="DW156" s="1">
        <f t="shared" si="149"/>
        <v>0.95098859063826113</v>
      </c>
      <c r="DX156" s="1"/>
      <c r="DY156" s="1">
        <f t="shared" si="194"/>
        <v>7.1633409729552637</v>
      </c>
      <c r="DZ156" s="1">
        <f t="shared" si="195"/>
        <v>6.4019456344006835</v>
      </c>
      <c r="EA156" s="1">
        <f t="shared" si="196"/>
        <v>6.7826433036779736</v>
      </c>
      <c r="EB156" s="1">
        <f t="shared" si="197"/>
        <v>0.76139533855458075</v>
      </c>
      <c r="EC156" s="1">
        <f t="shared" si="150"/>
        <v>0.93541433889395931</v>
      </c>
      <c r="EE156" s="1">
        <f t="shared" si="198"/>
        <v>7.1919861321573952</v>
      </c>
      <c r="EF156" s="1">
        <f t="shared" si="151"/>
        <v>6.4117482690507179</v>
      </c>
      <c r="EG156" s="1">
        <f t="shared" si="199"/>
        <v>6.8018672006040566</v>
      </c>
      <c r="EH156" s="1">
        <f t="shared" si="152"/>
        <v>0.78023786312451249</v>
      </c>
      <c r="EI156" s="1">
        <f t="shared" si="153"/>
        <v>0.95856337431770633</v>
      </c>
      <c r="EK156" s="1">
        <f t="shared" si="200"/>
        <v>7.2056013030644648</v>
      </c>
      <c r="EL156" s="1">
        <f t="shared" si="154"/>
        <v>6.4254947494621071</v>
      </c>
      <c r="EM156" s="1">
        <f t="shared" si="201"/>
        <v>6.8155480262632864</v>
      </c>
      <c r="EN156" s="1">
        <f t="shared" si="155"/>
        <v>0.7801065536201921</v>
      </c>
      <c r="EO156" s="1">
        <f t="shared" si="156"/>
        <v>0.95840205366474895</v>
      </c>
      <c r="EP156" s="8">
        <f t="shared" si="202"/>
        <v>-3.3859308240403396E-2</v>
      </c>
    </row>
    <row r="157" spans="1:146" x14ac:dyDescent="0.2">
      <c r="A157" t="s">
        <v>242</v>
      </c>
      <c r="B157">
        <v>-363.42023934162398</v>
      </c>
      <c r="C157">
        <v>-115.560775684549</v>
      </c>
      <c r="D157">
        <v>-247.84718866580599</v>
      </c>
      <c r="E157">
        <v>-247.847716874741</v>
      </c>
      <c r="F157">
        <v>-115.56138440660401</v>
      </c>
      <c r="G157">
        <v>-363.41881092321103</v>
      </c>
      <c r="H157">
        <v>-115.560734690871</v>
      </c>
      <c r="I157">
        <v>-247.846454928946</v>
      </c>
      <c r="J157">
        <v>-247.846792605269</v>
      </c>
      <c r="K157">
        <v>-115.561096296874</v>
      </c>
      <c r="L157">
        <v>-363.41940467709901</v>
      </c>
      <c r="M157">
        <v>-115.560694872184</v>
      </c>
      <c r="N157">
        <v>-247.846671042873</v>
      </c>
      <c r="O157">
        <v>-247.847140523901</v>
      </c>
      <c r="P157">
        <v>-115.561199752571</v>
      </c>
      <c r="Q157" s="15">
        <v>-363.419603688606</v>
      </c>
      <c r="R157">
        <v>-115.56079402637999</v>
      </c>
      <c r="S157">
        <v>-247.84672942265499</v>
      </c>
      <c r="T157">
        <v>-247.847251830261</v>
      </c>
      <c r="U157">
        <v>-115.56139003896401</v>
      </c>
      <c r="V157" s="15">
        <v>-363.41893302988501</v>
      </c>
      <c r="W157" s="2">
        <v>-115.560765392297</v>
      </c>
      <c r="X157">
        <v>-247.846308865037</v>
      </c>
      <c r="Y157">
        <v>-247.84684613159899</v>
      </c>
      <c r="Z157">
        <v>-115.56137726920601</v>
      </c>
      <c r="AA157">
        <v>-363.42013885933301</v>
      </c>
      <c r="AB157">
        <v>-115.560838382265</v>
      </c>
      <c r="AC157">
        <v>-247.847154812019</v>
      </c>
      <c r="AD157">
        <v>-247.847671708105</v>
      </c>
      <c r="AE157">
        <v>-115.561437426249</v>
      </c>
      <c r="AF157">
        <v>-363.42015667997998</v>
      </c>
      <c r="AG157">
        <v>-115.560653512908</v>
      </c>
      <c r="AH157">
        <v>-247.84729247349301</v>
      </c>
      <c r="AI157">
        <v>-247.847796403291</v>
      </c>
      <c r="AJ157">
        <v>-115.561224729153</v>
      </c>
      <c r="AK157">
        <v>-363.42032462207499</v>
      </c>
      <c r="AL157">
        <v>-115.560758146314</v>
      </c>
      <c r="AM157">
        <v>-247.84738342168799</v>
      </c>
      <c r="AN157">
        <v>-247.84788342601101</v>
      </c>
      <c r="AO157">
        <v>-115.561314036444</v>
      </c>
      <c r="AP157">
        <v>-363.42035277141599</v>
      </c>
      <c r="AQ157">
        <v>-115.560779325911</v>
      </c>
      <c r="AR157">
        <v>-247.84733675757099</v>
      </c>
      <c r="AS157">
        <v>-247.84786100748801</v>
      </c>
      <c r="AT157">
        <v>-115.561337585063</v>
      </c>
      <c r="AU157" s="20">
        <v>-363.42030075707203</v>
      </c>
      <c r="AV157" s="20">
        <v>-115.56077386434499</v>
      </c>
      <c r="AW157" s="20">
        <v>-247.84726723127901</v>
      </c>
      <c r="AX157" s="20">
        <v>-247.84779008905701</v>
      </c>
      <c r="AY157" s="20">
        <v>-115.561332189379</v>
      </c>
      <c r="AZ157" t="str">
        <f t="shared" si="157"/>
        <v>19_MeOH-Pyridine_0.95_dimer.out</v>
      </c>
      <c r="BG157" s="1">
        <f t="shared" si="158"/>
        <v>7.7026736337206181</v>
      </c>
      <c r="BH157" s="1">
        <f t="shared" si="159"/>
        <v>6.9892386366420123</v>
      </c>
      <c r="BI157" s="1">
        <f t="shared" si="160"/>
        <v>0.71343499708752289</v>
      </c>
      <c r="BL157" s="1">
        <f t="shared" si="138"/>
        <v>7.7026736337206181</v>
      </c>
      <c r="BM157" s="1">
        <f t="shared" si="139"/>
        <v>6.9892386366420123</v>
      </c>
      <c r="BN157" s="1">
        <f t="shared" si="161"/>
        <v>7.3459561351813152</v>
      </c>
      <c r="BO157" s="1">
        <f t="shared" si="140"/>
        <v>0.71343499708752289</v>
      </c>
      <c r="BP157" t="str">
        <f t="shared" si="162"/>
        <v>19_MeOH-Pyridine_0.95_dimer.out</v>
      </c>
      <c r="BQ157" s="1">
        <f t="shared" si="163"/>
        <v>7.2924782821225547</v>
      </c>
      <c r="BR157" s="1">
        <f t="shared" si="164"/>
        <v>6.8536719793955738</v>
      </c>
      <c r="BS157" s="1">
        <f t="shared" si="165"/>
        <v>7.0730751307590642</v>
      </c>
      <c r="BT157" s="1">
        <f t="shared" si="166"/>
        <v>0.4388063027358981</v>
      </c>
      <c r="BU157" s="1">
        <f t="shared" si="141"/>
        <v>0.61506136442317838</v>
      </c>
      <c r="BW157" s="1">
        <f t="shared" si="167"/>
        <v>7.5544375496187453</v>
      </c>
      <c r="BX157" s="1">
        <f t="shared" si="168"/>
        <v>6.9430165052435679</v>
      </c>
      <c r="BY157" s="1">
        <f t="shared" si="169"/>
        <v>7.2487270274311566</v>
      </c>
      <c r="BZ157" s="1">
        <f t="shared" si="170"/>
        <v>0.6114210443662591</v>
      </c>
      <c r="CA157" s="1">
        <f t="shared" si="142"/>
        <v>0.85701016471336788</v>
      </c>
      <c r="CB157" s="1"/>
      <c r="CC157" s="1">
        <f t="shared" si="171"/>
        <v>7.7128423191418394</v>
      </c>
      <c r="CD157" s="1">
        <f t="shared" si="172"/>
        <v>7.0127618927328799</v>
      </c>
      <c r="CE157" s="1">
        <f t="shared" si="173"/>
        <v>7.3634113474008851</v>
      </c>
      <c r="CF157" s="1">
        <f t="shared" si="174"/>
        <v>0.70045114470330061</v>
      </c>
      <c r="CG157" s="1"/>
      <c r="CI157" s="1">
        <f t="shared" si="175"/>
        <v>7.5804650930731405</v>
      </c>
      <c r="CJ157" s="1">
        <f t="shared" si="176"/>
        <v>6.8786457988674323</v>
      </c>
      <c r="CK157" s="1">
        <f t="shared" si="177"/>
        <v>7.229555445970286</v>
      </c>
      <c r="CL157" s="1">
        <f t="shared" si="178"/>
        <v>0.70181929421462586</v>
      </c>
      <c r="CM157" s="1">
        <f t="shared" si="143"/>
        <v>0.98371862479368666</v>
      </c>
      <c r="CO157" s="1">
        <f t="shared" si="179"/>
        <v>7.4414924341057977</v>
      </c>
      <c r="CP157" s="1">
        <f t="shared" si="180"/>
        <v>6.7203939891745561</v>
      </c>
      <c r="CQ157" s="1">
        <f t="shared" si="181"/>
        <v>7.0809432116401769</v>
      </c>
      <c r="CR157" s="1">
        <f t="shared" si="182"/>
        <v>0.72109844492232444</v>
      </c>
      <c r="CS157" s="1">
        <f t="shared" si="144"/>
        <v>1.010741620282277</v>
      </c>
      <c r="CU157" s="1">
        <f t="shared" si="183"/>
        <v>7.6215202020594379</v>
      </c>
      <c r="CV157" s="1">
        <f t="shared" si="184"/>
        <v>6.9212572066987299</v>
      </c>
      <c r="CW157" s="1">
        <f t="shared" si="185"/>
        <v>7.2713887043790839</v>
      </c>
      <c r="CX157" s="1">
        <f t="shared" si="186"/>
        <v>0.70026299534287328</v>
      </c>
      <c r="CY157" s="1">
        <f t="shared" si="145"/>
        <v>0.98153720829729119</v>
      </c>
      <c r="CZ157" s="1" t="str">
        <f t="shared" si="187"/>
        <v>19_MeOH-Pyridine_0.95_dimer.out</v>
      </c>
      <c r="DA157" s="1">
        <f t="shared" si="146"/>
        <v>7.6499012020533375</v>
      </c>
      <c r="DB157" s="1">
        <f t="shared" si="147"/>
        <v>6.9577145163101211</v>
      </c>
      <c r="DC157" s="1">
        <f t="shared" si="188"/>
        <v>7.3038078591817293</v>
      </c>
      <c r="DD157" s="1">
        <f t="shared" si="148"/>
        <v>0.69218668576104525</v>
      </c>
      <c r="DE157" s="1">
        <f t="shared" si="189"/>
        <v>0.97021689234026887</v>
      </c>
      <c r="DF157" s="1"/>
      <c r="DG157" s="1"/>
      <c r="DH157" s="1"/>
      <c r="DI157" s="1"/>
      <c r="DJ157" s="1"/>
      <c r="DK157" s="1"/>
      <c r="DL157" s="7"/>
      <c r="DM157" s="1"/>
      <c r="DN157" s="1"/>
      <c r="DO157" s="1"/>
      <c r="DP157" s="1"/>
      <c r="DQ157" s="1"/>
      <c r="DR157" s="1" t="str">
        <f t="shared" si="203"/>
        <v>19_MeOH-Pyridine_0.95_dimer.out</v>
      </c>
      <c r="DS157" s="1">
        <f t="shared" si="190"/>
        <v>7.662326222371413</v>
      </c>
      <c r="DT157" s="1">
        <f t="shared" si="191"/>
        <v>6.9876618665505035</v>
      </c>
      <c r="DU157" s="1">
        <f t="shared" si="192"/>
        <v>7.3249940444609578</v>
      </c>
      <c r="DV157" s="1">
        <f t="shared" si="193"/>
        <v>0.6746643558387444</v>
      </c>
      <c r="DW157" s="1">
        <f t="shared" si="149"/>
        <v>0.9456563787772494</v>
      </c>
      <c r="DX157" s="1"/>
      <c r="DY157" s="1">
        <f t="shared" si="194"/>
        <v>7.6449821698070641</v>
      </c>
      <c r="DZ157" s="1">
        <f t="shared" si="195"/>
        <v>6.9823983695323877</v>
      </c>
      <c r="EA157" s="1">
        <f t="shared" si="196"/>
        <v>7.3136902696697259</v>
      </c>
      <c r="EB157" s="1">
        <f t="shared" si="197"/>
        <v>0.66258380025684149</v>
      </c>
      <c r="EC157" s="1">
        <f t="shared" si="150"/>
        <v>0.92872343375602151</v>
      </c>
      <c r="EE157" s="1">
        <f t="shared" si="198"/>
        <v>7.678637927106517</v>
      </c>
      <c r="EF157" s="1">
        <f t="shared" si="151"/>
        <v>6.9993532024948184</v>
      </c>
      <c r="EG157" s="1">
        <f t="shared" si="199"/>
        <v>7.3389955648006673</v>
      </c>
      <c r="EH157" s="1">
        <f t="shared" si="152"/>
        <v>0.6792847246295336</v>
      </c>
      <c r="EI157" s="1">
        <f t="shared" si="153"/>
        <v>0.9521326083001227</v>
      </c>
      <c r="EK157" s="1">
        <f t="shared" si="200"/>
        <v>7.6930540254119437</v>
      </c>
      <c r="EL157" s="1">
        <f t="shared" si="154"/>
        <v>7.0146015396355583</v>
      </c>
      <c r="EM157" s="1">
        <f t="shared" si="201"/>
        <v>7.3538277825237515</v>
      </c>
      <c r="EN157" s="1">
        <f t="shared" si="155"/>
        <v>0.67845248576746853</v>
      </c>
      <c r="EO157" s="1">
        <f t="shared" si="156"/>
        <v>0.95096608455869913</v>
      </c>
      <c r="EP157" s="8">
        <f t="shared" si="202"/>
        <v>-3.4982511320054366E-2</v>
      </c>
    </row>
    <row r="158" spans="1:146" x14ac:dyDescent="0.2">
      <c r="A158" t="s">
        <v>18</v>
      </c>
      <c r="B158">
        <v>-363.42032862650802</v>
      </c>
      <c r="C158">
        <v>-115.560775684549</v>
      </c>
      <c r="D158">
        <v>-247.84718866580599</v>
      </c>
      <c r="E158">
        <v>-247.84763973166901</v>
      </c>
      <c r="F158">
        <v>-115.561315685522</v>
      </c>
      <c r="G158">
        <v>-363.41898547827401</v>
      </c>
      <c r="H158">
        <v>-115.560734690871</v>
      </c>
      <c r="I158">
        <v>-247.846454928946</v>
      </c>
      <c r="J158">
        <v>-247.846743490969</v>
      </c>
      <c r="K158">
        <v>-115.56105787514301</v>
      </c>
      <c r="L158">
        <v>-363.41948189863501</v>
      </c>
      <c r="M158">
        <v>-115.560694872184</v>
      </c>
      <c r="N158">
        <v>-247.846671042873</v>
      </c>
      <c r="O158">
        <v>-247.847064638403</v>
      </c>
      <c r="P158">
        <v>-115.561116482161</v>
      </c>
      <c r="Q158" s="15">
        <v>-363.41972414115003</v>
      </c>
      <c r="R158">
        <v>-115.56079402637999</v>
      </c>
      <c r="S158">
        <v>-247.84672942265499</v>
      </c>
      <c r="T158">
        <v>-247.84717539104099</v>
      </c>
      <c r="U158">
        <v>-115.56132051890999</v>
      </c>
      <c r="V158" s="15">
        <v>-363.41906001367499</v>
      </c>
      <c r="W158" s="2">
        <v>-115.560765392297</v>
      </c>
      <c r="X158">
        <v>-247.846308865037</v>
      </c>
      <c r="Y158">
        <v>-247.846768167747</v>
      </c>
      <c r="Z158">
        <v>-115.561306296087</v>
      </c>
      <c r="AA158">
        <v>-363.420229238655</v>
      </c>
      <c r="AB158">
        <v>-115.560838382265</v>
      </c>
      <c r="AC158">
        <v>-247.847154812019</v>
      </c>
      <c r="AD158">
        <v>-247.847597280602</v>
      </c>
      <c r="AE158">
        <v>-115.56136906926</v>
      </c>
      <c r="AF158">
        <v>-363.42024711647298</v>
      </c>
      <c r="AG158">
        <v>-115.560653512908</v>
      </c>
      <c r="AH158">
        <v>-247.84729247349301</v>
      </c>
      <c r="AI158">
        <v>-247.847715589144</v>
      </c>
      <c r="AJ158">
        <v>-115.56114296376499</v>
      </c>
      <c r="AK158">
        <v>-363.420411273036</v>
      </c>
      <c r="AL158">
        <v>-115.560758146314</v>
      </c>
      <c r="AM158">
        <v>-247.84738342168799</v>
      </c>
      <c r="AN158">
        <v>-247.847802103877</v>
      </c>
      <c r="AO158">
        <v>-115.561236321832</v>
      </c>
      <c r="AP158">
        <v>-363.42044196122401</v>
      </c>
      <c r="AQ158">
        <v>-115.560779325911</v>
      </c>
      <c r="AR158">
        <v>-247.84733675757099</v>
      </c>
      <c r="AS158">
        <v>-247.847781132861</v>
      </c>
      <c r="AT158">
        <v>-115.56125960789601</v>
      </c>
      <c r="AU158" s="20">
        <v>-363.4203920567</v>
      </c>
      <c r="AV158" s="20">
        <v>-115.56077386434499</v>
      </c>
      <c r="AW158" s="20">
        <v>-247.84726723127901</v>
      </c>
      <c r="AX158" s="20">
        <v>-247.847710672663</v>
      </c>
      <c r="AY158" s="20">
        <v>-115.56125376191</v>
      </c>
      <c r="AZ158" t="str">
        <f t="shared" si="157"/>
        <v>19_MeOH-Pyridine_1.00_dimer.out</v>
      </c>
      <c r="BG158" s="1">
        <f t="shared" si="158"/>
        <v>7.7587007466626234</v>
      </c>
      <c r="BH158" s="1">
        <f t="shared" si="159"/>
        <v>7.1367968919149494</v>
      </c>
      <c r="BI158" s="1">
        <f t="shared" si="160"/>
        <v>0.62190385474767362</v>
      </c>
      <c r="BL158" s="1">
        <f t="shared" si="138"/>
        <v>7.7587007466626234</v>
      </c>
      <c r="BM158" s="1">
        <f t="shared" si="139"/>
        <v>7.1367968919149494</v>
      </c>
      <c r="BN158" s="1">
        <f t="shared" si="161"/>
        <v>7.4477488192887868</v>
      </c>
      <c r="BO158" s="1">
        <f t="shared" si="140"/>
        <v>0.62190385474767362</v>
      </c>
      <c r="BP158" t="str">
        <f t="shared" si="162"/>
        <v>19_MeOH-Pyridine_1.00_dimer.out</v>
      </c>
      <c r="BQ158" s="1">
        <f t="shared" si="163"/>
        <v>7.402013242417782</v>
      </c>
      <c r="BR158" s="1">
        <f t="shared" si="164"/>
        <v>7.0181366307020028</v>
      </c>
      <c r="BS158" s="1">
        <f t="shared" si="165"/>
        <v>7.2100749365598924</v>
      </c>
      <c r="BT158" s="1">
        <f t="shared" si="166"/>
        <v>0.3838766116979439</v>
      </c>
      <c r="BU158" s="1">
        <f t="shared" si="141"/>
        <v>0.617260383204563</v>
      </c>
      <c r="BW158" s="1">
        <f t="shared" si="167"/>
        <v>7.6028947970652068</v>
      </c>
      <c r="BX158" s="1">
        <f t="shared" si="168"/>
        <v>7.091345596955283</v>
      </c>
      <c r="BY158" s="1">
        <f t="shared" si="169"/>
        <v>7.3471201970102449</v>
      </c>
      <c r="BZ158" s="1">
        <f t="shared" si="170"/>
        <v>0.51154920010992377</v>
      </c>
      <c r="CA158" s="1">
        <f t="shared" si="142"/>
        <v>0.82255351241949726</v>
      </c>
      <c r="CB158" s="1"/>
      <c r="CC158" s="1">
        <f t="shared" si="171"/>
        <v>7.7243663398340798</v>
      </c>
      <c r="CD158" s="1">
        <f t="shared" si="172"/>
        <v>7.1484950156864766</v>
      </c>
      <c r="CE158" s="1">
        <f t="shared" si="173"/>
        <v>7.4365979811822163</v>
      </c>
      <c r="CF158" s="1">
        <f t="shared" si="174"/>
        <v>0.57739933115463571</v>
      </c>
      <c r="CG158" s="1"/>
      <c r="CI158" s="1">
        <f t="shared" si="175"/>
        <v>7.6560502087476037</v>
      </c>
      <c r="CJ158" s="1">
        <f t="shared" si="176"/>
        <v>7.0458217455858643</v>
      </c>
      <c r="CK158" s="1">
        <f t="shared" si="177"/>
        <v>7.350935977166734</v>
      </c>
      <c r="CL158" s="1">
        <f t="shared" si="178"/>
        <v>0.61022846315282187</v>
      </c>
      <c r="CM158" s="1">
        <f t="shared" si="143"/>
        <v>0.98122637204172203</v>
      </c>
      <c r="CO158" s="1">
        <f t="shared" si="179"/>
        <v>7.5211759686659221</v>
      </c>
      <c r="CP158" s="1">
        <f t="shared" si="180"/>
        <v>6.8935368879482573</v>
      </c>
      <c r="CQ158" s="1">
        <f t="shared" si="181"/>
        <v>7.2073564283070901</v>
      </c>
      <c r="CR158" s="1">
        <f t="shared" si="182"/>
        <v>0.62763908071766505</v>
      </c>
      <c r="CS158" s="1">
        <f t="shared" si="144"/>
        <v>1.0092220460224006</v>
      </c>
      <c r="CU158" s="1">
        <f t="shared" si="183"/>
        <v>7.6782340852111419</v>
      </c>
      <c r="CV158" s="1">
        <f t="shared" si="184"/>
        <v>7.0675697150501788</v>
      </c>
      <c r="CW158" s="1">
        <f t="shared" si="185"/>
        <v>7.3729019001306604</v>
      </c>
      <c r="CX158" s="1">
        <f t="shared" si="186"/>
        <v>0.61066437016096364</v>
      </c>
      <c r="CY158" s="1">
        <f t="shared" si="145"/>
        <v>0.98192729551214919</v>
      </c>
      <c r="CZ158" s="1" t="str">
        <f t="shared" si="187"/>
        <v>19_MeOH-Pyridine_1.00_dimer.out</v>
      </c>
      <c r="DA158" s="1">
        <f t="shared" si="146"/>
        <v>7.7234385893292377</v>
      </c>
      <c r="DB158" s="1">
        <f t="shared" si="147"/>
        <v>7.1219091432763948</v>
      </c>
      <c r="DC158" s="1">
        <f t="shared" si="188"/>
        <v>7.4226738663028158</v>
      </c>
      <c r="DD158" s="1">
        <f t="shared" si="148"/>
        <v>0.60152944603946956</v>
      </c>
      <c r="DE158" s="1">
        <f t="shared" si="189"/>
        <v>0.96723865183876279</v>
      </c>
      <c r="DF158" s="1"/>
      <c r="DG158" s="1"/>
      <c r="DH158" s="1"/>
      <c r="DI158" s="1"/>
      <c r="DJ158" s="1"/>
      <c r="DK158" s="1"/>
      <c r="DL158" s="7"/>
      <c r="DM158" s="1"/>
      <c r="DN158" s="1"/>
      <c r="DO158" s="1"/>
      <c r="DP158" s="1"/>
      <c r="DQ158" s="1"/>
      <c r="DR158" s="1" t="str">
        <f t="shared" si="203"/>
        <v>19_MeOH-Pyridine_1.00_dimer.out</v>
      </c>
      <c r="DS158" s="1">
        <f t="shared" si="190"/>
        <v>7.7190759808734368</v>
      </c>
      <c r="DT158" s="1">
        <f t="shared" si="191"/>
        <v>7.1464318277444061</v>
      </c>
      <c r="DU158" s="1">
        <f t="shared" si="192"/>
        <v>7.432753904308921</v>
      </c>
      <c r="DV158" s="1">
        <f t="shared" si="193"/>
        <v>0.57264415312011407</v>
      </c>
      <c r="DW158" s="1">
        <f t="shared" si="149"/>
        <v>0.92079209470803847</v>
      </c>
      <c r="DX158" s="1"/>
      <c r="DY158" s="1">
        <f t="shared" si="194"/>
        <v>7.6993564710244211</v>
      </c>
      <c r="DZ158" s="1">
        <f t="shared" si="195"/>
        <v>7.1365697397305778</v>
      </c>
      <c r="EA158" s="1">
        <f t="shared" si="196"/>
        <v>7.417963105377499</v>
      </c>
      <c r="EB158" s="1">
        <f t="shared" si="197"/>
        <v>0.56278673128492607</v>
      </c>
      <c r="EC158" s="1">
        <f t="shared" si="150"/>
        <v>0.90494169957069448</v>
      </c>
      <c r="EE158" s="1">
        <f t="shared" si="198"/>
        <v>7.7346053789438987</v>
      </c>
      <c r="EF158" s="1">
        <f t="shared" si="151"/>
        <v>7.1543741546416637</v>
      </c>
      <c r="EG158" s="1">
        <f t="shared" si="199"/>
        <v>7.4444897667927812</v>
      </c>
      <c r="EH158" s="1">
        <f t="shared" si="152"/>
        <v>0.58023122430223484</v>
      </c>
      <c r="EI158" s="1">
        <f t="shared" si="153"/>
        <v>0.93299184411335301</v>
      </c>
      <c r="EK158" s="1">
        <f t="shared" si="200"/>
        <v>7.7503454093083644</v>
      </c>
      <c r="EL158" s="1">
        <f t="shared" si="154"/>
        <v>7.1709414470859816</v>
      </c>
      <c r="EM158" s="1">
        <f t="shared" si="201"/>
        <v>7.460643428197173</v>
      </c>
      <c r="EN158" s="1">
        <f t="shared" si="155"/>
        <v>0.57940396220454826</v>
      </c>
      <c r="EO158" s="1">
        <f t="shared" si="156"/>
        <v>0.9316616351246626</v>
      </c>
      <c r="EP158" s="8">
        <f t="shared" si="202"/>
        <v>-4.2499892543125362E-2</v>
      </c>
    </row>
    <row r="159" spans="1:146" x14ac:dyDescent="0.2">
      <c r="A159" t="s">
        <v>243</v>
      </c>
      <c r="B159">
        <v>-363.41998082077902</v>
      </c>
      <c r="C159">
        <v>-115.560775684549</v>
      </c>
      <c r="D159">
        <v>-247.84718866580599</v>
      </c>
      <c r="E159">
        <v>-247.84757247733901</v>
      </c>
      <c r="F159">
        <v>-115.561251097294</v>
      </c>
      <c r="G159">
        <v>-363.41872265993499</v>
      </c>
      <c r="H159">
        <v>-115.560734690871</v>
      </c>
      <c r="I159">
        <v>-247.846454928946</v>
      </c>
      <c r="J159">
        <v>-247.84669506115699</v>
      </c>
      <c r="K159">
        <v>-115.561020355982</v>
      </c>
      <c r="L159">
        <v>-363.41915474977702</v>
      </c>
      <c r="M159">
        <v>-115.560694872184</v>
      </c>
      <c r="N159">
        <v>-247.846671042873</v>
      </c>
      <c r="O159">
        <v>-247.84699941610199</v>
      </c>
      <c r="P159">
        <v>-115.56106369820201</v>
      </c>
      <c r="Q159" s="15">
        <v>-363.419399740465</v>
      </c>
      <c r="R159">
        <v>-115.56079402637999</v>
      </c>
      <c r="S159">
        <v>-247.84672942265499</v>
      </c>
      <c r="T159">
        <v>-247.84711008269301</v>
      </c>
      <c r="U159">
        <v>-115.561262209568</v>
      </c>
      <c r="V159" s="15">
        <v>-363.41875764911401</v>
      </c>
      <c r="W159" s="2">
        <v>-115.560765392297</v>
      </c>
      <c r="X159">
        <v>-247.846308865037</v>
      </c>
      <c r="Y159">
        <v>-247.84669965905101</v>
      </c>
      <c r="Z159">
        <v>-115.561246278168</v>
      </c>
      <c r="AA159">
        <v>-363.41989695328198</v>
      </c>
      <c r="AB159">
        <v>-115.560838382265</v>
      </c>
      <c r="AC159">
        <v>-247.847154812019</v>
      </c>
      <c r="AD159">
        <v>-247.84753281118299</v>
      </c>
      <c r="AE159">
        <v>-115.561305324822</v>
      </c>
      <c r="AF159">
        <v>-363.41988709536798</v>
      </c>
      <c r="AG159">
        <v>-115.560653512908</v>
      </c>
      <c r="AH159">
        <v>-247.84729247349301</v>
      </c>
      <c r="AI159">
        <v>-247.84765033974901</v>
      </c>
      <c r="AJ159">
        <v>-115.561071585546</v>
      </c>
      <c r="AK159">
        <v>-363.42006452809301</v>
      </c>
      <c r="AL159">
        <v>-115.560758146314</v>
      </c>
      <c r="AM159">
        <v>-247.84738342168799</v>
      </c>
      <c r="AN159">
        <v>-247.847737081622</v>
      </c>
      <c r="AO159">
        <v>-115.561180089153</v>
      </c>
      <c r="AP159">
        <v>-363.42009331684102</v>
      </c>
      <c r="AQ159">
        <v>-115.560779325911</v>
      </c>
      <c r="AR159">
        <v>-247.84733675757099</v>
      </c>
      <c r="AS159">
        <v>-247.847715281516</v>
      </c>
      <c r="AT159">
        <v>-115.561199174355</v>
      </c>
      <c r="AU159" s="20">
        <v>-363.420043251599</v>
      </c>
      <c r="AV159" s="20">
        <v>-115.56077386434499</v>
      </c>
      <c r="AW159" s="20">
        <v>-247.84726723127901</v>
      </c>
      <c r="AX159" s="20">
        <v>-247.84764484809699</v>
      </c>
      <c r="AY159" s="20">
        <v>-115.561193451644</v>
      </c>
      <c r="AZ159" t="str">
        <f t="shared" si="157"/>
        <v>19_MeOH-Pyridine_1.05_dimer.out</v>
      </c>
      <c r="BG159" s="1">
        <f t="shared" si="158"/>
        <v>7.5404493475564793</v>
      </c>
      <c r="BH159" s="1">
        <f t="shared" si="159"/>
        <v>7.0012779504613984</v>
      </c>
      <c r="BI159" s="1">
        <f t="shared" si="160"/>
        <v>0.53917139710399797</v>
      </c>
      <c r="BL159" s="1">
        <f t="shared" si="138"/>
        <v>7.5404493475564793</v>
      </c>
      <c r="BM159" s="1">
        <f t="shared" si="139"/>
        <v>7.0012779504613984</v>
      </c>
      <c r="BN159" s="1">
        <f t="shared" si="161"/>
        <v>7.2708636490089393</v>
      </c>
      <c r="BO159" s="1">
        <f t="shared" si="140"/>
        <v>0.53917139710399797</v>
      </c>
      <c r="BP159" t="str">
        <f t="shared" si="162"/>
        <v>19_MeOH-Pyridine_1.05_dimer.out</v>
      </c>
      <c r="BQ159" s="1">
        <f t="shared" si="163"/>
        <v>7.2370922379058085</v>
      </c>
      <c r="BR159" s="1">
        <f t="shared" si="164"/>
        <v>6.9071494232862269</v>
      </c>
      <c r="BS159" s="1">
        <f t="shared" si="165"/>
        <v>7.0721208305960177</v>
      </c>
      <c r="BT159" s="1">
        <f t="shared" si="166"/>
        <v>0.32994281461066449</v>
      </c>
      <c r="BU159" s="1">
        <f t="shared" si="141"/>
        <v>0.61194420991702481</v>
      </c>
      <c r="BW159" s="1">
        <f t="shared" si="167"/>
        <v>7.3976057807615572</v>
      </c>
      <c r="BX159" s="1">
        <f t="shared" si="168"/>
        <v>6.9601066298494851</v>
      </c>
      <c r="BY159" s="1">
        <f t="shared" si="169"/>
        <v>7.1788562053055216</v>
      </c>
      <c r="BZ159" s="1">
        <f t="shared" si="170"/>
        <v>0.43749915090315489</v>
      </c>
      <c r="CA159" s="1">
        <f t="shared" si="142"/>
        <v>0.81142870941050305</v>
      </c>
      <c r="CB159" s="1"/>
      <c r="CC159" s="1">
        <f t="shared" si="171"/>
        <v>7.4946670949285394</v>
      </c>
      <c r="CD159" s="1">
        <f t="shared" si="172"/>
        <v>7.0014468334831124</v>
      </c>
      <c r="CE159" s="1">
        <f t="shared" si="173"/>
        <v>7.2485444585905112</v>
      </c>
      <c r="CF159" s="1">
        <f t="shared" si="174"/>
        <v>0.4929738532464264</v>
      </c>
      <c r="CG159" s="1"/>
      <c r="CI159" s="1">
        <f t="shared" si="175"/>
        <v>7.4524856970841915</v>
      </c>
      <c r="CJ159" s="1">
        <f t="shared" si="176"/>
        <v>6.9198285087704674</v>
      </c>
      <c r="CK159" s="1">
        <f t="shared" si="177"/>
        <v>7.1861571029273295</v>
      </c>
      <c r="CL159" s="1">
        <f t="shared" si="178"/>
        <v>0.53265718832264153</v>
      </c>
      <c r="CM159" s="1">
        <f t="shared" si="143"/>
        <v>0.98791811135318819</v>
      </c>
      <c r="CO159" s="1">
        <f t="shared" si="179"/>
        <v>7.331439334187583</v>
      </c>
      <c r="CP159" s="1">
        <f t="shared" si="180"/>
        <v>6.7844519253945696</v>
      </c>
      <c r="CQ159" s="1">
        <f t="shared" si="181"/>
        <v>7.0579456297910763</v>
      </c>
      <c r="CR159" s="1">
        <f t="shared" si="182"/>
        <v>0.54698740881084862</v>
      </c>
      <c r="CS159" s="1">
        <f t="shared" si="144"/>
        <v>1.014496339659025</v>
      </c>
      <c r="CU159" s="1">
        <f t="shared" si="183"/>
        <v>7.4697218569302626</v>
      </c>
      <c r="CV159" s="1">
        <f t="shared" si="184"/>
        <v>6.9395129000749991</v>
      </c>
      <c r="CW159" s="1">
        <f t="shared" si="185"/>
        <v>7.2046173785026308</v>
      </c>
      <c r="CX159" s="1">
        <f t="shared" si="186"/>
        <v>0.53020895685526426</v>
      </c>
      <c r="CY159" s="1">
        <f t="shared" si="145"/>
        <v>0.98337738185505974</v>
      </c>
      <c r="CZ159" s="1" t="str">
        <f t="shared" si="187"/>
        <v>19_MeOH-Pyridine_1.05_dimer.out</v>
      </c>
      <c r="DA159" s="1">
        <f t="shared" si="146"/>
        <v>7.5129651360486607</v>
      </c>
      <c r="DB159" s="1">
        <f t="shared" si="147"/>
        <v>6.9874678794675802</v>
      </c>
      <c r="DC159" s="1">
        <f t="shared" si="188"/>
        <v>7.25021650775812</v>
      </c>
      <c r="DD159" s="1">
        <f t="shared" si="148"/>
        <v>0.52549725658554192</v>
      </c>
      <c r="DE159" s="1">
        <f t="shared" si="189"/>
        <v>0.97463860176577854</v>
      </c>
      <c r="DF159" s="1"/>
      <c r="DG159" s="1"/>
      <c r="DH159" s="1"/>
      <c r="DI159" s="1"/>
      <c r="DJ159" s="1"/>
      <c r="DK159" s="1"/>
      <c r="DL159" s="7"/>
      <c r="DM159" s="1"/>
      <c r="DN159" s="1"/>
      <c r="DO159" s="1"/>
      <c r="DP159" s="1"/>
      <c r="DQ159" s="1"/>
      <c r="DR159" s="1" t="str">
        <f t="shared" si="203"/>
        <v>19_MeOH-Pyridine_1.05_dimer.out</v>
      </c>
      <c r="DS159" s="1">
        <f t="shared" si="190"/>
        <v>7.4931593172881588</v>
      </c>
      <c r="DT159" s="1">
        <f t="shared" si="191"/>
        <v>7.0062502898960215</v>
      </c>
      <c r="DU159" s="1">
        <f t="shared" si="192"/>
        <v>7.2497048035920901</v>
      </c>
      <c r="DV159" s="1">
        <f t="shared" si="193"/>
        <v>0.48690902738322006</v>
      </c>
      <c r="DW159" s="1">
        <f t="shared" si="149"/>
        <v>0.90306909824688397</v>
      </c>
      <c r="DX159" s="1"/>
      <c r="DY159" s="1">
        <f t="shared" si="194"/>
        <v>7.4817707252226828</v>
      </c>
      <c r="DZ159" s="1">
        <f t="shared" si="195"/>
        <v>6.9950726169452935</v>
      </c>
      <c r="EA159" s="1">
        <f t="shared" si="196"/>
        <v>7.2384216710839882</v>
      </c>
      <c r="EB159" s="1">
        <f t="shared" si="197"/>
        <v>0.48669810827738902</v>
      </c>
      <c r="EC159" s="1">
        <f t="shared" si="150"/>
        <v>0.90267790704689843</v>
      </c>
      <c r="EE159" s="1">
        <f t="shared" si="198"/>
        <v>7.5158277164924936</v>
      </c>
      <c r="EF159" s="1">
        <f t="shared" si="151"/>
        <v>7.0148414578577567</v>
      </c>
      <c r="EG159" s="1">
        <f t="shared" si="199"/>
        <v>7.2653345871751256</v>
      </c>
      <c r="EH159" s="1">
        <f t="shared" si="152"/>
        <v>0.50098625862581925</v>
      </c>
      <c r="EI159" s="1">
        <f t="shared" si="153"/>
        <v>0.92917810795736</v>
      </c>
      <c r="EK159" s="1">
        <f t="shared" si="200"/>
        <v>7.531466894783593</v>
      </c>
      <c r="EL159" s="1">
        <f t="shared" si="154"/>
        <v>7.031213737949753</v>
      </c>
      <c r="EM159" s="1">
        <f t="shared" si="201"/>
        <v>7.2813403163666734</v>
      </c>
      <c r="EN159" s="1">
        <f t="shared" si="155"/>
        <v>0.50025315684275806</v>
      </c>
      <c r="EO159" s="1">
        <f t="shared" si="156"/>
        <v>0.92781842569862216</v>
      </c>
      <c r="EP159" s="8">
        <f t="shared" si="202"/>
        <v>-3.8918240261239911E-2</v>
      </c>
    </row>
    <row r="160" spans="1:146" x14ac:dyDescent="0.2">
      <c r="A160" t="s">
        <v>244</v>
      </c>
      <c r="B160">
        <v>-363.41937307086499</v>
      </c>
      <c r="C160">
        <v>-115.560775684549</v>
      </c>
      <c r="D160">
        <v>-247.84718866580599</v>
      </c>
      <c r="E160">
        <v>-247.847515446138</v>
      </c>
      <c r="F160">
        <v>-115.561192229139</v>
      </c>
      <c r="G160">
        <v>-363.41818827695198</v>
      </c>
      <c r="H160">
        <v>-115.560734690871</v>
      </c>
      <c r="I160">
        <v>-247.846454928946</v>
      </c>
      <c r="J160">
        <v>-247.84666209059</v>
      </c>
      <c r="K160">
        <v>-115.560984338824</v>
      </c>
      <c r="L160">
        <v>-363.418572752724</v>
      </c>
      <c r="M160">
        <v>-115.560694872184</v>
      </c>
      <c r="N160">
        <v>-247.846671042873</v>
      </c>
      <c r="O160">
        <v>-247.846949956706</v>
      </c>
      <c r="P160">
        <v>-115.561012774837</v>
      </c>
      <c r="Q160" s="15">
        <v>-363.41884112475202</v>
      </c>
      <c r="R160">
        <v>-115.56079402637999</v>
      </c>
      <c r="S160">
        <v>-247.84672942265499</v>
      </c>
      <c r="T160">
        <v>-247.847052714347</v>
      </c>
      <c r="U160">
        <v>-115.561202807852</v>
      </c>
      <c r="V160" s="15">
        <v>-363.41821869193302</v>
      </c>
      <c r="W160" s="2">
        <v>-115.560765392297</v>
      </c>
      <c r="X160">
        <v>-247.846308865037</v>
      </c>
      <c r="Y160">
        <v>-247.84664048706699</v>
      </c>
      <c r="Z160">
        <v>-115.561184135866</v>
      </c>
      <c r="AA160">
        <v>-363.41930854943598</v>
      </c>
      <c r="AB160">
        <v>-115.560838382265</v>
      </c>
      <c r="AC160">
        <v>-247.847154812019</v>
      </c>
      <c r="AD160">
        <v>-247.84747705287</v>
      </c>
      <c r="AE160">
        <v>-115.56124416311501</v>
      </c>
      <c r="AF160">
        <v>-363.41929658272898</v>
      </c>
      <c r="AG160">
        <v>-115.560653512908</v>
      </c>
      <c r="AH160">
        <v>-247.84729247349301</v>
      </c>
      <c r="AI160">
        <v>-247.84759494631001</v>
      </c>
      <c r="AJ160">
        <v>-115.56100946245699</v>
      </c>
      <c r="AK160">
        <v>-363.41947230900502</v>
      </c>
      <c r="AL160">
        <v>-115.560758146314</v>
      </c>
      <c r="AM160">
        <v>-247.84738342168799</v>
      </c>
      <c r="AN160">
        <v>-247.847692677965</v>
      </c>
      <c r="AO160">
        <v>-115.56111473557699</v>
      </c>
      <c r="AP160">
        <v>-363.41948459997099</v>
      </c>
      <c r="AQ160">
        <v>-115.560779325911</v>
      </c>
      <c r="AR160">
        <v>-247.84733675757099</v>
      </c>
      <c r="AS160">
        <v>-247.847651527138</v>
      </c>
      <c r="AT160">
        <v>-115.561136939908</v>
      </c>
      <c r="AU160" s="20">
        <v>-363.41943400511099</v>
      </c>
      <c r="AV160" s="20">
        <v>-115.56077386434499</v>
      </c>
      <c r="AW160" s="20">
        <v>-247.84726723127901</v>
      </c>
      <c r="AX160" s="20">
        <v>-247.84758108874399</v>
      </c>
      <c r="AY160" s="20">
        <v>-115.561131202486</v>
      </c>
      <c r="AZ160" t="str">
        <f t="shared" si="157"/>
        <v>19_MeOH-Pyridine_1.10_dimer.out</v>
      </c>
      <c r="BG160" s="1">
        <f t="shared" si="158"/>
        <v>7.1590805028818094</v>
      </c>
      <c r="BH160" s="1">
        <f t="shared" si="159"/>
        <v>6.6926370527141898</v>
      </c>
      <c r="BI160" s="1">
        <f t="shared" si="160"/>
        <v>0.46644345015870176</v>
      </c>
      <c r="BL160" s="1">
        <f t="shared" si="138"/>
        <v>7.1590805028818094</v>
      </c>
      <c r="BM160" s="1">
        <f t="shared" si="139"/>
        <v>6.6926370527141898</v>
      </c>
      <c r="BN160" s="1">
        <f t="shared" si="161"/>
        <v>6.9258587777980001</v>
      </c>
      <c r="BO160" s="1">
        <f t="shared" si="140"/>
        <v>0.46644345015870176</v>
      </c>
      <c r="BP160" t="str">
        <f t="shared" si="162"/>
        <v>19_MeOH-Pyridine_1.10_dimer.out</v>
      </c>
      <c r="BQ160" s="1">
        <f t="shared" si="163"/>
        <v>6.9017618394316171</v>
      </c>
      <c r="BR160" s="1">
        <f t="shared" si="164"/>
        <v>6.6151094776335997</v>
      </c>
      <c r="BS160" s="1">
        <f t="shared" si="165"/>
        <v>6.7584356585326084</v>
      </c>
      <c r="BT160" s="1">
        <f t="shared" si="166"/>
        <v>0.28665236179801706</v>
      </c>
      <c r="BU160" s="1">
        <f t="shared" si="141"/>
        <v>0.61454901274846296</v>
      </c>
      <c r="BW160" s="1">
        <f t="shared" si="167"/>
        <v>7.0323971010205621</v>
      </c>
      <c r="BX160" s="1">
        <f t="shared" si="168"/>
        <v>6.6578890863020348</v>
      </c>
      <c r="BY160" s="1">
        <f t="shared" si="169"/>
        <v>6.8451430936612985</v>
      </c>
      <c r="BZ160" s="1">
        <f t="shared" si="170"/>
        <v>0.37450801473636297</v>
      </c>
      <c r="CA160" s="1">
        <f t="shared" si="142"/>
        <v>0.80290121902010014</v>
      </c>
      <c r="CB160" s="1"/>
      <c r="CC160" s="1">
        <f t="shared" si="171"/>
        <v>7.1113912465660594</v>
      </c>
      <c r="CD160" s="1">
        <f t="shared" si="172"/>
        <v>6.6912843095113157</v>
      </c>
      <c r="CE160" s="1">
        <f t="shared" si="173"/>
        <v>6.901754968753183</v>
      </c>
      <c r="CF160" s="1">
        <f t="shared" si="174"/>
        <v>0.41982162771286591</v>
      </c>
      <c r="CG160" s="1"/>
      <c r="CI160" s="1">
        <f t="shared" si="175"/>
        <v>7.1019490303427597</v>
      </c>
      <c r="CJ160" s="1">
        <f t="shared" si="176"/>
        <v>6.642566165245273</v>
      </c>
      <c r="CK160" s="1">
        <f t="shared" si="177"/>
        <v>6.8722575977940163</v>
      </c>
      <c r="CL160" s="1">
        <f t="shared" si="178"/>
        <v>0.45938286509748655</v>
      </c>
      <c r="CM160" s="1">
        <f t="shared" si="143"/>
        <v>0.98486293449117368</v>
      </c>
      <c r="CO160" s="1">
        <f t="shared" si="179"/>
        <v>6.9932385830213573</v>
      </c>
      <c r="CP160" s="1">
        <f t="shared" si="180"/>
        <v>6.522377041173443</v>
      </c>
      <c r="CQ160" s="1">
        <f t="shared" si="181"/>
        <v>6.7578078120974006</v>
      </c>
      <c r="CR160" s="1">
        <f t="shared" si="182"/>
        <v>0.4708615418479144</v>
      </c>
      <c r="CS160" s="1">
        <f t="shared" si="144"/>
        <v>1.0094718699291616</v>
      </c>
      <c r="CU160" s="1">
        <f t="shared" si="183"/>
        <v>7.1004928537316472</v>
      </c>
      <c r="CV160" s="1">
        <f t="shared" si="184"/>
        <v>6.643652320160979</v>
      </c>
      <c r="CW160" s="1">
        <f t="shared" si="185"/>
        <v>6.8720725869463131</v>
      </c>
      <c r="CX160" s="1">
        <f t="shared" si="186"/>
        <v>0.45684053357958609</v>
      </c>
      <c r="CY160" s="1">
        <f t="shared" si="145"/>
        <v>0.97941247416841548</v>
      </c>
      <c r="CZ160" s="1" t="str">
        <f t="shared" si="187"/>
        <v>19_MeOH-Pyridine_1.10_dimer.out</v>
      </c>
      <c r="DA160" s="1">
        <f t="shared" si="146"/>
        <v>7.1562649693453277</v>
      </c>
      <c r="DB160" s="1">
        <f t="shared" si="147"/>
        <v>6.7026172945774611</v>
      </c>
      <c r="DC160" s="1">
        <f t="shared" si="188"/>
        <v>6.9294411319613944</v>
      </c>
      <c r="DD160" s="1">
        <f t="shared" si="148"/>
        <v>0.45364767476786594</v>
      </c>
      <c r="DE160" s="1">
        <f t="shared" si="189"/>
        <v>0.97256735969498076</v>
      </c>
      <c r="DF160" s="1"/>
      <c r="DG160" s="1"/>
      <c r="DH160" s="1"/>
      <c r="DI160" s="1"/>
      <c r="DJ160" s="1"/>
      <c r="DK160" s="1"/>
      <c r="DL160" s="7"/>
      <c r="DM160" s="1"/>
      <c r="DN160" s="1"/>
      <c r="DO160" s="1"/>
      <c r="DP160" s="1"/>
      <c r="DQ160" s="1"/>
      <c r="DR160" s="1" t="str">
        <f t="shared" si="203"/>
        <v>19_MeOH-Pyridine_1.10_dimer.out</v>
      </c>
      <c r="DS160" s="1">
        <f t="shared" si="190"/>
        <v>7.1226070264408463</v>
      </c>
      <c r="DT160" s="1">
        <f t="shared" si="191"/>
        <v>6.7094407367803681</v>
      </c>
      <c r="DU160" s="1">
        <f t="shared" si="192"/>
        <v>6.9160238816106077</v>
      </c>
      <c r="DV160" s="1">
        <f t="shared" si="193"/>
        <v>0.4131662896515606</v>
      </c>
      <c r="DW160" s="1">
        <f t="shared" si="149"/>
        <v>0.88578002223203212</v>
      </c>
      <c r="DX160" s="1"/>
      <c r="DY160" s="1">
        <f t="shared" si="194"/>
        <v>7.1101476214267105</v>
      </c>
      <c r="DZ160" s="1">
        <f t="shared" si="195"/>
        <v>6.6923232195627937</v>
      </c>
      <c r="EA160" s="1">
        <f t="shared" si="196"/>
        <v>6.9012354204947517</v>
      </c>
      <c r="EB160" s="1">
        <f t="shared" si="197"/>
        <v>0.41782440187283382</v>
      </c>
      <c r="EC160" s="1">
        <f t="shared" si="150"/>
        <v>0.89576646800522997</v>
      </c>
      <c r="EE160" s="1">
        <f t="shared" si="198"/>
        <v>7.1338520977363471</v>
      </c>
      <c r="EF160" s="1">
        <f t="shared" si="151"/>
        <v>6.7119250236858949</v>
      </c>
      <c r="EG160" s="1">
        <f t="shared" si="199"/>
        <v>6.9228885607111206</v>
      </c>
      <c r="EH160" s="1">
        <f t="shared" si="152"/>
        <v>0.42192707404153434</v>
      </c>
      <c r="EI160" s="1">
        <f t="shared" si="153"/>
        <v>0.90456211551041987</v>
      </c>
      <c r="EK160" s="1">
        <f t="shared" si="200"/>
        <v>7.1491589357149321</v>
      </c>
      <c r="EL160" s="1">
        <f t="shared" si="154"/>
        <v>6.7279773165897687</v>
      </c>
      <c r="EM160" s="1">
        <f t="shared" si="201"/>
        <v>6.9385681261523509</v>
      </c>
      <c r="EN160" s="1">
        <f t="shared" si="155"/>
        <v>0.42118161910732904</v>
      </c>
      <c r="EO160" s="1">
        <f t="shared" si="156"/>
        <v>0.90296394764258581</v>
      </c>
      <c r="EP160" s="8">
        <f t="shared" si="202"/>
        <v>-4.5261831051372714E-2</v>
      </c>
    </row>
    <row r="161" spans="1:146" x14ac:dyDescent="0.2">
      <c r="A161" t="s">
        <v>245</v>
      </c>
      <c r="B161">
        <v>-363.41700427111198</v>
      </c>
      <c r="C161">
        <v>-115.560775684549</v>
      </c>
      <c r="D161">
        <v>-247.84718866580599</v>
      </c>
      <c r="E161">
        <v>-247.84739884240699</v>
      </c>
      <c r="F161">
        <v>-115.561056691681</v>
      </c>
      <c r="G161">
        <v>-363.41596222737599</v>
      </c>
      <c r="H161">
        <v>-115.560734690871</v>
      </c>
      <c r="I161">
        <v>-247.846454928946</v>
      </c>
      <c r="J161">
        <v>-247.84658610362899</v>
      </c>
      <c r="K161">
        <v>-115.56089664689701</v>
      </c>
      <c r="L161">
        <v>-363.41623357698597</v>
      </c>
      <c r="M161">
        <v>-115.560694872184</v>
      </c>
      <c r="N161">
        <v>-247.846671042873</v>
      </c>
      <c r="O161">
        <v>-247.84682516916999</v>
      </c>
      <c r="P161">
        <v>-115.560894117168</v>
      </c>
      <c r="Q161" s="15">
        <v>-363.41650880791798</v>
      </c>
      <c r="R161">
        <v>-115.56079402637999</v>
      </c>
      <c r="S161">
        <v>-247.84672942265499</v>
      </c>
      <c r="T161">
        <v>-247.846937077744</v>
      </c>
      <c r="U161">
        <v>-115.56106508703699</v>
      </c>
      <c r="V161" s="15">
        <v>-363.415952231885</v>
      </c>
      <c r="W161" s="2">
        <v>-115.560765392297</v>
      </c>
      <c r="X161">
        <v>-247.846308865037</v>
      </c>
      <c r="Y161">
        <v>-247.84652215191099</v>
      </c>
      <c r="Z161">
        <v>-115.561043957764</v>
      </c>
      <c r="AA161">
        <v>-363.41694745215602</v>
      </c>
      <c r="AB161">
        <v>-115.560838382265</v>
      </c>
      <c r="AC161">
        <v>-247.847154812019</v>
      </c>
      <c r="AD161">
        <v>-247.84736425979801</v>
      </c>
      <c r="AE161">
        <v>-115.561109582097</v>
      </c>
      <c r="AF161">
        <v>-363.41697479695398</v>
      </c>
      <c r="AG161">
        <v>-115.560653512908</v>
      </c>
      <c r="AH161">
        <v>-247.84729247349301</v>
      </c>
      <c r="AI161">
        <v>-247.84740062940099</v>
      </c>
      <c r="AJ161">
        <v>-115.56087298017199</v>
      </c>
      <c r="AK161">
        <v>-363.41714560987401</v>
      </c>
      <c r="AL161">
        <v>-115.560758146314</v>
      </c>
      <c r="AM161">
        <v>-247.84738342168799</v>
      </c>
      <c r="AN161">
        <v>-247.84753012134499</v>
      </c>
      <c r="AO161">
        <v>-115.560993190087</v>
      </c>
      <c r="AP161">
        <v>-363.417116579751</v>
      </c>
      <c r="AQ161">
        <v>-115.560779325911</v>
      </c>
      <c r="AR161">
        <v>-247.84733675757099</v>
      </c>
      <c r="AS161">
        <v>-247.847533974827</v>
      </c>
      <c r="AT161">
        <v>-115.56101981714301</v>
      </c>
      <c r="AU161" s="20">
        <v>-363.41705930147998</v>
      </c>
      <c r="AV161" s="20">
        <v>-115.56077386434499</v>
      </c>
      <c r="AW161" s="20">
        <v>-247.84726723127901</v>
      </c>
      <c r="AX161" s="20">
        <v>-247.84746364323999</v>
      </c>
      <c r="AY161" s="20">
        <v>-115.56101401452</v>
      </c>
      <c r="AZ161" t="str">
        <f t="shared" si="157"/>
        <v>19_MeOH-Pyridine_1.25_dimer.out</v>
      </c>
      <c r="BG161" s="1">
        <f t="shared" si="158"/>
        <v>5.6726361542674768</v>
      </c>
      <c r="BH161" s="1">
        <f t="shared" si="159"/>
        <v>5.3644136955619004</v>
      </c>
      <c r="BI161" s="1">
        <f t="shared" si="160"/>
        <v>0.30822245871449361</v>
      </c>
      <c r="BL161" s="1">
        <f t="shared" si="138"/>
        <v>5.6726361542674768</v>
      </c>
      <c r="BM161" s="1">
        <f t="shared" si="139"/>
        <v>5.3644136955619004</v>
      </c>
      <c r="BN161" s="1">
        <f t="shared" si="161"/>
        <v>5.5185249249146882</v>
      </c>
      <c r="BO161" s="1">
        <f t="shared" si="140"/>
        <v>0.30822245871449361</v>
      </c>
      <c r="BP161" t="str">
        <f t="shared" si="162"/>
        <v>19_MeOH-Pyridine_1.25_dimer.out</v>
      </c>
      <c r="BQ161" s="1">
        <f t="shared" si="163"/>
        <v>5.5048945830236891</v>
      </c>
      <c r="BR161" s="1">
        <f t="shared" si="164"/>
        <v>5.3209522783865788</v>
      </c>
      <c r="BS161" s="1">
        <f t="shared" si="165"/>
        <v>5.4129234307051339</v>
      </c>
      <c r="BT161" s="1">
        <f t="shared" si="166"/>
        <v>0.1839423046281933</v>
      </c>
      <c r="BU161" s="1">
        <f t="shared" si="141"/>
        <v>0.59678423627974175</v>
      </c>
      <c r="BW161" s="1">
        <f t="shared" si="167"/>
        <v>5.5645421032375069</v>
      </c>
      <c r="BX161" s="1">
        <f t="shared" si="168"/>
        <v>5.3427982673866046</v>
      </c>
      <c r="BY161" s="1">
        <f t="shared" si="169"/>
        <v>5.4536701853120562</v>
      </c>
      <c r="BZ161" s="1">
        <f t="shared" si="170"/>
        <v>0.2217438358687375</v>
      </c>
      <c r="CA161" s="1">
        <f t="shared" si="142"/>
        <v>0.71942789890641534</v>
      </c>
      <c r="CB161" s="1"/>
      <c r="CC161" s="1">
        <f t="shared" si="171"/>
        <v>5.6006105034220175</v>
      </c>
      <c r="CD161" s="1">
        <f t="shared" si="172"/>
        <v>5.3598519923175116</v>
      </c>
      <c r="CE161" s="1">
        <f t="shared" si="173"/>
        <v>5.4802740189831027</v>
      </c>
      <c r="CF161" s="1">
        <f t="shared" si="174"/>
        <v>0.24124086194804142</v>
      </c>
      <c r="CG161" s="1"/>
      <c r="CI161" s="1">
        <f t="shared" si="175"/>
        <v>5.6383980599711307</v>
      </c>
      <c r="CJ161" s="1">
        <f t="shared" si="176"/>
        <v>5.3379993815573785</v>
      </c>
      <c r="CK161" s="1">
        <f t="shared" si="177"/>
        <v>5.4881987207642542</v>
      </c>
      <c r="CL161" s="1">
        <f t="shared" si="178"/>
        <v>0.30039867840483508</v>
      </c>
      <c r="CM161" s="1">
        <f t="shared" si="143"/>
        <v>0.97461644961795046</v>
      </c>
      <c r="CO161" s="1">
        <f t="shared" si="179"/>
        <v>5.5710133715184886</v>
      </c>
      <c r="CP161" s="1">
        <f t="shared" si="180"/>
        <v>5.2623713549527933</v>
      </c>
      <c r="CQ161" s="1">
        <f t="shared" si="181"/>
        <v>5.416692363235641</v>
      </c>
      <c r="CR161" s="1">
        <f t="shared" si="182"/>
        <v>0.30864201657461326</v>
      </c>
      <c r="CS161" s="1">
        <f t="shared" si="144"/>
        <v>1.0013612176798197</v>
      </c>
      <c r="CU161" s="1">
        <f t="shared" si="183"/>
        <v>5.6188818801333325</v>
      </c>
      <c r="CV161" s="1">
        <f t="shared" si="184"/>
        <v>5.3172709380969367</v>
      </c>
      <c r="CW161" s="1">
        <f t="shared" si="185"/>
        <v>5.4680764091151346</v>
      </c>
      <c r="CX161" s="1">
        <f t="shared" si="186"/>
        <v>0.30161094205423056</v>
      </c>
      <c r="CY161" s="1">
        <f t="shared" si="145"/>
        <v>0.97854952981739951</v>
      </c>
      <c r="CZ161" s="1" t="str">
        <f t="shared" si="187"/>
        <v>19_MeOH-Pyridine_1.25_dimer.out</v>
      </c>
      <c r="DA161" s="1">
        <f t="shared" si="146"/>
        <v>5.6720660534150342</v>
      </c>
      <c r="DB161" s="1">
        <f t="shared" si="147"/>
        <v>5.3757860651848919</v>
      </c>
      <c r="DC161" s="1">
        <f t="shared" si="188"/>
        <v>5.5239260592999635</v>
      </c>
      <c r="DD161" s="1">
        <f t="shared" si="148"/>
        <v>0.29627998821231427</v>
      </c>
      <c r="DE161" s="1">
        <f t="shared" si="189"/>
        <v>0.96125373033494088</v>
      </c>
      <c r="DF161" s="1"/>
      <c r="DG161" s="1"/>
      <c r="DH161" s="1"/>
      <c r="DI161" s="1"/>
      <c r="DJ161" s="1"/>
      <c r="DK161" s="1"/>
      <c r="DL161" s="7"/>
      <c r="DM161" s="1"/>
      <c r="DN161" s="1"/>
      <c r="DO161" s="1"/>
      <c r="DP161" s="1"/>
      <c r="DQ161" s="1"/>
      <c r="DR161" s="1" t="str">
        <f t="shared" si="203"/>
        <v>19_MeOH-Pyridine_1.25_dimer.out</v>
      </c>
      <c r="DS161" s="1">
        <f t="shared" si="190"/>
        <v>5.6656643956662869</v>
      </c>
      <c r="DT161" s="1">
        <f t="shared" si="191"/>
        <v>5.4600777428620137</v>
      </c>
      <c r="DU161" s="1">
        <f t="shared" si="192"/>
        <v>5.5628710692641503</v>
      </c>
      <c r="DV161" s="1">
        <f t="shared" si="193"/>
        <v>0.20558665281319072</v>
      </c>
      <c r="DW161" s="1">
        <f t="shared" si="149"/>
        <v>0.66700737405909016</v>
      </c>
      <c r="DX161" s="1"/>
      <c r="DY161" s="1">
        <f t="shared" si="194"/>
        <v>5.6501218130800774</v>
      </c>
      <c r="DZ161" s="1">
        <f t="shared" si="195"/>
        <v>5.4105741842207955</v>
      </c>
      <c r="EA161" s="1">
        <f t="shared" si="196"/>
        <v>5.530347998650436</v>
      </c>
      <c r="EB161" s="1">
        <f t="shared" si="197"/>
        <v>0.23954762887711606</v>
      </c>
      <c r="EC161" s="1">
        <f t="shared" si="150"/>
        <v>0.77719070140508151</v>
      </c>
      <c r="EE161" s="1">
        <f t="shared" si="198"/>
        <v>5.647896913500638</v>
      </c>
      <c r="EF161" s="1">
        <f t="shared" si="151"/>
        <v>5.3732306790541413</v>
      </c>
      <c r="EG161" s="1">
        <f t="shared" si="199"/>
        <v>5.5105637962773901</v>
      </c>
      <c r="EH161" s="1">
        <f t="shared" si="152"/>
        <v>0.27466623444649729</v>
      </c>
      <c r="EI161" s="1">
        <f t="shared" si="153"/>
        <v>0.89112985339241801</v>
      </c>
      <c r="EK161" s="1">
        <f t="shared" si="200"/>
        <v>5.6590098475744499</v>
      </c>
      <c r="EL161" s="1">
        <f t="shared" si="154"/>
        <v>5.3850629599105533</v>
      </c>
      <c r="EM161" s="1">
        <f t="shared" si="201"/>
        <v>5.5220364037425016</v>
      </c>
      <c r="EN161" s="1">
        <f t="shared" si="155"/>
        <v>0.27394688766389674</v>
      </c>
      <c r="EO161" s="1">
        <f t="shared" si="156"/>
        <v>0.88879599756114358</v>
      </c>
      <c r="EP161" s="8">
        <f t="shared" si="202"/>
        <v>-3.4275571050596865E-2</v>
      </c>
    </row>
    <row r="162" spans="1:146" x14ac:dyDescent="0.2">
      <c r="A162" t="s">
        <v>246</v>
      </c>
      <c r="B162">
        <v>-363.41354848787802</v>
      </c>
      <c r="C162">
        <v>-115.560775684549</v>
      </c>
      <c r="D162">
        <v>-247.84718866580599</v>
      </c>
      <c r="E162">
        <v>-247.847301158861</v>
      </c>
      <c r="F162">
        <v>-115.560936640924</v>
      </c>
      <c r="G162">
        <v>-363.41263097106901</v>
      </c>
      <c r="H162">
        <v>-115.560734690871</v>
      </c>
      <c r="I162">
        <v>-247.846454928946</v>
      </c>
      <c r="J162">
        <v>-247.84651737227099</v>
      </c>
      <c r="K162">
        <v>-115.56083753478801</v>
      </c>
      <c r="L162">
        <v>-363.41283294693</v>
      </c>
      <c r="M162">
        <v>-115.560694872184</v>
      </c>
      <c r="N162">
        <v>-247.846671042873</v>
      </c>
      <c r="O162">
        <v>-247.84674517215899</v>
      </c>
      <c r="P162">
        <v>-115.56079762017499</v>
      </c>
      <c r="Q162" s="15">
        <v>-363.413089806031</v>
      </c>
      <c r="R162">
        <v>-115.56079402637999</v>
      </c>
      <c r="S162">
        <v>-247.84672942265499</v>
      </c>
      <c r="T162">
        <v>-247.84683597826299</v>
      </c>
      <c r="U162">
        <v>-115.560944336156</v>
      </c>
      <c r="V162" s="15">
        <v>-363.41259242885297</v>
      </c>
      <c r="W162" s="2">
        <v>-115.560765392297</v>
      </c>
      <c r="X162">
        <v>-247.846308865037</v>
      </c>
      <c r="Y162">
        <v>-247.846415328782</v>
      </c>
      <c r="Z162">
        <v>-115.5609219638</v>
      </c>
      <c r="AA162">
        <v>-363.41351828473302</v>
      </c>
      <c r="AB162">
        <v>-115.560838382265</v>
      </c>
      <c r="AC162">
        <v>-247.847154812019</v>
      </c>
      <c r="AD162">
        <v>-247.84726718019101</v>
      </c>
      <c r="AE162">
        <v>-115.56099101237</v>
      </c>
      <c r="AF162">
        <v>-363.41345924168098</v>
      </c>
      <c r="AG162">
        <v>-115.560653512908</v>
      </c>
      <c r="AH162">
        <v>-247.84729247349301</v>
      </c>
      <c r="AI162">
        <v>-247.84734991899799</v>
      </c>
      <c r="AJ162">
        <v>-115.560770970568</v>
      </c>
      <c r="AK162">
        <v>-363.41373041136598</v>
      </c>
      <c r="AL162">
        <v>-115.560758146314</v>
      </c>
      <c r="AM162">
        <v>-247.84738342168799</v>
      </c>
      <c r="AN162">
        <v>-247.847471635077</v>
      </c>
      <c r="AO162">
        <v>-115.56088816416199</v>
      </c>
      <c r="AP162">
        <v>-363.41367356800498</v>
      </c>
      <c r="AQ162">
        <v>-115.560779325911</v>
      </c>
      <c r="AR162">
        <v>-247.84733675757099</v>
      </c>
      <c r="AS162">
        <v>-247.84744646150801</v>
      </c>
      <c r="AT162">
        <v>-115.56090966470801</v>
      </c>
      <c r="AU162" s="20">
        <v>-363.41361447556199</v>
      </c>
      <c r="AV162" s="20">
        <v>-115.56077386434499</v>
      </c>
      <c r="AW162" s="20">
        <v>-247.84726723127901</v>
      </c>
      <c r="AX162" s="20">
        <v>-247.84737594647899</v>
      </c>
      <c r="AY162" s="20">
        <v>-115.560903984753</v>
      </c>
      <c r="AZ162" t="str">
        <f t="shared" si="157"/>
        <v>19_MeOH-Pyridine_1.50_dimer.out</v>
      </c>
      <c r="BG162" s="1">
        <f t="shared" si="158"/>
        <v>3.5040993450167792</v>
      </c>
      <c r="BH162" s="1">
        <f t="shared" si="159"/>
        <v>3.332507229897208</v>
      </c>
      <c r="BI162" s="1">
        <f t="shared" si="160"/>
        <v>0.17159211511065389</v>
      </c>
      <c r="BL162" s="1">
        <f t="shared" si="138"/>
        <v>3.5040993450167792</v>
      </c>
      <c r="BM162" s="1">
        <f t="shared" si="139"/>
        <v>3.332507229897208</v>
      </c>
      <c r="BN162" s="1">
        <f t="shared" si="161"/>
        <v>3.4183032874569936</v>
      </c>
      <c r="BO162" s="1">
        <f t="shared" si="140"/>
        <v>0.17159211511065389</v>
      </c>
      <c r="BP162" t="str">
        <f t="shared" si="162"/>
        <v>19_MeOH-Pyridine_1.50_dimer.out</v>
      </c>
      <c r="BQ162" s="1">
        <f t="shared" si="163"/>
        <v>3.4144996034597628</v>
      </c>
      <c r="BR162" s="1">
        <f t="shared" si="164"/>
        <v>3.3107802888771198</v>
      </c>
      <c r="BS162" s="1">
        <f t="shared" si="165"/>
        <v>3.3626399461684411</v>
      </c>
      <c r="BT162" s="1">
        <f t="shared" si="166"/>
        <v>0.10371931457372549</v>
      </c>
      <c r="BU162" s="1">
        <f t="shared" si="141"/>
        <v>0.60445268424391441</v>
      </c>
      <c r="BW162" s="1">
        <f t="shared" si="167"/>
        <v>3.4306144371257004</v>
      </c>
      <c r="BX162" s="1">
        <f t="shared" si="168"/>
        <v>3.3196222654745577</v>
      </c>
      <c r="BY162" s="1">
        <f t="shared" si="169"/>
        <v>3.375118351300129</v>
      </c>
      <c r="BZ162" s="1">
        <f t="shared" si="170"/>
        <v>0.11099217166006016</v>
      </c>
      <c r="CA162" s="1">
        <f t="shared" si="142"/>
        <v>0.64683724883561866</v>
      </c>
      <c r="CB162" s="1"/>
      <c r="CC162" s="1">
        <f t="shared" si="171"/>
        <v>3.4403589540391666</v>
      </c>
      <c r="CD162" s="1">
        <f t="shared" si="172"/>
        <v>3.3265246143102205</v>
      </c>
      <c r="CE162" s="1">
        <f t="shared" si="173"/>
        <v>3.3832655870200252</v>
      </c>
      <c r="CF162" s="1">
        <f t="shared" si="174"/>
        <v>0.11474331823084326</v>
      </c>
      <c r="CG162" s="1"/>
      <c r="CI162" s="1">
        <f t="shared" si="175"/>
        <v>3.492941895371882</v>
      </c>
      <c r="CJ162" s="1">
        <f t="shared" si="176"/>
        <v>3.3317564267156445</v>
      </c>
      <c r="CK162" s="1">
        <f t="shared" si="177"/>
        <v>3.4123491610437631</v>
      </c>
      <c r="CL162" s="1">
        <f t="shared" si="178"/>
        <v>0.16118546866515521</v>
      </c>
      <c r="CM162" s="1">
        <f t="shared" si="143"/>
        <v>0.93935242048396106</v>
      </c>
      <c r="CO162" s="1">
        <f t="shared" si="179"/>
        <v>3.4627050507931685</v>
      </c>
      <c r="CP162" s="1">
        <f t="shared" si="180"/>
        <v>3.297647933840278</v>
      </c>
      <c r="CQ162" s="1">
        <f t="shared" si="181"/>
        <v>3.380176492316723</v>
      </c>
      <c r="CR162" s="1">
        <f t="shared" si="182"/>
        <v>0.165057116961808</v>
      </c>
      <c r="CS162" s="1">
        <f t="shared" si="144"/>
        <v>0.96191551025155386</v>
      </c>
      <c r="CU162" s="1">
        <f t="shared" si="183"/>
        <v>3.4670467451055553</v>
      </c>
      <c r="CV162" s="1">
        <f t="shared" si="184"/>
        <v>3.3007578088198932</v>
      </c>
      <c r="CW162" s="1">
        <f t="shared" si="185"/>
        <v>3.3839022769627243</v>
      </c>
      <c r="CX162" s="1">
        <f t="shared" si="186"/>
        <v>0.16628893629457947</v>
      </c>
      <c r="CY162" s="1">
        <f t="shared" si="145"/>
        <v>0.96909427445046303</v>
      </c>
      <c r="CZ162" s="1" t="str">
        <f t="shared" si="187"/>
        <v>19_MeOH-Pyridine_1.50_dimer.out</v>
      </c>
      <c r="DA162" s="1">
        <f t="shared" si="146"/>
        <v>3.5080493909827863</v>
      </c>
      <c r="DB162" s="1">
        <f t="shared" si="147"/>
        <v>3.34879834737862</v>
      </c>
      <c r="DC162" s="1">
        <f t="shared" si="188"/>
        <v>3.428423869180703</v>
      </c>
      <c r="DD162" s="1">
        <f t="shared" si="148"/>
        <v>0.15925104361308398</v>
      </c>
      <c r="DE162" s="1">
        <f t="shared" si="189"/>
        <v>0.9280790292163974</v>
      </c>
      <c r="DF162" s="1"/>
      <c r="DG162" s="1"/>
      <c r="DH162" s="1"/>
      <c r="DI162" s="1"/>
      <c r="DJ162" s="1"/>
      <c r="DK162" s="1"/>
      <c r="DL162" s="7"/>
      <c r="DM162" s="1"/>
      <c r="DN162" s="1"/>
      <c r="DO162" s="1"/>
      <c r="DP162" s="1"/>
      <c r="DQ162" s="1"/>
      <c r="DR162" s="1" t="str">
        <f t="shared" si="203"/>
        <v>19_MeOH-Pyridine_1.50_dimer.out</v>
      </c>
      <c r="DS162" s="1">
        <f t="shared" si="190"/>
        <v>3.4596200640852519</v>
      </c>
      <c r="DT162" s="1">
        <f t="shared" si="191"/>
        <v>3.3498666664832788</v>
      </c>
      <c r="DU162" s="1">
        <f t="shared" si="192"/>
        <v>3.4047433652842654</v>
      </c>
      <c r="DV162" s="1">
        <f t="shared" si="193"/>
        <v>0.10975339758413817</v>
      </c>
      <c r="DW162" s="1">
        <f t="shared" si="149"/>
        <v>0.63961795396811771</v>
      </c>
      <c r="DX162" s="1"/>
      <c r="DY162" s="1">
        <f t="shared" si="194"/>
        <v>3.5070523049009923</v>
      </c>
      <c r="DZ162" s="1">
        <f t="shared" si="195"/>
        <v>3.3701101304869918</v>
      </c>
      <c r="EA162" s="1">
        <f t="shared" si="196"/>
        <v>3.4385812176939918</v>
      </c>
      <c r="EB162" s="1">
        <f t="shared" si="197"/>
        <v>0.13694217440508291</v>
      </c>
      <c r="EC162" s="1">
        <f t="shared" si="150"/>
        <v>0.7980679899934422</v>
      </c>
      <c r="EE162" s="1">
        <f t="shared" si="198"/>
        <v>3.4873743342648331</v>
      </c>
      <c r="EF162" s="1">
        <f t="shared" si="151"/>
        <v>3.3367452382787919</v>
      </c>
      <c r="EG162" s="1">
        <f t="shared" si="199"/>
        <v>3.4120597862718123</v>
      </c>
      <c r="EH162" s="1">
        <f t="shared" si="152"/>
        <v>0.15062909599495866</v>
      </c>
      <c r="EI162" s="1">
        <f t="shared" si="153"/>
        <v>0.87783227042701295</v>
      </c>
      <c r="EK162" s="1">
        <f t="shared" si="200"/>
        <v>3.4973488581861583</v>
      </c>
      <c r="EL162" s="1">
        <f t="shared" si="154"/>
        <v>3.3474772452623824</v>
      </c>
      <c r="EM162" s="1">
        <f t="shared" si="201"/>
        <v>3.4224130517242703</v>
      </c>
      <c r="EN162" s="1">
        <f t="shared" si="155"/>
        <v>0.14987161294161069</v>
      </c>
      <c r="EO162" s="1">
        <f t="shared" si="156"/>
        <v>0.87341783067924539</v>
      </c>
      <c r="EP162" s="8">
        <f t="shared" si="202"/>
        <v>-2.1720502169043199E-2</v>
      </c>
    </row>
    <row r="163" spans="1:146" x14ac:dyDescent="0.2">
      <c r="A163" t="s">
        <v>247</v>
      </c>
      <c r="B163">
        <v>-363.41016169184701</v>
      </c>
      <c r="C163">
        <v>-115.560775684549</v>
      </c>
      <c r="D163">
        <v>-247.84718866580599</v>
      </c>
      <c r="E163">
        <v>-247.84722728347199</v>
      </c>
      <c r="F163">
        <v>-115.5608272206</v>
      </c>
      <c r="G163">
        <v>-363.40932505416299</v>
      </c>
      <c r="H163">
        <v>-115.560734690871</v>
      </c>
      <c r="I163">
        <v>-247.846454928946</v>
      </c>
      <c r="J163">
        <v>-247.84647200156101</v>
      </c>
      <c r="K163">
        <v>-115.560764802449</v>
      </c>
      <c r="L163">
        <v>-363.40950928877203</v>
      </c>
      <c r="M163">
        <v>-115.560694872184</v>
      </c>
      <c r="N163">
        <v>-247.846671042873</v>
      </c>
      <c r="O163">
        <v>-247.846693961168</v>
      </c>
      <c r="P163">
        <v>-115.56072481443699</v>
      </c>
      <c r="Q163" s="15">
        <v>-363.409728591884</v>
      </c>
      <c r="R163">
        <v>-115.56079402637999</v>
      </c>
      <c r="S163">
        <v>-247.84672942265499</v>
      </c>
      <c r="T163">
        <v>-247.84676754646199</v>
      </c>
      <c r="U163">
        <v>-115.560841408185</v>
      </c>
      <c r="V163" s="15">
        <v>-363.40924926133403</v>
      </c>
      <c r="W163" s="2">
        <v>-115.560765392297</v>
      </c>
      <c r="X163">
        <v>-247.846308865037</v>
      </c>
      <c r="Y163">
        <v>-247.846348240862</v>
      </c>
      <c r="Z163">
        <v>-115.560812757799</v>
      </c>
      <c r="AA163">
        <v>-363.41016883234101</v>
      </c>
      <c r="AB163">
        <v>-115.560838382265</v>
      </c>
      <c r="AC163">
        <v>-247.847154812019</v>
      </c>
      <c r="AD163">
        <v>-247.847197181279</v>
      </c>
      <c r="AE163">
        <v>-115.560886929106</v>
      </c>
      <c r="AF163">
        <v>-363.41008765898101</v>
      </c>
      <c r="AG163">
        <v>-115.560653512908</v>
      </c>
      <c r="AH163">
        <v>-247.84729247349301</v>
      </c>
      <c r="AI163">
        <v>-247.84730185658699</v>
      </c>
      <c r="AJ163">
        <v>-115.56067784592901</v>
      </c>
      <c r="AK163">
        <v>-363.41032904264898</v>
      </c>
      <c r="AL163">
        <v>-115.560758146314</v>
      </c>
      <c r="AM163">
        <v>-247.84738342168799</v>
      </c>
      <c r="AN163">
        <v>-247.84740749061501</v>
      </c>
      <c r="AO163">
        <v>-115.560791200883</v>
      </c>
      <c r="AP163">
        <v>-363.410314609848</v>
      </c>
      <c r="AQ163">
        <v>-115.560779325911</v>
      </c>
      <c r="AR163">
        <v>-247.84733675757099</v>
      </c>
      <c r="AS163">
        <v>-247.84736346762301</v>
      </c>
      <c r="AT163">
        <v>-115.56081082875301</v>
      </c>
      <c r="AU163" s="20">
        <v>-363.410232065439</v>
      </c>
      <c r="AV163" s="20">
        <v>-115.56077386434499</v>
      </c>
      <c r="AW163" s="20">
        <v>-247.84726723127901</v>
      </c>
      <c r="AX163" s="20">
        <v>-247.84729352323001</v>
      </c>
      <c r="AY163" s="20">
        <v>-115.56080573261799</v>
      </c>
      <c r="AZ163" t="str">
        <f t="shared" si="157"/>
        <v>19_MeOH-Pyridine_2.00_dimer.out</v>
      </c>
      <c r="BG163" s="1">
        <f t="shared" si="158"/>
        <v>1.3788526609963381</v>
      </c>
      <c r="BH163" s="1">
        <f t="shared" si="159"/>
        <v>1.3222803471206535</v>
      </c>
      <c r="BI163" s="1">
        <f t="shared" si="160"/>
        <v>5.6572313893519424E-2</v>
      </c>
      <c r="BL163" s="1">
        <f t="shared" si="138"/>
        <v>1.3788526609963381</v>
      </c>
      <c r="BM163" s="1">
        <f t="shared" si="139"/>
        <v>1.3222803471206535</v>
      </c>
      <c r="BN163" s="1">
        <f t="shared" si="161"/>
        <v>1.3505665040584958</v>
      </c>
      <c r="BO163" s="1">
        <f t="shared" si="140"/>
        <v>5.6572313893519424E-2</v>
      </c>
      <c r="BP163" t="str">
        <f t="shared" si="162"/>
        <v>19_MeOH-Pyridine_2.00_dimer.out</v>
      </c>
      <c r="BQ163" s="1">
        <f t="shared" si="163"/>
        <v>1.3400053387246005</v>
      </c>
      <c r="BR163" s="1">
        <f t="shared" si="164"/>
        <v>1.310396809353414</v>
      </c>
      <c r="BS163" s="1">
        <f t="shared" si="165"/>
        <v>1.3252010740390072</v>
      </c>
      <c r="BT163" s="1">
        <f t="shared" si="166"/>
        <v>2.9608529353351641E-2</v>
      </c>
      <c r="BU163" s="1">
        <f t="shared" si="141"/>
        <v>0.52337490400482645</v>
      </c>
      <c r="BW163" s="1">
        <f t="shared" si="167"/>
        <v>1.3449873682487805</v>
      </c>
      <c r="BX163" s="1">
        <f t="shared" si="168"/>
        <v>1.3118168721973602</v>
      </c>
      <c r="BY163" s="1">
        <f t="shared" si="169"/>
        <v>1.3284021202230702</v>
      </c>
      <c r="BZ163" s="1">
        <f t="shared" si="170"/>
        <v>3.3170496060337763E-2</v>
      </c>
      <c r="CA163" s="1">
        <f t="shared" si="142"/>
        <v>0.58633797660762765</v>
      </c>
      <c r="CB163" s="1"/>
      <c r="CC163" s="1">
        <f t="shared" si="171"/>
        <v>1.3479999634742823</v>
      </c>
      <c r="CD163" s="1">
        <f t="shared" si="172"/>
        <v>1.3129254217404929</v>
      </c>
      <c r="CE163" s="1">
        <f t="shared" si="173"/>
        <v>1.3304921050838445</v>
      </c>
      <c r="CF163" s="1">
        <f t="shared" si="174"/>
        <v>3.5007663907793488E-2</v>
      </c>
      <c r="CG163" s="1"/>
      <c r="CI163" s="1">
        <f t="shared" si="175"/>
        <v>1.3837480866002303</v>
      </c>
      <c r="CJ163" s="1">
        <f t="shared" si="176"/>
        <v>1.3300925027721116</v>
      </c>
      <c r="CK163" s="1">
        <f t="shared" si="177"/>
        <v>1.3569202946861709</v>
      </c>
      <c r="CL163" s="1">
        <f t="shared" si="178"/>
        <v>5.3655583819201276E-2</v>
      </c>
      <c r="CM163" s="1">
        <f t="shared" si="143"/>
        <v>0.94844244695721613</v>
      </c>
      <c r="CO163" s="1">
        <f t="shared" si="179"/>
        <v>1.3648356725612218</v>
      </c>
      <c r="CP163" s="1">
        <f t="shared" si="180"/>
        <v>1.3104046658376554</v>
      </c>
      <c r="CQ163" s="1">
        <f t="shared" si="181"/>
        <v>1.3376201691994387</v>
      </c>
      <c r="CR163" s="1">
        <f t="shared" si="182"/>
        <v>5.4431006741401333E-2</v>
      </c>
      <c r="CS163" s="1">
        <f t="shared" si="144"/>
        <v>0.96214920329848153</v>
      </c>
      <c r="CU163" s="1">
        <f t="shared" si="183"/>
        <v>1.3652335493270531</v>
      </c>
      <c r="CV163" s="1">
        <f t="shared" si="184"/>
        <v>1.3081828322546163</v>
      </c>
      <c r="CW163" s="1">
        <f t="shared" si="185"/>
        <v>1.3367081907908347</v>
      </c>
      <c r="CX163" s="1">
        <f t="shared" si="186"/>
        <v>5.7050717072436814E-2</v>
      </c>
      <c r="CY163" s="1">
        <f t="shared" si="145"/>
        <v>1.0084564895085932</v>
      </c>
      <c r="CZ163" s="1" t="str">
        <f t="shared" si="187"/>
        <v>19_MeOH-Pyridine_2.00_dimer.out</v>
      </c>
      <c r="DA163" s="1">
        <f t="shared" si="146"/>
        <v>1.3931974592469736</v>
      </c>
      <c r="DB163" s="1">
        <f t="shared" si="147"/>
        <v>1.3399293066522653</v>
      </c>
      <c r="DC163" s="1">
        <f t="shared" si="188"/>
        <v>1.3665633829496193</v>
      </c>
      <c r="DD163" s="1">
        <f t="shared" si="148"/>
        <v>5.3268152572424322E-2</v>
      </c>
      <c r="DE163" s="1">
        <f t="shared" si="189"/>
        <v>0.94159402199255626</v>
      </c>
      <c r="DF163" s="1"/>
      <c r="DG163" s="1"/>
      <c r="DH163" s="1"/>
      <c r="DI163" s="1"/>
      <c r="DJ163" s="1"/>
      <c r="DK163" s="1"/>
      <c r="DL163" s="7"/>
      <c r="DM163" s="1"/>
      <c r="DN163" s="1"/>
      <c r="DO163" s="1"/>
      <c r="DP163" s="1"/>
      <c r="DQ163" s="1"/>
      <c r="DR163" s="1" t="str">
        <f t="shared" si="203"/>
        <v>19_MeOH-Pyridine_2.00_dimer.out</v>
      </c>
      <c r="DS163" s="1">
        <f t="shared" si="190"/>
        <v>1.3439198898186642</v>
      </c>
      <c r="DT163" s="1">
        <f t="shared" si="191"/>
        <v>1.3227627073807131</v>
      </c>
      <c r="DU163" s="1">
        <f t="shared" si="192"/>
        <v>1.3333412985996886</v>
      </c>
      <c r="DV163" s="1">
        <f t="shared" si="193"/>
        <v>2.1157182437951092E-2</v>
      </c>
      <c r="DW163" s="1">
        <f t="shared" si="149"/>
        <v>0.37398474592665953</v>
      </c>
      <c r="DX163" s="1"/>
      <c r="DY163" s="1">
        <f t="shared" si="194"/>
        <v>1.3726611219849809</v>
      </c>
      <c r="DZ163" s="1">
        <f t="shared" si="195"/>
        <v>1.3368155855767432</v>
      </c>
      <c r="EA163" s="1">
        <f t="shared" si="196"/>
        <v>1.3547383537808622</v>
      </c>
      <c r="EB163" s="1">
        <f t="shared" si="197"/>
        <v>3.5845536417155183E-2</v>
      </c>
      <c r="EC163" s="1">
        <f t="shared" si="150"/>
        <v>0.63362330352305829</v>
      </c>
      <c r="EE163" s="1">
        <f t="shared" si="198"/>
        <v>1.379596180657422</v>
      </c>
      <c r="EF163" s="1">
        <f t="shared" si="151"/>
        <v>1.3430670366296638</v>
      </c>
      <c r="EG163" s="1">
        <f t="shared" si="199"/>
        <v>1.361331608643543</v>
      </c>
      <c r="EH163" s="1">
        <f t="shared" si="152"/>
        <v>3.6529144009923256E-2</v>
      </c>
      <c r="EI163" s="1">
        <f t="shared" si="153"/>
        <v>0.645707087015718</v>
      </c>
      <c r="EK163" s="1">
        <f t="shared" si="200"/>
        <v>1.3748543731193326</v>
      </c>
      <c r="EL163" s="1">
        <f t="shared" si="154"/>
        <v>1.3383582800369516</v>
      </c>
      <c r="EM163" s="1">
        <f t="shared" si="201"/>
        <v>1.3566063265781421</v>
      </c>
      <c r="EN163" s="1">
        <f t="shared" si="155"/>
        <v>3.6496093073463506E-2</v>
      </c>
      <c r="EO163" s="1">
        <f t="shared" si="156"/>
        <v>0.64512286243331962</v>
      </c>
      <c r="EP163" s="8">
        <f t="shared" si="202"/>
        <v>-2.0076220820055918E-2</v>
      </c>
    </row>
    <row r="164" spans="1:146" x14ac:dyDescent="0.2">
      <c r="A164" t="s">
        <v>248</v>
      </c>
      <c r="B164">
        <v>-457.56534435151002</v>
      </c>
      <c r="C164">
        <v>-228.76836222431601</v>
      </c>
      <c r="D164">
        <v>-228.768363161774</v>
      </c>
      <c r="E164">
        <v>-228.769589488636</v>
      </c>
      <c r="F164">
        <v>-228.76958855309601</v>
      </c>
      <c r="G164">
        <v>-457.56414887972898</v>
      </c>
      <c r="H164">
        <v>-228.768059454595</v>
      </c>
      <c r="I164">
        <v>-228.768062637996</v>
      </c>
      <c r="J164">
        <v>-228.76912457859501</v>
      </c>
      <c r="K164">
        <v>-228.76912337603099</v>
      </c>
      <c r="L164">
        <v>-457.56470382245999</v>
      </c>
      <c r="M164">
        <v>-228.76817735414801</v>
      </c>
      <c r="N164">
        <v>-228.76817858877101</v>
      </c>
      <c r="O164">
        <v>-228.76933402576401</v>
      </c>
      <c r="P164">
        <v>-228.769333136142</v>
      </c>
      <c r="Q164" s="15">
        <v>-457.56447512223798</v>
      </c>
      <c r="R164">
        <v>-228.768120306893</v>
      </c>
      <c r="S164">
        <v>-228.768122549021</v>
      </c>
      <c r="T164">
        <v>-228.76937507656899</v>
      </c>
      <c r="U164">
        <v>-228.76937425053001</v>
      </c>
      <c r="V164" s="15">
        <v>-457.56252616940202</v>
      </c>
      <c r="W164" s="2">
        <v>-228.767404589785</v>
      </c>
      <c r="X164">
        <v>-228.76740580650801</v>
      </c>
      <c r="Y164">
        <v>-228.76866727236799</v>
      </c>
      <c r="Z164">
        <v>-228.76866629104799</v>
      </c>
      <c r="AA164">
        <v>-457.56527022836798</v>
      </c>
      <c r="AB164">
        <v>-228.76843759973099</v>
      </c>
      <c r="AC164">
        <v>-228.76843873015599</v>
      </c>
      <c r="AD164">
        <v>-228.76966798236401</v>
      </c>
      <c r="AE164">
        <v>-228.76966676794299</v>
      </c>
      <c r="AF164">
        <v>-457.56373126961603</v>
      </c>
      <c r="AG164">
        <v>-228.767926481963</v>
      </c>
      <c r="AH164">
        <v>-228.76792783643899</v>
      </c>
      <c r="AI164">
        <v>-228.76917376345699</v>
      </c>
      <c r="AJ164">
        <v>-228.769165283918</v>
      </c>
      <c r="AK164">
        <v>-457.56475923244699</v>
      </c>
      <c r="AL164">
        <v>-228.76821243419599</v>
      </c>
      <c r="AM164">
        <v>-228.76822126723499</v>
      </c>
      <c r="AN164">
        <v>-228.76943289563599</v>
      </c>
      <c r="AO164">
        <v>-228.769431592362</v>
      </c>
      <c r="AP164">
        <v>-457.56523489104399</v>
      </c>
      <c r="AQ164">
        <v>-228.76833940976499</v>
      </c>
      <c r="AR164">
        <v>-228.768340340739</v>
      </c>
      <c r="AS164">
        <v>-228.76954971644</v>
      </c>
      <c r="AT164">
        <v>-228.76954939912201</v>
      </c>
      <c r="AU164" s="20">
        <v>-457.56534314326001</v>
      </c>
      <c r="AV164" s="20">
        <v>-228.768364055137</v>
      </c>
      <c r="AW164" s="20">
        <v>-228.76836500888299</v>
      </c>
      <c r="AX164" s="20">
        <v>-228.76956781724601</v>
      </c>
      <c r="AY164" s="20">
        <v>-228.769567444481</v>
      </c>
      <c r="AZ164" t="str">
        <f t="shared" si="157"/>
        <v>20_AcOH-AcOH_0.90_dimer.out</v>
      </c>
      <c r="BG164" s="1">
        <f t="shared" si="158"/>
        <v>17.958672681244742</v>
      </c>
      <c r="BH164" s="1">
        <f t="shared" si="159"/>
        <v>16.419607965623712</v>
      </c>
      <c r="BI164" s="1">
        <f t="shared" si="160"/>
        <v>1.5390647156031971</v>
      </c>
      <c r="BL164" s="1">
        <f t="shared" si="138"/>
        <v>17.958672681244742</v>
      </c>
      <c r="BM164" s="1">
        <f t="shared" si="139"/>
        <v>16.419607965623712</v>
      </c>
      <c r="BN164" s="1">
        <f t="shared" si="161"/>
        <v>17.189140323434227</v>
      </c>
      <c r="BO164" s="1">
        <f t="shared" si="140"/>
        <v>1.5390647156031971</v>
      </c>
      <c r="BP164" t="str">
        <f t="shared" si="162"/>
        <v>20_AcOH-AcOH_0.90_dimer.out</v>
      </c>
      <c r="BQ164" s="1">
        <f t="shared" si="163"/>
        <v>17.5870751835749</v>
      </c>
      <c r="BR164" s="1">
        <f t="shared" si="164"/>
        <v>16.253076560904546</v>
      </c>
      <c r="BS164" s="1">
        <f t="shared" si="165"/>
        <v>16.920075872239721</v>
      </c>
      <c r="BT164" s="1">
        <f t="shared" si="166"/>
        <v>1.3339986226703524</v>
      </c>
      <c r="BU164" s="1">
        <f t="shared" si="141"/>
        <v>0.86675927863600311</v>
      </c>
      <c r="BW164" s="1">
        <f t="shared" si="167"/>
        <v>17.788563716798681</v>
      </c>
      <c r="BX164" s="1">
        <f t="shared" si="168"/>
        <v>16.338251845900441</v>
      </c>
      <c r="BY164" s="1">
        <f t="shared" si="169"/>
        <v>17.063407781349561</v>
      </c>
      <c r="BZ164" s="1">
        <f t="shared" si="170"/>
        <v>1.4503118708982399</v>
      </c>
      <c r="CA164" s="1">
        <f t="shared" si="142"/>
        <v>0.94233326006036544</v>
      </c>
      <c r="CB164" s="1"/>
      <c r="CC164" s="1">
        <f t="shared" si="171"/>
        <v>17.910402294879617</v>
      </c>
      <c r="CD164" s="1">
        <f t="shared" si="172"/>
        <v>16.404742581624511</v>
      </c>
      <c r="CE164" s="1">
        <f t="shared" si="173"/>
        <v>17.156990161259248</v>
      </c>
      <c r="CF164" s="1">
        <f t="shared" si="174"/>
        <v>1.5103031558977051</v>
      </c>
      <c r="CG164" s="1"/>
      <c r="CI164" s="1">
        <f t="shared" si="175"/>
        <v>17.716015324829069</v>
      </c>
      <c r="CJ164" s="1">
        <f t="shared" si="176"/>
        <v>16.143180844747043</v>
      </c>
      <c r="CK164" s="1">
        <f t="shared" si="177"/>
        <v>16.929598084788054</v>
      </c>
      <c r="CL164" s="1">
        <f t="shared" si="178"/>
        <v>1.5728344800641914</v>
      </c>
      <c r="CM164" s="1">
        <f t="shared" si="143"/>
        <v>1.0219417443065473</v>
      </c>
      <c r="CO164" s="1">
        <f t="shared" si="179"/>
        <v>17.39191092576522</v>
      </c>
      <c r="CP164" s="1">
        <f t="shared" si="180"/>
        <v>15.808599585993976</v>
      </c>
      <c r="CQ164" s="1">
        <f t="shared" si="181"/>
        <v>16.600255255879599</v>
      </c>
      <c r="CR164" s="1">
        <f t="shared" si="182"/>
        <v>1.5833113397712433</v>
      </c>
      <c r="CS164" s="1">
        <f t="shared" si="144"/>
        <v>1.0287490342150458</v>
      </c>
      <c r="CU164" s="1">
        <f t="shared" si="183"/>
        <v>17.817441038862611</v>
      </c>
      <c r="CV164" s="1">
        <f t="shared" si="184"/>
        <v>16.274758870284067</v>
      </c>
      <c r="CW164" s="1">
        <f t="shared" si="185"/>
        <v>17.046099954573339</v>
      </c>
      <c r="CX164" s="1">
        <f t="shared" si="186"/>
        <v>1.5426821685607077</v>
      </c>
      <c r="CY164" s="1">
        <f t="shared" si="145"/>
        <v>1.0023504229034923</v>
      </c>
      <c r="CZ164" s="1" t="str">
        <f t="shared" si="187"/>
        <v>20_AcOH-AcOH_0.90_dimer.out</v>
      </c>
      <c r="DA164" s="1">
        <f t="shared" si="146"/>
        <v>17.877950402862275</v>
      </c>
      <c r="DB164" s="1">
        <f t="shared" si="147"/>
        <v>16.31035056660556</v>
      </c>
      <c r="DC164" s="1">
        <f t="shared" si="188"/>
        <v>17.094150484733916</v>
      </c>
      <c r="DD164" s="1">
        <f t="shared" si="148"/>
        <v>1.5675998362299675</v>
      </c>
      <c r="DE164" s="1">
        <f t="shared" si="189"/>
        <v>1.0185405593003845</v>
      </c>
      <c r="DF164" s="1"/>
      <c r="DG164" s="1"/>
      <c r="DH164" s="1"/>
      <c r="DI164" s="1"/>
      <c r="DJ164" s="1"/>
      <c r="DK164" s="1"/>
      <c r="DL164" s="7"/>
      <c r="DM164" s="1"/>
      <c r="DN164" s="1"/>
      <c r="DO164" s="1"/>
      <c r="DP164" s="1"/>
      <c r="DQ164" s="1"/>
      <c r="DR164" s="1" t="str">
        <f t="shared" si="203"/>
        <v>20_AcOH-AcOH_0.90_dimer.out</v>
      </c>
      <c r="DS164" s="1">
        <f t="shared" si="190"/>
        <v>17.493051717828791</v>
      </c>
      <c r="DT164" s="1">
        <f t="shared" si="191"/>
        <v>15.933860682380532</v>
      </c>
      <c r="DU164" s="1">
        <f t="shared" si="192"/>
        <v>16.713456200104662</v>
      </c>
      <c r="DV164" s="1">
        <f t="shared" si="193"/>
        <v>1.5591910354660965</v>
      </c>
      <c r="DW164" s="1">
        <f t="shared" si="149"/>
        <v>1.0130769808825169</v>
      </c>
      <c r="DX164" s="1"/>
      <c r="DY164" s="1">
        <f t="shared" si="194"/>
        <v>17.774539805107917</v>
      </c>
      <c r="DZ164" s="1">
        <f t="shared" si="195"/>
        <v>16.249198141804911</v>
      </c>
      <c r="EA164" s="1">
        <f t="shared" si="196"/>
        <v>17.011868973456416</v>
      </c>
      <c r="EB164" s="1">
        <f t="shared" si="197"/>
        <v>1.5253416632851726</v>
      </c>
      <c r="EC164" s="1">
        <f t="shared" si="150"/>
        <v>0.99108351183748233</v>
      </c>
      <c r="EE164" s="1">
        <f t="shared" si="198"/>
        <v>17.91862196268065</v>
      </c>
      <c r="EF164" s="1">
        <f t="shared" si="151"/>
        <v>16.400447404806734</v>
      </c>
      <c r="EG164" s="1">
        <f t="shared" si="199"/>
        <v>17.159534683743694</v>
      </c>
      <c r="EH164" s="1">
        <f t="shared" si="152"/>
        <v>1.5181745578739194</v>
      </c>
      <c r="EI164" s="1">
        <f t="shared" si="153"/>
        <v>0.98642671908627944</v>
      </c>
      <c r="EK164" s="1">
        <f t="shared" si="200"/>
        <v>17.955606556861998</v>
      </c>
      <c r="EL164" s="1">
        <f t="shared" si="154"/>
        <v>16.445694636848099</v>
      </c>
      <c r="EM164" s="1">
        <f t="shared" si="201"/>
        <v>17.200650596855048</v>
      </c>
      <c r="EN164" s="1">
        <f t="shared" si="155"/>
        <v>1.5099119200317321</v>
      </c>
      <c r="EO164" s="1">
        <f t="shared" si="156"/>
        <v>0.98105810933360316</v>
      </c>
      <c r="EP164" s="8">
        <f t="shared" si="202"/>
        <v>-2.9152795571464996E-2</v>
      </c>
    </row>
    <row r="165" spans="1:146" x14ac:dyDescent="0.2">
      <c r="A165" t="s">
        <v>249</v>
      </c>
      <c r="B165">
        <v>-457.56736821498203</v>
      </c>
      <c r="C165">
        <v>-228.76836222431601</v>
      </c>
      <c r="D165">
        <v>-228.768363161774</v>
      </c>
      <c r="E165">
        <v>-228.76942384605499</v>
      </c>
      <c r="F165">
        <v>-228.769422910891</v>
      </c>
      <c r="G165">
        <v>-457.56610523484898</v>
      </c>
      <c r="H165">
        <v>-228.768059454595</v>
      </c>
      <c r="I165">
        <v>-228.768062637996</v>
      </c>
      <c r="J165">
        <v>-228.76896314688099</v>
      </c>
      <c r="K165">
        <v>-228.76896230660699</v>
      </c>
      <c r="L165">
        <v>-457.56676626148101</v>
      </c>
      <c r="M165">
        <v>-228.76817735414801</v>
      </c>
      <c r="N165">
        <v>-228.76817858877101</v>
      </c>
      <c r="O165">
        <v>-228.769173254576</v>
      </c>
      <c r="P165">
        <v>-228.769172428903</v>
      </c>
      <c r="Q165" s="15">
        <v>-457.56651304340699</v>
      </c>
      <c r="R165">
        <v>-228.768120306893</v>
      </c>
      <c r="S165">
        <v>-228.768122549021</v>
      </c>
      <c r="T165">
        <v>-228.76920587668201</v>
      </c>
      <c r="U165">
        <v>-228.76920421716099</v>
      </c>
      <c r="V165" s="15">
        <v>-457.56458795458099</v>
      </c>
      <c r="W165" s="2">
        <v>-228.767404589785</v>
      </c>
      <c r="X165">
        <v>-228.76740580650801</v>
      </c>
      <c r="Y165">
        <v>-228.768505391405</v>
      </c>
      <c r="Z165">
        <v>-228.768503904082</v>
      </c>
      <c r="AA165">
        <v>-457.567297864784</v>
      </c>
      <c r="AB165">
        <v>-228.76843759973099</v>
      </c>
      <c r="AC165">
        <v>-228.76843873015599</v>
      </c>
      <c r="AD165">
        <v>-228.76949935487201</v>
      </c>
      <c r="AE165">
        <v>-228.76949749395499</v>
      </c>
      <c r="AF165">
        <v>-457.56581578439301</v>
      </c>
      <c r="AG165">
        <v>-228.767926481963</v>
      </c>
      <c r="AH165">
        <v>-228.76792783643899</v>
      </c>
      <c r="AI165">
        <v>-228.76900736630401</v>
      </c>
      <c r="AJ165">
        <v>-228.76900645487501</v>
      </c>
      <c r="AK165">
        <v>-457.56680027368401</v>
      </c>
      <c r="AL165">
        <v>-228.76821243419599</v>
      </c>
      <c r="AM165">
        <v>-228.76822126723499</v>
      </c>
      <c r="AN165">
        <v>-228.76926288296599</v>
      </c>
      <c r="AO165">
        <v>-228.7692619428</v>
      </c>
      <c r="AP165">
        <v>-457.567250704743</v>
      </c>
      <c r="AQ165">
        <v>-228.76833940976499</v>
      </c>
      <c r="AR165">
        <v>-228.768340340739</v>
      </c>
      <c r="AS165">
        <v>-228.769385882812</v>
      </c>
      <c r="AT165">
        <v>-228.769384967592</v>
      </c>
      <c r="AU165" s="20">
        <v>-457.56734946652199</v>
      </c>
      <c r="AV165" s="20">
        <v>-228.768364055137</v>
      </c>
      <c r="AW165" s="20">
        <v>-228.76836500888299</v>
      </c>
      <c r="AX165" s="20">
        <v>-228.76940416442</v>
      </c>
      <c r="AY165" s="20">
        <v>-228.76940360419201</v>
      </c>
      <c r="AZ165" t="str">
        <f t="shared" si="157"/>
        <v>20_AcOH-AcOH_0.95_dimer.out</v>
      </c>
      <c r="BG165" s="1">
        <f t="shared" si="158"/>
        <v>19.22866623663052</v>
      </c>
      <c r="BH165" s="1">
        <f t="shared" si="159"/>
        <v>17.897485871465747</v>
      </c>
      <c r="BI165" s="1">
        <f t="shared" si="160"/>
        <v>1.331180365164772</v>
      </c>
      <c r="BL165" s="1">
        <f t="shared" si="138"/>
        <v>19.22866623663052</v>
      </c>
      <c r="BM165" s="1">
        <f t="shared" si="139"/>
        <v>17.897485871465747</v>
      </c>
      <c r="BN165" s="1">
        <f t="shared" si="161"/>
        <v>18.563076054048132</v>
      </c>
      <c r="BO165" s="1">
        <f t="shared" si="140"/>
        <v>1.331180365164772</v>
      </c>
      <c r="BP165" t="str">
        <f t="shared" si="162"/>
        <v>20_AcOH-AcOH_0.95_dimer.out</v>
      </c>
      <c r="BQ165" s="1">
        <f t="shared" si="163"/>
        <v>18.814706606749045</v>
      </c>
      <c r="BR165" s="1">
        <f t="shared" si="164"/>
        <v>17.683080511926235</v>
      </c>
      <c r="BS165" s="1">
        <f t="shared" si="165"/>
        <v>18.248893559337638</v>
      </c>
      <c r="BT165" s="1">
        <f t="shared" si="166"/>
        <v>1.1316260948049774</v>
      </c>
      <c r="BU165" s="1">
        <f t="shared" si="141"/>
        <v>0.85009223724908689</v>
      </c>
      <c r="BW165" s="1">
        <f t="shared" si="167"/>
        <v>19.082763795657751</v>
      </c>
      <c r="BX165" s="1">
        <f t="shared" si="168"/>
        <v>17.83418269174528</v>
      </c>
      <c r="BY165" s="1">
        <f t="shared" si="169"/>
        <v>18.458473243701516</v>
      </c>
      <c r="BZ165" s="1">
        <f t="shared" si="170"/>
        <v>1.2485811039124743</v>
      </c>
      <c r="CA165" s="1">
        <f t="shared" si="142"/>
        <v>0.93795036088736661</v>
      </c>
      <c r="CB165" s="1"/>
      <c r="CC165" s="1">
        <f t="shared" si="171"/>
        <v>19.244855931713634</v>
      </c>
      <c r="CD165" s="1">
        <f t="shared" si="172"/>
        <v>17.952138212600456</v>
      </c>
      <c r="CE165" s="1">
        <f t="shared" si="173"/>
        <v>18.595309247389032</v>
      </c>
      <c r="CF165" s="1">
        <f t="shared" si="174"/>
        <v>1.3089033921331266</v>
      </c>
      <c r="CG165" s="1"/>
      <c r="CI165" s="1">
        <f t="shared" si="175"/>
        <v>18.994830218631179</v>
      </c>
      <c r="CJ165" s="1">
        <f t="shared" si="176"/>
        <v>17.634867829404907</v>
      </c>
      <c r="CK165" s="1">
        <f t="shared" si="177"/>
        <v>18.314849024018045</v>
      </c>
      <c r="CL165" s="1">
        <f t="shared" si="178"/>
        <v>1.3599623892084378</v>
      </c>
      <c r="CM165" s="1">
        <f t="shared" si="143"/>
        <v>1.0216214307218265</v>
      </c>
      <c r="CO165" s="1">
        <f t="shared" si="179"/>
        <v>18.685700712525961</v>
      </c>
      <c r="CP165" s="1">
        <f t="shared" si="180"/>
        <v>17.305870578740215</v>
      </c>
      <c r="CQ165" s="1">
        <f t="shared" si="181"/>
        <v>17.995785645633088</v>
      </c>
      <c r="CR165" s="1">
        <f t="shared" si="182"/>
        <v>1.379830133785747</v>
      </c>
      <c r="CS165" s="1">
        <f t="shared" si="144"/>
        <v>1.0365463387938068</v>
      </c>
      <c r="CU165" s="1">
        <f t="shared" si="183"/>
        <v>19.08980215245909</v>
      </c>
      <c r="CV165" s="1">
        <f t="shared" si="184"/>
        <v>17.759156372685858</v>
      </c>
      <c r="CW165" s="1">
        <f t="shared" si="185"/>
        <v>18.424479262572476</v>
      </c>
      <c r="CX165" s="1">
        <f t="shared" si="186"/>
        <v>1.3306457797910658</v>
      </c>
      <c r="CY165" s="1">
        <f t="shared" si="145"/>
        <v>0.99959841251591774</v>
      </c>
      <c r="CZ165" s="1" t="str">
        <f t="shared" si="187"/>
        <v>20_AcOH-AcOH_0.95_dimer.out</v>
      </c>
      <c r="DA165" s="1">
        <f t="shared" si="146"/>
        <v>19.14928326165715</v>
      </c>
      <c r="DB165" s="1">
        <f t="shared" si="147"/>
        <v>17.799247565110381</v>
      </c>
      <c r="DC165" s="1">
        <f t="shared" si="188"/>
        <v>18.474265413383765</v>
      </c>
      <c r="DD165" s="1">
        <f t="shared" si="148"/>
        <v>1.3500356965200224</v>
      </c>
      <c r="DE165" s="1">
        <f t="shared" si="189"/>
        <v>1.0141643700948944</v>
      </c>
      <c r="DF165" s="1"/>
      <c r="DG165" s="1"/>
      <c r="DH165" s="1"/>
      <c r="DI165" s="1"/>
      <c r="DJ165" s="1"/>
      <c r="DK165" s="1"/>
      <c r="DL165" s="7"/>
      <c r="DM165" s="1"/>
      <c r="DN165" s="1"/>
      <c r="DO165" s="1"/>
      <c r="DP165" s="1"/>
      <c r="DQ165" s="1"/>
      <c r="DR165" s="1" t="str">
        <f t="shared" si="203"/>
        <v>20_AcOH-AcOH_0.95_dimer.out</v>
      </c>
      <c r="DS165" s="1">
        <f t="shared" si="190"/>
        <v>18.801104543275319</v>
      </c>
      <c r="DT165" s="1">
        <f t="shared" si="191"/>
        <v>17.445996035446313</v>
      </c>
      <c r="DU165" s="1">
        <f t="shared" si="192"/>
        <v>18.123550289360814</v>
      </c>
      <c r="DV165" s="1">
        <f t="shared" si="193"/>
        <v>1.3551085078468421</v>
      </c>
      <c r="DW165" s="1">
        <f t="shared" si="149"/>
        <v>1.0179751319267005</v>
      </c>
      <c r="DX165" s="1"/>
      <c r="DY165" s="1">
        <f t="shared" si="194"/>
        <v>19.055312571230402</v>
      </c>
      <c r="DZ165" s="1">
        <f t="shared" si="195"/>
        <v>17.743112185312668</v>
      </c>
      <c r="EA165" s="1">
        <f t="shared" si="196"/>
        <v>18.399212378271535</v>
      </c>
      <c r="EB165" s="1">
        <f t="shared" si="197"/>
        <v>1.3122003859177351</v>
      </c>
      <c r="EC165" s="1">
        <f t="shared" si="150"/>
        <v>0.98574199278796637</v>
      </c>
      <c r="EE165" s="1">
        <f t="shared" si="198"/>
        <v>19.183564209044334</v>
      </c>
      <c r="EF165" s="1">
        <f t="shared" si="151"/>
        <v>17.871379156318877</v>
      </c>
      <c r="EG165" s="1">
        <f t="shared" si="199"/>
        <v>18.527471682681607</v>
      </c>
      <c r="EH165" s="1">
        <f t="shared" si="152"/>
        <v>1.3121850527076218</v>
      </c>
      <c r="EI165" s="1">
        <f t="shared" si="153"/>
        <v>0.98573047428114746</v>
      </c>
      <c r="EK165" s="1">
        <f t="shared" si="200"/>
        <v>19.214593463825732</v>
      </c>
      <c r="EL165" s="1">
        <f t="shared" si="154"/>
        <v>17.91018658464661</v>
      </c>
      <c r="EM165" s="1">
        <f t="shared" si="201"/>
        <v>18.562390024236173</v>
      </c>
      <c r="EN165" s="1">
        <f t="shared" si="155"/>
        <v>1.3044068791791223</v>
      </c>
      <c r="EO165" s="1">
        <f t="shared" si="156"/>
        <v>0.97988740918490358</v>
      </c>
      <c r="EP165" s="8">
        <f t="shared" si="202"/>
        <v>-2.6773485985649659E-2</v>
      </c>
    </row>
    <row r="166" spans="1:146" x14ac:dyDescent="0.2">
      <c r="A166" t="s">
        <v>19</v>
      </c>
      <c r="B166">
        <v>-457.56775719715699</v>
      </c>
      <c r="C166">
        <v>-228.76836222431601</v>
      </c>
      <c r="D166">
        <v>-228.768363161774</v>
      </c>
      <c r="E166">
        <v>-228.76928370487201</v>
      </c>
      <c r="F166">
        <v>-228.769282768582</v>
      </c>
      <c r="G166">
        <v>-457.56624196060699</v>
      </c>
      <c r="H166">
        <v>-228.768059454595</v>
      </c>
      <c r="I166">
        <v>-228.768062637996</v>
      </c>
      <c r="J166">
        <v>-228.768699733266</v>
      </c>
      <c r="K166">
        <v>-228.76869887145301</v>
      </c>
      <c r="L166">
        <v>-457.56713563717199</v>
      </c>
      <c r="M166">
        <v>-228.76817735414801</v>
      </c>
      <c r="N166">
        <v>-228.76817858877101</v>
      </c>
      <c r="O166">
        <v>-228.769031803601</v>
      </c>
      <c r="P166">
        <v>-228.76903127371699</v>
      </c>
      <c r="Q166" s="15">
        <v>-457.56691446910401</v>
      </c>
      <c r="R166">
        <v>-228.768120306893</v>
      </c>
      <c r="S166">
        <v>-228.768122549021</v>
      </c>
      <c r="T166">
        <v>-228.769069958752</v>
      </c>
      <c r="U166">
        <v>-228.769068772146</v>
      </c>
      <c r="V166" s="15">
        <v>-457.56503031339599</v>
      </c>
      <c r="W166" s="2">
        <v>-228.767404589785</v>
      </c>
      <c r="X166">
        <v>-228.76740580650801</v>
      </c>
      <c r="Y166">
        <v>-228.76836196168199</v>
      </c>
      <c r="Z166">
        <v>-228.76836090832799</v>
      </c>
      <c r="AA166">
        <v>-457.567677685592</v>
      </c>
      <c r="AB166">
        <v>-228.76843759973099</v>
      </c>
      <c r="AC166">
        <v>-228.76843873015599</v>
      </c>
      <c r="AD166">
        <v>-228.76935834563801</v>
      </c>
      <c r="AE166">
        <v>-228.76935819436801</v>
      </c>
      <c r="AF166">
        <v>-457.56625381497702</v>
      </c>
      <c r="AG166">
        <v>-228.767926481963</v>
      </c>
      <c r="AH166">
        <v>-228.76792783643899</v>
      </c>
      <c r="AI166">
        <v>-228.76877146908399</v>
      </c>
      <c r="AJ166">
        <v>-228.76877219087001</v>
      </c>
      <c r="AK166">
        <v>-457.56717069614598</v>
      </c>
      <c r="AL166">
        <v>-228.76821243419599</v>
      </c>
      <c r="AM166">
        <v>-228.76822126723499</v>
      </c>
      <c r="AN166">
        <v>-228.76912798983901</v>
      </c>
      <c r="AO166">
        <v>-228.76912706566699</v>
      </c>
      <c r="AP166">
        <v>-457.56762619767898</v>
      </c>
      <c r="AQ166">
        <v>-228.76833940976499</v>
      </c>
      <c r="AR166">
        <v>-228.768340340739</v>
      </c>
      <c r="AS166">
        <v>-228.76924812527901</v>
      </c>
      <c r="AT166">
        <v>-228.76924739754301</v>
      </c>
      <c r="AU166" s="20">
        <v>-457.56773901441397</v>
      </c>
      <c r="AV166" s="20">
        <v>-228.768364055137</v>
      </c>
      <c r="AW166" s="20">
        <v>-228.76836500888299</v>
      </c>
      <c r="AX166" s="20">
        <v>-228.76926766453099</v>
      </c>
      <c r="AY166" s="20">
        <v>-228.76926709365401</v>
      </c>
      <c r="AZ166" t="str">
        <f t="shared" si="157"/>
        <v>20_AcOH-AcOH_1.00_dimer.out</v>
      </c>
      <c r="BG166" s="1">
        <f t="shared" si="158"/>
        <v>19.472756246753651</v>
      </c>
      <c r="BH166" s="1">
        <f t="shared" si="159"/>
        <v>18.317456435496265</v>
      </c>
      <c r="BI166" s="1">
        <f t="shared" si="160"/>
        <v>1.1552998112573849</v>
      </c>
      <c r="BL166" s="1">
        <f t="shared" si="138"/>
        <v>19.472756246753651</v>
      </c>
      <c r="BM166" s="1">
        <f t="shared" si="139"/>
        <v>18.317456435496265</v>
      </c>
      <c r="BN166" s="1">
        <f t="shared" si="161"/>
        <v>18.895106341124958</v>
      </c>
      <c r="BO166" s="1">
        <f t="shared" si="140"/>
        <v>1.1552998112573849</v>
      </c>
      <c r="BP166" t="str">
        <f t="shared" si="162"/>
        <v>20_AcOH-AcOH_1.00_dimer.out</v>
      </c>
      <c r="BQ166" s="1">
        <f t="shared" si="163"/>
        <v>18.900503318795888</v>
      </c>
      <c r="BR166" s="1">
        <f t="shared" si="164"/>
        <v>18.09947983160102</v>
      </c>
      <c r="BS166" s="1">
        <f t="shared" si="165"/>
        <v>18.499991575198454</v>
      </c>
      <c r="BT166" s="1">
        <f t="shared" si="166"/>
        <v>0.80102348721270422</v>
      </c>
      <c r="BU166" s="1">
        <f t="shared" si="141"/>
        <v>0.69334685196641754</v>
      </c>
      <c r="BW166" s="1">
        <f t="shared" si="167"/>
        <v>19.314550550816595</v>
      </c>
      <c r="BX166" s="1">
        <f t="shared" si="168"/>
        <v>18.243307497704052</v>
      </c>
      <c r="BY166" s="1">
        <f t="shared" si="169"/>
        <v>18.778929024260322</v>
      </c>
      <c r="BZ166" s="1">
        <f t="shared" si="170"/>
        <v>1.0712430531125401</v>
      </c>
      <c r="CA166" s="1">
        <f t="shared" si="142"/>
        <v>0.92724247219138678</v>
      </c>
      <c r="CB166" s="1"/>
      <c r="CC166" s="1">
        <f t="shared" si="171"/>
        <v>19.56492175160211</v>
      </c>
      <c r="CD166" s="1">
        <f t="shared" si="172"/>
        <v>18.355584284768835</v>
      </c>
      <c r="CE166" s="1">
        <f t="shared" si="173"/>
        <v>18.961049185020496</v>
      </c>
      <c r="CF166" s="1">
        <f t="shared" si="174"/>
        <v>1.2106151301313821</v>
      </c>
      <c r="CG166" s="1"/>
      <c r="CI166" s="1">
        <f t="shared" si="175"/>
        <v>19.246728657055879</v>
      </c>
      <c r="CJ166" s="1">
        <f t="shared" si="176"/>
        <v>18.057049093765063</v>
      </c>
      <c r="CK166" s="1">
        <f t="shared" si="177"/>
        <v>18.651888875410471</v>
      </c>
      <c r="CL166" s="1">
        <f t="shared" si="178"/>
        <v>1.1896795632729826</v>
      </c>
      <c r="CM166" s="1">
        <f t="shared" si="143"/>
        <v>1.0297582944968893</v>
      </c>
      <c r="CO166" s="1">
        <f t="shared" si="179"/>
        <v>18.963285071351933</v>
      </c>
      <c r="CP166" s="1">
        <f t="shared" si="180"/>
        <v>17.763189645452663</v>
      </c>
      <c r="CQ166" s="1">
        <f t="shared" si="181"/>
        <v>18.363237358402298</v>
      </c>
      <c r="CR166" s="1">
        <f t="shared" si="182"/>
        <v>1.2000954259171055</v>
      </c>
      <c r="CS166" s="1">
        <f t="shared" si="144"/>
        <v>1.0387740171193889</v>
      </c>
      <c r="CU166" s="1">
        <f t="shared" si="183"/>
        <v>19.328143317781173</v>
      </c>
      <c r="CV166" s="1">
        <f t="shared" si="184"/>
        <v>18.173393986086325</v>
      </c>
      <c r="CW166" s="1">
        <f t="shared" si="185"/>
        <v>18.750768651933747</v>
      </c>
      <c r="CX166" s="1">
        <f t="shared" si="186"/>
        <v>1.1547493316948512</v>
      </c>
      <c r="CY166" s="1">
        <f t="shared" si="145"/>
        <v>0.99952351800184702</v>
      </c>
      <c r="CZ166" s="1" t="str">
        <f t="shared" si="187"/>
        <v>20_AcOH-AcOH_1.00_dimer.out</v>
      </c>
      <c r="DA166" s="1">
        <f t="shared" si="146"/>
        <v>19.388348021993711</v>
      </c>
      <c r="DB166" s="1">
        <f t="shared" si="147"/>
        <v>18.203872626030321</v>
      </c>
      <c r="DC166" s="1">
        <f t="shared" si="188"/>
        <v>18.796110324012016</v>
      </c>
      <c r="DD166" s="1">
        <f t="shared" si="148"/>
        <v>1.184475395927735</v>
      </c>
      <c r="DE166" s="1">
        <f t="shared" si="189"/>
        <v>1.02525369119432</v>
      </c>
      <c r="DF166" s="1"/>
      <c r="DG166" s="1"/>
      <c r="DH166" s="1"/>
      <c r="DI166" s="1"/>
      <c r="DJ166" s="1"/>
      <c r="DK166" s="1"/>
      <c r="DL166" s="7"/>
      <c r="DM166" s="1"/>
      <c r="DN166" s="1"/>
      <c r="DO166" s="1"/>
      <c r="DP166" s="1"/>
      <c r="DQ166" s="1"/>
      <c r="DR166" s="1" t="str">
        <f t="shared" si="203"/>
        <v>20_AcOH-AcOH_1.00_dimer.out</v>
      </c>
      <c r="DS166" s="1">
        <f t="shared" si="190"/>
        <v>19.075972896030425</v>
      </c>
      <c r="DT166" s="1">
        <f t="shared" si="191"/>
        <v>18.01589502341804</v>
      </c>
      <c r="DU166" s="1">
        <f t="shared" si="192"/>
        <v>18.545933959724231</v>
      </c>
      <c r="DV166" s="1">
        <f t="shared" si="193"/>
        <v>1.0600778726123856</v>
      </c>
      <c r="DW166" s="1">
        <f t="shared" si="149"/>
        <v>0.91757815787975994</v>
      </c>
      <c r="DX166" s="1"/>
      <c r="DY166" s="1">
        <f t="shared" si="194"/>
        <v>19.287756185129723</v>
      </c>
      <c r="DZ166" s="1">
        <f t="shared" si="195"/>
        <v>18.144839200173376</v>
      </c>
      <c r="EA166" s="1">
        <f t="shared" si="196"/>
        <v>18.716297692651551</v>
      </c>
      <c r="EB166" s="1">
        <f t="shared" si="197"/>
        <v>1.1429169849563459</v>
      </c>
      <c r="EC166" s="1">
        <f t="shared" si="150"/>
        <v>0.98928172048469221</v>
      </c>
      <c r="EE166" s="1">
        <f t="shared" si="198"/>
        <v>19.41918959355025</v>
      </c>
      <c r="EF166" s="1">
        <f t="shared" si="151"/>
        <v>18.279775214152409</v>
      </c>
      <c r="EG166" s="1">
        <f t="shared" si="199"/>
        <v>18.849482403851329</v>
      </c>
      <c r="EH166" s="1">
        <f t="shared" si="152"/>
        <v>1.1394143793978408</v>
      </c>
      <c r="EI166" s="1">
        <f t="shared" si="153"/>
        <v>0.98624994853738013</v>
      </c>
      <c r="EK166" s="1">
        <f t="shared" si="200"/>
        <v>19.459038466750929</v>
      </c>
      <c r="EL166" s="1">
        <f t="shared" si="154"/>
        <v>18.325948224118733</v>
      </c>
      <c r="EM166" s="1">
        <f t="shared" si="201"/>
        <v>18.892493345434829</v>
      </c>
      <c r="EN166" s="1">
        <f t="shared" si="155"/>
        <v>1.1330902426321958</v>
      </c>
      <c r="EO166" s="1">
        <f t="shared" si="156"/>
        <v>0.98077592637964939</v>
      </c>
      <c r="EP166" s="8">
        <f t="shared" si="202"/>
        <v>-2.220956862518908E-2</v>
      </c>
    </row>
    <row r="167" spans="1:146" x14ac:dyDescent="0.2">
      <c r="A167" t="s">
        <v>250</v>
      </c>
      <c r="B167">
        <v>-457.56708807745002</v>
      </c>
      <c r="C167">
        <v>-228.76836222431601</v>
      </c>
      <c r="D167">
        <v>-228.768363161774</v>
      </c>
      <c r="E167">
        <v>-228.769162302621</v>
      </c>
      <c r="F167">
        <v>-228.769161363904</v>
      </c>
      <c r="G167">
        <v>-457.56559535771697</v>
      </c>
      <c r="H167">
        <v>-228.768059454595</v>
      </c>
      <c r="I167">
        <v>-228.768062637996</v>
      </c>
      <c r="J167">
        <v>-228.76858503121201</v>
      </c>
      <c r="K167">
        <v>-228.76858385989999</v>
      </c>
      <c r="L167">
        <v>-457.56647522422003</v>
      </c>
      <c r="M167">
        <v>-228.76817735414801</v>
      </c>
      <c r="N167">
        <v>-228.76817858877101</v>
      </c>
      <c r="O167">
        <v>-228.768911897669</v>
      </c>
      <c r="P167">
        <v>-228.76891091531999</v>
      </c>
      <c r="Q167" s="15">
        <v>-457.56625749596299</v>
      </c>
      <c r="R167">
        <v>-228.768120306893</v>
      </c>
      <c r="S167">
        <v>-228.768122549021</v>
      </c>
      <c r="T167">
        <v>-228.768946948832</v>
      </c>
      <c r="U167">
        <v>-228.768945933102</v>
      </c>
      <c r="V167" s="15">
        <v>-457.56438623489998</v>
      </c>
      <c r="W167" s="2">
        <v>-228.767404589785</v>
      </c>
      <c r="X167">
        <v>-228.76740580650801</v>
      </c>
      <c r="Y167">
        <v>-228.768236292132</v>
      </c>
      <c r="Z167">
        <v>-228.76823527375899</v>
      </c>
      <c r="AA167">
        <v>-457.56701305644498</v>
      </c>
      <c r="AB167">
        <v>-228.76843759973099</v>
      </c>
      <c r="AC167">
        <v>-228.76843873015599</v>
      </c>
      <c r="AD167">
        <v>-228.76923832579001</v>
      </c>
      <c r="AE167">
        <v>-228.76923745377599</v>
      </c>
      <c r="AF167">
        <v>-457.56565051336599</v>
      </c>
      <c r="AG167">
        <v>-228.767926481963</v>
      </c>
      <c r="AH167">
        <v>-228.76792783643899</v>
      </c>
      <c r="AI167">
        <v>-228.76873533797701</v>
      </c>
      <c r="AJ167">
        <v>-228.768735927753</v>
      </c>
      <c r="AK167">
        <v>-457.56647001691198</v>
      </c>
      <c r="AL167">
        <v>-228.76821243419599</v>
      </c>
      <c r="AM167">
        <v>-228.76822126723499</v>
      </c>
      <c r="AN167">
        <v>-228.76901049381701</v>
      </c>
      <c r="AO167">
        <v>-228.769009573451</v>
      </c>
      <c r="AP167">
        <v>-457.56695470336899</v>
      </c>
      <c r="AQ167">
        <v>-228.76833940976499</v>
      </c>
      <c r="AR167">
        <v>-228.768340340739</v>
      </c>
      <c r="AS167">
        <v>-228.76912813629301</v>
      </c>
      <c r="AT167">
        <v>-228.76912728961099</v>
      </c>
      <c r="AU167" s="20">
        <v>-457.567067819096</v>
      </c>
      <c r="AV167" s="20">
        <v>-228.768364055137</v>
      </c>
      <c r="AW167" s="20">
        <v>-228.76836500888299</v>
      </c>
      <c r="AX167" s="20">
        <v>-228.76914834968699</v>
      </c>
      <c r="AY167" s="20">
        <v>-228.76914779869</v>
      </c>
      <c r="AZ167" t="str">
        <f t="shared" si="157"/>
        <v>20_AcOH-AcOH_1.05_dimer.out</v>
      </c>
      <c r="BG167" s="1">
        <f t="shared" si="158"/>
        <v>19.052877273992809</v>
      </c>
      <c r="BH167" s="1">
        <f t="shared" si="159"/>
        <v>18.049941117354411</v>
      </c>
      <c r="BI167" s="1">
        <f t="shared" si="160"/>
        <v>1.0029361566383987</v>
      </c>
      <c r="BL167" s="1">
        <f t="shared" si="138"/>
        <v>19.052877273992809</v>
      </c>
      <c r="BM167" s="1">
        <f t="shared" si="139"/>
        <v>18.049941117354411</v>
      </c>
      <c r="BN167" s="1">
        <f t="shared" si="161"/>
        <v>18.55140919567361</v>
      </c>
      <c r="BO167" s="1">
        <f t="shared" si="140"/>
        <v>1.0029361566383987</v>
      </c>
      <c r="BP167" t="str">
        <f t="shared" si="162"/>
        <v>20_AcOH-AcOH_1.05_dimer.out</v>
      </c>
      <c r="BQ167" s="1">
        <f t="shared" si="163"/>
        <v>18.494753862584055</v>
      </c>
      <c r="BR167" s="1">
        <f t="shared" si="164"/>
        <v>17.83787784605104</v>
      </c>
      <c r="BS167" s="1">
        <f t="shared" si="165"/>
        <v>18.166315854317546</v>
      </c>
      <c r="BT167" s="1">
        <f t="shared" si="166"/>
        <v>0.65687601653301408</v>
      </c>
      <c r="BU167" s="1">
        <f t="shared" si="141"/>
        <v>0.65495297201638913</v>
      </c>
      <c r="BW167" s="1">
        <f t="shared" si="167"/>
        <v>18.900135149539445</v>
      </c>
      <c r="BX167" s="1">
        <f t="shared" si="168"/>
        <v>17.979660245363959</v>
      </c>
      <c r="BY167" s="1">
        <f t="shared" si="169"/>
        <v>18.439897697451702</v>
      </c>
      <c r="BZ167" s="1">
        <f t="shared" si="170"/>
        <v>0.92047490415765187</v>
      </c>
      <c r="CA167" s="1">
        <f t="shared" si="142"/>
        <v>0.91778015785457656</v>
      </c>
      <c r="CB167" s="1"/>
      <c r="CC167" s="1">
        <f t="shared" si="171"/>
        <v>19.145266119491016</v>
      </c>
      <c r="CD167" s="1">
        <f t="shared" si="172"/>
        <v>18.090340427338042</v>
      </c>
      <c r="CE167" s="1">
        <f t="shared" si="173"/>
        <v>18.618521146616487</v>
      </c>
      <c r="CF167" s="1">
        <f t="shared" si="174"/>
        <v>1.0564322111193547</v>
      </c>
      <c r="CG167" s="1"/>
      <c r="CI167" s="1">
        <f t="shared" si="175"/>
        <v>18.834471769821281</v>
      </c>
      <c r="CJ167" s="1">
        <f t="shared" si="176"/>
        <v>17.799064767022927</v>
      </c>
      <c r="CK167" s="1">
        <f t="shared" si="177"/>
        <v>18.316768268422102</v>
      </c>
      <c r="CL167" s="1">
        <f t="shared" si="178"/>
        <v>1.0354070027983573</v>
      </c>
      <c r="CM167" s="1">
        <f t="shared" si="143"/>
        <v>1.0323757857816125</v>
      </c>
      <c r="CO167" s="1">
        <f t="shared" si="179"/>
        <v>18.559119696360504</v>
      </c>
      <c r="CP167" s="1">
        <f t="shared" si="180"/>
        <v>17.516719992480912</v>
      </c>
      <c r="CQ167" s="1">
        <f t="shared" si="181"/>
        <v>18.037919844420706</v>
      </c>
      <c r="CR167" s="1">
        <f t="shared" si="182"/>
        <v>1.042399703861755</v>
      </c>
      <c r="CS167" s="1">
        <f t="shared" si="144"/>
        <v>1.0393480152870633</v>
      </c>
      <c r="CU167" s="1">
        <f t="shared" si="183"/>
        <v>18.911082214046278</v>
      </c>
      <c r="CV167" s="1">
        <f t="shared" si="184"/>
        <v>17.907412345689327</v>
      </c>
      <c r="CW167" s="1">
        <f t="shared" si="185"/>
        <v>18.409247279867802</v>
      </c>
      <c r="CX167" s="1">
        <f t="shared" si="186"/>
        <v>1.0036698683569545</v>
      </c>
      <c r="CY167" s="1">
        <f t="shared" si="145"/>
        <v>1.0007315637328451</v>
      </c>
      <c r="CZ167" s="1" t="str">
        <f t="shared" si="187"/>
        <v>20_AcOH-AcOH_1.05_dimer.out</v>
      </c>
      <c r="DA167" s="1">
        <f t="shared" si="146"/>
        <v>18.972048302664614</v>
      </c>
      <c r="DB167" s="1">
        <f t="shared" si="147"/>
        <v>17.940135123456816</v>
      </c>
      <c r="DC167" s="1">
        <f t="shared" si="188"/>
        <v>18.456091713060715</v>
      </c>
      <c r="DD167" s="1">
        <f t="shared" si="148"/>
        <v>1.0319131792167122</v>
      </c>
      <c r="DE167" s="1">
        <f t="shared" si="189"/>
        <v>1.0288921905811408</v>
      </c>
      <c r="DF167" s="1"/>
      <c r="DG167" s="1"/>
      <c r="DH167" s="1"/>
      <c r="DI167" s="1"/>
      <c r="DJ167" s="1"/>
      <c r="DK167" s="1"/>
      <c r="DL167" s="7"/>
      <c r="DM167" s="1"/>
      <c r="DN167" s="1"/>
      <c r="DO167" s="1"/>
      <c r="DP167" s="1"/>
      <c r="DQ167" s="1"/>
      <c r="DR167" s="1" t="str">
        <f t="shared" si="203"/>
        <v>20_AcOH-AcOH_1.05_dimer.out</v>
      </c>
      <c r="DS167" s="1">
        <f t="shared" si="190"/>
        <v>18.697395403748637</v>
      </c>
      <c r="DT167" s="1">
        <f t="shared" si="191"/>
        <v>17.68274559443606</v>
      </c>
      <c r="DU167" s="1">
        <f t="shared" si="192"/>
        <v>18.19007049909235</v>
      </c>
      <c r="DV167" s="1">
        <f t="shared" si="193"/>
        <v>1.0146498093125769</v>
      </c>
      <c r="DW167" s="1">
        <f t="shared" si="149"/>
        <v>1.0116793602430683</v>
      </c>
      <c r="DX167" s="1"/>
      <c r="DY167" s="1">
        <f t="shared" si="194"/>
        <v>18.848073309341533</v>
      </c>
      <c r="DZ167" s="1">
        <f t="shared" si="195"/>
        <v>17.852613676113258</v>
      </c>
      <c r="EA167" s="1">
        <f t="shared" si="196"/>
        <v>18.350343492727397</v>
      </c>
      <c r="EB167" s="1">
        <f t="shared" si="197"/>
        <v>0.99545963322827502</v>
      </c>
      <c r="EC167" s="1">
        <f t="shared" si="150"/>
        <v>0.99254536456718911</v>
      </c>
      <c r="EE167" s="1">
        <f t="shared" si="198"/>
        <v>18.997820534839533</v>
      </c>
      <c r="EF167" s="1">
        <f t="shared" si="151"/>
        <v>18.009069252402174</v>
      </c>
      <c r="EG167" s="1">
        <f t="shared" si="199"/>
        <v>18.503444893620852</v>
      </c>
      <c r="EH167" s="1">
        <f t="shared" si="152"/>
        <v>0.98875128241952459</v>
      </c>
      <c r="EI167" s="1">
        <f t="shared" si="153"/>
        <v>0.98585665286370927</v>
      </c>
      <c r="EK167" s="1">
        <f t="shared" si="200"/>
        <v>19.037857028364567</v>
      </c>
      <c r="EL167" s="1">
        <f t="shared" si="154"/>
        <v>18.054496707068434</v>
      </c>
      <c r="EM167" s="1">
        <f t="shared" si="201"/>
        <v>18.5461768677165</v>
      </c>
      <c r="EN167" s="1">
        <f t="shared" si="155"/>
        <v>0.98336032131396833</v>
      </c>
      <c r="EO167" s="1">
        <f t="shared" si="156"/>
        <v>0.98048147412488951</v>
      </c>
      <c r="EP167" s="8">
        <f t="shared" si="202"/>
        <v>-1.9575835324430413E-2</v>
      </c>
    </row>
    <row r="168" spans="1:146" x14ac:dyDescent="0.2">
      <c r="A168" t="s">
        <v>251</v>
      </c>
      <c r="B168">
        <v>-457.565765811983</v>
      </c>
      <c r="C168">
        <v>-228.76836222431601</v>
      </c>
      <c r="D168">
        <v>-228.768363161774</v>
      </c>
      <c r="E168">
        <v>-228.769056599935</v>
      </c>
      <c r="F168">
        <v>-228.769055657216</v>
      </c>
      <c r="G168">
        <v>-457.56439204169902</v>
      </c>
      <c r="H168">
        <v>-228.768059454595</v>
      </c>
      <c r="I168">
        <v>-228.768062637996</v>
      </c>
      <c r="J168">
        <v>-228.76850531786201</v>
      </c>
      <c r="K168">
        <v>-228.76850411984401</v>
      </c>
      <c r="L168">
        <v>-457.56514510925302</v>
      </c>
      <c r="M168">
        <v>-228.76817735414801</v>
      </c>
      <c r="N168">
        <v>-228.76817858877101</v>
      </c>
      <c r="O168">
        <v>-228.76879412432399</v>
      </c>
      <c r="P168">
        <v>-228.768793122631</v>
      </c>
      <c r="Q168" s="15">
        <v>-457.56493362905798</v>
      </c>
      <c r="R168">
        <v>-228.768120306893</v>
      </c>
      <c r="S168">
        <v>-228.768122549021</v>
      </c>
      <c r="T168">
        <v>-228.76884399706299</v>
      </c>
      <c r="U168">
        <v>-228.768843080019</v>
      </c>
      <c r="V168" s="15">
        <v>-457.56312261884199</v>
      </c>
      <c r="W168" s="2">
        <v>-228.767404589785</v>
      </c>
      <c r="X168">
        <v>-228.76740580650801</v>
      </c>
      <c r="Y168">
        <v>-228.768128479399</v>
      </c>
      <c r="Z168">
        <v>-228.76812739846699</v>
      </c>
      <c r="AA168">
        <v>-457.56576814638203</v>
      </c>
      <c r="AB168">
        <v>-228.76843759973099</v>
      </c>
      <c r="AC168">
        <v>-228.76843873015599</v>
      </c>
      <c r="AD168">
        <v>-228.76913390536001</v>
      </c>
      <c r="AE168">
        <v>-228.76913273770001</v>
      </c>
      <c r="AF168">
        <v>-457.564235672405</v>
      </c>
      <c r="AG168">
        <v>-228.767926481963</v>
      </c>
      <c r="AH168">
        <v>-228.76792783643899</v>
      </c>
      <c r="AI168">
        <v>-228.768618174388</v>
      </c>
      <c r="AJ168">
        <v>-228.76861733164799</v>
      </c>
      <c r="AK168">
        <v>-457.56514196839299</v>
      </c>
      <c r="AL168">
        <v>-228.76821243419599</v>
      </c>
      <c r="AM168">
        <v>-228.76822126723499</v>
      </c>
      <c r="AN168">
        <v>-228.76889450466601</v>
      </c>
      <c r="AO168">
        <v>-228.768893559041</v>
      </c>
      <c r="AP168">
        <v>-457.56562570818102</v>
      </c>
      <c r="AQ168">
        <v>-228.76833940976499</v>
      </c>
      <c r="AR168">
        <v>-228.768340340739</v>
      </c>
      <c r="AS168">
        <v>-228.769012763799</v>
      </c>
      <c r="AT168">
        <v>-228.76901205895999</v>
      </c>
      <c r="AU168" s="20">
        <v>-457.565750675662</v>
      </c>
      <c r="AV168" s="20">
        <v>-228.768364055137</v>
      </c>
      <c r="AW168" s="20">
        <v>-228.76836500888299</v>
      </c>
      <c r="AX168" s="20">
        <v>-228.76903326387799</v>
      </c>
      <c r="AY168" s="20">
        <v>-228.76903269883201</v>
      </c>
      <c r="AZ168" t="str">
        <f t="shared" si="157"/>
        <v>20_AcOH-AcOH_1.10_dimer.out</v>
      </c>
      <c r="BG168" s="1">
        <f t="shared" si="158"/>
        <v>18.223143131913055</v>
      </c>
      <c r="BH168" s="1">
        <f t="shared" si="159"/>
        <v>17.352868365850796</v>
      </c>
      <c r="BI168" s="1">
        <f t="shared" si="160"/>
        <v>0.87027476606225984</v>
      </c>
      <c r="BL168" s="1">
        <f t="shared" si="138"/>
        <v>18.223143131913055</v>
      </c>
      <c r="BM168" s="1">
        <f t="shared" si="139"/>
        <v>17.352868365850796</v>
      </c>
      <c r="BN168" s="1">
        <f t="shared" si="161"/>
        <v>17.788005748881925</v>
      </c>
      <c r="BO168" s="1">
        <f t="shared" si="140"/>
        <v>0.87027476606225984</v>
      </c>
      <c r="BP168" t="str">
        <f t="shared" si="162"/>
        <v>20_AcOH-AcOH_1.10_dimer.out</v>
      </c>
      <c r="BQ168" s="1">
        <f t="shared" si="163"/>
        <v>17.73966162981834</v>
      </c>
      <c r="BR168" s="1">
        <f t="shared" si="164"/>
        <v>17.182844140330293</v>
      </c>
      <c r="BS168" s="1">
        <f t="shared" si="165"/>
        <v>17.461252885074316</v>
      </c>
      <c r="BT168" s="1">
        <f t="shared" si="166"/>
        <v>0.55681748947020937</v>
      </c>
      <c r="BU168" s="1">
        <f t="shared" si="141"/>
        <v>0.63981803355007816</v>
      </c>
      <c r="BW168" s="1">
        <f t="shared" si="167"/>
        <v>18.065475371652127</v>
      </c>
      <c r="BX168" s="1">
        <f t="shared" si="168"/>
        <v>17.292820391693486</v>
      </c>
      <c r="BY168" s="1">
        <f t="shared" si="169"/>
        <v>17.679147881672804</v>
      </c>
      <c r="BZ168" s="1">
        <f t="shared" si="170"/>
        <v>0.77265497994080679</v>
      </c>
      <c r="CA168" s="1">
        <f t="shared" si="142"/>
        <v>0.88782877554504513</v>
      </c>
      <c r="CB168" s="1"/>
      <c r="CC168" s="1">
        <f t="shared" si="171"/>
        <v>18.262492454406754</v>
      </c>
      <c r="CD168" s="1">
        <f t="shared" si="172"/>
        <v>17.378671608577189</v>
      </c>
      <c r="CE168" s="1">
        <f t="shared" si="173"/>
        <v>17.821413009366552</v>
      </c>
      <c r="CF168" s="1">
        <f t="shared" si="174"/>
        <v>0.88397822644684354</v>
      </c>
      <c r="CG168" s="1"/>
      <c r="CI168" s="1">
        <f t="shared" si="175"/>
        <v>18.003732710191237</v>
      </c>
      <c r="CJ168" s="1">
        <f t="shared" si="176"/>
        <v>17.09747020719653</v>
      </c>
      <c r="CK168" s="1">
        <f t="shared" si="177"/>
        <v>17.550601458693883</v>
      </c>
      <c r="CL168" s="1">
        <f t="shared" si="178"/>
        <v>0.9062625030125433</v>
      </c>
      <c r="CM168" s="1">
        <f t="shared" si="143"/>
        <v>1.0413521549212756</v>
      </c>
      <c r="CO168" s="1">
        <f t="shared" si="179"/>
        <v>17.766188615614649</v>
      </c>
      <c r="CP168" s="1">
        <f t="shared" si="180"/>
        <v>16.859135196481887</v>
      </c>
      <c r="CQ168" s="1">
        <f t="shared" si="181"/>
        <v>17.31266190604827</v>
      </c>
      <c r="CR168" s="1">
        <f t="shared" si="182"/>
        <v>0.90705341913276138</v>
      </c>
      <c r="CS168" s="1">
        <f t="shared" si="144"/>
        <v>1.0422609668862561</v>
      </c>
      <c r="CU168" s="1">
        <f t="shared" si="183"/>
        <v>18.129889322898915</v>
      </c>
      <c r="CV168" s="1">
        <f t="shared" si="184"/>
        <v>17.257454598845523</v>
      </c>
      <c r="CW168" s="1">
        <f t="shared" si="185"/>
        <v>17.693671960872219</v>
      </c>
      <c r="CX168" s="1">
        <f t="shared" si="186"/>
        <v>0.87243472405339162</v>
      </c>
      <c r="CY168" s="1">
        <f t="shared" si="145"/>
        <v>1.0024819264850169</v>
      </c>
      <c r="CZ168" s="1" t="str">
        <f t="shared" si="187"/>
        <v>20_AcOH-AcOH_1.10_dimer.out</v>
      </c>
      <c r="DA168" s="1">
        <f t="shared" si="146"/>
        <v>18.12241891624921</v>
      </c>
      <c r="DB168" s="1">
        <f t="shared" si="147"/>
        <v>17.216551585510427</v>
      </c>
      <c r="DC168" s="1">
        <f t="shared" si="188"/>
        <v>17.669485250879816</v>
      </c>
      <c r="DD168" s="1">
        <f t="shared" si="148"/>
        <v>0.90586733076552917</v>
      </c>
      <c r="DE168" s="1">
        <f t="shared" si="189"/>
        <v>1.0408980773558623</v>
      </c>
      <c r="DF168" s="1"/>
      <c r="DG168" s="1"/>
      <c r="DH168" s="1"/>
      <c r="DI168" s="1"/>
      <c r="DJ168" s="1"/>
      <c r="DK168" s="1"/>
      <c r="DL168" s="7"/>
      <c r="DM168" s="1"/>
      <c r="DN168" s="1"/>
      <c r="DO168" s="1"/>
      <c r="DP168" s="1"/>
      <c r="DQ168" s="1"/>
      <c r="DR168" s="1" t="str">
        <f t="shared" si="203"/>
        <v>20_AcOH-AcOH_1.10_dimer.out</v>
      </c>
      <c r="DS168" s="1">
        <f t="shared" si="190"/>
        <v>17.809569259738154</v>
      </c>
      <c r="DT168" s="1">
        <f t="shared" si="191"/>
        <v>16.942860898141131</v>
      </c>
      <c r="DU168" s="1">
        <f t="shared" si="192"/>
        <v>17.376215078939644</v>
      </c>
      <c r="DV168" s="1">
        <f t="shared" si="193"/>
        <v>0.86670836159702169</v>
      </c>
      <c r="DW168" s="1">
        <f t="shared" si="149"/>
        <v>0.99590197877231912</v>
      </c>
      <c r="DX168" s="1"/>
      <c r="DY168" s="1">
        <f t="shared" si="194"/>
        <v>18.014710247217344</v>
      </c>
      <c r="DZ168" s="1">
        <f t="shared" si="195"/>
        <v>17.164835052547581</v>
      </c>
      <c r="EA168" s="1">
        <f t="shared" si="196"/>
        <v>17.589772649882462</v>
      </c>
      <c r="EB168" s="1">
        <f t="shared" si="197"/>
        <v>0.84987519466976402</v>
      </c>
      <c r="EC168" s="1">
        <f t="shared" si="150"/>
        <v>0.97655961980283779</v>
      </c>
      <c r="EE168" s="1">
        <f t="shared" si="198"/>
        <v>18.163863428930572</v>
      </c>
      <c r="EF168" s="1">
        <f t="shared" si="151"/>
        <v>17.319817810736719</v>
      </c>
      <c r="EG168" s="1">
        <f t="shared" si="199"/>
        <v>17.741840619833646</v>
      </c>
      <c r="EH168" s="1">
        <f t="shared" si="152"/>
        <v>0.84404561819385171</v>
      </c>
      <c r="EI168" s="1">
        <f t="shared" si="153"/>
        <v>0.96986107274247724</v>
      </c>
      <c r="EK168" s="1">
        <f t="shared" si="200"/>
        <v>18.211337010670832</v>
      </c>
      <c r="EL168" s="1">
        <f t="shared" si="154"/>
        <v>17.372420382158847</v>
      </c>
      <c r="EM168" s="1">
        <f t="shared" si="201"/>
        <v>17.791878696414841</v>
      </c>
      <c r="EN168" s="1">
        <f t="shared" si="155"/>
        <v>0.83891662851198312</v>
      </c>
      <c r="EO168" s="1">
        <f t="shared" si="156"/>
        <v>0.96396754361595116</v>
      </c>
      <c r="EP168" s="8">
        <f t="shared" si="202"/>
        <v>-3.1358137550276721E-2</v>
      </c>
    </row>
    <row r="169" spans="1:146" x14ac:dyDescent="0.2">
      <c r="A169" t="s">
        <v>252</v>
      </c>
      <c r="B169">
        <v>-457.56025471489198</v>
      </c>
      <c r="C169">
        <v>-228.76836222431601</v>
      </c>
      <c r="D169">
        <v>-228.768363161774</v>
      </c>
      <c r="E169">
        <v>-228.768821025801</v>
      </c>
      <c r="F169">
        <v>-228.768820071297</v>
      </c>
      <c r="G169">
        <v>-457.55911996733602</v>
      </c>
      <c r="H169">
        <v>-228.768059454595</v>
      </c>
      <c r="I169">
        <v>-228.768062637996</v>
      </c>
      <c r="J169">
        <v>-228.768343119006</v>
      </c>
      <c r="K169">
        <v>-228.76834230914301</v>
      </c>
      <c r="L169">
        <v>-457.55964560932603</v>
      </c>
      <c r="M169">
        <v>-228.76817735414801</v>
      </c>
      <c r="N169">
        <v>-228.76817858877101</v>
      </c>
      <c r="O169">
        <v>-228.76855023802401</v>
      </c>
      <c r="P169">
        <v>-228.76854908816</v>
      </c>
      <c r="Q169" s="15">
        <v>-457.55946401230199</v>
      </c>
      <c r="R169">
        <v>-228.768120306893</v>
      </c>
      <c r="S169">
        <v>-228.768122549021</v>
      </c>
      <c r="T169">
        <v>-228.768611974701</v>
      </c>
      <c r="U169">
        <v>-228.76861082349399</v>
      </c>
      <c r="V169" s="15">
        <v>-457.55774934833198</v>
      </c>
      <c r="W169" s="2">
        <v>-228.767404589785</v>
      </c>
      <c r="X169">
        <v>-228.76740580650801</v>
      </c>
      <c r="Y169">
        <v>-228.767900104478</v>
      </c>
      <c r="Z169">
        <v>-228.76789682254099</v>
      </c>
      <c r="AA169">
        <v>-457.56028770494601</v>
      </c>
      <c r="AB169">
        <v>-228.76843759973099</v>
      </c>
      <c r="AC169">
        <v>-228.76843873015599</v>
      </c>
      <c r="AD169">
        <v>-228.76889846549801</v>
      </c>
      <c r="AE169">
        <v>-228.76889729908001</v>
      </c>
      <c r="AF169">
        <v>-457.55893378612802</v>
      </c>
      <c r="AG169">
        <v>-228.767926481963</v>
      </c>
      <c r="AH169">
        <v>-228.76792783643899</v>
      </c>
      <c r="AI169">
        <v>-228.76836779323699</v>
      </c>
      <c r="AJ169">
        <v>-228.768367008392</v>
      </c>
      <c r="AK169">
        <v>-457.55964224017202</v>
      </c>
      <c r="AL169">
        <v>-228.76821243419599</v>
      </c>
      <c r="AM169">
        <v>-228.76822126723499</v>
      </c>
      <c r="AN169">
        <v>-228.76864052134599</v>
      </c>
      <c r="AO169">
        <v>-228.768641454478</v>
      </c>
      <c r="AP169">
        <v>-457.56009767460699</v>
      </c>
      <c r="AQ169">
        <v>-228.76833940976499</v>
      </c>
      <c r="AR169">
        <v>-228.768340340739</v>
      </c>
      <c r="AS169">
        <v>-228.768763663577</v>
      </c>
      <c r="AT169">
        <v>-228.76876266511701</v>
      </c>
      <c r="AU169" s="20">
        <v>-457.56022296947202</v>
      </c>
      <c r="AV169" s="20">
        <v>-228.768364055137</v>
      </c>
      <c r="AW169" s="20">
        <v>-228.76836500888299</v>
      </c>
      <c r="AX169" s="20">
        <v>-228.76878500351799</v>
      </c>
      <c r="AY169" s="20">
        <v>-228.76878405045301</v>
      </c>
      <c r="AZ169" t="str">
        <f t="shared" si="157"/>
        <v>20_AcOH-AcOH_1.25_dimer.out</v>
      </c>
      <c r="BG169" s="1">
        <f t="shared" si="158"/>
        <v>14.764877351877912</v>
      </c>
      <c r="BH169" s="1">
        <f t="shared" si="159"/>
        <v>14.190259995091054</v>
      </c>
      <c r="BI169" s="1">
        <f t="shared" si="160"/>
        <v>0.57461735678685677</v>
      </c>
      <c r="BL169" s="1">
        <f t="shared" si="138"/>
        <v>14.764877351877912</v>
      </c>
      <c r="BM169" s="1">
        <f t="shared" si="139"/>
        <v>14.190259995091054</v>
      </c>
      <c r="BN169" s="1">
        <f t="shared" si="161"/>
        <v>14.477568673484484</v>
      </c>
      <c r="BO169" s="1">
        <f t="shared" si="140"/>
        <v>0.57461735678685677</v>
      </c>
      <c r="BP169" t="str">
        <f t="shared" si="162"/>
        <v>20_AcOH-AcOH_1.25_dimer.out</v>
      </c>
      <c r="BQ169" s="1">
        <f t="shared" si="163"/>
        <v>14.431384882325537</v>
      </c>
      <c r="BR169" s="1">
        <f t="shared" si="164"/>
        <v>14.077886467984564</v>
      </c>
      <c r="BS169" s="1">
        <f t="shared" si="165"/>
        <v>14.25463567515505</v>
      </c>
      <c r="BT169" s="1">
        <f t="shared" si="166"/>
        <v>0.35349841435880786</v>
      </c>
      <c r="BU169" s="1">
        <f t="shared" si="141"/>
        <v>0.61518923886236054</v>
      </c>
      <c r="BW169" s="1">
        <f t="shared" si="167"/>
        <v>14.614486922211613</v>
      </c>
      <c r="BX169" s="1">
        <f t="shared" si="168"/>
        <v>14.148006861289709</v>
      </c>
      <c r="BY169" s="1">
        <f t="shared" si="169"/>
        <v>14.38124689175066</v>
      </c>
      <c r="BZ169" s="1">
        <f t="shared" si="170"/>
        <v>0.4664800609040694</v>
      </c>
      <c r="CA169" s="1">
        <f t="shared" si="142"/>
        <v>0.8118099033982038</v>
      </c>
      <c r="CB169" s="1"/>
      <c r="CC169" s="1">
        <f t="shared" si="171"/>
        <v>14.725207328115115</v>
      </c>
      <c r="CD169" s="1">
        <f t="shared" si="172"/>
        <v>14.202745234520217</v>
      </c>
      <c r="CE169" s="1">
        <f t="shared" si="173"/>
        <v>14.46391221760771</v>
      </c>
      <c r="CF169" s="1">
        <f t="shared" si="174"/>
        <v>0.52475299421881916</v>
      </c>
      <c r="CG169" s="1"/>
      <c r="CI169" s="1">
        <f t="shared" si="175"/>
        <v>14.571496234449443</v>
      </c>
      <c r="CJ169" s="1">
        <f t="shared" si="176"/>
        <v>13.956573143675316</v>
      </c>
      <c r="CK169" s="1">
        <f t="shared" si="177"/>
        <v>14.264034689062379</v>
      </c>
      <c r="CL169" s="1">
        <f t="shared" si="178"/>
        <v>0.61492309077412644</v>
      </c>
      <c r="CM169" s="1">
        <f t="shared" si="143"/>
        <v>1.0701436068911163</v>
      </c>
      <c r="CO169" s="1">
        <f t="shared" si="179"/>
        <v>14.394410324516024</v>
      </c>
      <c r="CP169" s="1">
        <f t="shared" si="180"/>
        <v>13.775352921920712</v>
      </c>
      <c r="CQ169" s="1">
        <f t="shared" si="181"/>
        <v>14.084881623218369</v>
      </c>
      <c r="CR169" s="1">
        <f t="shared" si="182"/>
        <v>0.6190574026131469</v>
      </c>
      <c r="CS169" s="1">
        <f t="shared" si="144"/>
        <v>1.0773385023988655</v>
      </c>
      <c r="CU169" s="1">
        <f t="shared" si="183"/>
        <v>14.690860257602376</v>
      </c>
      <c r="CV169" s="1">
        <f t="shared" si="184"/>
        <v>14.113906254326157</v>
      </c>
      <c r="CW169" s="1">
        <f t="shared" si="185"/>
        <v>14.402383255964267</v>
      </c>
      <c r="CX169" s="1">
        <f t="shared" si="186"/>
        <v>0.57695400325838386</v>
      </c>
      <c r="CY169" s="1">
        <f t="shared" si="145"/>
        <v>1.0040664390727652</v>
      </c>
      <c r="CZ169" s="1" t="str">
        <f t="shared" si="187"/>
        <v>20_AcOH-AcOH_1.25_dimer.out</v>
      </c>
      <c r="DA169" s="1">
        <f t="shared" si="146"/>
        <v>14.659975195939873</v>
      </c>
      <c r="DB169" s="1">
        <f t="shared" si="147"/>
        <v>14.047117767061453</v>
      </c>
      <c r="DC169" s="1">
        <f t="shared" si="188"/>
        <v>14.353546481500663</v>
      </c>
      <c r="DD169" s="1">
        <f t="shared" si="148"/>
        <v>0.61285742886950823</v>
      </c>
      <c r="DE169" s="1">
        <f t="shared" si="189"/>
        <v>1.0665487591542346</v>
      </c>
      <c r="DF169" s="1"/>
      <c r="DG169" s="1"/>
      <c r="DH169" s="1"/>
      <c r="DI169" s="1"/>
      <c r="DJ169" s="1"/>
      <c r="DK169" s="1"/>
      <c r="DL169" s="7"/>
      <c r="DM169" s="1"/>
      <c r="DN169" s="1"/>
      <c r="DO169" s="1"/>
      <c r="DP169" s="1"/>
      <c r="DQ169" s="1"/>
      <c r="DR169" s="1" t="str">
        <f t="shared" si="203"/>
        <v>20_AcOH-AcOH_1.25_dimer.out</v>
      </c>
      <c r="DS169" s="1">
        <f t="shared" si="190"/>
        <v>14.48258525301244</v>
      </c>
      <c r="DT169" s="1">
        <f t="shared" si="191"/>
        <v>13.930073663492543</v>
      </c>
      <c r="DU169" s="1">
        <f t="shared" si="192"/>
        <v>14.20632945825249</v>
      </c>
      <c r="DV169" s="1">
        <f t="shared" si="193"/>
        <v>0.55251158951989576</v>
      </c>
      <c r="DW169" s="1">
        <f t="shared" si="149"/>
        <v>0.96152958659207244</v>
      </c>
      <c r="DX169" s="1"/>
      <c r="DY169" s="1">
        <f t="shared" si="194"/>
        <v>14.563578541141615</v>
      </c>
      <c r="DZ169" s="1">
        <f t="shared" si="195"/>
        <v>14.031278300904912</v>
      </c>
      <c r="EA169" s="1">
        <f t="shared" si="196"/>
        <v>14.297428421023263</v>
      </c>
      <c r="EB169" s="1">
        <f t="shared" si="197"/>
        <v>0.53230024023670353</v>
      </c>
      <c r="EC169" s="1">
        <f t="shared" si="150"/>
        <v>0.92635600708829624</v>
      </c>
      <c r="EE169" s="1">
        <f t="shared" si="198"/>
        <v>14.694969844911848</v>
      </c>
      <c r="EF169" s="1">
        <f t="shared" si="151"/>
        <v>14.163733988180665</v>
      </c>
      <c r="EG169" s="1">
        <f t="shared" si="199"/>
        <v>14.429351916546256</v>
      </c>
      <c r="EH169" s="1">
        <f t="shared" si="152"/>
        <v>0.53123585673118268</v>
      </c>
      <c r="EI169" s="1">
        <f t="shared" si="153"/>
        <v>0.92450367267314271</v>
      </c>
      <c r="EK169" s="1">
        <f t="shared" si="200"/>
        <v>14.742648863249508</v>
      </c>
      <c r="EL169" s="1">
        <f t="shared" si="154"/>
        <v>14.215547189107879</v>
      </c>
      <c r="EM169" s="1">
        <f t="shared" si="201"/>
        <v>14.479098026178693</v>
      </c>
      <c r="EN169" s="1">
        <f t="shared" si="155"/>
        <v>0.5271016741594643</v>
      </c>
      <c r="EO169" s="1">
        <f t="shared" si="156"/>
        <v>0.91730900212779776</v>
      </c>
      <c r="EP169" s="8">
        <f t="shared" si="202"/>
        <v>-4.7515682627392475E-2</v>
      </c>
    </row>
    <row r="170" spans="1:146" x14ac:dyDescent="0.2">
      <c r="A170" t="s">
        <v>253</v>
      </c>
      <c r="B170">
        <v>-457.551615250998</v>
      </c>
      <c r="C170">
        <v>-228.76836222431601</v>
      </c>
      <c r="D170">
        <v>-228.768363161774</v>
      </c>
      <c r="E170">
        <v>-228.76859682798801</v>
      </c>
      <c r="F170">
        <v>-228.76859587305799</v>
      </c>
      <c r="G170">
        <v>-457.55073725263799</v>
      </c>
      <c r="H170">
        <v>-228.768059454595</v>
      </c>
      <c r="I170">
        <v>-228.768062637996</v>
      </c>
      <c r="J170">
        <v>-228.768197477862</v>
      </c>
      <c r="K170">
        <v>-228.768196616795</v>
      </c>
      <c r="L170">
        <v>-457.55109682444902</v>
      </c>
      <c r="M170">
        <v>-228.76817735414801</v>
      </c>
      <c r="N170">
        <v>-228.76817858877101</v>
      </c>
      <c r="O170">
        <v>-228.76835057827</v>
      </c>
      <c r="P170">
        <v>-228.768349439243</v>
      </c>
      <c r="Q170" s="15">
        <v>-457.55087607376601</v>
      </c>
      <c r="R170">
        <v>-228.768120306893</v>
      </c>
      <c r="S170">
        <v>-228.768122549021</v>
      </c>
      <c r="T170">
        <v>-228.76837243001199</v>
      </c>
      <c r="U170">
        <v>-228.76837212570601</v>
      </c>
      <c r="V170" s="15">
        <v>-457.54934059182699</v>
      </c>
      <c r="W170" s="2">
        <v>-228.767404589785</v>
      </c>
      <c r="X170">
        <v>-228.76740580650801</v>
      </c>
      <c r="Y170">
        <v>-228.76765482926501</v>
      </c>
      <c r="Z170">
        <v>-228.76765151094901</v>
      </c>
      <c r="AA170">
        <v>-457.55166789740099</v>
      </c>
      <c r="AB170">
        <v>-228.76843759973099</v>
      </c>
      <c r="AC170">
        <v>-228.76843873015599</v>
      </c>
      <c r="AD170">
        <v>-228.76868195863301</v>
      </c>
      <c r="AE170">
        <v>-228.76868086834699</v>
      </c>
      <c r="AF170">
        <v>-457.55045526683102</v>
      </c>
      <c r="AG170">
        <v>-228.767926481963</v>
      </c>
      <c r="AH170">
        <v>-228.76792783643899</v>
      </c>
      <c r="AI170">
        <v>-228.76814339251601</v>
      </c>
      <c r="AJ170">
        <v>-228.76814254210299</v>
      </c>
      <c r="AK170">
        <v>-457.55114811880901</v>
      </c>
      <c r="AL170">
        <v>-228.76821243419599</v>
      </c>
      <c r="AM170">
        <v>-228.76822126723499</v>
      </c>
      <c r="AN170">
        <v>-228.76842153264801</v>
      </c>
      <c r="AO170">
        <v>-228.768420652515</v>
      </c>
      <c r="AP170">
        <v>-457.55145530097502</v>
      </c>
      <c r="AQ170">
        <v>-228.76833940976499</v>
      </c>
      <c r="AR170">
        <v>-228.768340340739</v>
      </c>
      <c r="AS170">
        <v>-228.76854281246599</v>
      </c>
      <c r="AT170">
        <v>-228.76854186326401</v>
      </c>
      <c r="AU170" s="20">
        <v>-457.55156662423002</v>
      </c>
      <c r="AV170" s="20">
        <v>-228.768364055137</v>
      </c>
      <c r="AW170" s="20">
        <v>-228.76836500888299</v>
      </c>
      <c r="AX170" s="20">
        <v>-228.768566251088</v>
      </c>
      <c r="AY170" s="20">
        <v>-228.768565339519</v>
      </c>
      <c r="AZ170" t="str">
        <f t="shared" si="157"/>
        <v>20_AcOH-AcOH_1.50_dimer.out</v>
      </c>
      <c r="BG170" s="1">
        <f t="shared" si="158"/>
        <v>9.3435316834952893</v>
      </c>
      <c r="BH170" s="1">
        <f t="shared" si="159"/>
        <v>9.0502871090878845</v>
      </c>
      <c r="BI170" s="1">
        <f t="shared" si="160"/>
        <v>0.29324457438956991</v>
      </c>
      <c r="BL170" s="1">
        <f t="shared" si="138"/>
        <v>9.3435316834952893</v>
      </c>
      <c r="BM170" s="1">
        <f t="shared" si="139"/>
        <v>9.0502871090878845</v>
      </c>
      <c r="BN170" s="1">
        <f t="shared" si="161"/>
        <v>9.1969093962915878</v>
      </c>
      <c r="BO170" s="1">
        <f t="shared" si="140"/>
        <v>0.29324457438956991</v>
      </c>
      <c r="BP170" t="str">
        <f t="shared" si="162"/>
        <v>20_AcOH-AcOH_1.50_dimer.out</v>
      </c>
      <c r="BQ170" s="1">
        <f t="shared" si="163"/>
        <v>9.1711517735222312</v>
      </c>
      <c r="BR170" s="1">
        <f t="shared" si="164"/>
        <v>9.0004678930711073</v>
      </c>
      <c r="BS170" s="1">
        <f t="shared" si="165"/>
        <v>9.0858098332966684</v>
      </c>
      <c r="BT170" s="1">
        <f t="shared" si="166"/>
        <v>0.17068388045112357</v>
      </c>
      <c r="BU170" s="1">
        <f t="shared" si="141"/>
        <v>0.58205298702090646</v>
      </c>
      <c r="BW170" s="1">
        <f t="shared" si="167"/>
        <v>9.2500431984332856</v>
      </c>
      <c r="BX170" s="1">
        <f t="shared" si="168"/>
        <v>9.0341331220183516</v>
      </c>
      <c r="BY170" s="1">
        <f t="shared" si="169"/>
        <v>9.1420881602258177</v>
      </c>
      <c r="BZ170" s="1">
        <f t="shared" si="170"/>
        <v>0.21591007641493234</v>
      </c>
      <c r="CA170" s="1">
        <f t="shared" si="142"/>
        <v>0.73627986763055964</v>
      </c>
      <c r="CB170" s="1"/>
      <c r="CC170" s="1">
        <f t="shared" si="171"/>
        <v>9.297748240899729</v>
      </c>
      <c r="CD170" s="1">
        <f t="shared" si="172"/>
        <v>9.0604133492125367</v>
      </c>
      <c r="CE170" s="1">
        <f t="shared" si="173"/>
        <v>9.1788326632752337</v>
      </c>
      <c r="CF170" s="1">
        <f t="shared" si="174"/>
        <v>0.23923654741323774</v>
      </c>
      <c r="CG170" s="1"/>
      <c r="CI170" s="1">
        <f t="shared" si="175"/>
        <v>9.1824832177048208</v>
      </c>
      <c r="CJ170" s="1">
        <f t="shared" si="176"/>
        <v>8.8676618245614875</v>
      </c>
      <c r="CK170" s="1">
        <f t="shared" si="177"/>
        <v>9.0250725211331542</v>
      </c>
      <c r="CL170" s="1">
        <f t="shared" si="178"/>
        <v>0.31482139316116842</v>
      </c>
      <c r="CM170" s="1">
        <f t="shared" si="143"/>
        <v>1.0735796009747622</v>
      </c>
      <c r="CO170" s="1">
        <f t="shared" si="179"/>
        <v>9.1178357344471923</v>
      </c>
      <c r="CP170" s="1">
        <f t="shared" si="180"/>
        <v>8.8066262125463499</v>
      </c>
      <c r="CQ170" s="1">
        <f t="shared" si="181"/>
        <v>8.9622309734967711</v>
      </c>
      <c r="CR170" s="1">
        <f t="shared" si="182"/>
        <v>0.31120952191867851</v>
      </c>
      <c r="CS170" s="1">
        <f t="shared" si="144"/>
        <v>1.0612626766121938</v>
      </c>
      <c r="CU170" s="1">
        <f t="shared" si="183"/>
        <v>9.2818491349325232</v>
      </c>
      <c r="CV170" s="1">
        <f t="shared" si="184"/>
        <v>8.9765675873213766</v>
      </c>
      <c r="CW170" s="1">
        <f t="shared" si="185"/>
        <v>9.129208361126949</v>
      </c>
      <c r="CX170" s="1">
        <f t="shared" si="186"/>
        <v>0.30528154759331128</v>
      </c>
      <c r="CY170" s="1">
        <f t="shared" si="145"/>
        <v>1.0410475563914456</v>
      </c>
      <c r="CZ170" s="1" t="str">
        <f t="shared" si="187"/>
        <v>20_AcOH-AcOH_1.50_dimer.out</v>
      </c>
      <c r="DA170" s="1">
        <f t="shared" si="146"/>
        <v>9.2147835976941472</v>
      </c>
      <c r="DB170" s="1">
        <f t="shared" si="147"/>
        <v>8.8981575741502752</v>
      </c>
      <c r="DC170" s="1">
        <f t="shared" si="188"/>
        <v>9.0564705859222112</v>
      </c>
      <c r="DD170" s="1">
        <f t="shared" si="148"/>
        <v>0.31662602356170572</v>
      </c>
      <c r="DE170" s="1">
        <f t="shared" si="189"/>
        <v>1.0797336121931926</v>
      </c>
      <c r="DF170" s="1"/>
      <c r="DG170" s="1"/>
      <c r="DH170" s="1"/>
      <c r="DI170" s="1"/>
      <c r="DJ170" s="1"/>
      <c r="DK170" s="1"/>
      <c r="DL170" s="7"/>
      <c r="DM170" s="1"/>
      <c r="DN170" s="1"/>
      <c r="DO170" s="1"/>
      <c r="DP170" s="1"/>
      <c r="DQ170" s="1"/>
      <c r="DR170" s="1" t="str">
        <f t="shared" si="203"/>
        <v>20_AcOH-AcOH_1.50_dimer.out</v>
      </c>
      <c r="DS170" s="1">
        <f t="shared" si="190"/>
        <v>9.1622338482114447</v>
      </c>
      <c r="DT170" s="1">
        <f t="shared" si="191"/>
        <v>8.8913905716988371</v>
      </c>
      <c r="DU170" s="1">
        <f t="shared" si="192"/>
        <v>9.0268122099551409</v>
      </c>
      <c r="DV170" s="1">
        <f t="shared" si="193"/>
        <v>0.27084327651260737</v>
      </c>
      <c r="DW170" s="1">
        <f t="shared" si="149"/>
        <v>0.92360882405550382</v>
      </c>
      <c r="DX170" s="1"/>
      <c r="DY170" s="1">
        <f t="shared" si="194"/>
        <v>9.2334366916970492</v>
      </c>
      <c r="DZ170" s="1">
        <f t="shared" si="195"/>
        <v>8.9771092692523826</v>
      </c>
      <c r="EA170" s="1">
        <f t="shared" si="196"/>
        <v>9.1052729804747159</v>
      </c>
      <c r="EB170" s="1">
        <f t="shared" si="197"/>
        <v>0.2563274224625019</v>
      </c>
      <c r="EC170" s="1">
        <f t="shared" si="150"/>
        <v>0.87410797964833176</v>
      </c>
      <c r="EE170" s="1">
        <f t="shared" si="198"/>
        <v>9.2717982883001504</v>
      </c>
      <c r="EF170" s="1">
        <f t="shared" si="151"/>
        <v>9.017703862190837</v>
      </c>
      <c r="EG170" s="1">
        <f t="shared" si="199"/>
        <v>9.1447510752454946</v>
      </c>
      <c r="EH170" s="1">
        <f t="shared" si="152"/>
        <v>0.25409442610931277</v>
      </c>
      <c r="EI170" s="1">
        <f t="shared" si="153"/>
        <v>0.8664931879413158</v>
      </c>
      <c r="EK170" s="1">
        <f t="shared" si="200"/>
        <v>9.3107099886132563</v>
      </c>
      <c r="EL170" s="1">
        <f t="shared" si="154"/>
        <v>9.0581207312442018</v>
      </c>
      <c r="EM170" s="1">
        <f t="shared" si="201"/>
        <v>9.1844153599287282</v>
      </c>
      <c r="EN170" s="1">
        <f t="shared" si="155"/>
        <v>0.25258925735121873</v>
      </c>
      <c r="EO170" s="1">
        <f t="shared" si="156"/>
        <v>0.86136037768821139</v>
      </c>
      <c r="EP170" s="8">
        <f t="shared" si="202"/>
        <v>-4.065531703835118E-2</v>
      </c>
    </row>
    <row r="171" spans="1:146" x14ac:dyDescent="0.2">
      <c r="A171" t="s">
        <v>254</v>
      </c>
      <c r="B171">
        <v>-457.54254233679097</v>
      </c>
      <c r="C171">
        <v>-228.76836222431601</v>
      </c>
      <c r="D171">
        <v>-228.768363161774</v>
      </c>
      <c r="E171">
        <v>-228.76843947538401</v>
      </c>
      <c r="F171">
        <v>-228.76843853118501</v>
      </c>
      <c r="G171">
        <v>-457.54184115802701</v>
      </c>
      <c r="H171">
        <v>-228.768059454595</v>
      </c>
      <c r="I171">
        <v>-228.768062637996</v>
      </c>
      <c r="J171">
        <v>-228.768099304478</v>
      </c>
      <c r="K171">
        <v>-228.76809574273599</v>
      </c>
      <c r="L171">
        <v>-457.54209118599601</v>
      </c>
      <c r="M171">
        <v>-228.76817735414801</v>
      </c>
      <c r="N171">
        <v>-228.76817858877101</v>
      </c>
      <c r="O171">
        <v>-228.76821264127099</v>
      </c>
      <c r="P171">
        <v>-228.768211781822</v>
      </c>
      <c r="Q171" s="15">
        <v>-457.54198302633102</v>
      </c>
      <c r="R171">
        <v>-228.768120306893</v>
      </c>
      <c r="S171">
        <v>-228.768122549021</v>
      </c>
      <c r="T171">
        <v>-228.76821559100901</v>
      </c>
      <c r="U171">
        <v>-228.768216112918</v>
      </c>
      <c r="V171" s="15">
        <v>-457.54049007630601</v>
      </c>
      <c r="W171" s="2">
        <v>-228.767404589785</v>
      </c>
      <c r="X171">
        <v>-228.76740580650801</v>
      </c>
      <c r="Y171">
        <v>-228.767496856576</v>
      </c>
      <c r="Z171">
        <v>-228.76749512524401</v>
      </c>
      <c r="AA171">
        <v>-457.54264525567402</v>
      </c>
      <c r="AB171">
        <v>-228.76843759973099</v>
      </c>
      <c r="AC171">
        <v>-228.76843873015599</v>
      </c>
      <c r="AD171">
        <v>-228.768526701696</v>
      </c>
      <c r="AE171">
        <v>-228.76852567010101</v>
      </c>
      <c r="AF171">
        <v>-457.541457793007</v>
      </c>
      <c r="AG171">
        <v>-228.767926481963</v>
      </c>
      <c r="AH171">
        <v>-228.76792783643899</v>
      </c>
      <c r="AI171">
        <v>-228.767938190807</v>
      </c>
      <c r="AJ171">
        <v>-228.76794540028899</v>
      </c>
      <c r="AK171">
        <v>-457.54212855548002</v>
      </c>
      <c r="AL171">
        <v>-228.76821243419599</v>
      </c>
      <c r="AM171">
        <v>-228.76822126723499</v>
      </c>
      <c r="AN171">
        <v>-228.76825715267299</v>
      </c>
      <c r="AO171">
        <v>-228.76825594730801</v>
      </c>
      <c r="AP171">
        <v>-457.54242742711602</v>
      </c>
      <c r="AQ171">
        <v>-228.76833940976499</v>
      </c>
      <c r="AR171">
        <v>-228.768340340739</v>
      </c>
      <c r="AS171">
        <v>-228.76840425256199</v>
      </c>
      <c r="AT171">
        <v>-228.768403789003</v>
      </c>
      <c r="AU171" s="20">
        <v>-457.54252784295397</v>
      </c>
      <c r="AV171" s="20">
        <v>-228.768364055137</v>
      </c>
      <c r="AW171" s="20">
        <v>-228.76836500888299</v>
      </c>
      <c r="AX171" s="20">
        <v>-228.76842786244501</v>
      </c>
      <c r="AY171" s="20">
        <v>-228.76842690033999</v>
      </c>
      <c r="AZ171" t="str">
        <f t="shared" si="157"/>
        <v>20_AcOH-AcOH_2.00_dimer.out</v>
      </c>
      <c r="BG171" s="1">
        <f t="shared" si="158"/>
        <v>3.6501918259024513</v>
      </c>
      <c r="BH171" s="1">
        <f t="shared" si="159"/>
        <v>3.5544210253910236</v>
      </c>
      <c r="BI171" s="1">
        <f t="shared" si="160"/>
        <v>9.577080049359292E-2</v>
      </c>
      <c r="BL171" s="1">
        <f t="shared" si="138"/>
        <v>3.6501918259024513</v>
      </c>
      <c r="BM171" s="1">
        <f t="shared" si="139"/>
        <v>3.5544210253910236</v>
      </c>
      <c r="BN171" s="1">
        <f t="shared" si="161"/>
        <v>3.6023064256467374</v>
      </c>
      <c r="BO171" s="1">
        <f t="shared" si="140"/>
        <v>9.577080049359292E-2</v>
      </c>
      <c r="BP171" t="str">
        <f t="shared" si="162"/>
        <v>20_AcOH-AcOH_2.00_dimer.out</v>
      </c>
      <c r="BQ171" s="1">
        <f t="shared" si="163"/>
        <v>3.5887678922365716</v>
      </c>
      <c r="BR171" s="1">
        <f t="shared" si="164"/>
        <v>3.5429881732214641</v>
      </c>
      <c r="BS171" s="1">
        <f t="shared" si="165"/>
        <v>3.5658780327290178</v>
      </c>
      <c r="BT171" s="1">
        <f t="shared" si="166"/>
        <v>4.5779719015107474E-2</v>
      </c>
      <c r="BU171" s="1">
        <f t="shared" si="141"/>
        <v>0.47801332743553859</v>
      </c>
      <c r="BW171" s="1">
        <f t="shared" si="167"/>
        <v>3.5989195156077241</v>
      </c>
      <c r="BX171" s="1">
        <f t="shared" si="168"/>
        <v>3.5559475559096523</v>
      </c>
      <c r="BY171" s="1">
        <f t="shared" si="169"/>
        <v>3.5774335357586882</v>
      </c>
      <c r="BZ171" s="1">
        <f t="shared" si="170"/>
        <v>4.297195971590638E-2</v>
      </c>
      <c r="CA171" s="1">
        <f t="shared" si="142"/>
        <v>0.44869583938354163</v>
      </c>
      <c r="CB171" s="1"/>
      <c r="CC171" s="1">
        <f t="shared" si="171"/>
        <v>3.605058124773044</v>
      </c>
      <c r="CD171" s="1">
        <f t="shared" si="172"/>
        <v>3.5660640925259832</v>
      </c>
      <c r="CE171" s="1">
        <f t="shared" si="173"/>
        <v>3.5849782024088857</v>
      </c>
      <c r="CF171" s="1">
        <f t="shared" si="174"/>
        <v>4.1523792023106222E-2</v>
      </c>
      <c r="CG171" s="1"/>
      <c r="CI171" s="1">
        <f t="shared" si="175"/>
        <v>3.602011468303691</v>
      </c>
      <c r="CJ171" s="1">
        <f t="shared" si="176"/>
        <v>3.4835075460834433</v>
      </c>
      <c r="CK171" s="1">
        <f t="shared" si="177"/>
        <v>3.5427595071935674</v>
      </c>
      <c r="CL171" s="1">
        <f t="shared" si="178"/>
        <v>0.11850392222024769</v>
      </c>
      <c r="CM171" s="1">
        <f t="shared" si="143"/>
        <v>1.2373700711437159</v>
      </c>
      <c r="CO171" s="1">
        <f t="shared" si="179"/>
        <v>3.5640531651373459</v>
      </c>
      <c r="CP171" s="1">
        <f t="shared" si="180"/>
        <v>3.4501065218808171</v>
      </c>
      <c r="CQ171" s="1">
        <f t="shared" si="181"/>
        <v>3.5070798435090813</v>
      </c>
      <c r="CR171" s="1">
        <f t="shared" si="182"/>
        <v>0.11394664327436362</v>
      </c>
      <c r="CS171" s="1">
        <f t="shared" si="144"/>
        <v>1.1897848058812734</v>
      </c>
      <c r="CU171" s="1">
        <f t="shared" si="183"/>
        <v>3.6200557361612686</v>
      </c>
      <c r="CV171" s="1">
        <f t="shared" si="184"/>
        <v>3.5095877652143797</v>
      </c>
      <c r="CW171" s="1">
        <f t="shared" si="185"/>
        <v>3.5648217506878241</v>
      </c>
      <c r="CX171" s="1">
        <f t="shared" si="186"/>
        <v>0.11046797094688904</v>
      </c>
      <c r="CY171" s="1">
        <f t="shared" si="145"/>
        <v>1.1534619150884027</v>
      </c>
      <c r="CZ171" s="1" t="str">
        <f t="shared" si="187"/>
        <v>20_AcOH-AcOH_2.00_dimer.out</v>
      </c>
      <c r="DA171" s="1">
        <f t="shared" si="146"/>
        <v>3.6209769029074934</v>
      </c>
      <c r="DB171" s="1">
        <f t="shared" si="147"/>
        <v>3.5001959880677673</v>
      </c>
      <c r="DC171" s="1">
        <f t="shared" si="188"/>
        <v>3.5605864454876306</v>
      </c>
      <c r="DD171" s="1">
        <f t="shared" si="148"/>
        <v>0.12078091483081525</v>
      </c>
      <c r="DE171" s="1">
        <f t="shared" si="189"/>
        <v>1.2611455079034817</v>
      </c>
      <c r="DF171" s="1"/>
      <c r="DG171" s="1"/>
      <c r="DH171" s="1"/>
      <c r="DI171" s="1"/>
      <c r="DJ171" s="1"/>
      <c r="DK171" s="1"/>
      <c r="DL171" s="7"/>
      <c r="DM171" s="1"/>
      <c r="DN171" s="1"/>
      <c r="DO171" s="1"/>
      <c r="DP171" s="1"/>
      <c r="DQ171" s="1"/>
      <c r="DR171" s="1" t="str">
        <f t="shared" si="203"/>
        <v>20_AcOH-AcOH_2.00_dimer.out</v>
      </c>
      <c r="DS171" s="1">
        <f t="shared" si="190"/>
        <v>3.5162335476348168</v>
      </c>
      <c r="DT171" s="1">
        <f t="shared" si="191"/>
        <v>3.4978646540902303</v>
      </c>
      <c r="DU171" s="1">
        <f t="shared" si="192"/>
        <v>3.5070491008625235</v>
      </c>
      <c r="DV171" s="1">
        <f t="shared" si="193"/>
        <v>1.8368893562421575E-2</v>
      </c>
      <c r="DW171" s="1">
        <f t="shared" si="149"/>
        <v>0.19180056413593888</v>
      </c>
      <c r="DX171" s="1"/>
      <c r="DY171" s="1">
        <f t="shared" si="194"/>
        <v>3.5735750169036353</v>
      </c>
      <c r="DZ171" s="1">
        <f t="shared" si="195"/>
        <v>3.5237516724659028</v>
      </c>
      <c r="EA171" s="1">
        <f t="shared" si="196"/>
        <v>3.5486633446847691</v>
      </c>
      <c r="EB171" s="1">
        <f t="shared" si="197"/>
        <v>4.9823344437732432E-2</v>
      </c>
      <c r="EC171" s="1">
        <f t="shared" si="150"/>
        <v>0.52023523016355722</v>
      </c>
      <c r="EE171" s="1">
        <f t="shared" si="198"/>
        <v>3.6067216769776951</v>
      </c>
      <c r="EF171" s="1">
        <f t="shared" si="151"/>
        <v>3.5262178174332437</v>
      </c>
      <c r="EG171" s="1">
        <f t="shared" si="199"/>
        <v>3.5664697472054696</v>
      </c>
      <c r="EH171" s="1">
        <f t="shared" si="152"/>
        <v>8.0503859544451384E-2</v>
      </c>
      <c r="EI171" s="1">
        <f t="shared" si="153"/>
        <v>0.84058877162499135</v>
      </c>
      <c r="EK171" s="1">
        <f t="shared" si="200"/>
        <v>3.6387888694717363</v>
      </c>
      <c r="EL171" s="1">
        <f t="shared" si="154"/>
        <v>3.5599117003114253</v>
      </c>
      <c r="EM171" s="1">
        <f t="shared" si="201"/>
        <v>3.5993502848915808</v>
      </c>
      <c r="EN171" s="1">
        <f t="shared" si="155"/>
        <v>7.8877169178145731E-2</v>
      </c>
      <c r="EO171" s="1">
        <f t="shared" si="156"/>
        <v>0.82360352812778903</v>
      </c>
      <c r="EP171" s="8">
        <f t="shared" si="202"/>
        <v>-1.6893631315447188E-2</v>
      </c>
    </row>
    <row r="172" spans="1:146" x14ac:dyDescent="0.2">
      <c r="A172" t="s">
        <v>255</v>
      </c>
      <c r="B172">
        <v>-417.83624758346798</v>
      </c>
      <c r="C172">
        <v>-208.90591110179599</v>
      </c>
      <c r="D172">
        <v>-208.90591374504501</v>
      </c>
      <c r="E172">
        <v>-208.90689263195699</v>
      </c>
      <c r="F172">
        <v>-208.90688985726001</v>
      </c>
      <c r="G172">
        <v>-417.83463151174999</v>
      </c>
      <c r="H172">
        <v>-208.905614538186</v>
      </c>
      <c r="I172">
        <v>-208.90561644770401</v>
      </c>
      <c r="J172">
        <v>-208.90627610047301</v>
      </c>
      <c r="K172">
        <v>-208.90627310587499</v>
      </c>
      <c r="L172">
        <v>-417.83559792357801</v>
      </c>
      <c r="M172">
        <v>-208.90572611027201</v>
      </c>
      <c r="N172">
        <v>-208.90572883198601</v>
      </c>
      <c r="O172">
        <v>-208.90663622687401</v>
      </c>
      <c r="P172">
        <v>-208.906633278642</v>
      </c>
      <c r="Q172" s="15">
        <v>-417.835472022114</v>
      </c>
      <c r="R172">
        <v>-208.90570616563301</v>
      </c>
      <c r="S172">
        <v>-208.90571042834799</v>
      </c>
      <c r="T172">
        <v>-208.90667899396399</v>
      </c>
      <c r="U172">
        <v>-208.90667686366001</v>
      </c>
      <c r="V172" s="15">
        <v>-417.83379877162503</v>
      </c>
      <c r="W172" s="2">
        <v>-208.90511588758699</v>
      </c>
      <c r="X172">
        <v>-208.90511927726001</v>
      </c>
      <c r="Y172">
        <v>-208.906098492121</v>
      </c>
      <c r="Z172">
        <v>-208.90609576098001</v>
      </c>
      <c r="AA172">
        <v>-417.83613307543698</v>
      </c>
      <c r="AB172">
        <v>-208.905977813612</v>
      </c>
      <c r="AC172">
        <v>-208.905979531453</v>
      </c>
      <c r="AD172">
        <v>-208.90693995495101</v>
      </c>
      <c r="AE172">
        <v>-208.906938290874</v>
      </c>
      <c r="AF172">
        <v>-417.83492297803798</v>
      </c>
      <c r="AG172">
        <v>-208.90550872994299</v>
      </c>
      <c r="AH172">
        <v>-208.905511129557</v>
      </c>
      <c r="AI172">
        <v>-208.90648402273499</v>
      </c>
      <c r="AJ172">
        <v>-208.90648462881799</v>
      </c>
      <c r="AK172">
        <v>-417.83579384594202</v>
      </c>
      <c r="AL172">
        <v>-208.90578201794099</v>
      </c>
      <c r="AM172">
        <v>-208.90578463976701</v>
      </c>
      <c r="AN172">
        <v>-208.906735404073</v>
      </c>
      <c r="AO172">
        <v>-208.90673286157201</v>
      </c>
      <c r="AP172">
        <v>-417.83617290286998</v>
      </c>
      <c r="AQ172">
        <v>-208.90587957052401</v>
      </c>
      <c r="AR172">
        <v>-208.905882233933</v>
      </c>
      <c r="AS172">
        <v>-208.906844196348</v>
      </c>
      <c r="AT172">
        <v>-208.90684205583301</v>
      </c>
      <c r="AU172" s="20">
        <v>-417.83626779284498</v>
      </c>
      <c r="AV172" s="20">
        <v>-208.905899722676</v>
      </c>
      <c r="AW172" s="20">
        <v>-208.90590249306399</v>
      </c>
      <c r="AX172" s="20">
        <v>-208.90685881971001</v>
      </c>
      <c r="AY172" s="20">
        <v>-208.90685636857901</v>
      </c>
      <c r="AZ172" t="str">
        <f t="shared" si="157"/>
        <v>21_AcNH2-AcNH2_0.90_dimer.out</v>
      </c>
      <c r="BG172" s="1">
        <f t="shared" si="158"/>
        <v>15.325499249441995</v>
      </c>
      <c r="BH172" s="1">
        <f t="shared" si="159"/>
        <v>14.09706006086463</v>
      </c>
      <c r="BI172" s="1">
        <f t="shared" si="160"/>
        <v>1.22843918855953</v>
      </c>
      <c r="BL172" s="1">
        <f t="shared" ref="BL172:BL195" si="204">IF(AND(BG172&gt;0,BG172&lt;100),BG172,"")</f>
        <v>15.325499249441995</v>
      </c>
      <c r="BM172" s="1">
        <f t="shared" ref="BM172:BM195" si="205">IF(AND(BH172&gt;0,BH172&lt;100),BH172,"")</f>
        <v>14.09706006086463</v>
      </c>
      <c r="BN172" s="1">
        <f t="shared" si="161"/>
        <v>14.711279655153312</v>
      </c>
      <c r="BO172" s="1">
        <f t="shared" ref="BO172:BO195" si="206">IF(AND(BI172&gt;0,BI172&lt;100),BI172,"")</f>
        <v>1.22843918855953</v>
      </c>
      <c r="BP172" t="str">
        <f t="shared" si="162"/>
        <v>21_AcNH2-AcNH2_0.90_dimer.out</v>
      </c>
      <c r="BQ172" s="1">
        <f t="shared" si="163"/>
        <v>14.684052282135408</v>
      </c>
      <c r="BR172" s="1">
        <f t="shared" si="164"/>
        <v>13.856856421670713</v>
      </c>
      <c r="BS172" s="1">
        <f t="shared" si="165"/>
        <v>14.27045435190306</v>
      </c>
      <c r="BT172" s="1">
        <f t="shared" si="166"/>
        <v>0.82719586048252847</v>
      </c>
      <c r="BU172" s="1">
        <f t="shared" si="141"/>
        <v>0.67337143603542948</v>
      </c>
      <c r="BW172" s="1">
        <f t="shared" si="167"/>
        <v>15.149950136611833</v>
      </c>
      <c r="BX172" s="1">
        <f t="shared" si="168"/>
        <v>14.011294453869365</v>
      </c>
      <c r="BY172" s="1">
        <f t="shared" si="169"/>
        <v>14.580622295240598</v>
      </c>
      <c r="BZ172" s="1">
        <f t="shared" si="170"/>
        <v>1.1386556827424685</v>
      </c>
      <c r="CA172" s="1">
        <f t="shared" si="142"/>
        <v>0.92691253531048468</v>
      </c>
      <c r="CB172" s="1"/>
      <c r="CC172" s="1">
        <f t="shared" si="171"/>
        <v>15.431675013021161</v>
      </c>
      <c r="CD172" s="1">
        <f t="shared" si="172"/>
        <v>14.131854054992633</v>
      </c>
      <c r="CE172" s="1">
        <f t="shared" si="173"/>
        <v>14.783133058471806</v>
      </c>
      <c r="CF172" s="1">
        <f t="shared" si="174"/>
        <v>1.2992983889496788</v>
      </c>
      <c r="CG172" s="1"/>
      <c r="CI172" s="1">
        <f t="shared" si="175"/>
        <v>15.095009680031376</v>
      </c>
      <c r="CJ172" s="1">
        <f t="shared" si="176"/>
        <v>13.878103321038129</v>
      </c>
      <c r="CK172" s="1">
        <f t="shared" si="177"/>
        <v>14.486556500534753</v>
      </c>
      <c r="CL172" s="1">
        <f t="shared" si="178"/>
        <v>1.2169063589932461</v>
      </c>
      <c r="CM172" s="1">
        <f t="shared" si="143"/>
        <v>0.99061180262426551</v>
      </c>
      <c r="CO172" s="1">
        <f t="shared" si="179"/>
        <v>14.786387107493709</v>
      </c>
      <c r="CP172" s="1">
        <f t="shared" si="180"/>
        <v>13.557040616763096</v>
      </c>
      <c r="CQ172" s="1">
        <f t="shared" si="181"/>
        <v>14.171713862128403</v>
      </c>
      <c r="CR172" s="1">
        <f t="shared" si="182"/>
        <v>1.2293464907484493</v>
      </c>
      <c r="CS172" s="1">
        <f t="shared" si="144"/>
        <v>1.0007385812805134</v>
      </c>
      <c r="CU172" s="1">
        <f t="shared" si="183"/>
        <v>15.170500477837772</v>
      </c>
      <c r="CV172" s="1">
        <f t="shared" si="184"/>
        <v>13.965117002408377</v>
      </c>
      <c r="CW172" s="1">
        <f t="shared" si="185"/>
        <v>14.567808740123073</v>
      </c>
      <c r="CX172" s="1">
        <f t="shared" si="186"/>
        <v>1.2053834754472292</v>
      </c>
      <c r="CY172" s="1">
        <f t="shared" si="145"/>
        <v>0.9812317017179043</v>
      </c>
      <c r="CZ172" s="1" t="str">
        <f t="shared" si="187"/>
        <v>21_AcNH2-AcNH2_0.90_dimer.out</v>
      </c>
      <c r="DA172" s="1">
        <f t="shared" si="146"/>
        <v>15.249209439463986</v>
      </c>
      <c r="DB172" s="1">
        <f t="shared" si="147"/>
        <v>14.038518650853158</v>
      </c>
      <c r="DC172" s="1">
        <f t="shared" si="188"/>
        <v>14.643864045158573</v>
      </c>
      <c r="DD172" s="1">
        <f t="shared" si="148"/>
        <v>1.2106907886019125</v>
      </c>
      <c r="DE172" s="1">
        <f t="shared" si="189"/>
        <v>0.98555207280677082</v>
      </c>
      <c r="DF172" s="1"/>
      <c r="DG172" s="1"/>
      <c r="DH172" s="1"/>
      <c r="DI172" s="1"/>
      <c r="DJ172" s="1"/>
      <c r="DK172" s="1"/>
      <c r="DL172" s="7"/>
      <c r="DM172" s="1"/>
      <c r="DN172" s="1"/>
      <c r="DO172" s="1"/>
      <c r="DP172" s="1"/>
      <c r="DQ172" s="1"/>
      <c r="DR172" s="1" t="str">
        <f t="shared" si="203"/>
        <v>21_AcNH2-AcNH2_0.90_dimer.out</v>
      </c>
      <c r="DS172" s="1">
        <f t="shared" si="190"/>
        <v>14.999433962213086</v>
      </c>
      <c r="DT172" s="1">
        <f t="shared" si="191"/>
        <v>13.776548435440192</v>
      </c>
      <c r="DU172" s="1">
        <f t="shared" si="192"/>
        <v>14.38799119882664</v>
      </c>
      <c r="DV172" s="1">
        <f t="shared" si="193"/>
        <v>1.2228855267728933</v>
      </c>
      <c r="DW172" s="1">
        <f t="shared" si="149"/>
        <v>0.99547909099745591</v>
      </c>
      <c r="DX172" s="1"/>
      <c r="DY172" s="1">
        <f t="shared" si="194"/>
        <v>15.202790775136981</v>
      </c>
      <c r="DZ172" s="1">
        <f t="shared" si="195"/>
        <v>14.009513729367045</v>
      </c>
      <c r="EA172" s="1">
        <f t="shared" si="196"/>
        <v>14.606152252252013</v>
      </c>
      <c r="EB172" s="1">
        <f t="shared" si="197"/>
        <v>1.1932770457521007</v>
      </c>
      <c r="EC172" s="1">
        <f t="shared" si="150"/>
        <v>0.97137657025687973</v>
      </c>
      <c r="EE172" s="1">
        <f t="shared" si="198"/>
        <v>15.318196159590848</v>
      </c>
      <c r="EF172" s="1">
        <f t="shared" si="151"/>
        <v>14.110586930504676</v>
      </c>
      <c r="EG172" s="1">
        <f t="shared" si="199"/>
        <v>14.714391545047761</v>
      </c>
      <c r="EH172" s="1">
        <f t="shared" si="152"/>
        <v>1.2076092290861733</v>
      </c>
      <c r="EI172" s="1">
        <f t="shared" si="153"/>
        <v>0.98304355667960908</v>
      </c>
      <c r="EK172" s="1">
        <f t="shared" si="200"/>
        <v>15.352382056364126</v>
      </c>
      <c r="EL172" s="1">
        <f t="shared" si="154"/>
        <v>14.151973608587058</v>
      </c>
      <c r="EM172" s="1">
        <f t="shared" si="201"/>
        <v>14.752177832475592</v>
      </c>
      <c r="EN172" s="1">
        <f t="shared" si="155"/>
        <v>1.2004084477592338</v>
      </c>
      <c r="EO172" s="1">
        <f t="shared" si="156"/>
        <v>0.97718182465900882</v>
      </c>
      <c r="EP172" s="8">
        <f t="shared" si="202"/>
        <v>-2.8030740800296217E-2</v>
      </c>
    </row>
    <row r="173" spans="1:146" x14ac:dyDescent="0.2">
      <c r="A173" t="s">
        <v>256</v>
      </c>
      <c r="B173">
        <v>-417.83791506785099</v>
      </c>
      <c r="C173">
        <v>-208.90591110179599</v>
      </c>
      <c r="D173">
        <v>-208.90591374504501</v>
      </c>
      <c r="E173">
        <v>-208.90675425200899</v>
      </c>
      <c r="F173">
        <v>-208.90675151222499</v>
      </c>
      <c r="G173">
        <v>-417.836417412853</v>
      </c>
      <c r="H173">
        <v>-208.905614538186</v>
      </c>
      <c r="I173">
        <v>-208.90561644770401</v>
      </c>
      <c r="J173">
        <v>-208.90617770253201</v>
      </c>
      <c r="K173">
        <v>-208.90617453191001</v>
      </c>
      <c r="L173">
        <v>-417.83730533504598</v>
      </c>
      <c r="M173">
        <v>-208.90572611027201</v>
      </c>
      <c r="N173">
        <v>-208.90572883198601</v>
      </c>
      <c r="O173">
        <v>-208.90650616599601</v>
      </c>
      <c r="P173">
        <v>-208.90650293837001</v>
      </c>
      <c r="Q173" s="15">
        <v>-417.83713713879598</v>
      </c>
      <c r="R173">
        <v>-208.90570616563301</v>
      </c>
      <c r="S173">
        <v>-208.90571042834799</v>
      </c>
      <c r="T173">
        <v>-208.90654166000201</v>
      </c>
      <c r="U173">
        <v>-208.906537967643</v>
      </c>
      <c r="V173" s="15">
        <v>-417.83550851614501</v>
      </c>
      <c r="W173" s="2">
        <v>-208.90511588758699</v>
      </c>
      <c r="X173">
        <v>-208.90511927726001</v>
      </c>
      <c r="Y173">
        <v>-208.905959564813</v>
      </c>
      <c r="Z173">
        <v>-208.90595669304</v>
      </c>
      <c r="AA173">
        <v>-417.83779606684101</v>
      </c>
      <c r="AB173">
        <v>-208.905977813612</v>
      </c>
      <c r="AC173">
        <v>-208.905979531453</v>
      </c>
      <c r="AD173">
        <v>-208.906802176978</v>
      </c>
      <c r="AE173">
        <v>-208.906799627249</v>
      </c>
      <c r="AF173">
        <v>-417.836572594914</v>
      </c>
      <c r="AG173">
        <v>-208.90550872994299</v>
      </c>
      <c r="AH173">
        <v>-208.905511129557</v>
      </c>
      <c r="AI173">
        <v>-208.90633596812401</v>
      </c>
      <c r="AJ173">
        <v>-208.90633247382701</v>
      </c>
      <c r="AK173">
        <v>-417.83746384935603</v>
      </c>
      <c r="AL173">
        <v>-208.90578201794099</v>
      </c>
      <c r="AM173">
        <v>-208.90578463976701</v>
      </c>
      <c r="AN173">
        <v>-208.906598687469</v>
      </c>
      <c r="AO173">
        <v>-208.9065959081</v>
      </c>
      <c r="AP173">
        <v>-417.83783272629603</v>
      </c>
      <c r="AQ173">
        <v>-208.90587957052401</v>
      </c>
      <c r="AR173">
        <v>-208.905882233933</v>
      </c>
      <c r="AS173">
        <v>-208.90670572251599</v>
      </c>
      <c r="AT173">
        <v>-208.90670332499599</v>
      </c>
      <c r="AU173" s="20">
        <v>-417.83792607194903</v>
      </c>
      <c r="AV173" s="20">
        <v>-208.905899722676</v>
      </c>
      <c r="AW173" s="20">
        <v>-208.90590249306399</v>
      </c>
      <c r="AX173" s="20">
        <v>-208.906721219535</v>
      </c>
      <c r="AY173" s="20">
        <v>-208.906718840297</v>
      </c>
      <c r="AZ173" t="str">
        <f t="shared" si="157"/>
        <v>21_AcNH2-AcNH2_0.95_dimer.out</v>
      </c>
      <c r="BG173" s="1">
        <f t="shared" si="158"/>
        <v>16.371861540879905</v>
      </c>
      <c r="BH173" s="1">
        <f t="shared" si="159"/>
        <v>15.317069908055414</v>
      </c>
      <c r="BI173" s="1">
        <f t="shared" si="160"/>
        <v>1.0547916328244911</v>
      </c>
      <c r="BL173" s="1">
        <f t="shared" si="204"/>
        <v>16.371861540879905</v>
      </c>
      <c r="BM173" s="1">
        <f t="shared" si="205"/>
        <v>15.317069908055414</v>
      </c>
      <c r="BN173" s="1">
        <f t="shared" si="161"/>
        <v>15.844465724467661</v>
      </c>
      <c r="BO173" s="1">
        <f t="shared" si="206"/>
        <v>1.0547916328244911</v>
      </c>
      <c r="BP173" t="str">
        <f t="shared" si="162"/>
        <v>21_AcNH2-AcNH2_0.95_dimer.out</v>
      </c>
      <c r="BQ173" s="1">
        <f t="shared" si="163"/>
        <v>15.80472219033182</v>
      </c>
      <c r="BR173" s="1">
        <f t="shared" si="164"/>
        <v>15.101128072084014</v>
      </c>
      <c r="BS173" s="1">
        <f t="shared" si="165"/>
        <v>15.452925131207916</v>
      </c>
      <c r="BT173" s="1">
        <f t="shared" si="166"/>
        <v>0.70359411824780549</v>
      </c>
      <c r="BU173" s="1">
        <f t="shared" si="141"/>
        <v>0.66704560062136742</v>
      </c>
      <c r="BW173" s="1">
        <f t="shared" si="167"/>
        <v>16.221367053175605</v>
      </c>
      <c r="BX173" s="1">
        <f t="shared" si="168"/>
        <v>15.246115565869777</v>
      </c>
      <c r="BY173" s="1">
        <f t="shared" si="169"/>
        <v>15.733741309522692</v>
      </c>
      <c r="BZ173" s="1">
        <f t="shared" si="170"/>
        <v>0.97525148730582578</v>
      </c>
      <c r="CA173" s="1">
        <f t="shared" si="142"/>
        <v>0.92459160364623394</v>
      </c>
      <c r="CB173" s="1"/>
      <c r="CC173" s="1">
        <f t="shared" si="171"/>
        <v>16.473309021492152</v>
      </c>
      <c r="CD173" s="1">
        <f t="shared" si="172"/>
        <v>15.359297754025285</v>
      </c>
      <c r="CE173" s="1">
        <f t="shared" si="173"/>
        <v>15.917088105410976</v>
      </c>
      <c r="CF173" s="1">
        <f t="shared" si="174"/>
        <v>1.1153651450160329</v>
      </c>
      <c r="CG173" s="1"/>
      <c r="CI173" s="1">
        <f t="shared" si="175"/>
        <v>16.139886216580418</v>
      </c>
      <c r="CJ173" s="1">
        <f t="shared" si="176"/>
        <v>15.096316793572605</v>
      </c>
      <c r="CK173" s="1">
        <f t="shared" si="177"/>
        <v>15.618101505076512</v>
      </c>
      <c r="CL173" s="1">
        <f t="shared" si="178"/>
        <v>1.0435694229899808</v>
      </c>
      <c r="CM173" s="1">
        <f t="shared" si="143"/>
        <v>0.98936073297769744</v>
      </c>
      <c r="CO173" s="1">
        <f t="shared" si="179"/>
        <v>15.859268036357349</v>
      </c>
      <c r="CP173" s="1">
        <f t="shared" si="180"/>
        <v>14.80436620469162</v>
      </c>
      <c r="CQ173" s="1">
        <f t="shared" si="181"/>
        <v>15.331817120524484</v>
      </c>
      <c r="CR173" s="1">
        <f t="shared" si="182"/>
        <v>1.0549018316657304</v>
      </c>
      <c r="CS173" s="1">
        <f t="shared" si="144"/>
        <v>1.000104474512131</v>
      </c>
      <c r="CU173" s="1">
        <f t="shared" si="183"/>
        <v>16.214043382286349</v>
      </c>
      <c r="CV173" s="1">
        <f t="shared" si="184"/>
        <v>15.182129635781738</v>
      </c>
      <c r="CW173" s="1">
        <f t="shared" si="185"/>
        <v>15.698086509034043</v>
      </c>
      <c r="CX173" s="1">
        <f t="shared" si="186"/>
        <v>1.0319137465046107</v>
      </c>
      <c r="CY173" s="1">
        <f t="shared" si="145"/>
        <v>0.9783105159275689</v>
      </c>
      <c r="CZ173" s="1" t="str">
        <f t="shared" si="187"/>
        <v>21_AcNH2-AcNH2_0.95_dimer.out</v>
      </c>
      <c r="DA173" s="1">
        <f t="shared" si="146"/>
        <v>16.280093899793648</v>
      </c>
      <c r="DB173" s="1">
        <f t="shared" si="147"/>
        <v>15.242186585926053</v>
      </c>
      <c r="DC173" s="1">
        <f t="shared" si="188"/>
        <v>15.761140242859851</v>
      </c>
      <c r="DD173" s="1">
        <f t="shared" si="148"/>
        <v>1.0379073138408539</v>
      </c>
      <c r="DE173" s="1">
        <f t="shared" si="189"/>
        <v>0.98399274467277975</v>
      </c>
      <c r="DF173" s="1"/>
      <c r="DG173" s="1"/>
      <c r="DH173" s="1"/>
      <c r="DI173" s="1"/>
      <c r="DJ173" s="1"/>
      <c r="DK173" s="1"/>
      <c r="DL173" s="7"/>
      <c r="DM173" s="1"/>
      <c r="DN173" s="1"/>
      <c r="DO173" s="1"/>
      <c r="DP173" s="1"/>
      <c r="DQ173" s="1"/>
      <c r="DR173" s="1" t="str">
        <f t="shared" si="203"/>
        <v>21_AcNH2-AcNH2_0.95_dimer.out</v>
      </c>
      <c r="DS173" s="1">
        <f t="shared" si="190"/>
        <v>16.034584223277665</v>
      </c>
      <c r="DT173" s="1">
        <f t="shared" si="191"/>
        <v>15.000083073725875</v>
      </c>
      <c r="DU173" s="1">
        <f t="shared" si="192"/>
        <v>15.51733364850177</v>
      </c>
      <c r="DV173" s="1">
        <f t="shared" si="193"/>
        <v>1.0345011495517886</v>
      </c>
      <c r="DW173" s="1">
        <f t="shared" si="149"/>
        <v>0.98076351514244653</v>
      </c>
      <c r="DX173" s="1"/>
      <c r="DY173" s="1">
        <f t="shared" si="194"/>
        <v>16.250733782458056</v>
      </c>
      <c r="DZ173" s="1">
        <f t="shared" si="195"/>
        <v>15.229187309251637</v>
      </c>
      <c r="EA173" s="1">
        <f t="shared" si="196"/>
        <v>15.739960545854846</v>
      </c>
      <c r="EB173" s="1">
        <f t="shared" si="197"/>
        <v>1.0215464731885837</v>
      </c>
      <c r="EC173" s="1">
        <f t="shared" si="150"/>
        <v>0.96848177535606306</v>
      </c>
      <c r="EE173" s="1">
        <f t="shared" si="198"/>
        <v>16.359751127761498</v>
      </c>
      <c r="EF173" s="1">
        <f t="shared" si="151"/>
        <v>15.326090461937557</v>
      </c>
      <c r="EG173" s="1">
        <f t="shared" si="199"/>
        <v>15.842920794849528</v>
      </c>
      <c r="EH173" s="1">
        <f t="shared" si="152"/>
        <v>1.0336606658239418</v>
      </c>
      <c r="EI173" s="1">
        <f t="shared" si="153"/>
        <v>0.97996669072547971</v>
      </c>
      <c r="EK173" s="1">
        <f t="shared" si="200"/>
        <v>16.392967947806451</v>
      </c>
      <c r="EL173" s="1">
        <f t="shared" si="154"/>
        <v>15.365205220529456</v>
      </c>
      <c r="EM173" s="1">
        <f t="shared" si="201"/>
        <v>15.879086584167954</v>
      </c>
      <c r="EN173" s="1">
        <f t="shared" si="155"/>
        <v>1.0277627272591614</v>
      </c>
      <c r="EO173" s="1">
        <f t="shared" si="156"/>
        <v>0.97437512327154852</v>
      </c>
      <c r="EP173" s="8">
        <f t="shared" si="202"/>
        <v>-2.7028905565329664E-2</v>
      </c>
    </row>
    <row r="174" spans="1:146" x14ac:dyDescent="0.2">
      <c r="A174" t="s">
        <v>20</v>
      </c>
      <c r="B174">
        <v>-417.83821313173098</v>
      </c>
      <c r="C174">
        <v>-208.90591110179599</v>
      </c>
      <c r="D174">
        <v>-208.90591374504501</v>
      </c>
      <c r="E174">
        <v>-208.90663406852599</v>
      </c>
      <c r="F174">
        <v>-208.90663135381899</v>
      </c>
      <c r="G174">
        <v>-417.83677091104101</v>
      </c>
      <c r="H174">
        <v>-208.905614538186</v>
      </c>
      <c r="I174">
        <v>-208.90561644770401</v>
      </c>
      <c r="J174">
        <v>-208.90606775500501</v>
      </c>
      <c r="K174">
        <v>-208.906064916551</v>
      </c>
      <c r="L174">
        <v>-417.83761943085398</v>
      </c>
      <c r="M174">
        <v>-208.90572611027201</v>
      </c>
      <c r="N174">
        <v>-208.90572883198601</v>
      </c>
      <c r="O174">
        <v>-208.90639447661101</v>
      </c>
      <c r="P174">
        <v>-208.90639121434199</v>
      </c>
      <c r="Q174" s="15">
        <v>-417.83743692649898</v>
      </c>
      <c r="R174">
        <v>-208.90570616563301</v>
      </c>
      <c r="S174">
        <v>-208.90571042834799</v>
      </c>
      <c r="T174">
        <v>-208.90641950048101</v>
      </c>
      <c r="U174">
        <v>-208.90641668440199</v>
      </c>
      <c r="V174" s="15">
        <v>-417.83585500440802</v>
      </c>
      <c r="W174" s="2">
        <v>-208.90511588758699</v>
      </c>
      <c r="X174">
        <v>-208.90511927726001</v>
      </c>
      <c r="Y174">
        <v>-208.90583452055799</v>
      </c>
      <c r="Z174">
        <v>-208.90583422811599</v>
      </c>
      <c r="AA174">
        <v>-417.83810609863599</v>
      </c>
      <c r="AB174">
        <v>-208.905977813612</v>
      </c>
      <c r="AC174">
        <v>-208.905979531453</v>
      </c>
      <c r="AD174">
        <v>-208.906678806841</v>
      </c>
      <c r="AE174">
        <v>-208.90667545482</v>
      </c>
      <c r="AF174">
        <v>-417.83685903128901</v>
      </c>
      <c r="AG174">
        <v>-208.90550872994299</v>
      </c>
      <c r="AH174">
        <v>-208.905511129557</v>
      </c>
      <c r="AI174">
        <v>-208.90621712822599</v>
      </c>
      <c r="AJ174">
        <v>-208.90621403919801</v>
      </c>
      <c r="AK174">
        <v>-417.83774049332902</v>
      </c>
      <c r="AL174">
        <v>-208.90578201794099</v>
      </c>
      <c r="AM174">
        <v>-208.90578463976701</v>
      </c>
      <c r="AN174">
        <v>-208.90648141345201</v>
      </c>
      <c r="AO174">
        <v>-208.90647863770801</v>
      </c>
      <c r="AP174">
        <v>-417.83812712474997</v>
      </c>
      <c r="AQ174">
        <v>-208.90587957052401</v>
      </c>
      <c r="AR174">
        <v>-208.905882233933</v>
      </c>
      <c r="AS174">
        <v>-208.90658825123299</v>
      </c>
      <c r="AT174">
        <v>-208.90658530021699</v>
      </c>
      <c r="AU174" s="20">
        <v>-417.83821983882302</v>
      </c>
      <c r="AV174" s="20">
        <v>-208.905899722676</v>
      </c>
      <c r="AW174" s="20">
        <v>-208.90590249306399</v>
      </c>
      <c r="AX174" s="20">
        <v>-208.90660399144801</v>
      </c>
      <c r="AY174" s="20">
        <v>-208.906601333353</v>
      </c>
      <c r="AZ174" t="str">
        <f t="shared" si="157"/>
        <v>21_AcNH2-AcNH2_1.00_dimer.out</v>
      </c>
      <c r="BG174" s="1">
        <f t="shared" si="158"/>
        <v>16.558899457183895</v>
      </c>
      <c r="BH174" s="1">
        <f t="shared" si="159"/>
        <v>15.654924642935075</v>
      </c>
      <c r="BI174" s="1">
        <f t="shared" si="160"/>
        <v>0.90397481423098536</v>
      </c>
      <c r="BL174" s="1">
        <f t="shared" si="204"/>
        <v>16.558899457183895</v>
      </c>
      <c r="BM174" s="1">
        <f t="shared" si="205"/>
        <v>15.654924642935075</v>
      </c>
      <c r="BN174" s="1">
        <f t="shared" si="161"/>
        <v>16.106912050059485</v>
      </c>
      <c r="BO174" s="1">
        <f t="shared" si="206"/>
        <v>0.90397481423098536</v>
      </c>
      <c r="BP174" t="str">
        <f t="shared" si="162"/>
        <v>21_AcNH2-AcNH2_1.00_dimer.out</v>
      </c>
      <c r="BQ174" s="1">
        <f t="shared" si="163"/>
        <v>16.026545661546734</v>
      </c>
      <c r="BR174" s="1">
        <f t="shared" si="164"/>
        <v>15.46072934011274</v>
      </c>
      <c r="BS174" s="1">
        <f t="shared" si="165"/>
        <v>15.743637500829738</v>
      </c>
      <c r="BT174" s="1">
        <f t="shared" si="166"/>
        <v>0.56581632143399385</v>
      </c>
      <c r="BU174" s="1">
        <f t="shared" si="141"/>
        <v>0.6259204488073441</v>
      </c>
      <c r="BW174" s="1">
        <f t="shared" si="167"/>
        <v>16.418465156601957</v>
      </c>
      <c r="BX174" s="1">
        <f t="shared" si="168"/>
        <v>15.583407708405526</v>
      </c>
      <c r="BY174" s="1">
        <f t="shared" si="169"/>
        <v>16.000936432503742</v>
      </c>
      <c r="BZ174" s="1">
        <f t="shared" si="170"/>
        <v>0.83505744821426586</v>
      </c>
      <c r="CA174" s="1">
        <f t="shared" si="142"/>
        <v>0.92376185162266078</v>
      </c>
      <c r="CB174" s="1"/>
      <c r="CC174" s="1">
        <f t="shared" si="171"/>
        <v>16.655455883745187</v>
      </c>
      <c r="CD174" s="1">
        <f t="shared" si="172"/>
        <v>15.679174631470223</v>
      </c>
      <c r="CE174" s="1">
        <f t="shared" si="173"/>
        <v>16.168928657848493</v>
      </c>
      <c r="CF174" s="1">
        <f t="shared" si="174"/>
        <v>0.97392487231548508</v>
      </c>
      <c r="CG174" s="1"/>
      <c r="CI174" s="1">
        <f t="shared" si="175"/>
        <v>16.32800584819595</v>
      </c>
      <c r="CJ174" s="1">
        <f t="shared" si="176"/>
        <v>15.437199071075396</v>
      </c>
      <c r="CK174" s="1">
        <f t="shared" si="177"/>
        <v>15.882602459635674</v>
      </c>
      <c r="CL174" s="1">
        <f t="shared" si="178"/>
        <v>0.890806777120555</v>
      </c>
      <c r="CM174" s="1">
        <f t="shared" si="143"/>
        <v>0.98543318143035608</v>
      </c>
      <c r="CO174" s="1">
        <f t="shared" si="179"/>
        <v>16.076692713031825</v>
      </c>
      <c r="CP174" s="1">
        <f t="shared" si="180"/>
        <v>15.177105242537614</v>
      </c>
      <c r="CQ174" s="1">
        <f t="shared" si="181"/>
        <v>15.62689897778472</v>
      </c>
      <c r="CR174" s="1">
        <f t="shared" si="182"/>
        <v>0.89958747049421117</v>
      </c>
      <c r="CS174" s="1">
        <f t="shared" si="144"/>
        <v>0.99514660843675551</v>
      </c>
      <c r="CU174" s="1">
        <f t="shared" si="183"/>
        <v>16.408591278939337</v>
      </c>
      <c r="CV174" s="1">
        <f t="shared" si="184"/>
        <v>15.53201284425467</v>
      </c>
      <c r="CW174" s="1">
        <f t="shared" si="185"/>
        <v>15.970302061597003</v>
      </c>
      <c r="CX174" s="1">
        <f t="shared" si="186"/>
        <v>0.87657843468466734</v>
      </c>
      <c r="CY174" s="1">
        <f t="shared" si="145"/>
        <v>0.96969342606118492</v>
      </c>
      <c r="CZ174" s="1" t="str">
        <f t="shared" si="187"/>
        <v>21_AcNH2-AcNH2_1.00_dimer.out</v>
      </c>
      <c r="DA174" s="1">
        <f t="shared" si="146"/>
        <v>16.453571598834081</v>
      </c>
      <c r="DB174" s="1">
        <f t="shared" si="147"/>
        <v>15.567151995324116</v>
      </c>
      <c r="DC174" s="1">
        <f t="shared" si="188"/>
        <v>16.010361797079099</v>
      </c>
      <c r="DD174" s="1">
        <f t="shared" si="148"/>
        <v>0.88641960350996618</v>
      </c>
      <c r="DE174" s="1">
        <f t="shared" si="189"/>
        <v>0.98057997806503772</v>
      </c>
      <c r="DF174" s="1"/>
      <c r="DG174" s="1"/>
      <c r="DH174" s="1"/>
      <c r="DI174" s="1"/>
      <c r="DJ174" s="1"/>
      <c r="DK174" s="1"/>
      <c r="DL174" s="7"/>
      <c r="DM174" s="1"/>
      <c r="DN174" s="1"/>
      <c r="DO174" s="1"/>
      <c r="DP174" s="1"/>
      <c r="DQ174" s="1"/>
      <c r="DR174" s="1" t="str">
        <f t="shared" si="203"/>
        <v>21_AcNH2-AcNH2_1.00_dimer.out</v>
      </c>
      <c r="DS174" s="1">
        <f t="shared" si="190"/>
        <v>16.21432576973972</v>
      </c>
      <c r="DT174" s="1">
        <f t="shared" si="191"/>
        <v>15.328716640003245</v>
      </c>
      <c r="DU174" s="1">
        <f t="shared" si="192"/>
        <v>15.771521204871483</v>
      </c>
      <c r="DV174" s="1">
        <f t="shared" si="193"/>
        <v>0.88560912973647232</v>
      </c>
      <c r="DW174" s="1">
        <f t="shared" si="149"/>
        <v>0.97968341130152303</v>
      </c>
      <c r="DX174" s="1"/>
      <c r="DY174" s="1">
        <f t="shared" si="194"/>
        <v>16.424330503630362</v>
      </c>
      <c r="DZ174" s="1">
        <f t="shared" si="195"/>
        <v>15.549962875250262</v>
      </c>
      <c r="EA174" s="1">
        <f t="shared" si="196"/>
        <v>15.987146689440312</v>
      </c>
      <c r="EB174" s="1">
        <f t="shared" si="197"/>
        <v>0.87436762838009885</v>
      </c>
      <c r="EC174" s="1">
        <f t="shared" si="150"/>
        <v>0.96724777572915743</v>
      </c>
      <c r="EE174" s="1">
        <f t="shared" si="198"/>
        <v>16.544488954397696</v>
      </c>
      <c r="EF174" s="1">
        <f t="shared" si="151"/>
        <v>15.658604304711627</v>
      </c>
      <c r="EG174" s="1">
        <f t="shared" si="199"/>
        <v>16.101546629554662</v>
      </c>
      <c r="EH174" s="1">
        <f t="shared" si="152"/>
        <v>0.88588464970390313</v>
      </c>
      <c r="EI174" s="1">
        <f t="shared" si="153"/>
        <v>0.97998819851803987</v>
      </c>
      <c r="EK174" s="1">
        <f t="shared" si="200"/>
        <v>16.577309452023382</v>
      </c>
      <c r="EL174" s="1">
        <f t="shared" si="154"/>
        <v>15.69684518669974</v>
      </c>
      <c r="EM174" s="1">
        <f t="shared" si="201"/>
        <v>16.137077319361559</v>
      </c>
      <c r="EN174" s="1">
        <f t="shared" si="155"/>
        <v>0.88046426532364419</v>
      </c>
      <c r="EO174" s="1">
        <f t="shared" si="156"/>
        <v>0.97399203104199128</v>
      </c>
      <c r="EP174" s="8">
        <f t="shared" si="202"/>
        <v>-2.3510548907341167E-2</v>
      </c>
    </row>
    <row r="175" spans="1:146" x14ac:dyDescent="0.2">
      <c r="A175" t="s">
        <v>257</v>
      </c>
      <c r="B175">
        <v>-417.837631923743</v>
      </c>
      <c r="C175">
        <v>-208.90591110179599</v>
      </c>
      <c r="D175">
        <v>-208.90591374504501</v>
      </c>
      <c r="E175">
        <v>-208.90653012752</v>
      </c>
      <c r="F175">
        <v>-208.90652743123201</v>
      </c>
      <c r="G175">
        <v>-417.83629280385901</v>
      </c>
      <c r="H175">
        <v>-208.905614538186</v>
      </c>
      <c r="I175">
        <v>-208.90561644770401</v>
      </c>
      <c r="J175">
        <v>-208.90599358350499</v>
      </c>
      <c r="K175">
        <v>-208.90599099418699</v>
      </c>
      <c r="L175">
        <v>-417.83692123114599</v>
      </c>
      <c r="M175">
        <v>-208.90572611027201</v>
      </c>
      <c r="N175">
        <v>-208.90572883198601</v>
      </c>
      <c r="O175">
        <v>-208.90622830755899</v>
      </c>
      <c r="P175">
        <v>-208.90622539707499</v>
      </c>
      <c r="Q175" s="15">
        <v>-417.83687658016601</v>
      </c>
      <c r="R175">
        <v>-208.90570616563301</v>
      </c>
      <c r="S175">
        <v>-208.90571042834799</v>
      </c>
      <c r="T175">
        <v>-208.90631546911601</v>
      </c>
      <c r="U175">
        <v>-208.90631166543599</v>
      </c>
      <c r="V175" s="15">
        <v>-417.83529679651298</v>
      </c>
      <c r="W175" s="2">
        <v>-208.90511588758699</v>
      </c>
      <c r="X175">
        <v>-208.90511927726001</v>
      </c>
      <c r="Y175">
        <v>-208.905735455642</v>
      </c>
      <c r="Z175">
        <v>-208.905732689986</v>
      </c>
      <c r="AA175">
        <v>-417.83758171516598</v>
      </c>
      <c r="AB175">
        <v>-208.905977813612</v>
      </c>
      <c r="AC175">
        <v>-208.905979531453</v>
      </c>
      <c r="AD175">
        <v>-208.90657338289901</v>
      </c>
      <c r="AE175">
        <v>-208.90657118767501</v>
      </c>
      <c r="AF175">
        <v>-417.83627921126902</v>
      </c>
      <c r="AG175">
        <v>-208.90550872994299</v>
      </c>
      <c r="AH175">
        <v>-208.905511129557</v>
      </c>
      <c r="AI175">
        <v>-208.90610212875899</v>
      </c>
      <c r="AJ175">
        <v>-208.90609907198501</v>
      </c>
      <c r="AK175">
        <v>-417.83713355205498</v>
      </c>
      <c r="AL175">
        <v>-208.90578201794099</v>
      </c>
      <c r="AM175">
        <v>-208.90578463976701</v>
      </c>
      <c r="AN175">
        <v>-208.90636607011999</v>
      </c>
      <c r="AO175">
        <v>-208.90636336127801</v>
      </c>
      <c r="AP175">
        <v>-417.83753643957698</v>
      </c>
      <c r="AQ175">
        <v>-208.90587957052401</v>
      </c>
      <c r="AR175">
        <v>-208.905882233933</v>
      </c>
      <c r="AS175">
        <v>-208.906470055331</v>
      </c>
      <c r="AT175">
        <v>-208.906467772708</v>
      </c>
      <c r="AU175" s="20">
        <v>-417.83763716913501</v>
      </c>
      <c r="AV175" s="20">
        <v>-208.905899722676</v>
      </c>
      <c r="AW175" s="20">
        <v>-208.90590249306399</v>
      </c>
      <c r="AX175" s="20">
        <v>-208.90648599158101</v>
      </c>
      <c r="AY175" s="20">
        <v>-208.906483819671</v>
      </c>
      <c r="AZ175" t="str">
        <f t="shared" si="157"/>
        <v>21_AcNH2-AcNH2_1.05_dimer.out</v>
      </c>
      <c r="BG175" s="1">
        <f t="shared" si="158"/>
        <v>16.19418592325216</v>
      </c>
      <c r="BH175" s="1">
        <f t="shared" si="159"/>
        <v>15.420647488317941</v>
      </c>
      <c r="BI175" s="1">
        <f t="shared" si="160"/>
        <v>0.77353843493421781</v>
      </c>
      <c r="BL175" s="1">
        <f t="shared" si="204"/>
        <v>16.19418592325216</v>
      </c>
      <c r="BM175" s="1">
        <f t="shared" si="205"/>
        <v>15.420647488317941</v>
      </c>
      <c r="BN175" s="1">
        <f t="shared" si="161"/>
        <v>15.807416705785052</v>
      </c>
      <c r="BO175" s="1">
        <f t="shared" si="206"/>
        <v>0.77353843493421781</v>
      </c>
      <c r="BP175" t="str">
        <f t="shared" si="162"/>
        <v>21_AcNH2-AcNH2_1.05_dimer.out</v>
      </c>
      <c r="BQ175" s="1">
        <f t="shared" si="163"/>
        <v>15.726528862820491</v>
      </c>
      <c r="BR175" s="1">
        <f t="shared" si="164"/>
        <v>15.253642847955168</v>
      </c>
      <c r="BS175" s="1">
        <f t="shared" si="165"/>
        <v>15.490085855387829</v>
      </c>
      <c r="BT175" s="1">
        <f t="shared" si="166"/>
        <v>0.47288601486532283</v>
      </c>
      <c r="BU175" s="1">
        <f t="shared" si="141"/>
        <v>0.61132840142007594</v>
      </c>
      <c r="BW175" s="1">
        <f t="shared" si="167"/>
        <v>15.980338206945179</v>
      </c>
      <c r="BX175" s="1">
        <f t="shared" si="168"/>
        <v>15.353605327789538</v>
      </c>
      <c r="BY175" s="1">
        <f t="shared" si="169"/>
        <v>15.666971767367357</v>
      </c>
      <c r="BZ175" s="1">
        <f t="shared" si="170"/>
        <v>0.62673287915564257</v>
      </c>
      <c r="CA175" s="1">
        <f t="shared" si="142"/>
        <v>0.81021556376696435</v>
      </c>
      <c r="CB175" s="1"/>
      <c r="CC175" s="1">
        <f t="shared" si="171"/>
        <v>16.13381478001379</v>
      </c>
      <c r="CD175" s="1">
        <f t="shared" si="172"/>
        <v>15.431639452703942</v>
      </c>
      <c r="CE175" s="1">
        <f t="shared" si="173"/>
        <v>15.782461784338068</v>
      </c>
      <c r="CF175" s="1">
        <f t="shared" si="174"/>
        <v>0.70608300669942603</v>
      </c>
      <c r="CG175" s="1"/>
      <c r="CI175" s="1">
        <f t="shared" si="175"/>
        <v>15.976383200964063</v>
      </c>
      <c r="CJ175" s="1">
        <f t="shared" si="176"/>
        <v>15.216757492502795</v>
      </c>
      <c r="CK175" s="1">
        <f t="shared" si="177"/>
        <v>15.596570346733429</v>
      </c>
      <c r="CL175" s="1">
        <f t="shared" si="178"/>
        <v>0.7596257084434328</v>
      </c>
      <c r="CM175" s="1">
        <f t="shared" si="143"/>
        <v>0.98201417555681225</v>
      </c>
      <c r="CO175" s="1">
        <f t="shared" si="179"/>
        <v>15.726411955919419</v>
      </c>
      <c r="CP175" s="1">
        <f t="shared" si="180"/>
        <v>14.952704802508139</v>
      </c>
      <c r="CQ175" s="1">
        <f t="shared" si="181"/>
        <v>15.339558379213779</v>
      </c>
      <c r="CR175" s="1">
        <f t="shared" si="182"/>
        <v>0.77370715341127982</v>
      </c>
      <c r="CS175" s="1">
        <f t="shared" si="144"/>
        <v>1.0002181125971799</v>
      </c>
      <c r="CU175" s="1">
        <f t="shared" si="183"/>
        <v>16.079535669866249</v>
      </c>
      <c r="CV175" s="1">
        <f t="shared" si="184"/>
        <v>15.334540384326575</v>
      </c>
      <c r="CW175" s="1">
        <f t="shared" si="185"/>
        <v>15.707038027096413</v>
      </c>
      <c r="CX175" s="1">
        <f t="shared" si="186"/>
        <v>0.74499528553967564</v>
      </c>
      <c r="CY175" s="1">
        <f t="shared" si="145"/>
        <v>0.963100541478628</v>
      </c>
      <c r="CZ175" s="1" t="str">
        <f t="shared" si="187"/>
        <v>21_AcNH2-AcNH2_1.05_dimer.out</v>
      </c>
      <c r="DA175" s="1">
        <f t="shared" si="146"/>
        <v>16.101278491460839</v>
      </c>
      <c r="DB175" s="1">
        <f t="shared" si="147"/>
        <v>15.348688416867505</v>
      </c>
      <c r="DC175" s="1">
        <f t="shared" si="188"/>
        <v>15.724983454164171</v>
      </c>
      <c r="DD175" s="1">
        <f t="shared" si="148"/>
        <v>0.75259007456658633</v>
      </c>
      <c r="DE175" s="1">
        <f t="shared" si="189"/>
        <v>0.97291878538729248</v>
      </c>
      <c r="DF175" s="1"/>
      <c r="DG175" s="1"/>
      <c r="DH175" s="1"/>
      <c r="DI175" s="1"/>
      <c r="DJ175" s="1"/>
      <c r="DK175" s="1"/>
      <c r="DL175" s="7"/>
      <c r="DM175" s="1"/>
      <c r="DN175" s="1"/>
      <c r="DO175" s="1"/>
      <c r="DP175" s="1"/>
      <c r="DQ175" s="1"/>
      <c r="DR175" s="1" t="str">
        <f t="shared" si="203"/>
        <v>21_AcNH2-AcNH2_1.05_dimer.out</v>
      </c>
      <c r="DS175" s="1">
        <f t="shared" si="190"/>
        <v>15.850483198903701</v>
      </c>
      <c r="DT175" s="1">
        <f t="shared" si="191"/>
        <v>15.10918034556579</v>
      </c>
      <c r="DU175" s="1">
        <f t="shared" si="192"/>
        <v>15.479831772234746</v>
      </c>
      <c r="DV175" s="1">
        <f t="shared" si="193"/>
        <v>0.74130285335574753</v>
      </c>
      <c r="DW175" s="1">
        <f t="shared" si="149"/>
        <v>0.95832711068686383</v>
      </c>
      <c r="DX175" s="1"/>
      <c r="DY175" s="1">
        <f t="shared" si="194"/>
        <v>16.043469088226249</v>
      </c>
      <c r="DZ175" s="1">
        <f t="shared" si="195"/>
        <v>15.313817551402341</v>
      </c>
      <c r="EA175" s="1">
        <f t="shared" si="196"/>
        <v>15.678643319814295</v>
      </c>
      <c r="EB175" s="1">
        <f t="shared" si="197"/>
        <v>0.72965153682391015</v>
      </c>
      <c r="EC175" s="1">
        <f t="shared" si="150"/>
        <v>0.94326474790610781</v>
      </c>
      <c r="EE175" s="1">
        <f t="shared" si="198"/>
        <v>16.173828396834406</v>
      </c>
      <c r="EF175" s="1">
        <f t="shared" si="151"/>
        <v>15.435862426875575</v>
      </c>
      <c r="EG175" s="1">
        <f t="shared" si="199"/>
        <v>15.804845411854991</v>
      </c>
      <c r="EH175" s="1">
        <f t="shared" si="152"/>
        <v>0.73796596994099561</v>
      </c>
      <c r="EI175" s="1">
        <f t="shared" si="153"/>
        <v>0.95401331933008948</v>
      </c>
      <c r="EK175" s="1">
        <f t="shared" si="200"/>
        <v>16.211678687431995</v>
      </c>
      <c r="EL175" s="1">
        <f t="shared" si="154"/>
        <v>15.479001411484971</v>
      </c>
      <c r="EM175" s="1">
        <f t="shared" si="201"/>
        <v>15.845340049458482</v>
      </c>
      <c r="EN175" s="1">
        <f t="shared" si="155"/>
        <v>0.73267727594702503</v>
      </c>
      <c r="EO175" s="1">
        <f t="shared" si="156"/>
        <v>0.94717630418627141</v>
      </c>
      <c r="EP175" s="8">
        <f t="shared" si="202"/>
        <v>-4.0861158987192781E-2</v>
      </c>
    </row>
    <row r="176" spans="1:146" x14ac:dyDescent="0.2">
      <c r="A176" t="s">
        <v>258</v>
      </c>
      <c r="B176">
        <v>-417.83651376948001</v>
      </c>
      <c r="C176">
        <v>-208.90591110179599</v>
      </c>
      <c r="D176">
        <v>-208.90591374504501</v>
      </c>
      <c r="E176">
        <v>-208.90644231316401</v>
      </c>
      <c r="F176">
        <v>-208.90643962772401</v>
      </c>
      <c r="G176">
        <v>-417.83525846399499</v>
      </c>
      <c r="H176">
        <v>-208.905614538186</v>
      </c>
      <c r="I176">
        <v>-208.90561644770401</v>
      </c>
      <c r="J176">
        <v>-208.90592704202601</v>
      </c>
      <c r="K176">
        <v>-208.90592513535901</v>
      </c>
      <c r="L176">
        <v>-417.83583265032502</v>
      </c>
      <c r="M176">
        <v>-208.90572611027201</v>
      </c>
      <c r="N176">
        <v>-208.90572883198601</v>
      </c>
      <c r="O176">
        <v>-208.90614970500701</v>
      </c>
      <c r="P176">
        <v>-208.90614696019099</v>
      </c>
      <c r="Q176" s="15">
        <v>-417.83576386213502</v>
      </c>
      <c r="R176">
        <v>-208.90570616563301</v>
      </c>
      <c r="S176">
        <v>-208.90571042834799</v>
      </c>
      <c r="T176">
        <v>-208.90622853421999</v>
      </c>
      <c r="U176">
        <v>-208.906224426406</v>
      </c>
      <c r="V176" s="15">
        <v>-417.83423880540499</v>
      </c>
      <c r="W176" s="2">
        <v>-208.90511588758699</v>
      </c>
      <c r="X176">
        <v>-208.90511927726001</v>
      </c>
      <c r="Y176">
        <v>-208.90564571011001</v>
      </c>
      <c r="Z176">
        <v>-208.90564348509599</v>
      </c>
      <c r="AA176">
        <v>-417.83649789204998</v>
      </c>
      <c r="AB176">
        <v>-208.905977813612</v>
      </c>
      <c r="AC176">
        <v>-208.905979531453</v>
      </c>
      <c r="AD176">
        <v>-208.906486692773</v>
      </c>
      <c r="AE176">
        <v>-208.906483794049</v>
      </c>
      <c r="AF176">
        <v>-417.83522372381498</v>
      </c>
      <c r="AG176">
        <v>-208.90550872994299</v>
      </c>
      <c r="AH176">
        <v>-208.905511129557</v>
      </c>
      <c r="AI176">
        <v>-208.90597940444999</v>
      </c>
      <c r="AJ176">
        <v>-208.90597634562999</v>
      </c>
      <c r="AK176">
        <v>-417.83600950135201</v>
      </c>
      <c r="AL176">
        <v>-208.90578201794099</v>
      </c>
      <c r="AM176">
        <v>-208.90578463976701</v>
      </c>
      <c r="AN176">
        <v>-208.906281731626</v>
      </c>
      <c r="AO176">
        <v>-208.906278651534</v>
      </c>
      <c r="AP176">
        <v>-417.83640069047198</v>
      </c>
      <c r="AQ176">
        <v>-208.90587957052401</v>
      </c>
      <c r="AR176">
        <v>-208.905882233933</v>
      </c>
      <c r="AS176">
        <v>-208.90638134915901</v>
      </c>
      <c r="AT176">
        <v>-208.906379067123</v>
      </c>
      <c r="AU176" s="20">
        <v>-417.83651174092302</v>
      </c>
      <c r="AV176" s="20">
        <v>-208.905899722676</v>
      </c>
      <c r="AW176" s="20">
        <v>-208.90590249306399</v>
      </c>
      <c r="AX176" s="20">
        <v>-208.906397321236</v>
      </c>
      <c r="AY176" s="20">
        <v>-208.90639483977901</v>
      </c>
      <c r="AZ176" t="str">
        <f t="shared" si="157"/>
        <v>21_AcNH2-AcNH2_1.10_dimer.out</v>
      </c>
      <c r="BG176" s="1">
        <f t="shared" si="158"/>
        <v>15.492533500756046</v>
      </c>
      <c r="BH176" s="1">
        <f t="shared" si="159"/>
        <v>14.829196943844012</v>
      </c>
      <c r="BI176" s="1">
        <f t="shared" si="160"/>
        <v>0.6633365569120343</v>
      </c>
      <c r="BL176" s="1">
        <f t="shared" si="204"/>
        <v>15.492533500756046</v>
      </c>
      <c r="BM176" s="1">
        <f t="shared" si="205"/>
        <v>14.829196943844012</v>
      </c>
      <c r="BN176" s="1">
        <f t="shared" si="161"/>
        <v>15.160865222300028</v>
      </c>
      <c r="BO176" s="1">
        <f t="shared" si="206"/>
        <v>0.6633365569120343</v>
      </c>
      <c r="BP176" t="str">
        <f t="shared" si="162"/>
        <v>21_AcNH2-AcNH2_1.10_dimer.out</v>
      </c>
      <c r="BQ176" s="1">
        <f t="shared" si="163"/>
        <v>15.077470771919081</v>
      </c>
      <c r="BR176" s="1">
        <f t="shared" si="164"/>
        <v>14.687667207460589</v>
      </c>
      <c r="BS176" s="1">
        <f t="shared" si="165"/>
        <v>14.882568989689835</v>
      </c>
      <c r="BT176" s="1">
        <f t="shared" si="166"/>
        <v>0.38980356444065878</v>
      </c>
      <c r="BU176" s="1">
        <f t="shared" si="141"/>
        <v>0.58764070874560737</v>
      </c>
      <c r="BW176" s="1">
        <f t="shared" si="167"/>
        <v>15.297243400264687</v>
      </c>
      <c r="BX176" s="1">
        <f t="shared" si="168"/>
        <v>14.769054259058628</v>
      </c>
      <c r="BY176" s="1">
        <f t="shared" si="169"/>
        <v>15.033148829661657</v>
      </c>
      <c r="BZ176" s="1">
        <f t="shared" si="170"/>
        <v>0.52818914120605887</v>
      </c>
      <c r="CA176" s="1">
        <f t="shared" si="142"/>
        <v>0.79626116743043085</v>
      </c>
      <c r="CB176" s="1"/>
      <c r="CC176" s="1">
        <f t="shared" si="171"/>
        <v>15.430138231103518</v>
      </c>
      <c r="CD176" s="1">
        <f t="shared" si="172"/>
        <v>14.832587770445496</v>
      </c>
      <c r="CE176" s="1">
        <f t="shared" si="173"/>
        <v>15.131463433007825</v>
      </c>
      <c r="CF176" s="1">
        <f t="shared" si="174"/>
        <v>0.59956474718417474</v>
      </c>
      <c r="CG176" s="1"/>
      <c r="CI176" s="1">
        <f t="shared" si="175"/>
        <v>15.278142065701978</v>
      </c>
      <c r="CJ176" s="1">
        <f t="shared" si="176"/>
        <v>14.627812150483749</v>
      </c>
      <c r="CK176" s="1">
        <f t="shared" si="177"/>
        <v>14.952977108092863</v>
      </c>
      <c r="CL176" s="1">
        <f t="shared" si="178"/>
        <v>0.65032991521822936</v>
      </c>
      <c r="CM176" s="1">
        <f t="shared" si="143"/>
        <v>0.98039209273441297</v>
      </c>
      <c r="CO176" s="1">
        <f t="shared" si="179"/>
        <v>15.06251248474366</v>
      </c>
      <c r="CP176" s="1">
        <f t="shared" si="180"/>
        <v>14.401098421182414</v>
      </c>
      <c r="CQ176" s="1">
        <f t="shared" si="181"/>
        <v>14.731805452963037</v>
      </c>
      <c r="CR176" s="1">
        <f t="shared" si="182"/>
        <v>0.66141406357908117</v>
      </c>
      <c r="CS176" s="1">
        <f t="shared" si="144"/>
        <v>0.99710178292916229</v>
      </c>
      <c r="CU176" s="1">
        <f t="shared" si="183"/>
        <v>15.399426368253462</v>
      </c>
      <c r="CV176" s="1">
        <f t="shared" si="184"/>
        <v>14.763670290907481</v>
      </c>
      <c r="CW176" s="1">
        <f t="shared" si="185"/>
        <v>15.081548329580471</v>
      </c>
      <c r="CX176" s="1">
        <f t="shared" si="186"/>
        <v>0.63575607734598183</v>
      </c>
      <c r="CY176" s="1">
        <f t="shared" si="145"/>
        <v>0.95842158964606872</v>
      </c>
      <c r="CZ176" s="1" t="str">
        <f t="shared" si="187"/>
        <v>21_AcNH2-AcNH2_1.10_dimer.out</v>
      </c>
      <c r="DA176" s="1">
        <f t="shared" si="146"/>
        <v>15.3858789341913</v>
      </c>
      <c r="DB176" s="1">
        <f t="shared" si="147"/>
        <v>14.741087087669584</v>
      </c>
      <c r="DC176" s="1">
        <f t="shared" si="188"/>
        <v>15.063483010930442</v>
      </c>
      <c r="DD176" s="1">
        <f t="shared" si="148"/>
        <v>0.64479184651280408</v>
      </c>
      <c r="DE176" s="1">
        <f t="shared" si="189"/>
        <v>0.97204328601221734</v>
      </c>
      <c r="DF176" s="1"/>
      <c r="DG176" s="1"/>
      <c r="DH176" s="1"/>
      <c r="DI176" s="1"/>
      <c r="DJ176" s="1"/>
      <c r="DK176" s="1"/>
      <c r="DL176" s="7"/>
      <c r="DM176" s="1"/>
      <c r="DN176" s="1"/>
      <c r="DO176" s="1"/>
      <c r="DP176" s="1"/>
      <c r="DQ176" s="1"/>
      <c r="DR176" s="1" t="str">
        <f t="shared" si="203"/>
        <v>21_AcNH2-AcNH2_1.10_dimer.out</v>
      </c>
      <c r="DS176" s="1">
        <f t="shared" si="190"/>
        <v>15.188154794363454</v>
      </c>
      <c r="DT176" s="1">
        <f t="shared" si="191"/>
        <v>14.600874564473504</v>
      </c>
      <c r="DU176" s="1">
        <f t="shared" si="192"/>
        <v>14.894514679418478</v>
      </c>
      <c r="DV176" s="1">
        <f t="shared" si="193"/>
        <v>0.58728022990778495</v>
      </c>
      <c r="DW176" s="1">
        <f t="shared" si="149"/>
        <v>0.8853427777924574</v>
      </c>
      <c r="DX176" s="1"/>
      <c r="DY176" s="1">
        <f t="shared" si="194"/>
        <v>15.338116593631069</v>
      </c>
      <c r="DZ176" s="1">
        <f t="shared" si="195"/>
        <v>14.714544432132653</v>
      </c>
      <c r="EA176" s="1">
        <f t="shared" si="196"/>
        <v>15.026330512881861</v>
      </c>
      <c r="EB176" s="1">
        <f t="shared" si="197"/>
        <v>0.62357216151625161</v>
      </c>
      <c r="EC176" s="1">
        <f t="shared" si="150"/>
        <v>0.94005396660046303</v>
      </c>
      <c r="EE176" s="1">
        <f t="shared" si="198"/>
        <v>15.461135043828232</v>
      </c>
      <c r="EF176" s="1">
        <f t="shared" si="151"/>
        <v>14.834496636812478</v>
      </c>
      <c r="EG176" s="1">
        <f t="shared" si="199"/>
        <v>15.147815840320355</v>
      </c>
      <c r="EH176" s="1">
        <f t="shared" si="152"/>
        <v>0.62663840701575357</v>
      </c>
      <c r="EI176" s="1">
        <f t="shared" si="153"/>
        <v>0.94467642478937386</v>
      </c>
      <c r="EK176" s="1">
        <f t="shared" si="200"/>
        <v>15.50546179283892</v>
      </c>
      <c r="EL176" s="1">
        <f t="shared" si="154"/>
        <v>14.884261728281704</v>
      </c>
      <c r="EM176" s="1">
        <f t="shared" si="201"/>
        <v>15.194861760560311</v>
      </c>
      <c r="EN176" s="1">
        <f t="shared" si="155"/>
        <v>0.62120006455721721</v>
      </c>
      <c r="EO176" s="1">
        <f t="shared" si="156"/>
        <v>0.9364779584122862</v>
      </c>
      <c r="EP176" s="8">
        <f t="shared" si="202"/>
        <v>-4.213649235481709E-2</v>
      </c>
    </row>
    <row r="177" spans="1:146" x14ac:dyDescent="0.2">
      <c r="A177" t="s">
        <v>259</v>
      </c>
      <c r="B177">
        <v>-417.83189258189299</v>
      </c>
      <c r="C177">
        <v>-208.90591110179599</v>
      </c>
      <c r="D177">
        <v>-208.90591374504501</v>
      </c>
      <c r="E177">
        <v>-208.90625278416701</v>
      </c>
      <c r="F177">
        <v>-208.906250101642</v>
      </c>
      <c r="G177">
        <v>-417.830843688269</v>
      </c>
      <c r="H177">
        <v>-208.905614538186</v>
      </c>
      <c r="I177">
        <v>-208.90561644770401</v>
      </c>
      <c r="J177">
        <v>-208.905789109691</v>
      </c>
      <c r="K177">
        <v>-208.90578658207701</v>
      </c>
      <c r="L177">
        <v>-417.83129200634397</v>
      </c>
      <c r="M177">
        <v>-208.90572611027201</v>
      </c>
      <c r="N177">
        <v>-208.90572883198601</v>
      </c>
      <c r="O177">
        <v>-208.90597579817401</v>
      </c>
      <c r="P177">
        <v>-208.90597305054499</v>
      </c>
      <c r="Q177" s="15">
        <v>-417.83118498499198</v>
      </c>
      <c r="R177">
        <v>-208.90570616563301</v>
      </c>
      <c r="S177">
        <v>-208.90571042834799</v>
      </c>
      <c r="T177">
        <v>-208.90603701008601</v>
      </c>
      <c r="U177">
        <v>-208.90603659595399</v>
      </c>
      <c r="V177" s="15">
        <v>-417.829782721073</v>
      </c>
      <c r="W177" s="2">
        <v>-208.90511588758699</v>
      </c>
      <c r="X177">
        <v>-208.90511927726001</v>
      </c>
      <c r="Y177">
        <v>-208.90545529250599</v>
      </c>
      <c r="Z177">
        <v>-208.90545131864999</v>
      </c>
      <c r="AA177">
        <v>-417.83189829808799</v>
      </c>
      <c r="AB177">
        <v>-208.905977813612</v>
      </c>
      <c r="AC177">
        <v>-208.905979531453</v>
      </c>
      <c r="AD177">
        <v>-208.90630712913</v>
      </c>
      <c r="AE177">
        <v>-208.90630486392701</v>
      </c>
      <c r="AF177">
        <v>-417.83070917152799</v>
      </c>
      <c r="AG177">
        <v>-208.90550872994299</v>
      </c>
      <c r="AH177">
        <v>-208.905511129557</v>
      </c>
      <c r="AI177">
        <v>-208.90575948457899</v>
      </c>
      <c r="AJ177">
        <v>-208.90575690106701</v>
      </c>
      <c r="AK177">
        <v>-417.83143270477399</v>
      </c>
      <c r="AL177">
        <v>-208.90578201794099</v>
      </c>
      <c r="AM177">
        <v>-208.90578463976701</v>
      </c>
      <c r="AN177">
        <v>-208.90608128168299</v>
      </c>
      <c r="AO177">
        <v>-208.906078549347</v>
      </c>
      <c r="AP177">
        <v>-417.83176393345099</v>
      </c>
      <c r="AQ177">
        <v>-208.90587957052401</v>
      </c>
      <c r="AR177">
        <v>-208.905882233933</v>
      </c>
      <c r="AS177">
        <v>-208.906180017662</v>
      </c>
      <c r="AT177">
        <v>-208.906177606668</v>
      </c>
      <c r="AU177" s="20">
        <v>-417.83186148290002</v>
      </c>
      <c r="AV177" s="20">
        <v>-208.905899722676</v>
      </c>
      <c r="AW177" s="20">
        <v>-208.90590249306399</v>
      </c>
      <c r="AX177" s="20">
        <v>-208.90619861506099</v>
      </c>
      <c r="AY177" s="20">
        <v>-208.906196108541</v>
      </c>
      <c r="AZ177" t="str">
        <f t="shared" si="157"/>
        <v>21_AcNH2-AcNH2_1.25_dimer.out</v>
      </c>
      <c r="BG177" s="1">
        <f t="shared" si="158"/>
        <v>12.59269438861898</v>
      </c>
      <c r="BH177" s="1">
        <f t="shared" si="159"/>
        <v>12.16721849480809</v>
      </c>
      <c r="BI177" s="1">
        <f t="shared" si="160"/>
        <v>0.42547589381089068</v>
      </c>
      <c r="BL177" s="1">
        <f t="shared" si="204"/>
        <v>12.59269438861898</v>
      </c>
      <c r="BM177" s="1">
        <f t="shared" si="205"/>
        <v>12.16721849480809</v>
      </c>
      <c r="BN177" s="1">
        <f t="shared" si="161"/>
        <v>12.379956441713535</v>
      </c>
      <c r="BO177" s="1">
        <f t="shared" si="206"/>
        <v>0.42547589381089068</v>
      </c>
      <c r="BP177" t="str">
        <f t="shared" si="162"/>
        <v>21_AcNH2-AcNH2_1.25_dimer.out</v>
      </c>
      <c r="BQ177" s="1">
        <f t="shared" si="163"/>
        <v>12.307157063490525</v>
      </c>
      <c r="BR177" s="1">
        <f t="shared" si="164"/>
        <v>12.090850850353229</v>
      </c>
      <c r="BS177" s="1">
        <f t="shared" si="165"/>
        <v>12.199003956921878</v>
      </c>
      <c r="BT177" s="1">
        <f t="shared" si="166"/>
        <v>0.2163062131551298</v>
      </c>
      <c r="BU177" s="1">
        <f t="shared" si="141"/>
        <v>0.50838652976958176</v>
      </c>
      <c r="BW177" s="1">
        <f t="shared" si="167"/>
        <v>12.447946166041177</v>
      </c>
      <c r="BX177" s="1">
        <f t="shared" si="168"/>
        <v>12.138015169668389</v>
      </c>
      <c r="BY177" s="1">
        <f t="shared" si="169"/>
        <v>12.292980667854783</v>
      </c>
      <c r="BZ177" s="1">
        <f t="shared" si="170"/>
        <v>0.30993099637278904</v>
      </c>
      <c r="CA177" s="1">
        <f t="shared" si="142"/>
        <v>0.72843373944598289</v>
      </c>
      <c r="CB177" s="1"/>
      <c r="CC177" s="1">
        <f t="shared" si="171"/>
        <v>12.533080261712076</v>
      </c>
      <c r="CD177" s="1">
        <f t="shared" si="172"/>
        <v>12.174833247721677</v>
      </c>
      <c r="CE177" s="1">
        <f t="shared" si="173"/>
        <v>12.354338702641346</v>
      </c>
      <c r="CF177" s="1">
        <f t="shared" si="174"/>
        <v>0.35822017356109387</v>
      </c>
      <c r="CG177" s="1"/>
      <c r="CI177" s="1">
        <f t="shared" si="175"/>
        <v>12.40485315910737</v>
      </c>
      <c r="CJ177" s="1">
        <f t="shared" si="176"/>
        <v>11.992571850447225</v>
      </c>
      <c r="CK177" s="1">
        <f t="shared" si="177"/>
        <v>12.198712504777298</v>
      </c>
      <c r="CL177" s="1">
        <f t="shared" si="178"/>
        <v>0.41228130864231033</v>
      </c>
      <c r="CM177" s="1">
        <f t="shared" si="143"/>
        <v>0.9689886422227133</v>
      </c>
      <c r="CO177" s="1">
        <f t="shared" si="179"/>
        <v>12.266277233617899</v>
      </c>
      <c r="CP177" s="1">
        <f t="shared" si="180"/>
        <v>11.84493829597206</v>
      </c>
      <c r="CQ177" s="1">
        <f t="shared" si="181"/>
        <v>12.05560776479498</v>
      </c>
      <c r="CR177" s="1">
        <f t="shared" si="182"/>
        <v>0.42133893764583813</v>
      </c>
      <c r="CS177" s="1">
        <f t="shared" si="144"/>
        <v>0.99027687296688238</v>
      </c>
      <c r="CU177" s="1">
        <f t="shared" si="183"/>
        <v>12.513137460965686</v>
      </c>
      <c r="CV177" s="1">
        <f t="shared" si="184"/>
        <v>12.102339626860699</v>
      </c>
      <c r="CW177" s="1">
        <f t="shared" si="185"/>
        <v>12.307738543913192</v>
      </c>
      <c r="CX177" s="1">
        <f t="shared" si="186"/>
        <v>0.41079783412282045</v>
      </c>
      <c r="CY177" s="1">
        <f t="shared" si="145"/>
        <v>0.96550201808943348</v>
      </c>
      <c r="CZ177" s="1" t="str">
        <f t="shared" si="187"/>
        <v>21_AcNH2-AcNH2_1.25_dimer.out</v>
      </c>
      <c r="DA177" s="1">
        <f t="shared" si="146"/>
        <v>12.474091044716076</v>
      </c>
      <c r="DB177" s="1">
        <f t="shared" si="147"/>
        <v>12.066335277396409</v>
      </c>
      <c r="DC177" s="1">
        <f t="shared" si="188"/>
        <v>12.270213161056242</v>
      </c>
      <c r="DD177" s="1">
        <f t="shared" si="148"/>
        <v>0.40775576729292201</v>
      </c>
      <c r="DE177" s="1">
        <f t="shared" si="189"/>
        <v>0.958352219771481</v>
      </c>
      <c r="DF177" s="1"/>
      <c r="DG177" s="1"/>
      <c r="DH177" s="1"/>
      <c r="DI177" s="1"/>
      <c r="DJ177" s="1"/>
      <c r="DK177" s="1"/>
      <c r="DL177" s="7"/>
      <c r="DM177" s="1"/>
      <c r="DN177" s="1"/>
      <c r="DO177" s="1"/>
      <c r="DP177" s="1"/>
      <c r="DQ177" s="1"/>
      <c r="DR177" s="1" t="str">
        <f t="shared" si="203"/>
        <v>21_AcNH2-AcNH2_1.25_dimer.out</v>
      </c>
      <c r="DS177" s="1">
        <f t="shared" si="190"/>
        <v>12.355230346029497</v>
      </c>
      <c r="DT177" s="1">
        <f t="shared" si="191"/>
        <v>12.043655472428554</v>
      </c>
      <c r="DU177" s="1">
        <f t="shared" si="192"/>
        <v>12.199442909229026</v>
      </c>
      <c r="DV177" s="1">
        <f t="shared" si="193"/>
        <v>0.31157487361877806</v>
      </c>
      <c r="DW177" s="1">
        <f t="shared" si="149"/>
        <v>0.73229735961789255</v>
      </c>
      <c r="DX177" s="1"/>
      <c r="DY177" s="1">
        <f t="shared" si="194"/>
        <v>12.466133261355113</v>
      </c>
      <c r="DZ177" s="1">
        <f t="shared" si="195"/>
        <v>12.093911366660985</v>
      </c>
      <c r="EA177" s="1">
        <f t="shared" si="196"/>
        <v>12.280022314008049</v>
      </c>
      <c r="EB177" s="1">
        <f t="shared" si="197"/>
        <v>0.37222189469412975</v>
      </c>
      <c r="EC177" s="1">
        <f t="shared" si="150"/>
        <v>0.87483662437423426</v>
      </c>
      <c r="EE177" s="1">
        <f t="shared" si="198"/>
        <v>12.551525963965599</v>
      </c>
      <c r="EF177" s="1">
        <f t="shared" si="151"/>
        <v>12.177643333361328</v>
      </c>
      <c r="EG177" s="1">
        <f t="shared" si="199"/>
        <v>12.364584648663463</v>
      </c>
      <c r="EH177" s="1">
        <f t="shared" si="152"/>
        <v>0.37388263060427235</v>
      </c>
      <c r="EI177" s="1">
        <f t="shared" si="153"/>
        <v>0.87873986762326484</v>
      </c>
      <c r="EK177" s="1">
        <f t="shared" si="200"/>
        <v>12.587380705960699</v>
      </c>
      <c r="EL177" s="1">
        <f t="shared" si="154"/>
        <v>12.215576393733977</v>
      </c>
      <c r="EM177" s="1">
        <f t="shared" si="201"/>
        <v>12.401478549847338</v>
      </c>
      <c r="EN177" s="1">
        <f t="shared" si="155"/>
        <v>0.37180431222672267</v>
      </c>
      <c r="EO177" s="1">
        <f t="shared" si="156"/>
        <v>0.87385517636864485</v>
      </c>
      <c r="EP177" s="8">
        <f t="shared" si="202"/>
        <v>-5.3671581584168015E-2</v>
      </c>
    </row>
    <row r="178" spans="1:146" x14ac:dyDescent="0.2">
      <c r="A178" t="s">
        <v>260</v>
      </c>
      <c r="B178">
        <v>-417.82473142899602</v>
      </c>
      <c r="C178">
        <v>-208.90591110179599</v>
      </c>
      <c r="D178">
        <v>-208.90591374504501</v>
      </c>
      <c r="E178">
        <v>-208.906079276458</v>
      </c>
      <c r="F178">
        <v>-208.90607660568301</v>
      </c>
      <c r="G178">
        <v>-417.82386825490499</v>
      </c>
      <c r="H178">
        <v>-208.905614538186</v>
      </c>
      <c r="I178">
        <v>-208.90561644770401</v>
      </c>
      <c r="J178">
        <v>-208.90567757699799</v>
      </c>
      <c r="K178">
        <v>-208.90567506312399</v>
      </c>
      <c r="L178">
        <v>-417.82417543383798</v>
      </c>
      <c r="M178">
        <v>-208.90572611027201</v>
      </c>
      <c r="N178">
        <v>-208.90572883198601</v>
      </c>
      <c r="O178">
        <v>-208.90581983821701</v>
      </c>
      <c r="P178">
        <v>-208.90581725787601</v>
      </c>
      <c r="Q178" s="15">
        <v>-417.82407364877503</v>
      </c>
      <c r="R178">
        <v>-208.90570616563301</v>
      </c>
      <c r="S178">
        <v>-208.90571042834799</v>
      </c>
      <c r="T178">
        <v>-208.90586902240801</v>
      </c>
      <c r="U178">
        <v>-208.90586714686199</v>
      </c>
      <c r="V178" s="15">
        <v>-417.822824662161</v>
      </c>
      <c r="W178" s="2">
        <v>-208.90511588758699</v>
      </c>
      <c r="X178">
        <v>-208.90511927726001</v>
      </c>
      <c r="Y178">
        <v>-208.90528369010499</v>
      </c>
      <c r="Z178">
        <v>-208.90528268746601</v>
      </c>
      <c r="AA178">
        <v>-417.82475426180099</v>
      </c>
      <c r="AB178">
        <v>-208.905977813612</v>
      </c>
      <c r="AC178">
        <v>-208.905979531453</v>
      </c>
      <c r="AD178">
        <v>-208.906135740461</v>
      </c>
      <c r="AE178">
        <v>-208.906133278797</v>
      </c>
      <c r="AF178">
        <v>-417.823633108168</v>
      </c>
      <c r="AG178">
        <v>-208.90550872994299</v>
      </c>
      <c r="AH178">
        <v>-208.905511129557</v>
      </c>
      <c r="AI178">
        <v>-208.905603042503</v>
      </c>
      <c r="AJ178">
        <v>-208.90559922673199</v>
      </c>
      <c r="AK178">
        <v>-417.82434653635198</v>
      </c>
      <c r="AL178">
        <v>-208.90578201794099</v>
      </c>
      <c r="AM178">
        <v>-208.90578463976701</v>
      </c>
      <c r="AN178">
        <v>-208.90591159706099</v>
      </c>
      <c r="AO178">
        <v>-208.90590893957</v>
      </c>
      <c r="AP178">
        <v>-417.824606430975</v>
      </c>
      <c r="AQ178">
        <v>-208.90587957052401</v>
      </c>
      <c r="AR178">
        <v>-208.905882233933</v>
      </c>
      <c r="AS178">
        <v>-208.90602151089601</v>
      </c>
      <c r="AT178">
        <v>-208.906019100457</v>
      </c>
      <c r="AU178" s="20">
        <v>-417.82471077410298</v>
      </c>
      <c r="AV178" s="20">
        <v>-208.905899722676</v>
      </c>
      <c r="AW178" s="20">
        <v>-208.90590249306399</v>
      </c>
      <c r="AX178" s="20">
        <v>-208.90604210241199</v>
      </c>
      <c r="AY178" s="20">
        <v>-208.90603968720399</v>
      </c>
      <c r="AZ178" t="str">
        <f t="shared" si="157"/>
        <v>21_AcNH2-AcNH2_1.50_dimer.out</v>
      </c>
      <c r="BG178" s="1">
        <f t="shared" si="158"/>
        <v>8.099002914817957</v>
      </c>
      <c r="BH178" s="1">
        <f t="shared" si="159"/>
        <v>7.8912751191922661</v>
      </c>
      <c r="BI178" s="1">
        <f t="shared" si="160"/>
        <v>0.20772779560785537</v>
      </c>
      <c r="BL178" s="1">
        <f t="shared" si="204"/>
        <v>8.099002914817957</v>
      </c>
      <c r="BM178" s="1">
        <f t="shared" si="205"/>
        <v>7.8912751191922661</v>
      </c>
      <c r="BN178" s="1">
        <f t="shared" si="161"/>
        <v>7.995139017005112</v>
      </c>
      <c r="BO178" s="1">
        <f t="shared" si="206"/>
        <v>0.20772779560785537</v>
      </c>
      <c r="BP178" t="str">
        <f t="shared" si="162"/>
        <v>21_AcNH2-AcNH2_1.50_dimer.out</v>
      </c>
      <c r="BQ178" s="1">
        <f t="shared" si="163"/>
        <v>7.9300063609605189</v>
      </c>
      <c r="BR178" s="1">
        <f t="shared" si="164"/>
        <v>7.8536671746808153</v>
      </c>
      <c r="BS178" s="1">
        <f t="shared" si="165"/>
        <v>7.8918367678206671</v>
      </c>
      <c r="BT178" s="1">
        <f t="shared" si="166"/>
        <v>7.6339186279703819E-2</v>
      </c>
      <c r="BU178" s="1">
        <f t="shared" si="141"/>
        <v>0.36749625179586221</v>
      </c>
      <c r="BW178" s="1">
        <f t="shared" si="167"/>
        <v>7.9822293110919293</v>
      </c>
      <c r="BX178" s="1">
        <f t="shared" si="168"/>
        <v>7.8679260491688483</v>
      </c>
      <c r="BY178" s="1">
        <f t="shared" si="169"/>
        <v>7.9250776801303893</v>
      </c>
      <c r="BZ178" s="1">
        <f t="shared" si="170"/>
        <v>0.1143032619230816</v>
      </c>
      <c r="CA178" s="1">
        <f t="shared" si="142"/>
        <v>0.55025501805671284</v>
      </c>
      <c r="CB178" s="1"/>
      <c r="CC178" s="1">
        <f t="shared" si="171"/>
        <v>8.0138081304192603</v>
      </c>
      <c r="CD178" s="1">
        <f t="shared" si="172"/>
        <v>7.8790570134544646</v>
      </c>
      <c r="CE178" s="1">
        <f t="shared" si="173"/>
        <v>7.9467808982318742</v>
      </c>
      <c r="CF178" s="1">
        <f t="shared" si="174"/>
        <v>0.13388412408936637</v>
      </c>
      <c r="CG178" s="1"/>
      <c r="CI178" s="1">
        <f t="shared" si="175"/>
        <v>7.9424221252763942</v>
      </c>
      <c r="CJ178" s="1">
        <f t="shared" si="176"/>
        <v>7.7418855954381813</v>
      </c>
      <c r="CK178" s="1">
        <f t="shared" si="177"/>
        <v>7.8421538603572873</v>
      </c>
      <c r="CL178" s="1">
        <f t="shared" si="178"/>
        <v>0.20053652982037848</v>
      </c>
      <c r="CM178" s="1">
        <f t="shared" si="143"/>
        <v>0.96538130216789853</v>
      </c>
      <c r="CO178" s="1">
        <f t="shared" si="179"/>
        <v>7.9000291647750522</v>
      </c>
      <c r="CP178" s="1">
        <f t="shared" si="180"/>
        <v>7.6921900339044313</v>
      </c>
      <c r="CQ178" s="1">
        <f t="shared" si="181"/>
        <v>7.7961095993397418</v>
      </c>
      <c r="CR178" s="1">
        <f t="shared" si="182"/>
        <v>0.20783913085278607</v>
      </c>
      <c r="CS178" s="1">
        <f t="shared" si="144"/>
        <v>1.0005359670072314</v>
      </c>
      <c r="CU178" s="1">
        <f t="shared" si="183"/>
        <v>8.0301868225271349</v>
      </c>
      <c r="CV178" s="1">
        <f t="shared" si="184"/>
        <v>7.8346083055326092</v>
      </c>
      <c r="CW178" s="1">
        <f t="shared" si="185"/>
        <v>7.9323975640298716</v>
      </c>
      <c r="CX178" s="1">
        <f t="shared" si="186"/>
        <v>0.19557851699452647</v>
      </c>
      <c r="CY178" s="1">
        <f t="shared" si="145"/>
        <v>0.94151346680506787</v>
      </c>
      <c r="CZ178" s="1" t="str">
        <f t="shared" si="187"/>
        <v>21_AcNH2-AcNH2_1.50_dimer.out</v>
      </c>
      <c r="DA178" s="1">
        <f t="shared" si="146"/>
        <v>7.9636032859970518</v>
      </c>
      <c r="DB178" s="1">
        <f t="shared" si="147"/>
        <v>7.7667154177365401</v>
      </c>
      <c r="DC178" s="1">
        <f t="shared" si="188"/>
        <v>7.8651593518667955</v>
      </c>
      <c r="DD178" s="1">
        <f t="shared" si="148"/>
        <v>0.19688786824267701</v>
      </c>
      <c r="DE178" s="1">
        <f t="shared" si="189"/>
        <v>0.94781667357775379</v>
      </c>
      <c r="DF178" s="1"/>
      <c r="DG178" s="1"/>
      <c r="DH178" s="1"/>
      <c r="DI178" s="1"/>
      <c r="DJ178" s="1"/>
      <c r="DK178" s="1"/>
      <c r="DL178" s="7"/>
      <c r="DM178" s="1"/>
      <c r="DN178" s="1"/>
      <c r="DO178" s="1"/>
      <c r="DP178" s="1"/>
      <c r="DQ178" s="1"/>
      <c r="DR178" s="1" t="str">
        <f t="shared" si="203"/>
        <v>21_AcNH2-AcNH2_1.50_dimer.out</v>
      </c>
      <c r="DS178" s="1">
        <f t="shared" si="190"/>
        <v>7.914933365034547</v>
      </c>
      <c r="DT178" s="1">
        <f t="shared" si="191"/>
        <v>7.8004695234449954</v>
      </c>
      <c r="DU178" s="1">
        <f t="shared" si="192"/>
        <v>7.8577014442397708</v>
      </c>
      <c r="DV178" s="1">
        <f t="shared" si="193"/>
        <v>0.1144638416073859</v>
      </c>
      <c r="DW178" s="1">
        <f t="shared" si="149"/>
        <v>0.55102804741387901</v>
      </c>
      <c r="DX178" s="1"/>
      <c r="DY178" s="1">
        <f t="shared" si="194"/>
        <v>8.019495257946172</v>
      </c>
      <c r="DZ178" s="1">
        <f t="shared" si="195"/>
        <v>7.8601838219200371</v>
      </c>
      <c r="EA178" s="1">
        <f t="shared" si="196"/>
        <v>7.9398395399331045</v>
      </c>
      <c r="EB178" s="1">
        <f t="shared" si="197"/>
        <v>0.15931143602613457</v>
      </c>
      <c r="EC178" s="1">
        <f t="shared" si="150"/>
        <v>0.76692401977287483</v>
      </c>
      <c r="EE178" s="1">
        <f t="shared" si="198"/>
        <v>8.0601251640077898</v>
      </c>
      <c r="EF178" s="1">
        <f t="shared" si="151"/>
        <v>7.8851711880629756</v>
      </c>
      <c r="EG178" s="1">
        <f t="shared" si="199"/>
        <v>7.9726481760353831</v>
      </c>
      <c r="EH178" s="1">
        <f t="shared" si="152"/>
        <v>0.17495397592698012</v>
      </c>
      <c r="EI178" s="1">
        <f t="shared" si="153"/>
        <v>0.84222708576398198</v>
      </c>
      <c r="EK178" s="1">
        <f t="shared" si="200"/>
        <v>8.1002430040834508</v>
      </c>
      <c r="EL178" s="1">
        <f t="shared" si="154"/>
        <v>7.924807740968399</v>
      </c>
      <c r="EM178" s="1">
        <f t="shared" si="201"/>
        <v>8.0125253725259249</v>
      </c>
      <c r="EN178" s="1">
        <f t="shared" si="155"/>
        <v>0.1754352631328871</v>
      </c>
      <c r="EO178" s="1">
        <f t="shared" si="156"/>
        <v>0.84454399864749197</v>
      </c>
      <c r="EP178" s="8">
        <f t="shared" si="202"/>
        <v>-3.2292532474968272E-2</v>
      </c>
    </row>
    <row r="179" spans="1:146" x14ac:dyDescent="0.2">
      <c r="A179" t="s">
        <v>261</v>
      </c>
      <c r="B179">
        <v>-417.8166742203</v>
      </c>
      <c r="C179">
        <v>-208.90591110179599</v>
      </c>
      <c r="D179">
        <v>-208.90591374504501</v>
      </c>
      <c r="E179">
        <v>-208.90596598545901</v>
      </c>
      <c r="F179">
        <v>-208.90596333665499</v>
      </c>
      <c r="G179">
        <v>-417.81597551710001</v>
      </c>
      <c r="H179">
        <v>-208.905614538186</v>
      </c>
      <c r="I179">
        <v>-208.90561644770401</v>
      </c>
      <c r="J179">
        <v>-208.90563110739799</v>
      </c>
      <c r="K179">
        <v>-208.905629869233</v>
      </c>
      <c r="L179">
        <v>-417.81620500050599</v>
      </c>
      <c r="M179">
        <v>-208.90572611027201</v>
      </c>
      <c r="N179">
        <v>-208.90572883198601</v>
      </c>
      <c r="O179">
        <v>-208.90574326871601</v>
      </c>
      <c r="P179">
        <v>-208.90574053824599</v>
      </c>
      <c r="Q179" s="15">
        <v>-417.816200854344</v>
      </c>
      <c r="R179">
        <v>-208.90570616563301</v>
      </c>
      <c r="S179">
        <v>-208.90571042834799</v>
      </c>
      <c r="T179">
        <v>-208.905759002769</v>
      </c>
      <c r="U179">
        <v>-208.905756264633</v>
      </c>
      <c r="V179" s="15">
        <v>-417.81499619907601</v>
      </c>
      <c r="W179" s="2">
        <v>-208.90511588758699</v>
      </c>
      <c r="X179">
        <v>-208.90511927726001</v>
      </c>
      <c r="Y179">
        <v>-208.90517461042899</v>
      </c>
      <c r="Z179">
        <v>-208.90517201751501</v>
      </c>
      <c r="AA179">
        <v>-417.81674362728597</v>
      </c>
      <c r="AB179">
        <v>-208.905977813612</v>
      </c>
      <c r="AC179">
        <v>-208.905979531453</v>
      </c>
      <c r="AD179">
        <v>-208.90602742253199</v>
      </c>
      <c r="AE179">
        <v>-208.90602506202401</v>
      </c>
      <c r="AF179">
        <v>-417.815707830365</v>
      </c>
      <c r="AG179">
        <v>-208.90550872994299</v>
      </c>
      <c r="AH179">
        <v>-208.905511129557</v>
      </c>
      <c r="AI179">
        <v>-208.90553233546399</v>
      </c>
      <c r="AJ179">
        <v>-208.905529711875</v>
      </c>
      <c r="AK179">
        <v>-417.81633008556202</v>
      </c>
      <c r="AL179">
        <v>-208.90578201794099</v>
      </c>
      <c r="AM179">
        <v>-208.90578463976701</v>
      </c>
      <c r="AN179">
        <v>-208.90581151707499</v>
      </c>
      <c r="AO179">
        <v>-208.90580889181101</v>
      </c>
      <c r="AP179">
        <v>-417.81656069945399</v>
      </c>
      <c r="AQ179">
        <v>-208.90587957052401</v>
      </c>
      <c r="AR179">
        <v>-208.905882233933</v>
      </c>
      <c r="AS179">
        <v>-208.90591549754799</v>
      </c>
      <c r="AT179">
        <v>-208.90591251743001</v>
      </c>
      <c r="AU179" s="20">
        <v>-417.81663982145602</v>
      </c>
      <c r="AV179" s="20">
        <v>-208.905899722676</v>
      </c>
      <c r="AW179" s="20">
        <v>-208.90590249306399</v>
      </c>
      <c r="AX179" s="20">
        <v>-208.90593562915601</v>
      </c>
      <c r="AY179" s="20">
        <v>-208.90593263712299</v>
      </c>
      <c r="AZ179" t="str">
        <f t="shared" si="157"/>
        <v>21_AcNH2-AcNH2_2.00_dimer.out</v>
      </c>
      <c r="BG179" s="1">
        <f t="shared" si="158"/>
        <v>3.0430279145853008</v>
      </c>
      <c r="BH179" s="1">
        <f t="shared" si="159"/>
        <v>2.9774686882504779</v>
      </c>
      <c r="BI179" s="1">
        <f t="shared" si="160"/>
        <v>6.555922633482282E-2</v>
      </c>
      <c r="BL179" s="1">
        <f t="shared" si="204"/>
        <v>3.0430279145853008</v>
      </c>
      <c r="BM179" s="1">
        <f t="shared" si="205"/>
        <v>2.9774686882504779</v>
      </c>
      <c r="BN179" s="1">
        <f t="shared" si="161"/>
        <v>3.0102483014178896</v>
      </c>
      <c r="BO179" s="1">
        <f t="shared" si="206"/>
        <v>6.555922633482282E-2</v>
      </c>
      <c r="BP179" t="str">
        <f t="shared" si="162"/>
        <v>21_AcNH2-AcNH2_2.00_dimer.out</v>
      </c>
      <c r="BQ179" s="1">
        <f t="shared" si="163"/>
        <v>2.9772384073265545</v>
      </c>
      <c r="BR179" s="1">
        <f t="shared" si="164"/>
        <v>2.9584189324470702</v>
      </c>
      <c r="BS179" s="1">
        <f t="shared" si="165"/>
        <v>2.9678286698868126</v>
      </c>
      <c r="BT179" s="1">
        <f t="shared" si="166"/>
        <v>1.8819474879484373E-2</v>
      </c>
      <c r="BU179" s="1">
        <f t="shared" si="141"/>
        <v>0.28706066150582549</v>
      </c>
      <c r="BW179" s="1">
        <f t="shared" si="167"/>
        <v>2.98070667615093</v>
      </c>
      <c r="BX179" s="1">
        <f t="shared" si="168"/>
        <v>2.9625938002078094</v>
      </c>
      <c r="BY179" s="1">
        <f t="shared" si="169"/>
        <v>2.9716502381793699</v>
      </c>
      <c r="BZ179" s="1">
        <f t="shared" si="170"/>
        <v>1.8112875960955181E-2</v>
      </c>
      <c r="CA179" s="1">
        <f t="shared" si="142"/>
        <v>0.27628263744982967</v>
      </c>
      <c r="CB179" s="1"/>
      <c r="CC179" s="1">
        <f t="shared" si="171"/>
        <v>2.9828039118357768</v>
      </c>
      <c r="CD179" s="1">
        <f t="shared" si="172"/>
        <v>2.9658528445300636</v>
      </c>
      <c r="CE179" s="1">
        <f t="shared" si="173"/>
        <v>2.9741453661521011</v>
      </c>
      <c r="CF179" s="1">
        <f t="shared" si="174"/>
        <v>1.7748431000921511E-2</v>
      </c>
      <c r="CG179" s="1"/>
      <c r="CI179" s="1">
        <f t="shared" si="175"/>
        <v>3.0021688282623251</v>
      </c>
      <c r="CJ179" s="1">
        <f t="shared" si="176"/>
        <v>2.9402503191827241</v>
      </c>
      <c r="CK179" s="1">
        <f t="shared" si="177"/>
        <v>2.9712095737225246</v>
      </c>
      <c r="CL179" s="1">
        <f t="shared" si="178"/>
        <v>6.1918509079601447E-2</v>
      </c>
      <c r="CM179" s="1">
        <f t="shared" si="143"/>
        <v>0.9444667446710312</v>
      </c>
      <c r="CO179" s="1">
        <f t="shared" si="179"/>
        <v>2.9875942085440528</v>
      </c>
      <c r="CP179" s="1">
        <f t="shared" si="180"/>
        <v>2.917650056259681</v>
      </c>
      <c r="CQ179" s="1">
        <f t="shared" si="181"/>
        <v>2.9526221324018671</v>
      </c>
      <c r="CR179" s="1">
        <f t="shared" si="182"/>
        <v>6.9944152284371633E-2</v>
      </c>
      <c r="CS179" s="1">
        <f t="shared" si="144"/>
        <v>1.0668849557063746</v>
      </c>
      <c r="CU179" s="1">
        <f t="shared" si="183"/>
        <v>3.0034375633260466</v>
      </c>
      <c r="CV179" s="1">
        <f t="shared" si="184"/>
        <v>2.9437366288927835</v>
      </c>
      <c r="CW179" s="1">
        <f t="shared" si="185"/>
        <v>2.9735870961094149</v>
      </c>
      <c r="CX179" s="1">
        <f t="shared" si="186"/>
        <v>5.9700934415428279E-2</v>
      </c>
      <c r="CY179" s="1">
        <f t="shared" si="145"/>
        <v>0.91064122859725061</v>
      </c>
      <c r="CZ179" s="1" t="str">
        <f t="shared" si="187"/>
        <v>21_AcNH2-AcNH2_2.00_dimer.out</v>
      </c>
      <c r="DA179" s="1">
        <f t="shared" si="146"/>
        <v>3.0094508712959889</v>
      </c>
      <c r="DB179" s="1">
        <f t="shared" si="147"/>
        <v>2.9515422835947622</v>
      </c>
      <c r="DC179" s="1">
        <f t="shared" si="188"/>
        <v>2.9804965774453756</v>
      </c>
      <c r="DD179" s="1">
        <f t="shared" si="148"/>
        <v>5.7908587701227629E-2</v>
      </c>
      <c r="DE179" s="1">
        <f t="shared" si="189"/>
        <v>0.88330187738149935</v>
      </c>
      <c r="DF179" s="1"/>
      <c r="DG179" s="1"/>
      <c r="DH179" s="1"/>
      <c r="DI179" s="1"/>
      <c r="DJ179" s="1"/>
      <c r="DK179" s="1"/>
      <c r="DL179" s="7"/>
      <c r="DM179" s="1"/>
      <c r="DN179" s="1"/>
      <c r="DO179" s="1"/>
      <c r="DP179" s="1"/>
      <c r="DQ179" s="1"/>
      <c r="DR179" s="1" t="str">
        <f t="shared" si="203"/>
        <v>21_AcNH2-AcNH2_2.00_dimer.out</v>
      </c>
      <c r="DS179" s="1">
        <f t="shared" si="190"/>
        <v>2.9417462535149337</v>
      </c>
      <c r="DT179" s="1">
        <f t="shared" si="191"/>
        <v>2.9152729837757931</v>
      </c>
      <c r="DU179" s="1">
        <f t="shared" si="192"/>
        <v>2.9285096186453634</v>
      </c>
      <c r="DV179" s="1">
        <f t="shared" si="193"/>
        <v>2.6473269756975171E-2</v>
      </c>
      <c r="DW179" s="1">
        <f t="shared" si="149"/>
        <v>0.40380692752186237</v>
      </c>
      <c r="DX179" s="1"/>
      <c r="DY179" s="1">
        <f t="shared" si="194"/>
        <v>2.9890962309595559</v>
      </c>
      <c r="DZ179" s="1">
        <f t="shared" si="195"/>
        <v>2.9553668561099062</v>
      </c>
      <c r="EA179" s="1">
        <f t="shared" si="196"/>
        <v>2.9722315435347308</v>
      </c>
      <c r="EB179" s="1">
        <f t="shared" si="197"/>
        <v>3.3729374831814499E-2</v>
      </c>
      <c r="EC179" s="1">
        <f t="shared" si="150"/>
        <v>0.51448707859291209</v>
      </c>
      <c r="EE179" s="1">
        <f t="shared" si="198"/>
        <v>3.0113522001256374</v>
      </c>
      <c r="EF179" s="1">
        <f t="shared" si="151"/>
        <v>2.9698044691814127</v>
      </c>
      <c r="EG179" s="1">
        <f t="shared" si="199"/>
        <v>2.9905783346535251</v>
      </c>
      <c r="EH179" s="1">
        <f t="shared" si="152"/>
        <v>4.1547730944224558E-2</v>
      </c>
      <c r="EI179" s="1">
        <f t="shared" si="153"/>
        <v>0.6337434601810702</v>
      </c>
      <c r="EK179" s="1">
        <f t="shared" si="200"/>
        <v>3.0356435440656226</v>
      </c>
      <c r="EL179" s="1">
        <f t="shared" si="154"/>
        <v>2.9941962033423835</v>
      </c>
      <c r="EM179" s="1">
        <f t="shared" si="201"/>
        <v>3.0149198737040033</v>
      </c>
      <c r="EN179" s="1">
        <f t="shared" si="155"/>
        <v>4.1447340705404359E-2</v>
      </c>
      <c r="EO179" s="1">
        <f t="shared" si="156"/>
        <v>0.6322121694012266</v>
      </c>
      <c r="EP179" s="8">
        <f t="shared" si="202"/>
        <v>-2.4111885629418461E-2</v>
      </c>
    </row>
    <row r="180" spans="1:146" x14ac:dyDescent="0.2">
      <c r="A180" t="s">
        <v>262</v>
      </c>
      <c r="B180">
        <v>-643.00315841748704</v>
      </c>
      <c r="C180">
        <v>-228.76826847029201</v>
      </c>
      <c r="D180">
        <v>-414.20530060403502</v>
      </c>
      <c r="E180">
        <v>-414.20654404918702</v>
      </c>
      <c r="F180">
        <v>-228.76957576885101</v>
      </c>
      <c r="G180">
        <v>-643.00043570262403</v>
      </c>
      <c r="H180">
        <v>-228.767967621666</v>
      </c>
      <c r="I180">
        <v>-414.20375740705902</v>
      </c>
      <c r="J180">
        <v>-414.20475424039699</v>
      </c>
      <c r="K180">
        <v>-228.76901224170999</v>
      </c>
      <c r="L180">
        <v>-643.00187935364897</v>
      </c>
      <c r="M180">
        <v>-228.76808374573301</v>
      </c>
      <c r="N180">
        <v>-414.20462670183002</v>
      </c>
      <c r="O180">
        <v>-414.20573980541599</v>
      </c>
      <c r="P180">
        <v>-228.76926450020301</v>
      </c>
      <c r="Q180" s="15">
        <v>-643.001396931253</v>
      </c>
      <c r="R180">
        <v>-228.76802952873399</v>
      </c>
      <c r="S180">
        <v>-414.20428636122801</v>
      </c>
      <c r="T180">
        <v>-414.20551647976998</v>
      </c>
      <c r="U180">
        <v>-228.76934915769101</v>
      </c>
      <c r="V180" s="15">
        <v>-642.99805684609998</v>
      </c>
      <c r="W180" s="2">
        <v>-228.76730658342399</v>
      </c>
      <c r="X180">
        <v>-414.20219754600203</v>
      </c>
      <c r="Y180">
        <v>-414.203443911747</v>
      </c>
      <c r="Z180">
        <v>-228.76864483767099</v>
      </c>
      <c r="AA180">
        <v>-643.00274741874603</v>
      </c>
      <c r="AB180">
        <v>-228.76835814517199</v>
      </c>
      <c r="AC180">
        <v>-414.20513178980099</v>
      </c>
      <c r="AD180">
        <v>-414.20635020532899</v>
      </c>
      <c r="AE180">
        <v>-228.76963833755599</v>
      </c>
      <c r="AF180">
        <v>-643.00096114467601</v>
      </c>
      <c r="AG180">
        <v>-228.76783220514301</v>
      </c>
      <c r="AH180">
        <v>-414.204141398422</v>
      </c>
      <c r="AI180">
        <v>-414.20536163700598</v>
      </c>
      <c r="AJ180">
        <v>-228.768990233301</v>
      </c>
      <c r="AK180">
        <v>-643.00213223443996</v>
      </c>
      <c r="AL180">
        <v>-228.76811036583001</v>
      </c>
      <c r="AM180">
        <v>-414.20474383357703</v>
      </c>
      <c r="AN180">
        <v>-414.20599423644899</v>
      </c>
      <c r="AO180">
        <v>-228.76925277196</v>
      </c>
      <c r="AP180">
        <v>-643.00289883925598</v>
      </c>
      <c r="AQ180">
        <v>-228.76824663159101</v>
      </c>
      <c r="AR180">
        <v>-414.20514986461001</v>
      </c>
      <c r="AS180">
        <v>-414.20635548451003</v>
      </c>
      <c r="AT180">
        <v>-228.76948513214199</v>
      </c>
      <c r="AU180" s="20">
        <v>-643.00310108835697</v>
      </c>
      <c r="AV180" s="20">
        <v>-228.76827022364699</v>
      </c>
      <c r="AW180" s="20">
        <v>-414.20525378328102</v>
      </c>
      <c r="AX180" s="20">
        <v>-414.20645247082098</v>
      </c>
      <c r="AY180" s="20">
        <v>-228.769502220791</v>
      </c>
      <c r="AZ180" t="str">
        <f t="shared" si="157"/>
        <v>22_AcOH-Uracil_0.90_dimer.out</v>
      </c>
      <c r="BG180" s="1">
        <f t="shared" si="158"/>
        <v>18.567593931631912</v>
      </c>
      <c r="BH180" s="1">
        <f t="shared" si="159"/>
        <v>16.966978020968948</v>
      </c>
      <c r="BI180" s="1">
        <f t="shared" si="160"/>
        <v>1.6006159106807978</v>
      </c>
      <c r="BL180" s="1">
        <f t="shared" si="204"/>
        <v>18.567593931631912</v>
      </c>
      <c r="BM180" s="1">
        <f t="shared" si="205"/>
        <v>16.966978020968948</v>
      </c>
      <c r="BN180" s="1">
        <f t="shared" si="161"/>
        <v>17.767285976300428</v>
      </c>
      <c r="BO180" s="1">
        <f t="shared" si="206"/>
        <v>1.6006159106807978</v>
      </c>
      <c r="BP180" t="str">
        <f t="shared" si="162"/>
        <v>22_AcOH-Uracil_0.90_dimer.out</v>
      </c>
      <c r="BQ180" s="1">
        <f t="shared" si="163"/>
        <v>18.016220623032869</v>
      </c>
      <c r="BR180" s="1">
        <f t="shared" si="164"/>
        <v>16.735189232061625</v>
      </c>
      <c r="BS180" s="1">
        <f t="shared" si="165"/>
        <v>17.375704927547247</v>
      </c>
      <c r="BT180" s="1">
        <f t="shared" si="166"/>
        <v>1.2810313909890776</v>
      </c>
      <c r="BU180" s="1">
        <f t="shared" si="141"/>
        <v>0.80033653448078634</v>
      </c>
      <c r="BW180" s="1">
        <f t="shared" si="167"/>
        <v>18.303765673536788</v>
      </c>
      <c r="BX180" s="1">
        <f t="shared" si="168"/>
        <v>16.864347951767883</v>
      </c>
      <c r="BY180" s="1">
        <f t="shared" si="169"/>
        <v>17.584056812652335</v>
      </c>
      <c r="BZ180" s="1">
        <f t="shared" si="170"/>
        <v>1.4394177217689026</v>
      </c>
      <c r="CA180" s="1">
        <f t="shared" si="142"/>
        <v>0.89928989969659123</v>
      </c>
      <c r="CB180" s="1"/>
      <c r="CC180" s="1">
        <f t="shared" si="171"/>
        <v>18.477641970748689</v>
      </c>
      <c r="CD180" s="1">
        <f t="shared" si="172"/>
        <v>16.965173658413441</v>
      </c>
      <c r="CE180" s="1">
        <f t="shared" si="173"/>
        <v>17.720091177839379</v>
      </c>
      <c r="CF180" s="1">
        <f t="shared" si="174"/>
        <v>1.5211091855926588</v>
      </c>
      <c r="CG180" s="1"/>
      <c r="CI180" s="1">
        <f t="shared" si="175"/>
        <v>18.248629679972804</v>
      </c>
      <c r="CJ180" s="1">
        <f t="shared" si="176"/>
        <v>16.648638901773761</v>
      </c>
      <c r="CK180" s="1">
        <f t="shared" si="177"/>
        <v>17.448634290873283</v>
      </c>
      <c r="CL180" s="1">
        <f t="shared" si="178"/>
        <v>1.5999907781990428</v>
      </c>
      <c r="CM180" s="1">
        <f t="shared" si="143"/>
        <v>0.9996094425417219</v>
      </c>
      <c r="CO180" s="1">
        <f t="shared" si="179"/>
        <v>17.917100963725325</v>
      </c>
      <c r="CP180" s="1">
        <f t="shared" si="180"/>
        <v>16.295227364904662</v>
      </c>
      <c r="CQ180" s="1">
        <f t="shared" si="181"/>
        <v>17.106164164314993</v>
      </c>
      <c r="CR180" s="1">
        <f t="shared" si="182"/>
        <v>1.621873598856334</v>
      </c>
      <c r="CS180" s="1">
        <f t="shared" si="144"/>
        <v>1.0132809426881773</v>
      </c>
      <c r="CU180" s="1">
        <f t="shared" si="183"/>
        <v>18.35934901364984</v>
      </c>
      <c r="CV180" s="1">
        <f t="shared" si="184"/>
        <v>16.79144881209303</v>
      </c>
      <c r="CW180" s="1">
        <f t="shared" si="185"/>
        <v>17.575398912871435</v>
      </c>
      <c r="CX180" s="1">
        <f t="shared" si="186"/>
        <v>1.5679002015211421</v>
      </c>
      <c r="CY180" s="1">
        <f t="shared" si="145"/>
        <v>0.97956054982251139</v>
      </c>
      <c r="CZ180" s="1" t="str">
        <f t="shared" si="187"/>
        <v>22_AcOH-Uracil_0.90_dimer.out</v>
      </c>
      <c r="DA180" s="1">
        <f t="shared" si="146"/>
        <v>18.414274233674799</v>
      </c>
      <c r="DB180" s="1">
        <f t="shared" si="147"/>
        <v>16.825216957998968</v>
      </c>
      <c r="DC180" s="1">
        <f t="shared" si="188"/>
        <v>17.619745595836882</v>
      </c>
      <c r="DD180" s="1">
        <f t="shared" si="148"/>
        <v>1.5890572756580081</v>
      </c>
      <c r="DE180" s="1">
        <f t="shared" si="189"/>
        <v>0.99277863293394764</v>
      </c>
      <c r="DF180" s="1"/>
      <c r="DG180" s="1"/>
      <c r="DH180" s="1"/>
      <c r="DI180" s="1"/>
      <c r="DJ180" s="1"/>
      <c r="DK180" s="1"/>
      <c r="DL180" s="7"/>
      <c r="DM180" s="1"/>
      <c r="DN180" s="1"/>
      <c r="DO180" s="1"/>
      <c r="DP180" s="1"/>
      <c r="DQ180" s="1"/>
      <c r="DR180" s="1" t="str">
        <f t="shared" si="203"/>
        <v>22_AcOH-Uracil_0.90_dimer.out</v>
      </c>
      <c r="DS180" s="1">
        <f t="shared" si="190"/>
        <v>18.189957428833388</v>
      </c>
      <c r="DT180" s="1">
        <f t="shared" si="191"/>
        <v>16.697572454712571</v>
      </c>
      <c r="DU180" s="1">
        <f t="shared" si="192"/>
        <v>17.443764941772979</v>
      </c>
      <c r="DV180" s="1">
        <f t="shared" si="193"/>
        <v>1.4923849741564876</v>
      </c>
      <c r="DW180" s="1">
        <f t="shared" si="149"/>
        <v>0.93238169394537895</v>
      </c>
      <c r="DX180" s="1"/>
      <c r="DY180" s="1">
        <f t="shared" si="194"/>
        <v>18.372245124488046</v>
      </c>
      <c r="DZ180" s="1">
        <f t="shared" si="195"/>
        <v>16.870734744045293</v>
      </c>
      <c r="EA180" s="1">
        <f t="shared" si="196"/>
        <v>17.62148993426667</v>
      </c>
      <c r="EB180" s="1">
        <f t="shared" si="197"/>
        <v>1.5015103804070831</v>
      </c>
      <c r="EC180" s="1">
        <f t="shared" si="150"/>
        <v>0.93808287821432335</v>
      </c>
      <c r="EE180" s="1">
        <f t="shared" si="198"/>
        <v>18.513000539209305</v>
      </c>
      <c r="EF180" s="1">
        <f t="shared" si="151"/>
        <v>16.979291737096545</v>
      </c>
      <c r="EG180" s="1">
        <f t="shared" si="199"/>
        <v>17.746146138152923</v>
      </c>
      <c r="EH180" s="1">
        <f t="shared" si="152"/>
        <v>1.5337088021127576</v>
      </c>
      <c r="EI180" s="1">
        <f t="shared" si="153"/>
        <v>0.95819914813942952</v>
      </c>
      <c r="EK180" s="1">
        <f t="shared" si="200"/>
        <v>18.559899578906535</v>
      </c>
      <c r="EL180" s="1">
        <f t="shared" si="154"/>
        <v>17.034621848271954</v>
      </c>
      <c r="EM180" s="1">
        <f t="shared" si="201"/>
        <v>17.797260713589246</v>
      </c>
      <c r="EN180" s="1">
        <f t="shared" si="155"/>
        <v>1.5252777306524141</v>
      </c>
      <c r="EO180" s="1">
        <f t="shared" si="156"/>
        <v>0.95293175612858949</v>
      </c>
      <c r="EP180" s="8">
        <f t="shared" si="202"/>
        <v>-7.5338180028383661E-2</v>
      </c>
    </row>
    <row r="181" spans="1:146" x14ac:dyDescent="0.2">
      <c r="A181" t="s">
        <v>263</v>
      </c>
      <c r="B181">
        <v>-643.00508917602804</v>
      </c>
      <c r="C181">
        <v>-228.76826847029201</v>
      </c>
      <c r="D181">
        <v>-414.20530060403502</v>
      </c>
      <c r="E181">
        <v>-414.20637897993498</v>
      </c>
      <c r="F181">
        <v>-228.76941805078701</v>
      </c>
      <c r="G181">
        <v>-643.00218915100902</v>
      </c>
      <c r="H181">
        <v>-228.767967621666</v>
      </c>
      <c r="I181">
        <v>-414.20375740705902</v>
      </c>
      <c r="J181">
        <v>-414.20454792347402</v>
      </c>
      <c r="K181">
        <v>-228.76880239138899</v>
      </c>
      <c r="L181">
        <v>-643.00384518975704</v>
      </c>
      <c r="M181">
        <v>-228.76808374573301</v>
      </c>
      <c r="N181">
        <v>-414.20462670183002</v>
      </c>
      <c r="O181">
        <v>-414.20558220845697</v>
      </c>
      <c r="P181">
        <v>-228.76910800592199</v>
      </c>
      <c r="Q181" s="15">
        <v>-643.00331276979296</v>
      </c>
      <c r="R181">
        <v>-228.76802952873399</v>
      </c>
      <c r="S181">
        <v>-414.20428636122801</v>
      </c>
      <c r="T181">
        <v>-414.20535400685799</v>
      </c>
      <c r="U181">
        <v>-228.769188952105</v>
      </c>
      <c r="V181" s="15">
        <v>-642.99998135146996</v>
      </c>
      <c r="W181" s="2">
        <v>-228.76730658342399</v>
      </c>
      <c r="X181">
        <v>-414.20219754600203</v>
      </c>
      <c r="Y181">
        <v>-414.20328542943503</v>
      </c>
      <c r="Z181">
        <v>-228.76848588805399</v>
      </c>
      <c r="AA181">
        <v>-643.00468533281298</v>
      </c>
      <c r="AB181">
        <v>-228.76835814517199</v>
      </c>
      <c r="AC181">
        <v>-414.20513178980099</v>
      </c>
      <c r="AD181">
        <v>-414.20618823012097</v>
      </c>
      <c r="AE181">
        <v>-228.76948357484201</v>
      </c>
      <c r="AF181">
        <v>-643.00280827369295</v>
      </c>
      <c r="AG181">
        <v>-228.76783220514301</v>
      </c>
      <c r="AH181">
        <v>-414.204141398422</v>
      </c>
      <c r="AI181">
        <v>-414.20519747168697</v>
      </c>
      <c r="AJ181">
        <v>-228.76884301388799</v>
      </c>
      <c r="AK181">
        <v>-643.004080915136</v>
      </c>
      <c r="AL181">
        <v>-228.76811036583001</v>
      </c>
      <c r="AM181">
        <v>-414.20474383357703</v>
      </c>
      <c r="AN181">
        <v>-414.205776045915</v>
      </c>
      <c r="AO181">
        <v>-228.76911114561301</v>
      </c>
      <c r="AP181">
        <v>-643.00482667854999</v>
      </c>
      <c r="AQ181">
        <v>-228.76824663159101</v>
      </c>
      <c r="AR181">
        <v>-414.20514986461001</v>
      </c>
      <c r="AS181">
        <v>-414.20619246572898</v>
      </c>
      <c r="AT181">
        <v>-228.76933039313201</v>
      </c>
      <c r="AU181" s="20">
        <v>-643.00503302304105</v>
      </c>
      <c r="AV181" s="20">
        <v>-228.76827022364699</v>
      </c>
      <c r="AW181" s="20">
        <v>-414.20525378328102</v>
      </c>
      <c r="AX181" s="20">
        <v>-414.20629058706101</v>
      </c>
      <c r="AY181" s="20">
        <v>-228.76934895329799</v>
      </c>
      <c r="AZ181" t="str">
        <f t="shared" si="157"/>
        <v>22_AcOH-Uracil_0.95_dimer.out</v>
      </c>
      <c r="BG181" s="1">
        <f t="shared" si="158"/>
        <v>19.779163258311371</v>
      </c>
      <c r="BH181" s="1">
        <f t="shared" si="159"/>
        <v>18.38109945492327</v>
      </c>
      <c r="BI181" s="1">
        <f t="shared" si="160"/>
        <v>1.3980638033880997</v>
      </c>
      <c r="BL181" s="1">
        <f t="shared" si="204"/>
        <v>19.779163258311371</v>
      </c>
      <c r="BM181" s="1">
        <f t="shared" si="205"/>
        <v>18.38109945492327</v>
      </c>
      <c r="BN181" s="1">
        <f t="shared" si="161"/>
        <v>19.080131356617322</v>
      </c>
      <c r="BO181" s="1">
        <f t="shared" si="206"/>
        <v>1.3980638033880997</v>
      </c>
      <c r="BP181" t="str">
        <f t="shared" si="162"/>
        <v>22_AcOH-Uracil_0.95_dimer.out</v>
      </c>
      <c r="BQ181" s="1">
        <f t="shared" si="163"/>
        <v>19.116526142372866</v>
      </c>
      <c r="BR181" s="1">
        <f t="shared" si="164"/>
        <v>18.096643650599017</v>
      </c>
      <c r="BS181" s="1">
        <f t="shared" si="165"/>
        <v>18.606584896485941</v>
      </c>
      <c r="BT181" s="1">
        <f t="shared" si="166"/>
        <v>1.0198824918095166</v>
      </c>
      <c r="BU181" s="1">
        <f t="shared" si="141"/>
        <v>0.72949638588590171</v>
      </c>
      <c r="BW181" s="1">
        <f t="shared" si="167"/>
        <v>19.537346506793806</v>
      </c>
      <c r="BX181" s="1">
        <f t="shared" si="168"/>
        <v>18.295024022027306</v>
      </c>
      <c r="BY181" s="1">
        <f t="shared" si="169"/>
        <v>18.916185264410558</v>
      </c>
      <c r="BZ181" s="1">
        <f t="shared" si="170"/>
        <v>1.2423224847843346</v>
      </c>
      <c r="CA181" s="1">
        <f t="shared" si="142"/>
        <v>0.88860213802378829</v>
      </c>
      <c r="CB181" s="1"/>
      <c r="CC181" s="1">
        <f t="shared" si="171"/>
        <v>19.791813369042508</v>
      </c>
      <c r="CD181" s="1">
        <f t="shared" si="172"/>
        <v>18.449886513536629</v>
      </c>
      <c r="CE181" s="1">
        <f t="shared" si="173"/>
        <v>19.118325453788049</v>
      </c>
      <c r="CF181" s="1">
        <f t="shared" si="174"/>
        <v>1.357051126767457</v>
      </c>
      <c r="CG181" s="1"/>
      <c r="CI181" s="1">
        <f t="shared" si="175"/>
        <v>19.450836564262456</v>
      </c>
      <c r="CJ181" s="1">
        <f t="shared" si="176"/>
        <v>18.053329609027376</v>
      </c>
      <c r="CK181" s="1">
        <f t="shared" si="177"/>
        <v>18.752083086644916</v>
      </c>
      <c r="CL181" s="1">
        <f t="shared" si="178"/>
        <v>1.3975069552529156</v>
      </c>
      <c r="CM181" s="1">
        <f t="shared" si="143"/>
        <v>0.99960170048474573</v>
      </c>
      <c r="CO181" s="1">
        <f t="shared" si="179"/>
        <v>19.124746366182876</v>
      </c>
      <c r="CP181" s="1">
        <f t="shared" si="180"/>
        <v>17.70206431836289</v>
      </c>
      <c r="CQ181" s="1">
        <f t="shared" si="181"/>
        <v>18.413405342272881</v>
      </c>
      <c r="CR181" s="1">
        <f t="shared" si="182"/>
        <v>1.4226820478199851</v>
      </c>
      <c r="CS181" s="1">
        <f t="shared" si="144"/>
        <v>1.0176088132546062</v>
      </c>
      <c r="CU181" s="1">
        <f t="shared" si="183"/>
        <v>19.575408500849054</v>
      </c>
      <c r="CV181" s="1">
        <f t="shared" si="184"/>
        <v>18.206264354387972</v>
      </c>
      <c r="CW181" s="1">
        <f t="shared" si="185"/>
        <v>18.890836427618513</v>
      </c>
      <c r="CX181" s="1">
        <f t="shared" si="186"/>
        <v>1.369144146461081</v>
      </c>
      <c r="CY181" s="1">
        <f t="shared" si="145"/>
        <v>0.97931449419051253</v>
      </c>
      <c r="CZ181" s="1" t="str">
        <f t="shared" si="187"/>
        <v>22_AcOH-Uracil_0.95_dimer.out</v>
      </c>
      <c r="DA181" s="1">
        <f t="shared" si="146"/>
        <v>19.613763824195999</v>
      </c>
      <c r="DB181" s="1">
        <f t="shared" si="147"/>
        <v>18.22883531773855</v>
      </c>
      <c r="DC181" s="1">
        <f t="shared" si="188"/>
        <v>18.921299570967275</v>
      </c>
      <c r="DD181" s="1">
        <f t="shared" si="148"/>
        <v>1.384928506484195</v>
      </c>
      <c r="DE181" s="1">
        <f t="shared" si="189"/>
        <v>0.9906046513241582</v>
      </c>
      <c r="DF181" s="1"/>
      <c r="DG181" s="1"/>
      <c r="DH181" s="1"/>
      <c r="DI181" s="1"/>
      <c r="DJ181" s="1"/>
      <c r="DK181" s="1"/>
      <c r="DL181" s="7"/>
      <c r="DM181" s="1"/>
      <c r="DN181" s="1"/>
      <c r="DO181" s="1"/>
      <c r="DP181" s="1"/>
      <c r="DQ181" s="1"/>
      <c r="DR181" s="1" t="str">
        <f t="shared" si="203"/>
        <v>22_AcOH-Uracil_0.95_dimer.out</v>
      </c>
      <c r="DS181" s="1">
        <f t="shared" si="190"/>
        <v>19.349048434687198</v>
      </c>
      <c r="DT181" s="1">
        <f t="shared" si="191"/>
        <v>18.052060338025129</v>
      </c>
      <c r="DU181" s="1">
        <f t="shared" si="192"/>
        <v>18.700554386356163</v>
      </c>
      <c r="DV181" s="1">
        <f t="shared" si="193"/>
        <v>1.2969880966620675</v>
      </c>
      <c r="DW181" s="1">
        <f t="shared" si="149"/>
        <v>0.92770308015908642</v>
      </c>
      <c r="DX181" s="1"/>
      <c r="DY181" s="1">
        <f t="shared" si="194"/>
        <v>19.595060773723404</v>
      </c>
      <c r="DZ181" s="1">
        <f t="shared" si="195"/>
        <v>18.319338904351632</v>
      </c>
      <c r="EA181" s="1">
        <f t="shared" si="196"/>
        <v>18.957199839037518</v>
      </c>
      <c r="EB181" s="1">
        <f t="shared" si="197"/>
        <v>1.2757218693361028</v>
      </c>
      <c r="EC181" s="1">
        <f t="shared" si="150"/>
        <v>0.91249188073140108</v>
      </c>
      <c r="EE181" s="1">
        <f t="shared" si="198"/>
        <v>19.722738010675315</v>
      </c>
      <c r="EF181" s="1">
        <f t="shared" si="151"/>
        <v>18.388425241102137</v>
      </c>
      <c r="EG181" s="1">
        <f t="shared" si="199"/>
        <v>19.055581625888728</v>
      </c>
      <c r="EH181" s="1">
        <f t="shared" si="152"/>
        <v>1.3343127695375105</v>
      </c>
      <c r="EI181" s="1">
        <f t="shared" si="153"/>
        <v>0.95440048322823789</v>
      </c>
      <c r="EK181" s="1">
        <f t="shared" si="200"/>
        <v>19.772206946546394</v>
      </c>
      <c r="EL181" s="1">
        <f t="shared" si="154"/>
        <v>18.444689621073874</v>
      </c>
      <c r="EM181" s="1">
        <f t="shared" si="201"/>
        <v>19.108448283810134</v>
      </c>
      <c r="EN181" s="1">
        <f t="shared" si="155"/>
        <v>1.3275173254725217</v>
      </c>
      <c r="EO181" s="1">
        <f t="shared" si="156"/>
        <v>0.9495398723973727</v>
      </c>
      <c r="EP181" s="8">
        <f t="shared" si="202"/>
        <v>-7.0546477915577999E-2</v>
      </c>
    </row>
    <row r="182" spans="1:146" x14ac:dyDescent="0.2">
      <c r="A182" t="s">
        <v>21</v>
      </c>
      <c r="B182">
        <v>-643.00546898780306</v>
      </c>
      <c r="C182">
        <v>-228.76826847029201</v>
      </c>
      <c r="D182">
        <v>-414.20530060403502</v>
      </c>
      <c r="E182">
        <v>-414.206238222482</v>
      </c>
      <c r="F182">
        <v>-228.769279766068</v>
      </c>
      <c r="G182">
        <v>-643.00248712713403</v>
      </c>
      <c r="H182">
        <v>-228.767967621666</v>
      </c>
      <c r="I182">
        <v>-414.20375740705902</v>
      </c>
      <c r="J182">
        <v>-414.20435822260401</v>
      </c>
      <c r="K182">
        <v>-228.76860350129499</v>
      </c>
      <c r="L182">
        <v>-643.00420090249702</v>
      </c>
      <c r="M182">
        <v>-228.76808374573301</v>
      </c>
      <c r="N182">
        <v>-414.20462670183002</v>
      </c>
      <c r="O182">
        <v>-414.20543058998101</v>
      </c>
      <c r="P182">
        <v>-228.76894996438199</v>
      </c>
      <c r="Q182" s="15">
        <v>-643.003722536802</v>
      </c>
      <c r="R182">
        <v>-228.76802952873399</v>
      </c>
      <c r="S182">
        <v>-414.20428636122801</v>
      </c>
      <c r="T182">
        <v>-414.20522115409102</v>
      </c>
      <c r="U182">
        <v>-228.76905120742001</v>
      </c>
      <c r="V182" s="15">
        <v>-643.00047106167801</v>
      </c>
      <c r="W182" s="2">
        <v>-228.76730658342399</v>
      </c>
      <c r="X182">
        <v>-414.20219754600203</v>
      </c>
      <c r="Y182">
        <v>-414.20314174693902</v>
      </c>
      <c r="Z182">
        <v>-228.76834356946699</v>
      </c>
      <c r="AA182">
        <v>-643.00506569278195</v>
      </c>
      <c r="AB182">
        <v>-228.76835814517199</v>
      </c>
      <c r="AC182">
        <v>-414.20513178980099</v>
      </c>
      <c r="AD182">
        <v>-414.206048215382</v>
      </c>
      <c r="AE182">
        <v>-228.769345701433</v>
      </c>
      <c r="AF182">
        <v>-643.00321359146301</v>
      </c>
      <c r="AG182">
        <v>-228.76783220514301</v>
      </c>
      <c r="AH182">
        <v>-414.204141398422</v>
      </c>
      <c r="AI182">
        <v>-414.20504482303699</v>
      </c>
      <c r="AJ182">
        <v>-228.76877671005599</v>
      </c>
      <c r="AK182">
        <v>-643.00445196925</v>
      </c>
      <c r="AL182">
        <v>-228.76811036583001</v>
      </c>
      <c r="AM182">
        <v>-414.20474383357703</v>
      </c>
      <c r="AN182">
        <v>-414.20569490287397</v>
      </c>
      <c r="AO182">
        <v>-228.76906964051901</v>
      </c>
      <c r="AP182">
        <v>-643.00520537970601</v>
      </c>
      <c r="AQ182">
        <v>-228.76824663159101</v>
      </c>
      <c r="AR182">
        <v>-414.20514986461001</v>
      </c>
      <c r="AS182">
        <v>-414.206054422916</v>
      </c>
      <c r="AT182">
        <v>-228.769196629405</v>
      </c>
      <c r="AU182" s="20">
        <v>-643.00540148265804</v>
      </c>
      <c r="AV182" s="20">
        <v>-228.76827022364699</v>
      </c>
      <c r="AW182" s="20">
        <v>-414.20525378328102</v>
      </c>
      <c r="AX182" s="20">
        <v>-414.20615332340401</v>
      </c>
      <c r="AY182" s="20">
        <v>-228.769214772862</v>
      </c>
      <c r="AZ182" t="str">
        <f t="shared" si="157"/>
        <v>22_AcOH-Uracil_1.00_dimer.out</v>
      </c>
      <c r="BG182" s="1">
        <f t="shared" si="158"/>
        <v>20.017498755347866</v>
      </c>
      <c r="BH182" s="1">
        <f t="shared" si="159"/>
        <v>18.794536565788192</v>
      </c>
      <c r="BI182" s="1">
        <f t="shared" si="160"/>
        <v>1.2229621895596747</v>
      </c>
      <c r="BL182" s="1">
        <f t="shared" si="204"/>
        <v>20.017498755347866</v>
      </c>
      <c r="BM182" s="1">
        <f t="shared" si="205"/>
        <v>18.794536565788192</v>
      </c>
      <c r="BN182" s="1">
        <f t="shared" si="161"/>
        <v>19.406017660568029</v>
      </c>
      <c r="BO182" s="1">
        <f t="shared" si="206"/>
        <v>1.2229621895596747</v>
      </c>
      <c r="BP182" t="str">
        <f t="shared" si="162"/>
        <v>22_AcOH-Uracil_1.00_dimer.out</v>
      </c>
      <c r="BQ182" s="1">
        <f t="shared" si="163"/>
        <v>19.303508991590896</v>
      </c>
      <c r="BR182" s="1">
        <f t="shared" si="164"/>
        <v>18.527471021274611</v>
      </c>
      <c r="BS182" s="1">
        <f t="shared" si="165"/>
        <v>18.915490006432755</v>
      </c>
      <c r="BT182" s="1">
        <f t="shared" si="166"/>
        <v>0.77603797028061305</v>
      </c>
      <c r="BU182" s="1">
        <f t="shared" si="141"/>
        <v>0.63455597965790267</v>
      </c>
      <c r="BW182" s="1">
        <f t="shared" si="167"/>
        <v>19.76055963039882</v>
      </c>
      <c r="BX182" s="1">
        <f t="shared" si="168"/>
        <v>18.712551747371531</v>
      </c>
      <c r="BY182" s="1">
        <f t="shared" si="169"/>
        <v>19.236555688885176</v>
      </c>
      <c r="BZ182" s="1">
        <f t="shared" si="170"/>
        <v>1.0480078829916193</v>
      </c>
      <c r="CA182" s="1">
        <f t="shared" si="142"/>
        <v>0.85694217853861254</v>
      </c>
      <c r="CB182" s="1"/>
      <c r="CC182" s="1">
        <f t="shared" si="171"/>
        <v>20.036934663024095</v>
      </c>
      <c r="CD182" s="1">
        <f t="shared" si="172"/>
        <v>18.857032081627207</v>
      </c>
      <c r="CE182" s="1">
        <f t="shared" si="173"/>
        <v>19.446181660225584</v>
      </c>
      <c r="CF182" s="1">
        <f t="shared" si="174"/>
        <v>1.1882827424191436</v>
      </c>
      <c r="CG182" s="1"/>
      <c r="CI182" s="1">
        <f t="shared" si="175"/>
        <v>19.707969255225368</v>
      </c>
      <c r="CJ182" s="1">
        <f t="shared" si="176"/>
        <v>18.480264771770081</v>
      </c>
      <c r="CK182" s="1">
        <f t="shared" si="177"/>
        <v>19.094117013497723</v>
      </c>
      <c r="CL182" s="1">
        <f t="shared" si="178"/>
        <v>1.2277044834731223</v>
      </c>
      <c r="CM182" s="1">
        <f t="shared" si="143"/>
        <v>1.0038777109823445</v>
      </c>
      <c r="CO182" s="1">
        <f t="shared" si="179"/>
        <v>19.432044173986032</v>
      </c>
      <c r="CP182" s="1">
        <f t="shared" si="180"/>
        <v>18.188830522793062</v>
      </c>
      <c r="CQ182" s="1">
        <f t="shared" si="181"/>
        <v>18.810437348389549</v>
      </c>
      <c r="CR182" s="1">
        <f t="shared" si="182"/>
        <v>1.24321365122864</v>
      </c>
      <c r="CS182" s="1">
        <f t="shared" si="144"/>
        <v>1.0165593522366025</v>
      </c>
      <c r="CU182" s="1">
        <f t="shared" si="183"/>
        <v>19.814087994798555</v>
      </c>
      <c r="CV182" s="1">
        <f t="shared" si="184"/>
        <v>18.619321301175049</v>
      </c>
      <c r="CW182" s="1">
        <f t="shared" si="185"/>
        <v>19.216704647986802</v>
      </c>
      <c r="CX182" s="1">
        <f t="shared" si="186"/>
        <v>1.1947666936591756</v>
      </c>
      <c r="CY182" s="1">
        <f t="shared" si="145"/>
        <v>0.97694491608881973</v>
      </c>
      <c r="CZ182" s="1" t="str">
        <f t="shared" si="187"/>
        <v>22_AcOH-Uracil_1.00_dimer.out</v>
      </c>
      <c r="DA182" s="1">
        <f t="shared" si="146"/>
        <v>19.84583208489035</v>
      </c>
      <c r="DB182" s="1">
        <f t="shared" si="147"/>
        <v>18.625876580761126</v>
      </c>
      <c r="DC182" s="1">
        <f t="shared" si="188"/>
        <v>19.235854332825738</v>
      </c>
      <c r="DD182" s="1">
        <f t="shared" si="148"/>
        <v>1.2199555041381487</v>
      </c>
      <c r="DE182" s="1">
        <f t="shared" si="189"/>
        <v>0.99754147311569086</v>
      </c>
      <c r="DF182" s="1"/>
      <c r="DG182" s="1"/>
      <c r="DH182" s="1"/>
      <c r="DI182" s="1"/>
      <c r="DJ182" s="1"/>
      <c r="DK182" s="1"/>
      <c r="DL182" s="7"/>
      <c r="DM182" s="1"/>
      <c r="DN182" s="1"/>
      <c r="DO182" s="1"/>
      <c r="DP182" s="1"/>
      <c r="DQ182" s="1"/>
      <c r="DR182" s="1" t="str">
        <f t="shared" si="203"/>
        <v>22_AcOH-Uracil_1.00_dimer.out</v>
      </c>
      <c r="DS182" s="1">
        <f t="shared" si="190"/>
        <v>19.603389185918541</v>
      </c>
      <c r="DT182" s="1">
        <f t="shared" si="191"/>
        <v>18.443795851751826</v>
      </c>
      <c r="DU182" s="1">
        <f t="shared" si="192"/>
        <v>19.023592518835184</v>
      </c>
      <c r="DV182" s="1">
        <f t="shared" si="193"/>
        <v>1.1595933341667155</v>
      </c>
      <c r="DW182" s="1">
        <f t="shared" si="149"/>
        <v>0.94818412545053821</v>
      </c>
      <c r="DX182" s="1"/>
      <c r="DY182" s="1">
        <f t="shared" si="194"/>
        <v>19.827900755271276</v>
      </c>
      <c r="DZ182" s="1">
        <f t="shared" si="195"/>
        <v>18.629141755807787</v>
      </c>
      <c r="EA182" s="1">
        <f t="shared" si="196"/>
        <v>19.228521255539533</v>
      </c>
      <c r="EB182" s="1">
        <f t="shared" si="197"/>
        <v>1.1987589994456551</v>
      </c>
      <c r="EC182" s="1">
        <f t="shared" si="150"/>
        <v>0.98020937170368783</v>
      </c>
      <c r="EE182" s="1">
        <f t="shared" si="198"/>
        <v>19.960376583741017</v>
      </c>
      <c r="EF182" s="1">
        <f t="shared" si="151"/>
        <v>18.796625000188204</v>
      </c>
      <c r="EG182" s="1">
        <f t="shared" si="199"/>
        <v>19.378500791964612</v>
      </c>
      <c r="EH182" s="1">
        <f t="shared" si="152"/>
        <v>1.1637515835349757</v>
      </c>
      <c r="EI182" s="1">
        <f t="shared" si="153"/>
        <v>0.95158427093644016</v>
      </c>
      <c r="EK182" s="1">
        <f t="shared" si="200"/>
        <v>20.00341885657604</v>
      </c>
      <c r="EL182" s="1">
        <f t="shared" si="154"/>
        <v>18.846235278154442</v>
      </c>
      <c r="EM182" s="1">
        <f t="shared" si="201"/>
        <v>19.424827067365243</v>
      </c>
      <c r="EN182" s="1">
        <f t="shared" si="155"/>
        <v>1.157183578403763</v>
      </c>
      <c r="EO182" s="1">
        <f t="shared" si="156"/>
        <v>0.94621370004938976</v>
      </c>
      <c r="EP182" s="8">
        <f t="shared" si="202"/>
        <v>-6.577861115591177E-2</v>
      </c>
    </row>
    <row r="183" spans="1:146" x14ac:dyDescent="0.2">
      <c r="A183" t="s">
        <v>264</v>
      </c>
      <c r="B183">
        <v>-643.00483225637402</v>
      </c>
      <c r="C183">
        <v>-228.76826847029201</v>
      </c>
      <c r="D183">
        <v>-414.20530060403502</v>
      </c>
      <c r="E183">
        <v>-414.20611573043101</v>
      </c>
      <c r="F183">
        <v>-228.76915633125699</v>
      </c>
      <c r="G183">
        <v>-643.00194352099402</v>
      </c>
      <c r="H183">
        <v>-228.767967621666</v>
      </c>
      <c r="I183">
        <v>-414.20375740705902</v>
      </c>
      <c r="J183">
        <v>-414.20425721204299</v>
      </c>
      <c r="K183">
        <v>-228.768507857679</v>
      </c>
      <c r="L183">
        <v>-643.00358889498102</v>
      </c>
      <c r="M183">
        <v>-228.76808374573301</v>
      </c>
      <c r="N183">
        <v>-414.20462670183002</v>
      </c>
      <c r="O183">
        <v>-414.20531509010402</v>
      </c>
      <c r="P183">
        <v>-228.76883257560601</v>
      </c>
      <c r="Q183" s="15">
        <v>-643.00312035525894</v>
      </c>
      <c r="R183">
        <v>-228.76802952873399</v>
      </c>
      <c r="S183">
        <v>-414.20428636122801</v>
      </c>
      <c r="T183">
        <v>-414.20509470128098</v>
      </c>
      <c r="U183">
        <v>-228.76893088168899</v>
      </c>
      <c r="V183" s="15">
        <v>-642.999895447791</v>
      </c>
      <c r="W183" s="2">
        <v>-228.76730658342399</v>
      </c>
      <c r="X183">
        <v>-414.20219754600203</v>
      </c>
      <c r="Y183">
        <v>-414.20302028907702</v>
      </c>
      <c r="Z183">
        <v>-228.76821708027501</v>
      </c>
      <c r="AA183">
        <v>-643.00446087395403</v>
      </c>
      <c r="AB183">
        <v>-228.76835814517199</v>
      </c>
      <c r="AC183">
        <v>-414.20513178980099</v>
      </c>
      <c r="AD183">
        <v>-414.20592881599799</v>
      </c>
      <c r="AE183">
        <v>-228.769223860415</v>
      </c>
      <c r="AF183">
        <v>-643.00260234645202</v>
      </c>
      <c r="AG183">
        <v>-228.76783220514301</v>
      </c>
      <c r="AH183">
        <v>-414.204141398422</v>
      </c>
      <c r="AI183">
        <v>-414.20497388283701</v>
      </c>
      <c r="AJ183">
        <v>-228.768607568444</v>
      </c>
      <c r="AK183">
        <v>-643.00379485923997</v>
      </c>
      <c r="AL183">
        <v>-228.76811036583001</v>
      </c>
      <c r="AM183">
        <v>-414.20474383357703</v>
      </c>
      <c r="AN183">
        <v>-414.20557369384301</v>
      </c>
      <c r="AO183">
        <v>-228.76895009320199</v>
      </c>
      <c r="AP183">
        <v>-643.00456507496699</v>
      </c>
      <c r="AQ183">
        <v>-228.76824663159101</v>
      </c>
      <c r="AR183">
        <v>-414.20514986461001</v>
      </c>
      <c r="AS183">
        <v>-414.205933176862</v>
      </c>
      <c r="AT183">
        <v>-228.769074841086</v>
      </c>
      <c r="AU183" s="20">
        <v>-643.00477301477099</v>
      </c>
      <c r="AV183" s="20">
        <v>-228.76827022364699</v>
      </c>
      <c r="AW183" s="20">
        <v>-414.20525378328102</v>
      </c>
      <c r="AX183" s="20">
        <v>-414.206033684087</v>
      </c>
      <c r="AY183" s="20">
        <v>-228.76909494966301</v>
      </c>
      <c r="AZ183" t="str">
        <f t="shared" si="157"/>
        <v>22_AcOH-Uracil_1.05_dimer.out</v>
      </c>
      <c r="BG183" s="1">
        <f t="shared" si="158"/>
        <v>19.617943734676636</v>
      </c>
      <c r="BH183" s="1">
        <f t="shared" si="159"/>
        <v>18.549302987340585</v>
      </c>
      <c r="BI183" s="1">
        <f t="shared" si="160"/>
        <v>1.0686407473538879</v>
      </c>
      <c r="BL183" s="1">
        <f t="shared" si="204"/>
        <v>19.617943734676636</v>
      </c>
      <c r="BM183" s="1">
        <f t="shared" si="205"/>
        <v>18.549302987340585</v>
      </c>
      <c r="BN183" s="1">
        <f t="shared" si="161"/>
        <v>19.083623361008613</v>
      </c>
      <c r="BO183" s="1">
        <f t="shared" si="206"/>
        <v>1.0686407473538879</v>
      </c>
      <c r="BP183" t="str">
        <f t="shared" si="162"/>
        <v>22_AcOH-Uracil_1.05_dimer.out</v>
      </c>
      <c r="BQ183" s="1">
        <f t="shared" si="163"/>
        <v>18.96239097447425</v>
      </c>
      <c r="BR183" s="1">
        <f t="shared" si="164"/>
        <v>18.309755368504511</v>
      </c>
      <c r="BS183" s="1">
        <f t="shared" si="165"/>
        <v>18.636073171489379</v>
      </c>
      <c r="BT183" s="1">
        <f t="shared" si="166"/>
        <v>0.65263560598757064</v>
      </c>
      <c r="BU183" s="1">
        <f t="shared" si="141"/>
        <v>0.61071562880565111</v>
      </c>
      <c r="BW183" s="1">
        <f t="shared" si="167"/>
        <v>19.376519100039307</v>
      </c>
      <c r="BX183" s="1">
        <f t="shared" si="168"/>
        <v>18.474651059239918</v>
      </c>
      <c r="BY183" s="1">
        <f t="shared" si="169"/>
        <v>18.92558507963961</v>
      </c>
      <c r="BZ183" s="1">
        <f t="shared" si="170"/>
        <v>0.90186804081722138</v>
      </c>
      <c r="CA183" s="1">
        <f t="shared" si="142"/>
        <v>0.84393940905807652</v>
      </c>
      <c r="CB183" s="1"/>
      <c r="CC183" s="1">
        <f t="shared" si="171"/>
        <v>19.626939216533632</v>
      </c>
      <c r="CD183" s="1">
        <f t="shared" si="172"/>
        <v>18.603374265687119</v>
      </c>
      <c r="CE183" s="1">
        <f t="shared" si="173"/>
        <v>19.11460937677732</v>
      </c>
      <c r="CF183" s="1">
        <f t="shared" si="174"/>
        <v>1.0304155128960844</v>
      </c>
      <c r="CG183" s="1"/>
      <c r="CI183" s="1">
        <f t="shared" si="175"/>
        <v>19.330094616231449</v>
      </c>
      <c r="CJ183" s="1">
        <f t="shared" si="176"/>
        <v>18.257246011683989</v>
      </c>
      <c r="CK183" s="1">
        <f t="shared" si="177"/>
        <v>18.793670313957719</v>
      </c>
      <c r="CL183" s="1">
        <f t="shared" si="178"/>
        <v>1.0728486045652947</v>
      </c>
      <c r="CM183" s="1">
        <f t="shared" si="143"/>
        <v>1.0039375788559683</v>
      </c>
      <c r="CO183" s="1">
        <f t="shared" si="179"/>
        <v>19.070840991556377</v>
      </c>
      <c r="CP183" s="1">
        <f t="shared" si="180"/>
        <v>17.983216472205012</v>
      </c>
      <c r="CQ183" s="1">
        <f t="shared" si="181"/>
        <v>18.527028731880694</v>
      </c>
      <c r="CR183" s="1">
        <f t="shared" si="182"/>
        <v>1.0876245193513661</v>
      </c>
      <c r="CS183" s="1">
        <f t="shared" si="144"/>
        <v>1.0177644096432639</v>
      </c>
      <c r="CU183" s="1">
        <f t="shared" si="183"/>
        <v>19.434558434497546</v>
      </c>
      <c r="CV183" s="1">
        <f t="shared" si="184"/>
        <v>18.391172384862433</v>
      </c>
      <c r="CW183" s="1">
        <f t="shared" si="185"/>
        <v>18.912865409679988</v>
      </c>
      <c r="CX183" s="1">
        <f t="shared" si="186"/>
        <v>1.0433860496172784</v>
      </c>
      <c r="CY183" s="1">
        <f t="shared" si="145"/>
        <v>0.97636745763331234</v>
      </c>
      <c r="CZ183" s="1" t="str">
        <f t="shared" si="187"/>
        <v>22_AcOH-Uracil_1.05_dimer.out</v>
      </c>
      <c r="DA183" s="1">
        <f t="shared" si="146"/>
        <v>19.459627742173002</v>
      </c>
      <c r="DB183" s="1">
        <f t="shared" si="147"/>
        <v>18.394161755460086</v>
      </c>
      <c r="DC183" s="1">
        <f t="shared" si="188"/>
        <v>18.926894748816544</v>
      </c>
      <c r="DD183" s="1">
        <f t="shared" si="148"/>
        <v>1.065465986739663</v>
      </c>
      <c r="DE183" s="1">
        <f t="shared" si="189"/>
        <v>0.99702916005955589</v>
      </c>
      <c r="DF183" s="1"/>
      <c r="DG183" s="1"/>
      <c r="DH183" s="1"/>
      <c r="DI183" s="1"/>
      <c r="DJ183" s="1"/>
      <c r="DK183" s="1"/>
      <c r="DL183" s="7"/>
      <c r="DM183" s="1"/>
      <c r="DN183" s="1"/>
      <c r="DO183" s="1"/>
      <c r="DP183" s="1"/>
      <c r="DQ183" s="1"/>
      <c r="DR183" s="1" t="str">
        <f t="shared" si="203"/>
        <v>22_AcOH-Uracil_1.05_dimer.out</v>
      </c>
      <c r="DS183" s="1">
        <f t="shared" si="190"/>
        <v>19.219827134696754</v>
      </c>
      <c r="DT183" s="1">
        <f t="shared" si="191"/>
        <v>18.210887418316403</v>
      </c>
      <c r="DU183" s="1">
        <f t="shared" si="192"/>
        <v>18.71535727650658</v>
      </c>
      <c r="DV183" s="1">
        <f t="shared" si="193"/>
        <v>1.0089397163803508</v>
      </c>
      <c r="DW183" s="1">
        <f t="shared" si="149"/>
        <v>0.94413367530541425</v>
      </c>
      <c r="DX183" s="1"/>
      <c r="DY183" s="1">
        <f t="shared" si="194"/>
        <v>19.415557981435775</v>
      </c>
      <c r="DZ183" s="1">
        <f t="shared" si="195"/>
        <v>18.367875877549345</v>
      </c>
      <c r="EA183" s="1">
        <f t="shared" si="196"/>
        <v>18.89171692949256</v>
      </c>
      <c r="EB183" s="1">
        <f t="shared" si="197"/>
        <v>1.0476821039042661</v>
      </c>
      <c r="EC183" s="1">
        <f t="shared" si="150"/>
        <v>0.98038756850558195</v>
      </c>
      <c r="EE183" s="1">
        <f t="shared" si="198"/>
        <v>19.558579277109555</v>
      </c>
      <c r="EF183" s="1">
        <f t="shared" si="151"/>
        <v>18.547334071476318</v>
      </c>
      <c r="EG183" s="1">
        <f t="shared" si="199"/>
        <v>19.052956674292936</v>
      </c>
      <c r="EH183" s="1">
        <f t="shared" si="152"/>
        <v>1.0112452056510746</v>
      </c>
      <c r="EI183" s="1">
        <f t="shared" si="153"/>
        <v>0.94629107878870122</v>
      </c>
      <c r="EK183" s="1">
        <f t="shared" si="200"/>
        <v>19.609049287004549</v>
      </c>
      <c r="EL183" s="1">
        <f t="shared" si="154"/>
        <v>18.602130712262003</v>
      </c>
      <c r="EM183" s="1">
        <f t="shared" si="201"/>
        <v>19.105589999633274</v>
      </c>
      <c r="EN183" s="1">
        <f t="shared" si="155"/>
        <v>1.00691857472471</v>
      </c>
      <c r="EO183" s="1">
        <f t="shared" si="156"/>
        <v>0.94224235527045819</v>
      </c>
      <c r="EP183" s="8">
        <f t="shared" si="202"/>
        <v>-6.1722172629177896E-2</v>
      </c>
    </row>
    <row r="184" spans="1:146" x14ac:dyDescent="0.2">
      <c r="A184" t="s">
        <v>265</v>
      </c>
      <c r="B184">
        <v>-643.003559307518</v>
      </c>
      <c r="C184">
        <v>-228.76826847029201</v>
      </c>
      <c r="D184">
        <v>-414.20530060403502</v>
      </c>
      <c r="E184">
        <v>-414.20600884160098</v>
      </c>
      <c r="F184">
        <v>-228.76904731509299</v>
      </c>
      <c r="G184">
        <v>-643.00078500802294</v>
      </c>
      <c r="H184">
        <v>-228.767967621666</v>
      </c>
      <c r="I184">
        <v>-414.20375740705902</v>
      </c>
      <c r="J184">
        <v>-414.20418662989698</v>
      </c>
      <c r="K184">
        <v>-228.768434153643</v>
      </c>
      <c r="L184">
        <v>-643.00230077426204</v>
      </c>
      <c r="M184">
        <v>-228.76808374573301</v>
      </c>
      <c r="N184">
        <v>-414.20462670183002</v>
      </c>
      <c r="O184">
        <v>-414.20519885147701</v>
      </c>
      <c r="P184">
        <v>-228.76872160870599</v>
      </c>
      <c r="Q184" s="15">
        <v>-643.00187861442998</v>
      </c>
      <c r="R184">
        <v>-228.76802952873399</v>
      </c>
      <c r="S184">
        <v>-414.20428636122801</v>
      </c>
      <c r="T184">
        <v>-414.20499112781698</v>
      </c>
      <c r="U184">
        <v>-228.76882301554301</v>
      </c>
      <c r="V184" s="15">
        <v>-642.99868581902399</v>
      </c>
      <c r="W184" s="2">
        <v>-228.76730658342399</v>
      </c>
      <c r="X184">
        <v>-414.20219754600203</v>
      </c>
      <c r="Y184">
        <v>-414.20291398971699</v>
      </c>
      <c r="Z184">
        <v>-228.76810682239301</v>
      </c>
      <c r="AA184">
        <v>-643.00323798654495</v>
      </c>
      <c r="AB184">
        <v>-228.76835814517199</v>
      </c>
      <c r="AC184">
        <v>-414.20513178980099</v>
      </c>
      <c r="AD184">
        <v>-414.20582316619902</v>
      </c>
      <c r="AE184">
        <v>-228.769110967161</v>
      </c>
      <c r="AF184">
        <v>-643.00137280887202</v>
      </c>
      <c r="AG184">
        <v>-228.76783220514301</v>
      </c>
      <c r="AH184">
        <v>-414.204141398422</v>
      </c>
      <c r="AI184">
        <v>-414.20486712010199</v>
      </c>
      <c r="AJ184">
        <v>-228.768547848369</v>
      </c>
      <c r="AK184">
        <v>-643.00253770540996</v>
      </c>
      <c r="AL184">
        <v>-228.76811036583001</v>
      </c>
      <c r="AM184">
        <v>-414.20474383357703</v>
      </c>
      <c r="AN184">
        <v>-414.20546062237901</v>
      </c>
      <c r="AO184">
        <v>-228.76883572027401</v>
      </c>
      <c r="AP184">
        <v>-643.00327556564105</v>
      </c>
      <c r="AQ184">
        <v>-228.76824663159101</v>
      </c>
      <c r="AR184">
        <v>-414.20514986461001</v>
      </c>
      <c r="AS184">
        <v>-414.20582814838502</v>
      </c>
      <c r="AT184">
        <v>-228.768959447165</v>
      </c>
      <c r="AU184" s="20">
        <v>-643.00349530730296</v>
      </c>
      <c r="AV184" s="20">
        <v>-228.76827022364699</v>
      </c>
      <c r="AW184" s="20">
        <v>-414.20525378328102</v>
      </c>
      <c r="AX184" s="20">
        <v>-414.20592881662901</v>
      </c>
      <c r="AY184" s="20">
        <v>-228.76897932156001</v>
      </c>
      <c r="AZ184" t="str">
        <f t="shared" si="157"/>
        <v>22_AcOH-Uracil_1.10_dimer.out</v>
      </c>
      <c r="BG184" s="1">
        <f t="shared" si="158"/>
        <v>18.819156234514605</v>
      </c>
      <c r="BH184" s="1">
        <f t="shared" si="159"/>
        <v>17.885997921997923</v>
      </c>
      <c r="BI184" s="1">
        <f t="shared" si="160"/>
        <v>0.93315831249884895</v>
      </c>
      <c r="BL184" s="1">
        <f t="shared" si="204"/>
        <v>18.819156234514605</v>
      </c>
      <c r="BM184" s="1">
        <f t="shared" si="205"/>
        <v>17.885997921997923</v>
      </c>
      <c r="BN184" s="1">
        <f t="shared" si="161"/>
        <v>18.352577078256264</v>
      </c>
      <c r="BO184" s="1">
        <f t="shared" si="206"/>
        <v>0.93315831249884895</v>
      </c>
      <c r="BP184" t="str">
        <f t="shared" si="162"/>
        <v>22_AcOH-Uracil_1.10_dimer.out</v>
      </c>
      <c r="BQ184" s="1">
        <f t="shared" si="163"/>
        <v>18.235413079252194</v>
      </c>
      <c r="BR184" s="1">
        <f t="shared" si="164"/>
        <v>17.673318423228213</v>
      </c>
      <c r="BS184" s="1">
        <f t="shared" si="165"/>
        <v>17.954365751240204</v>
      </c>
      <c r="BT184" s="1">
        <f t="shared" si="166"/>
        <v>0.56209465605964926</v>
      </c>
      <c r="BU184" s="1">
        <f t="shared" si="141"/>
        <v>0.60235722977642403</v>
      </c>
      <c r="BW184" s="1">
        <f t="shared" si="167"/>
        <v>18.568211111731205</v>
      </c>
      <c r="BX184" s="1">
        <f t="shared" si="168"/>
        <v>17.808916697601667</v>
      </c>
      <c r="BY184" s="1">
        <f t="shared" si="169"/>
        <v>18.188563904666438</v>
      </c>
      <c r="BZ184" s="1">
        <f t="shared" si="170"/>
        <v>0.75929441414737375</v>
      </c>
      <c r="CA184" s="1">
        <f t="shared" si="142"/>
        <v>0.81368231304086502</v>
      </c>
      <c r="CB184" s="1"/>
      <c r="CC184" s="1">
        <f t="shared" si="171"/>
        <v>18.769451541727996</v>
      </c>
      <c r="CD184" s="1">
        <f t="shared" si="172"/>
        <v>17.914769340494964</v>
      </c>
      <c r="CE184" s="1">
        <f t="shared" si="173"/>
        <v>18.341473474518644</v>
      </c>
      <c r="CF184" s="1">
        <f t="shared" si="174"/>
        <v>0.86100481317335353</v>
      </c>
      <c r="CG184" s="1"/>
      <c r="CI184" s="1">
        <f t="shared" si="175"/>
        <v>18.550890449521592</v>
      </c>
      <c r="CJ184" s="1">
        <f t="shared" si="176"/>
        <v>17.610722208915483</v>
      </c>
      <c r="CK184" s="1">
        <f t="shared" si="177"/>
        <v>18.080806329218539</v>
      </c>
      <c r="CL184" s="1">
        <f t="shared" si="178"/>
        <v>0.94016824062394311</v>
      </c>
      <c r="CM184" s="1">
        <f t="shared" si="143"/>
        <v>1.0075120459531917</v>
      </c>
      <c r="CO184" s="1">
        <f t="shared" si="179"/>
        <v>18.311787448781374</v>
      </c>
      <c r="CP184" s="1">
        <f t="shared" si="180"/>
        <v>17.360054656059916</v>
      </c>
      <c r="CQ184" s="1">
        <f t="shared" si="181"/>
        <v>17.835921052420645</v>
      </c>
      <c r="CR184" s="1">
        <f t="shared" si="182"/>
        <v>0.95173279268578859</v>
      </c>
      <c r="CS184" s="1">
        <f t="shared" si="144"/>
        <v>1.0199049613963145</v>
      </c>
      <c r="CU184" s="1">
        <f t="shared" si="183"/>
        <v>18.66718496786622</v>
      </c>
      <c r="CV184" s="1">
        <f t="shared" si="184"/>
        <v>17.760936760180048</v>
      </c>
      <c r="CW184" s="1">
        <f t="shared" si="185"/>
        <v>18.214060864023132</v>
      </c>
      <c r="CX184" s="1">
        <f t="shared" si="186"/>
        <v>0.906248207721844</v>
      </c>
      <c r="CY184" s="1">
        <f t="shared" si="145"/>
        <v>0.97116233717626754</v>
      </c>
      <c r="CZ184" s="1" t="str">
        <f t="shared" si="187"/>
        <v>22_AcOH-Uracil_1.10_dimer.out</v>
      </c>
      <c r="DA184" s="1">
        <f t="shared" si="146"/>
        <v>18.670355545319978</v>
      </c>
      <c r="DB184" s="1">
        <f t="shared" si="147"/>
        <v>17.735965401693196</v>
      </c>
      <c r="DC184" s="1">
        <f t="shared" si="188"/>
        <v>18.203160473506586</v>
      </c>
      <c r="DD184" s="1">
        <f t="shared" si="148"/>
        <v>0.93439014367134643</v>
      </c>
      <c r="DE184" s="1">
        <f t="shared" si="189"/>
        <v>1.0013200666553554</v>
      </c>
      <c r="DF184" s="1"/>
      <c r="DG184" s="1"/>
      <c r="DH184" s="1"/>
      <c r="DI184" s="1"/>
      <c r="DJ184" s="1"/>
      <c r="DK184" s="1"/>
      <c r="DL184" s="7"/>
      <c r="DM184" s="1"/>
      <c r="DN184" s="1"/>
      <c r="DO184" s="1"/>
      <c r="DP184" s="1"/>
      <c r="DQ184" s="1"/>
      <c r="DR184" s="1" t="str">
        <f t="shared" si="203"/>
        <v>22_AcOH-Uracil_1.10_dimer.out</v>
      </c>
      <c r="DS184" s="1">
        <f t="shared" si="190"/>
        <v>18.448280622638354</v>
      </c>
      <c r="DT184" s="1">
        <f t="shared" si="191"/>
        <v>17.543810451165456</v>
      </c>
      <c r="DU184" s="1">
        <f t="shared" si="192"/>
        <v>17.996045536901903</v>
      </c>
      <c r="DV184" s="1">
        <f t="shared" si="193"/>
        <v>0.9044701715085669</v>
      </c>
      <c r="DW184" s="1">
        <f t="shared" si="149"/>
        <v>0.96925694107202476</v>
      </c>
      <c r="DX184" s="1"/>
      <c r="DY184" s="1">
        <f t="shared" si="194"/>
        <v>18.626682010142616</v>
      </c>
      <c r="DZ184" s="1">
        <f t="shared" si="195"/>
        <v>17.721723422928552</v>
      </c>
      <c r="EA184" s="1">
        <f t="shared" si="196"/>
        <v>18.174202716535582</v>
      </c>
      <c r="EB184" s="1">
        <f t="shared" si="197"/>
        <v>0.9049585872140663</v>
      </c>
      <c r="EC184" s="1">
        <f t="shared" si="150"/>
        <v>0.96978034176294448</v>
      </c>
      <c r="EE184" s="1">
        <f t="shared" si="198"/>
        <v>18.749399924741681</v>
      </c>
      <c r="EF184" s="1">
        <f t="shared" si="151"/>
        <v>17.87647186786721</v>
      </c>
      <c r="EG184" s="1">
        <f t="shared" si="199"/>
        <v>18.312935896304445</v>
      </c>
      <c r="EH184" s="1">
        <f t="shared" si="152"/>
        <v>0.87292805691014075</v>
      </c>
      <c r="EI184" s="1">
        <f t="shared" si="153"/>
        <v>0.93545547975946208</v>
      </c>
      <c r="EK184" s="1">
        <f t="shared" si="200"/>
        <v>18.807275712592048</v>
      </c>
      <c r="EL184" s="1">
        <f t="shared" si="154"/>
        <v>17.93872019711765</v>
      </c>
      <c r="EM184" s="1">
        <f t="shared" si="201"/>
        <v>18.372997954854849</v>
      </c>
      <c r="EN184" s="1">
        <f t="shared" si="155"/>
        <v>0.86855551549222976</v>
      </c>
      <c r="EO184" s="1">
        <f t="shared" si="156"/>
        <v>0.93076973527286788</v>
      </c>
      <c r="EP184" s="8">
        <f t="shared" si="202"/>
        <v>-6.4602797006619195E-2</v>
      </c>
    </row>
    <row r="185" spans="1:146" x14ac:dyDescent="0.2">
      <c r="A185" t="s">
        <v>266</v>
      </c>
      <c r="B185">
        <v>-642.99818237368197</v>
      </c>
      <c r="C185">
        <v>-228.76826847029201</v>
      </c>
      <c r="D185">
        <v>-414.20530060403502</v>
      </c>
      <c r="E185">
        <v>-414.20577060549999</v>
      </c>
      <c r="F185">
        <v>-228.76880052516199</v>
      </c>
      <c r="G185">
        <v>-642.99569451244702</v>
      </c>
      <c r="H185">
        <v>-228.767967621666</v>
      </c>
      <c r="I185">
        <v>-414.20375740705902</v>
      </c>
      <c r="J185">
        <v>-414.20401775432401</v>
      </c>
      <c r="K185">
        <v>-228.76828214893399</v>
      </c>
      <c r="L185">
        <v>-642.99694632569197</v>
      </c>
      <c r="M185">
        <v>-228.76808374573301</v>
      </c>
      <c r="N185">
        <v>-414.20462670183002</v>
      </c>
      <c r="O185">
        <v>-414.20494704683898</v>
      </c>
      <c r="P185">
        <v>-228.76847741414201</v>
      </c>
      <c r="Q185" s="15">
        <v>-642.99653605207004</v>
      </c>
      <c r="R185">
        <v>-228.76802952873399</v>
      </c>
      <c r="S185">
        <v>-414.20428636122801</v>
      </c>
      <c r="T185">
        <v>-414.20475096977901</v>
      </c>
      <c r="U185">
        <v>-228.768579747112</v>
      </c>
      <c r="V185" s="15">
        <v>-642.99346230265201</v>
      </c>
      <c r="W185" s="2">
        <v>-228.76730658342399</v>
      </c>
      <c r="X185">
        <v>-414.20219754600203</v>
      </c>
      <c r="Y185">
        <v>-414.20267512164997</v>
      </c>
      <c r="Z185">
        <v>-228.76786535658701</v>
      </c>
      <c r="AA185">
        <v>-642.99791168233298</v>
      </c>
      <c r="AB185">
        <v>-228.76835814517199</v>
      </c>
      <c r="AC185">
        <v>-414.20513178980099</v>
      </c>
      <c r="AD185">
        <v>-414.205592260929</v>
      </c>
      <c r="AE185">
        <v>-228.76886513555701</v>
      </c>
      <c r="AF185">
        <v>-642.99610351616502</v>
      </c>
      <c r="AG185">
        <v>-228.76783220514301</v>
      </c>
      <c r="AH185">
        <v>-414.204141398422</v>
      </c>
      <c r="AI185">
        <v>-414.20462068929402</v>
      </c>
      <c r="AJ185">
        <v>-228.76827083939</v>
      </c>
      <c r="AK185">
        <v>-642.99721875706302</v>
      </c>
      <c r="AL185">
        <v>-228.76811036583001</v>
      </c>
      <c r="AM185">
        <v>-414.20474383357703</v>
      </c>
      <c r="AN185">
        <v>-414.20522299920998</v>
      </c>
      <c r="AO185">
        <v>-228.76859303399701</v>
      </c>
      <c r="AP185">
        <v>-642.99787177978203</v>
      </c>
      <c r="AQ185">
        <v>-228.76824663159101</v>
      </c>
      <c r="AR185">
        <v>-414.20514986461001</v>
      </c>
      <c r="AS185">
        <v>-414.205594184772</v>
      </c>
      <c r="AT185">
        <v>-228.768715238151</v>
      </c>
      <c r="AU185" s="20">
        <v>-642.99810119674203</v>
      </c>
      <c r="AV185" s="20">
        <v>-228.76827022364699</v>
      </c>
      <c r="AW185" s="20">
        <v>-414.20525378328102</v>
      </c>
      <c r="AX185" s="20">
        <v>-414.20569482079799</v>
      </c>
      <c r="AY185" s="20">
        <v>-228.76873687038801</v>
      </c>
      <c r="AZ185" t="str">
        <f t="shared" si="157"/>
        <v>22_AcOH-Uracil_1.25_dimer.out</v>
      </c>
      <c r="BG185" s="1">
        <f t="shared" si="158"/>
        <v>15.445079171532738</v>
      </c>
      <c r="BH185" s="1">
        <f t="shared" si="159"/>
        <v>14.816279301867297</v>
      </c>
      <c r="BI185" s="1">
        <f t="shared" si="160"/>
        <v>0.62879986968327561</v>
      </c>
      <c r="BL185" s="1">
        <f t="shared" si="204"/>
        <v>15.445079171532738</v>
      </c>
      <c r="BM185" s="1">
        <f t="shared" si="205"/>
        <v>14.816279301867297</v>
      </c>
      <c r="BN185" s="1">
        <f t="shared" si="161"/>
        <v>15.130679236700018</v>
      </c>
      <c r="BO185" s="1">
        <f t="shared" si="206"/>
        <v>0.62879986968327561</v>
      </c>
      <c r="BP185" t="str">
        <f t="shared" si="162"/>
        <v>22_AcOH-Uracil_1.25_dimer.out</v>
      </c>
      <c r="BQ185" s="1">
        <f t="shared" si="163"/>
        <v>15.041078745649472</v>
      </c>
      <c r="BR185" s="1">
        <f t="shared" si="164"/>
        <v>14.680339514910045</v>
      </c>
      <c r="BS185" s="1">
        <f t="shared" si="165"/>
        <v>14.860709130279758</v>
      </c>
      <c r="BT185" s="1">
        <f t="shared" si="166"/>
        <v>0.36073923075726083</v>
      </c>
      <c r="BU185" s="1">
        <f t="shared" si="141"/>
        <v>0.5736948242991271</v>
      </c>
      <c r="BW185" s="1">
        <f t="shared" si="167"/>
        <v>15.208243766748321</v>
      </c>
      <c r="BX185" s="1">
        <f t="shared" si="168"/>
        <v>14.760193563813914</v>
      </c>
      <c r="BY185" s="1">
        <f t="shared" si="169"/>
        <v>14.984218665281118</v>
      </c>
      <c r="BZ185" s="1">
        <f t="shared" si="170"/>
        <v>0.44805020289873748</v>
      </c>
      <c r="CA185" s="1">
        <f t="shared" si="142"/>
        <v>0.71254818027303168</v>
      </c>
      <c r="CB185" s="1"/>
      <c r="CC185" s="1">
        <f t="shared" si="171"/>
        <v>15.309327179038256</v>
      </c>
      <c r="CD185" s="1">
        <f t="shared" si="172"/>
        <v>14.822530360954305</v>
      </c>
      <c r="CE185" s="1">
        <f t="shared" si="173"/>
        <v>15.064858882095006</v>
      </c>
      <c r="CF185" s="1">
        <f t="shared" si="174"/>
        <v>0.49308288398298772</v>
      </c>
      <c r="CG185" s="1"/>
      <c r="CI185" s="1">
        <f t="shared" si="175"/>
        <v>15.198381814315347</v>
      </c>
      <c r="CJ185" s="1">
        <f t="shared" si="176"/>
        <v>14.561568275506719</v>
      </c>
      <c r="CK185" s="1">
        <f t="shared" si="177"/>
        <v>14.879975044911033</v>
      </c>
      <c r="CL185" s="1">
        <f t="shared" si="178"/>
        <v>0.63681353879079305</v>
      </c>
      <c r="CM185" s="1">
        <f t="shared" si="143"/>
        <v>1.0127443873542052</v>
      </c>
      <c r="CO185" s="1">
        <f t="shared" si="179"/>
        <v>15.033981301955716</v>
      </c>
      <c r="CP185" s="1">
        <f t="shared" si="180"/>
        <v>14.383662577740271</v>
      </c>
      <c r="CQ185" s="1">
        <f t="shared" si="181"/>
        <v>14.708821939847994</v>
      </c>
      <c r="CR185" s="1">
        <f t="shared" si="182"/>
        <v>0.65031872419760928</v>
      </c>
      <c r="CS185" s="1">
        <f t="shared" si="144"/>
        <v>1.0342221039663584</v>
      </c>
      <c r="CU185" s="1">
        <f t="shared" si="183"/>
        <v>15.324878474969768</v>
      </c>
      <c r="CV185" s="1">
        <f t="shared" si="184"/>
        <v>14.717787184660352</v>
      </c>
      <c r="CW185" s="1">
        <f t="shared" si="185"/>
        <v>15.02133282981506</v>
      </c>
      <c r="CX185" s="1">
        <f t="shared" si="186"/>
        <v>0.60709129027374653</v>
      </c>
      <c r="CY185" s="1">
        <f t="shared" si="145"/>
        <v>0.96547617062887814</v>
      </c>
      <c r="CZ185" s="1" t="str">
        <f t="shared" si="187"/>
        <v>22_AcOH-Uracil_1.25_dimer.out</v>
      </c>
      <c r="DA185" s="1">
        <f t="shared" si="146"/>
        <v>15.280522661136779</v>
      </c>
      <c r="DB185" s="1">
        <f t="shared" si="147"/>
        <v>14.650456834667208</v>
      </c>
      <c r="DC185" s="1">
        <f t="shared" si="188"/>
        <v>14.965489747901994</v>
      </c>
      <c r="DD185" s="1">
        <f t="shared" si="148"/>
        <v>0.63006582645173637</v>
      </c>
      <c r="DE185" s="1">
        <f t="shared" si="189"/>
        <v>1.0020132904434258</v>
      </c>
      <c r="DF185" s="1"/>
      <c r="DG185" s="1"/>
      <c r="DH185" s="1"/>
      <c r="DI185" s="1"/>
      <c r="DJ185" s="1"/>
      <c r="DK185" s="1"/>
      <c r="DL185" s="7"/>
      <c r="DM185" s="1"/>
      <c r="DN185" s="1"/>
      <c r="DO185" s="1"/>
      <c r="DP185" s="1"/>
      <c r="DQ185" s="1"/>
      <c r="DR185" s="1" t="str">
        <f t="shared" si="203"/>
        <v>22_AcOH-Uracil_1.25_dimer.out</v>
      </c>
      <c r="DS185" s="1">
        <f t="shared" si="190"/>
        <v>15.14174939071615</v>
      </c>
      <c r="DT185" s="1">
        <f t="shared" si="191"/>
        <v>14.565742658194049</v>
      </c>
      <c r="DU185" s="1">
        <f t="shared" si="192"/>
        <v>14.853746024455099</v>
      </c>
      <c r="DV185" s="1">
        <f t="shared" si="193"/>
        <v>0.57600673250426615</v>
      </c>
      <c r="DW185" s="1">
        <f t="shared" si="149"/>
        <v>0.91604143110652803</v>
      </c>
      <c r="DX185" s="1"/>
      <c r="DY185" s="1">
        <f t="shared" si="194"/>
        <v>15.288991392428736</v>
      </c>
      <c r="DZ185" s="1">
        <f t="shared" si="195"/>
        <v>14.685431545557845</v>
      </c>
      <c r="EA185" s="1">
        <f t="shared" si="196"/>
        <v>14.987211468993291</v>
      </c>
      <c r="EB185" s="1">
        <f t="shared" si="197"/>
        <v>0.60355984688872577</v>
      </c>
      <c r="EC185" s="1">
        <f t="shared" si="150"/>
        <v>0.95986000632082957</v>
      </c>
      <c r="EE185" s="1">
        <f t="shared" si="198"/>
        <v>15.35847296224326</v>
      </c>
      <c r="EF185" s="1">
        <f t="shared" si="151"/>
        <v>14.785602771467969</v>
      </c>
      <c r="EG185" s="1">
        <f t="shared" si="199"/>
        <v>15.072037866855615</v>
      </c>
      <c r="EH185" s="1">
        <f t="shared" si="152"/>
        <v>0.57287019081096002</v>
      </c>
      <c r="EI185" s="1">
        <f t="shared" si="153"/>
        <v>0.91105329124752021</v>
      </c>
      <c r="EK185" s="1">
        <f t="shared" si="200"/>
        <v>15.422420091559202</v>
      </c>
      <c r="EL185" s="1">
        <f t="shared" si="154"/>
        <v>14.852839596675297</v>
      </c>
      <c r="EM185" s="1">
        <f t="shared" si="201"/>
        <v>15.137629844117249</v>
      </c>
      <c r="EN185" s="1">
        <f t="shared" si="155"/>
        <v>0.56958049484823514</v>
      </c>
      <c r="EO185" s="1">
        <f t="shared" si="156"/>
        <v>0.90582158538794055</v>
      </c>
      <c r="EP185" s="8">
        <f t="shared" si="202"/>
        <v>-5.9219374835040473E-2</v>
      </c>
    </row>
    <row r="186" spans="1:146" x14ac:dyDescent="0.2">
      <c r="A186" t="s">
        <v>267</v>
      </c>
      <c r="B186">
        <v>-642.98959722176505</v>
      </c>
      <c r="C186">
        <v>-228.76826847029201</v>
      </c>
      <c r="D186">
        <v>-414.20530060403502</v>
      </c>
      <c r="E186">
        <v>-414.20555036461701</v>
      </c>
      <c r="F186">
        <v>-228.768556104282</v>
      </c>
      <c r="G186">
        <v>-642.987375761566</v>
      </c>
      <c r="H186">
        <v>-228.767967621666</v>
      </c>
      <c r="I186">
        <v>-414.20375740705902</v>
      </c>
      <c r="J186">
        <v>-414.20388146278901</v>
      </c>
      <c r="K186">
        <v>-228.768124407286</v>
      </c>
      <c r="L186">
        <v>-642.988488676212</v>
      </c>
      <c r="M186">
        <v>-228.76808374573301</v>
      </c>
      <c r="N186">
        <v>-414.20462670183002</v>
      </c>
      <c r="O186">
        <v>-414.204776698351</v>
      </c>
      <c r="P186">
        <v>-228.76827907970201</v>
      </c>
      <c r="Q186" s="15">
        <v>-642.98803835708202</v>
      </c>
      <c r="R186">
        <v>-228.76802952873399</v>
      </c>
      <c r="S186">
        <v>-414.20428636122801</v>
      </c>
      <c r="T186">
        <v>-414.20453659806998</v>
      </c>
      <c r="U186">
        <v>-228.768320784981</v>
      </c>
      <c r="V186" s="15">
        <v>-642.98513249148198</v>
      </c>
      <c r="W186" s="2">
        <v>-228.76730658342399</v>
      </c>
      <c r="X186">
        <v>-414.20219754600203</v>
      </c>
      <c r="Y186">
        <v>-414.20245679914098</v>
      </c>
      <c r="Z186">
        <v>-228.76759735324501</v>
      </c>
      <c r="AA186">
        <v>-642.98933557351904</v>
      </c>
      <c r="AB186">
        <v>-228.76835814517199</v>
      </c>
      <c r="AC186">
        <v>-414.20513178980099</v>
      </c>
      <c r="AD186">
        <v>-414.20537033328702</v>
      </c>
      <c r="AE186">
        <v>-228.768629125915</v>
      </c>
      <c r="AF186">
        <v>-642.98766274839295</v>
      </c>
      <c r="AG186">
        <v>-228.76783220514301</v>
      </c>
      <c r="AH186">
        <v>-414.204141398422</v>
      </c>
      <c r="AI186">
        <v>-414.204340342178</v>
      </c>
      <c r="AJ186">
        <v>-228.768062496711</v>
      </c>
      <c r="AK186">
        <v>-642.98869970582098</v>
      </c>
      <c r="AL186">
        <v>-228.76811036583001</v>
      </c>
      <c r="AM186">
        <v>-414.20474383357703</v>
      </c>
      <c r="AN186">
        <v>-414.20495525273299</v>
      </c>
      <c r="AO186">
        <v>-228.768356365323</v>
      </c>
      <c r="AP186">
        <v>-642.98930516806195</v>
      </c>
      <c r="AQ186">
        <v>-228.76824663159101</v>
      </c>
      <c r="AR186">
        <v>-414.20514986461001</v>
      </c>
      <c r="AS186">
        <v>-414.20537163013199</v>
      </c>
      <c r="AT186">
        <v>-228.76848979249999</v>
      </c>
      <c r="AU186" s="20">
        <v>-642.98951117935906</v>
      </c>
      <c r="AV186" s="20">
        <v>-228.76827022364699</v>
      </c>
      <c r="AW186" s="20">
        <v>-414.20525378328102</v>
      </c>
      <c r="AX186" s="20">
        <v>-414.20547358534998</v>
      </c>
      <c r="AY186" s="20">
        <v>-228.768513119234</v>
      </c>
      <c r="AZ186" t="str">
        <f t="shared" si="157"/>
        <v>22_AcOH-Uracil_1.50_dimer.out</v>
      </c>
      <c r="BG186" s="1">
        <f t="shared" si="158"/>
        <v>10.057814784723345</v>
      </c>
      <c r="BH186" s="1">
        <f t="shared" si="159"/>
        <v>9.720594585612087</v>
      </c>
      <c r="BI186" s="1">
        <f t="shared" si="160"/>
        <v>0.33722019912909168</v>
      </c>
      <c r="BL186" s="1">
        <f t="shared" si="204"/>
        <v>10.057814784723345</v>
      </c>
      <c r="BM186" s="1">
        <f t="shared" si="205"/>
        <v>9.720594585612087</v>
      </c>
      <c r="BN186" s="1">
        <f t="shared" si="161"/>
        <v>9.8892046851677158</v>
      </c>
      <c r="BO186" s="1">
        <f t="shared" si="206"/>
        <v>0.33722019912909168</v>
      </c>
      <c r="BP186" t="str">
        <f t="shared" si="162"/>
        <v>22_AcOH-Uracil_1.50_dimer.out</v>
      </c>
      <c r="BQ186" s="1">
        <f t="shared" si="163"/>
        <v>9.8209835396779557</v>
      </c>
      <c r="BR186" s="1">
        <f t="shared" si="164"/>
        <v>9.6447529245660135</v>
      </c>
      <c r="BS186" s="1">
        <f t="shared" si="165"/>
        <v>9.7328682321219837</v>
      </c>
      <c r="BT186" s="1">
        <f t="shared" si="166"/>
        <v>0.1762306151119413</v>
      </c>
      <c r="BU186" s="1">
        <f t="shared" si="141"/>
        <v>0.52259803999605092</v>
      </c>
      <c r="BW186" s="1">
        <f t="shared" si="167"/>
        <v>9.9009883704003148</v>
      </c>
      <c r="BX186" s="1">
        <f t="shared" si="168"/>
        <v>9.6842902073173818</v>
      </c>
      <c r="BY186" s="1">
        <f t="shared" si="169"/>
        <v>9.7926392888588474</v>
      </c>
      <c r="BZ186" s="1">
        <f t="shared" si="170"/>
        <v>0.21669816310076737</v>
      </c>
      <c r="CA186" s="1">
        <f t="shared" si="142"/>
        <v>0.64260137340649892</v>
      </c>
      <c r="CB186" s="1"/>
      <c r="CC186" s="1">
        <f t="shared" si="171"/>
        <v>9.9493666808622407</v>
      </c>
      <c r="CD186" s="1">
        <f t="shared" si="172"/>
        <v>9.715154360208631</v>
      </c>
      <c r="CE186" s="1">
        <f t="shared" si="173"/>
        <v>9.8316642189940211</v>
      </c>
      <c r="CF186" s="1">
        <f t="shared" si="174"/>
        <v>0.23757024982876168</v>
      </c>
      <c r="CG186" s="1"/>
      <c r="CI186" s="1">
        <f t="shared" si="175"/>
        <v>9.8659974812286002</v>
      </c>
      <c r="CJ186" s="1">
        <f t="shared" si="176"/>
        <v>9.5262054237486016</v>
      </c>
      <c r="CK186" s="1">
        <f t="shared" si="177"/>
        <v>9.6961014524886018</v>
      </c>
      <c r="CL186" s="1">
        <f t="shared" si="178"/>
        <v>0.33979205749783398</v>
      </c>
      <c r="CM186" s="1">
        <f t="shared" si="143"/>
        <v>1.007626643882497</v>
      </c>
      <c r="CO186" s="1">
        <f t="shared" si="179"/>
        <v>9.80694565955657</v>
      </c>
      <c r="CP186" s="1">
        <f t="shared" si="180"/>
        <v>9.4618010269748467</v>
      </c>
      <c r="CQ186" s="1">
        <f t="shared" si="181"/>
        <v>9.6343733432657075</v>
      </c>
      <c r="CR186" s="1">
        <f t="shared" si="182"/>
        <v>0.34514463259955819</v>
      </c>
      <c r="CS186" s="1">
        <f t="shared" si="144"/>
        <v>1.0234992847134667</v>
      </c>
      <c r="CU186" s="1">
        <f t="shared" si="183"/>
        <v>9.943288721188269</v>
      </c>
      <c r="CV186" s="1">
        <f t="shared" si="184"/>
        <v>9.6235574270357631</v>
      </c>
      <c r="CW186" s="1">
        <f t="shared" si="185"/>
        <v>9.7834230741120152</v>
      </c>
      <c r="CX186" s="1">
        <f t="shared" si="186"/>
        <v>0.31973129417034102</v>
      </c>
      <c r="CY186" s="1">
        <f t="shared" si="145"/>
        <v>0.94813802671394631</v>
      </c>
      <c r="CZ186" s="1" t="str">
        <f t="shared" si="187"/>
        <v>22_AcOH-Uracil_1.50_dimer.out</v>
      </c>
      <c r="DA186" s="1">
        <f t="shared" si="146"/>
        <v>9.8955020525274904</v>
      </c>
      <c r="DB186" s="1">
        <f t="shared" si="147"/>
        <v>9.5583843483400717</v>
      </c>
      <c r="DC186" s="1">
        <f t="shared" si="188"/>
        <v>9.7269432004337801</v>
      </c>
      <c r="DD186" s="1">
        <f t="shared" si="148"/>
        <v>0.33711770420525322</v>
      </c>
      <c r="DE186" s="1">
        <f t="shared" si="189"/>
        <v>0.99969605935794126</v>
      </c>
      <c r="DF186" s="1"/>
      <c r="DG186" s="1"/>
      <c r="DH186" s="1"/>
      <c r="DI186" s="1"/>
      <c r="DJ186" s="1"/>
      <c r="DK186" s="1"/>
      <c r="DL186" s="7"/>
      <c r="DM186" s="1"/>
      <c r="DN186" s="1"/>
      <c r="DO186" s="1"/>
      <c r="DP186" s="1"/>
      <c r="DQ186" s="1"/>
      <c r="DR186" s="1" t="str">
        <f t="shared" si="203"/>
        <v>22_AcOH-Uracil_1.50_dimer.out</v>
      </c>
      <c r="DS186" s="1">
        <f t="shared" si="190"/>
        <v>9.8450874264471828</v>
      </c>
      <c r="DT186" s="1">
        <f t="shared" si="191"/>
        <v>9.5757381828532075</v>
      </c>
      <c r="DU186" s="1">
        <f t="shared" si="192"/>
        <v>9.7104128046501952</v>
      </c>
      <c r="DV186" s="1">
        <f t="shared" si="193"/>
        <v>0.2693492435761406</v>
      </c>
      <c r="DW186" s="1">
        <f t="shared" si="149"/>
        <v>0.79873401496044627</v>
      </c>
      <c r="DX186" s="1"/>
      <c r="DY186" s="1">
        <f t="shared" si="194"/>
        <v>9.9432058070575877</v>
      </c>
      <c r="DZ186" s="1">
        <f t="shared" si="195"/>
        <v>9.6561712593826243</v>
      </c>
      <c r="EA186" s="1">
        <f t="shared" si="196"/>
        <v>9.799688533220106</v>
      </c>
      <c r="EB186" s="1">
        <f t="shared" si="197"/>
        <v>0.2870345476927974</v>
      </c>
      <c r="EC186" s="1">
        <f t="shared" si="150"/>
        <v>0.85117839451520327</v>
      </c>
      <c r="EE186" s="1">
        <f t="shared" si="198"/>
        <v>9.9828427250789336</v>
      </c>
      <c r="EF186" s="1">
        <f t="shared" si="151"/>
        <v>9.6910969728652301</v>
      </c>
      <c r="EG186" s="1">
        <f t="shared" si="199"/>
        <v>9.8369698489720818</v>
      </c>
      <c r="EH186" s="1">
        <f t="shared" si="152"/>
        <v>0.29174575219586873</v>
      </c>
      <c r="EI186" s="1">
        <f t="shared" si="153"/>
        <v>0.86514910123810584</v>
      </c>
      <c r="EK186" s="1">
        <f t="shared" si="200"/>
        <v>10.032102578579522</v>
      </c>
      <c r="EL186" s="1">
        <f t="shared" si="154"/>
        <v>9.7417554039069287</v>
      </c>
      <c r="EM186" s="1">
        <f t="shared" si="201"/>
        <v>9.8869289912432254</v>
      </c>
      <c r="EN186" s="1">
        <f t="shared" si="155"/>
        <v>0.29034717470826349</v>
      </c>
      <c r="EO186" s="1">
        <f t="shared" si="156"/>
        <v>0.86100172960610621</v>
      </c>
      <c r="EP186" s="8">
        <f t="shared" si="202"/>
        <v>-4.6873024420828191E-2</v>
      </c>
    </row>
    <row r="187" spans="1:146" x14ac:dyDescent="0.2">
      <c r="A187" t="s">
        <v>268</v>
      </c>
      <c r="B187">
        <v>-642.98032879324796</v>
      </c>
      <c r="C187">
        <v>-228.76826847029201</v>
      </c>
      <c r="D187">
        <v>-414.20530060403502</v>
      </c>
      <c r="E187">
        <v>-414.20540397534597</v>
      </c>
      <c r="F187">
        <v>-228.76837451487799</v>
      </c>
      <c r="G187">
        <v>-642.97830914702001</v>
      </c>
      <c r="H187">
        <v>-228.767967621666</v>
      </c>
      <c r="I187">
        <v>-414.20375740705902</v>
      </c>
      <c r="J187">
        <v>-414.20379442066502</v>
      </c>
      <c r="K187">
        <v>-228.76802189687299</v>
      </c>
      <c r="L187">
        <v>-642.97933781710003</v>
      </c>
      <c r="M187">
        <v>-228.76808374573301</v>
      </c>
      <c r="N187">
        <v>-414.20462670183002</v>
      </c>
      <c r="O187">
        <v>-414.20468120197802</v>
      </c>
      <c r="P187">
        <v>-228.76814189844299</v>
      </c>
      <c r="Q187" s="15">
        <v>-642.97895530873495</v>
      </c>
      <c r="R187">
        <v>-228.76802952873399</v>
      </c>
      <c r="S187">
        <v>-414.20428636122801</v>
      </c>
      <c r="T187">
        <v>-414.204395760252</v>
      </c>
      <c r="U187">
        <v>-228.76814668959199</v>
      </c>
      <c r="V187" s="15">
        <v>-642.97611848982103</v>
      </c>
      <c r="W187" s="2">
        <v>-228.76730658342399</v>
      </c>
      <c r="X187">
        <v>-414.20219754600203</v>
      </c>
      <c r="Y187">
        <v>-414.20231475564702</v>
      </c>
      <c r="Z187">
        <v>-228.767420357189</v>
      </c>
      <c r="AA187">
        <v>-642.98014379871199</v>
      </c>
      <c r="AB187">
        <v>-228.76835814517199</v>
      </c>
      <c r="AC187">
        <v>-414.20513178980099</v>
      </c>
      <c r="AD187">
        <v>-414.20523233858302</v>
      </c>
      <c r="AE187">
        <v>-228.76845673374601</v>
      </c>
      <c r="AF187">
        <v>-642.97851942947796</v>
      </c>
      <c r="AG187">
        <v>-228.76783220514301</v>
      </c>
      <c r="AH187">
        <v>-414.204141398422</v>
      </c>
      <c r="AI187">
        <v>-414.20422316524099</v>
      </c>
      <c r="AJ187">
        <v>-228.767869170681</v>
      </c>
      <c r="AK187">
        <v>-642.979467449043</v>
      </c>
      <c r="AL187">
        <v>-228.76811036583001</v>
      </c>
      <c r="AM187">
        <v>-414.20474383357703</v>
      </c>
      <c r="AN187">
        <v>-414.20480116130801</v>
      </c>
      <c r="AO187">
        <v>-228.76817978436699</v>
      </c>
      <c r="AP187">
        <v>-642.98007685929304</v>
      </c>
      <c r="AQ187">
        <v>-228.76824663159101</v>
      </c>
      <c r="AR187">
        <v>-414.20514986461001</v>
      </c>
      <c r="AS187">
        <v>-414.20523248214602</v>
      </c>
      <c r="AT187">
        <v>-228.768330134504</v>
      </c>
      <c r="AU187" s="20">
        <v>-642.980253198833</v>
      </c>
      <c r="AV187" s="20">
        <v>-228.76827022364699</v>
      </c>
      <c r="AW187" s="20">
        <v>-414.20525378328102</v>
      </c>
      <c r="AX187" s="20">
        <v>-414.20533880123003</v>
      </c>
      <c r="AY187" s="20">
        <v>-228.76835276180799</v>
      </c>
      <c r="AZ187" t="str">
        <f t="shared" si="157"/>
        <v>22_AcOH-Uracil_2.00_dimer.out</v>
      </c>
      <c r="BG187" s="1">
        <f t="shared" si="158"/>
        <v>4.2417878401790974</v>
      </c>
      <c r="BH187" s="1">
        <f t="shared" si="159"/>
        <v>4.1103773754562516</v>
      </c>
      <c r="BI187" s="1">
        <f t="shared" si="160"/>
        <v>0.1314104647406808</v>
      </c>
      <c r="BL187" s="1">
        <f t="shared" si="204"/>
        <v>4.2417878401790974</v>
      </c>
      <c r="BM187" s="1">
        <f t="shared" si="205"/>
        <v>4.1103773754562516</v>
      </c>
      <c r="BN187" s="1">
        <f t="shared" si="161"/>
        <v>4.1760826078176745</v>
      </c>
      <c r="BO187" s="1">
        <f t="shared" si="206"/>
        <v>0.1314104647406808</v>
      </c>
      <c r="BP187" t="str">
        <f t="shared" si="162"/>
        <v>22_AcOH-Uracil_2.00_dimer.out</v>
      </c>
      <c r="BQ187" s="1">
        <f t="shared" si="163"/>
        <v>4.1315967792333392</v>
      </c>
      <c r="BR187" s="1">
        <f t="shared" si="164"/>
        <v>4.0743121818346095</v>
      </c>
      <c r="BS187" s="1">
        <f t="shared" si="165"/>
        <v>4.1029544805339739</v>
      </c>
      <c r="BT187" s="1">
        <f t="shared" si="166"/>
        <v>5.7284597398730111E-2</v>
      </c>
      <c r="BU187" s="1">
        <f t="shared" si="141"/>
        <v>0.43592112326649807</v>
      </c>
      <c r="BW187" s="1">
        <f t="shared" si="167"/>
        <v>4.1587373444781326</v>
      </c>
      <c r="BX187" s="1">
        <f t="shared" si="168"/>
        <v>4.0880466058942213</v>
      </c>
      <c r="BY187" s="1">
        <f t="shared" si="169"/>
        <v>4.1233919751861769</v>
      </c>
      <c r="BZ187" s="1">
        <f t="shared" si="170"/>
        <v>7.0690738583911186E-2</v>
      </c>
      <c r="CA187" s="1">
        <f t="shared" si="142"/>
        <v>0.53793842616270282</v>
      </c>
      <c r="CB187" s="1"/>
      <c r="CC187" s="1">
        <f t="shared" si="171"/>
        <v>4.17514903711806</v>
      </c>
      <c r="CD187" s="1">
        <f t="shared" si="172"/>
        <v>4.0987681662683837</v>
      </c>
      <c r="CE187" s="1">
        <f t="shared" si="173"/>
        <v>4.1367357546754953</v>
      </c>
      <c r="CF187" s="1">
        <f t="shared" si="174"/>
        <v>7.7605270237326371E-2</v>
      </c>
      <c r="CG187" s="1"/>
      <c r="CI187" s="1">
        <f t="shared" si="175"/>
        <v>4.1662983544857557</v>
      </c>
      <c r="CJ187" s="1">
        <f t="shared" si="176"/>
        <v>4.0241298762241806</v>
      </c>
      <c r="CK187" s="1">
        <f t="shared" si="177"/>
        <v>4.0952141153549686</v>
      </c>
      <c r="CL187" s="1">
        <f t="shared" si="178"/>
        <v>0.14216847824374032</v>
      </c>
      <c r="CM187" s="1">
        <f t="shared" si="143"/>
        <v>1.0818657290672313</v>
      </c>
      <c r="CO187" s="1">
        <f t="shared" si="179"/>
        <v>4.1505739842984903</v>
      </c>
      <c r="CP187" s="1">
        <f t="shared" si="180"/>
        <v>4.0056297001773009</v>
      </c>
      <c r="CQ187" s="1">
        <f t="shared" si="181"/>
        <v>4.0781018422378956</v>
      </c>
      <c r="CR187" s="1">
        <f t="shared" si="182"/>
        <v>0.14494428412118959</v>
      </c>
      <c r="CS187" s="1">
        <f t="shared" si="144"/>
        <v>1.1029889012813081</v>
      </c>
      <c r="CU187" s="1">
        <f t="shared" si="183"/>
        <v>4.1753627079037132</v>
      </c>
      <c r="CV187" s="1">
        <f t="shared" si="184"/>
        <v>4.0504021251783371</v>
      </c>
      <c r="CW187" s="1">
        <f t="shared" si="185"/>
        <v>4.1128824165410247</v>
      </c>
      <c r="CX187" s="1">
        <f t="shared" si="186"/>
        <v>0.12496058268970629</v>
      </c>
      <c r="CY187" s="1">
        <f t="shared" si="145"/>
        <v>0.95091804854581108</v>
      </c>
      <c r="CZ187" s="1" t="str">
        <f t="shared" si="187"/>
        <v>22_AcOH-Uracil_2.00_dimer.out</v>
      </c>
      <c r="DA187" s="1">
        <f t="shared" si="146"/>
        <v>4.174154857268972</v>
      </c>
      <c r="DB187" s="1">
        <f t="shared" si="147"/>
        <v>4.0333732788451657</v>
      </c>
      <c r="DC187" s="1">
        <f t="shared" si="188"/>
        <v>4.1037640680570693</v>
      </c>
      <c r="DD187" s="1">
        <f t="shared" si="148"/>
        <v>0.1407815783970609</v>
      </c>
      <c r="DE187" s="1">
        <f t="shared" si="189"/>
        <v>1.0713117762338991</v>
      </c>
      <c r="DF187" s="1"/>
      <c r="DG187" s="1"/>
      <c r="DH187" s="1"/>
      <c r="DI187" s="1"/>
      <c r="DJ187" s="1"/>
      <c r="DK187" s="1"/>
      <c r="DL187" s="7"/>
      <c r="DM187" s="1"/>
      <c r="DN187" s="1"/>
      <c r="DO187" s="1"/>
      <c r="DP187" s="1"/>
      <c r="DQ187" s="1"/>
      <c r="DR187" s="1" t="str">
        <f t="shared" si="203"/>
        <v>22_AcOH-Uracil_2.00_dimer.out</v>
      </c>
      <c r="DS187" s="1">
        <f t="shared" si="190"/>
        <v>4.1075679457588379</v>
      </c>
      <c r="DT187" s="1">
        <f t="shared" si="191"/>
        <v>4.0330622637780973</v>
      </c>
      <c r="DU187" s="1">
        <f t="shared" si="192"/>
        <v>4.0703151047684676</v>
      </c>
      <c r="DV187" s="1">
        <f t="shared" si="193"/>
        <v>7.4505681998575587E-2</v>
      </c>
      <c r="DW187" s="1">
        <f t="shared" si="149"/>
        <v>0.56696916905058958</v>
      </c>
      <c r="DX187" s="1"/>
      <c r="DY187" s="1">
        <f t="shared" si="194"/>
        <v>4.1498769724373439</v>
      </c>
      <c r="DZ187" s="1">
        <f t="shared" si="195"/>
        <v>4.0703424852167283</v>
      </c>
      <c r="EA187" s="1">
        <f t="shared" si="196"/>
        <v>4.1101097288270356</v>
      </c>
      <c r="EB187" s="1">
        <f t="shared" si="197"/>
        <v>7.9534487238450524E-2</v>
      </c>
      <c r="EC187" s="1">
        <f t="shared" si="150"/>
        <v>0.60523708972036683</v>
      </c>
      <c r="EE187" s="1">
        <f t="shared" si="198"/>
        <v>4.1919913036539018</v>
      </c>
      <c r="EF187" s="1">
        <f t="shared" si="151"/>
        <v>4.0877491437831788</v>
      </c>
      <c r="EG187" s="1">
        <f t="shared" si="199"/>
        <v>4.1398702237185407</v>
      </c>
      <c r="EH187" s="1">
        <f t="shared" si="152"/>
        <v>0.10424215985288829</v>
      </c>
      <c r="EI187" s="1">
        <f t="shared" si="153"/>
        <v>0.79325615397978266</v>
      </c>
      <c r="EK187" s="1">
        <f t="shared" si="200"/>
        <v>4.2226318476628668</v>
      </c>
      <c r="EL187" s="1">
        <f t="shared" si="154"/>
        <v>4.1174887968547731</v>
      </c>
      <c r="EM187" s="1">
        <f t="shared" si="201"/>
        <v>4.17006032225882</v>
      </c>
      <c r="EN187" s="1">
        <f t="shared" si="155"/>
        <v>0.105143050772424</v>
      </c>
      <c r="EO187" s="1">
        <f t="shared" si="156"/>
        <v>0.80011170327955483</v>
      </c>
      <c r="EP187" s="8">
        <f t="shared" si="202"/>
        <v>-2.6267413968256798E-2</v>
      </c>
    </row>
    <row r="188" spans="1:146" x14ac:dyDescent="0.2">
      <c r="A188" t="s">
        <v>269</v>
      </c>
      <c r="B188">
        <v>-623.14015714629397</v>
      </c>
      <c r="C188">
        <v>-208.905814272958</v>
      </c>
      <c r="D188">
        <v>-414.20517013751498</v>
      </c>
      <c r="E188">
        <v>-414.20628382606401</v>
      </c>
      <c r="F188">
        <v>-208.90704572861901</v>
      </c>
      <c r="G188">
        <v>-623.13729363396396</v>
      </c>
      <c r="H188">
        <v>-208.90551882389099</v>
      </c>
      <c r="I188">
        <v>-414.20363148388901</v>
      </c>
      <c r="J188">
        <v>-414.20441575251903</v>
      </c>
      <c r="K188">
        <v>-208.90643085927101</v>
      </c>
      <c r="L188">
        <v>-623.13887668378095</v>
      </c>
      <c r="M188">
        <v>-208.905627902894</v>
      </c>
      <c r="N188">
        <v>-414.20449676233</v>
      </c>
      <c r="O188">
        <v>-414.20547768414599</v>
      </c>
      <c r="P188">
        <v>-208.906721218603</v>
      </c>
      <c r="Q188" s="15">
        <v>-623.13842344901695</v>
      </c>
      <c r="R188">
        <v>-208.90561154453701</v>
      </c>
      <c r="S188">
        <v>-414.204157511434</v>
      </c>
      <c r="T188">
        <v>-414.20525228180998</v>
      </c>
      <c r="U188">
        <v>-208.906810096931</v>
      </c>
      <c r="V188" s="15">
        <v>-623.13518750414698</v>
      </c>
      <c r="W188" s="2">
        <v>-208.905018547791</v>
      </c>
      <c r="X188">
        <v>-414.20207173190801</v>
      </c>
      <c r="Y188">
        <v>-414.20317998476401</v>
      </c>
      <c r="Z188">
        <v>-208.906227699282</v>
      </c>
      <c r="AA188">
        <v>-623.13970857848699</v>
      </c>
      <c r="AB188">
        <v>-208.90588296910499</v>
      </c>
      <c r="AC188">
        <v>-414.205000369441</v>
      </c>
      <c r="AD188">
        <v>-414.20609102030102</v>
      </c>
      <c r="AE188">
        <v>-208.90707302715199</v>
      </c>
      <c r="AF188">
        <v>-623.13803393483704</v>
      </c>
      <c r="AG188">
        <v>-208.90541335774799</v>
      </c>
      <c r="AH188">
        <v>-414.20400983620499</v>
      </c>
      <c r="AI188">
        <v>-414.20511475447898</v>
      </c>
      <c r="AJ188">
        <v>-208.906511657442</v>
      </c>
      <c r="AK188">
        <v>-623.13923981482799</v>
      </c>
      <c r="AL188">
        <v>-208.905685778589</v>
      </c>
      <c r="AM188">
        <v>-414.20461482382098</v>
      </c>
      <c r="AN188">
        <v>-414.20572103485699</v>
      </c>
      <c r="AO188">
        <v>-208.906852293057</v>
      </c>
      <c r="AP188">
        <v>-623.13990109478402</v>
      </c>
      <c r="AQ188">
        <v>-208.90578143350101</v>
      </c>
      <c r="AR188">
        <v>-414.20501952998399</v>
      </c>
      <c r="AS188">
        <v>-414.20608122591102</v>
      </c>
      <c r="AT188">
        <v>-208.906953346324</v>
      </c>
      <c r="AU188" s="20">
        <v>-623.14011803874496</v>
      </c>
      <c r="AV188" s="20">
        <v>-208.905802412052</v>
      </c>
      <c r="AW188" s="20">
        <v>-414.20512241675601</v>
      </c>
      <c r="AX188" s="20">
        <v>-414.206180226512</v>
      </c>
      <c r="AY188" s="20">
        <v>-208.90696646333501</v>
      </c>
      <c r="AZ188" t="str">
        <f t="shared" si="157"/>
        <v>23_AcNH2-Uracil_0.90_dimer.out</v>
      </c>
      <c r="BG188" s="1">
        <f t="shared" si="158"/>
        <v>18.306168868680963</v>
      </c>
      <c r="BH188" s="1">
        <f t="shared" si="159"/>
        <v>16.834568598011177</v>
      </c>
      <c r="BI188" s="1">
        <f t="shared" si="160"/>
        <v>1.471600270687621</v>
      </c>
      <c r="BL188" s="1">
        <f t="shared" si="204"/>
        <v>18.306168868680963</v>
      </c>
      <c r="BM188" s="1">
        <f t="shared" si="205"/>
        <v>16.834568598011177</v>
      </c>
      <c r="BN188" s="1">
        <f t="shared" si="161"/>
        <v>17.570368733346072</v>
      </c>
      <c r="BO188" s="1">
        <f t="shared" si="206"/>
        <v>1.471600270687621</v>
      </c>
      <c r="BP188" t="str">
        <f t="shared" si="162"/>
        <v>23_AcNH2-Uracil_0.90_dimer.out</v>
      </c>
      <c r="BQ188" s="1">
        <f t="shared" si="163"/>
        <v>17.660204542001242</v>
      </c>
      <c r="BR188" s="1">
        <f t="shared" si="164"/>
        <v>16.595757660831328</v>
      </c>
      <c r="BS188" s="1">
        <f t="shared" si="165"/>
        <v>17.127981101416285</v>
      </c>
      <c r="BT188" s="1">
        <f t="shared" si="166"/>
        <v>1.0644468811520766</v>
      </c>
      <c r="BU188" s="1">
        <f t="shared" si="141"/>
        <v>0.72332609768731726</v>
      </c>
      <c r="BW188" s="1">
        <f t="shared" si="167"/>
        <v>18.042164788649373</v>
      </c>
      <c r="BX188" s="1">
        <f t="shared" si="168"/>
        <v>16.740561036459273</v>
      </c>
      <c r="BY188" s="1">
        <f t="shared" si="169"/>
        <v>17.391362912554321</v>
      </c>
      <c r="BZ188" s="1">
        <f t="shared" si="170"/>
        <v>1.3016037521722652</v>
      </c>
      <c r="CA188" s="1">
        <f t="shared" si="142"/>
        <v>0.88448186514947902</v>
      </c>
      <c r="CB188" s="1"/>
      <c r="CC188" s="1">
        <f t="shared" si="171"/>
        <v>18.273133234299653</v>
      </c>
      <c r="CD188" s="1">
        <f t="shared" si="172"/>
        <v>16.853599495694187</v>
      </c>
      <c r="CE188" s="1">
        <f t="shared" si="173"/>
        <v>17.56332669134089</v>
      </c>
      <c r="CF188" s="1">
        <f t="shared" si="174"/>
        <v>1.4239229690776216</v>
      </c>
      <c r="CG188" s="1"/>
      <c r="CI188" s="1">
        <f t="shared" si="175"/>
        <v>17.98090385306141</v>
      </c>
      <c r="CJ188" s="1">
        <f t="shared" si="176"/>
        <v>16.541822028310659</v>
      </c>
      <c r="CK188" s="1">
        <f t="shared" si="177"/>
        <v>17.261362940686034</v>
      </c>
      <c r="CL188" s="1">
        <f t="shared" si="178"/>
        <v>1.4390818247150818</v>
      </c>
      <c r="CM188" s="1">
        <f t="shared" si="143"/>
        <v>0.97790266377340052</v>
      </c>
      <c r="CO188" s="1">
        <f t="shared" si="179"/>
        <v>17.631275264719097</v>
      </c>
      <c r="CP188" s="1">
        <f t="shared" si="180"/>
        <v>16.177082021655359</v>
      </c>
      <c r="CQ188" s="1">
        <f t="shared" si="181"/>
        <v>16.90417864318723</v>
      </c>
      <c r="CR188" s="1">
        <f t="shared" si="182"/>
        <v>1.4541932430637368</v>
      </c>
      <c r="CS188" s="1">
        <f t="shared" si="144"/>
        <v>0.98817136149631812</v>
      </c>
      <c r="CU188" s="1">
        <f t="shared" si="183"/>
        <v>18.088111902721167</v>
      </c>
      <c r="CV188" s="1">
        <f t="shared" si="184"/>
        <v>16.656945396883312</v>
      </c>
      <c r="CW188" s="1">
        <f t="shared" si="185"/>
        <v>17.372528649802241</v>
      </c>
      <c r="CX188" s="1">
        <f t="shared" si="186"/>
        <v>1.4311665058556908</v>
      </c>
      <c r="CY188" s="1">
        <f t="shared" si="145"/>
        <v>0.97252394849517321</v>
      </c>
      <c r="CZ188" s="1" t="str">
        <f t="shared" si="187"/>
        <v>23_AcNH2-Uracil_0.90_dimer.out</v>
      </c>
      <c r="DA188" s="1">
        <f t="shared" si="146"/>
        <v>18.15559180206607</v>
      </c>
      <c r="DB188" s="1">
        <f t="shared" si="147"/>
        <v>16.72406022566361</v>
      </c>
      <c r="DC188" s="1">
        <f t="shared" si="188"/>
        <v>17.439826013864838</v>
      </c>
      <c r="DD188" s="1">
        <f t="shared" si="148"/>
        <v>1.4315315763489689</v>
      </c>
      <c r="DE188" s="1">
        <f t="shared" si="189"/>
        <v>0.97277202570781696</v>
      </c>
      <c r="DF188" s="1"/>
      <c r="DG188" s="1"/>
      <c r="DH188" s="1"/>
      <c r="DI188" s="1"/>
      <c r="DJ188" s="1"/>
      <c r="DK188" s="1"/>
      <c r="DL188" s="7"/>
      <c r="DM188" s="1"/>
      <c r="DN188" s="1"/>
      <c r="DO188" s="1"/>
      <c r="DP188" s="1"/>
      <c r="DQ188" s="1"/>
      <c r="DR188" s="1" t="str">
        <f t="shared" si="203"/>
        <v>23_AcNH2-Uracil_0.90_dimer.out</v>
      </c>
      <c r="DS188" s="1">
        <f t="shared" si="190"/>
        <v>17.953511706751712</v>
      </c>
      <c r="DT188" s="1">
        <f t="shared" si="191"/>
        <v>16.570971501312957</v>
      </c>
      <c r="DU188" s="1">
        <f t="shared" si="192"/>
        <v>17.262241604032333</v>
      </c>
      <c r="DV188" s="1">
        <f t="shared" si="193"/>
        <v>1.3825402054565894</v>
      </c>
      <c r="DW188" s="1">
        <f t="shared" si="149"/>
        <v>0.93948080398937595</v>
      </c>
      <c r="DX188" s="1"/>
      <c r="DY188" s="1">
        <f t="shared" si="194"/>
        <v>18.159630714801207</v>
      </c>
      <c r="DZ188" s="1">
        <f t="shared" si="195"/>
        <v>16.73347387015809</v>
      </c>
      <c r="EA188" s="1">
        <f t="shared" si="196"/>
        <v>17.446552292479648</v>
      </c>
      <c r="EB188" s="1">
        <f t="shared" si="197"/>
        <v>1.4261568446431165</v>
      </c>
      <c r="EC188" s="1">
        <f t="shared" si="150"/>
        <v>0.96911972160533066</v>
      </c>
      <c r="EE188" s="1">
        <f t="shared" si="198"/>
        <v>18.260608841407613</v>
      </c>
      <c r="EF188" s="1">
        <f t="shared" si="151"/>
        <v>16.858998131443681</v>
      </c>
      <c r="EG188" s="1">
        <f t="shared" si="199"/>
        <v>17.559803486425647</v>
      </c>
      <c r="EH188" s="1">
        <f t="shared" si="152"/>
        <v>1.4016107099460966</v>
      </c>
      <c r="EI188" s="1">
        <f t="shared" si="153"/>
        <v>0.95243982884780187</v>
      </c>
      <c r="EK188" s="1">
        <f t="shared" si="200"/>
        <v>18.319016570912041</v>
      </c>
      <c r="EL188" s="1">
        <f t="shared" si="154"/>
        <v>16.924777661292751</v>
      </c>
      <c r="EM188" s="1">
        <f t="shared" si="201"/>
        <v>17.621897116102396</v>
      </c>
      <c r="EN188" s="1">
        <f t="shared" si="155"/>
        <v>1.3942389096371239</v>
      </c>
      <c r="EO188" s="1">
        <f t="shared" si="156"/>
        <v>0.94743045201102805</v>
      </c>
      <c r="EP188" s="8">
        <f t="shared" si="202"/>
        <v>-7.7361361050497068E-2</v>
      </c>
    </row>
    <row r="189" spans="1:146" x14ac:dyDescent="0.2">
      <c r="A189" t="s">
        <v>270</v>
      </c>
      <c r="B189">
        <v>-623.14195293418595</v>
      </c>
      <c r="C189">
        <v>-208.905814272958</v>
      </c>
      <c r="D189">
        <v>-414.20517013751498</v>
      </c>
      <c r="E189">
        <v>-414.20615245794602</v>
      </c>
      <c r="F189">
        <v>-208.90687874974</v>
      </c>
      <c r="G189">
        <v>-623.13888882755896</v>
      </c>
      <c r="H189">
        <v>-208.90551882389099</v>
      </c>
      <c r="I189">
        <v>-414.20363148388901</v>
      </c>
      <c r="J189">
        <v>-414.20424527377202</v>
      </c>
      <c r="K189">
        <v>-208.906193386073</v>
      </c>
      <c r="L189">
        <v>-623.14068578941306</v>
      </c>
      <c r="M189">
        <v>-208.905627902894</v>
      </c>
      <c r="N189">
        <v>-414.20449676233</v>
      </c>
      <c r="O189">
        <v>-414.205347277849</v>
      </c>
      <c r="P189">
        <v>-208.90656981656099</v>
      </c>
      <c r="Q189" s="15">
        <v>-623.14022752517303</v>
      </c>
      <c r="R189">
        <v>-208.90561154453701</v>
      </c>
      <c r="S189">
        <v>-414.204157511434</v>
      </c>
      <c r="T189">
        <v>-414.20512368649702</v>
      </c>
      <c r="U189">
        <v>-208.906648116425</v>
      </c>
      <c r="V189" s="15">
        <v>-623.13702873447903</v>
      </c>
      <c r="W189" s="2">
        <v>-208.905018547791</v>
      </c>
      <c r="X189">
        <v>-414.20207173190801</v>
      </c>
      <c r="Y189">
        <v>-414.20305045352899</v>
      </c>
      <c r="Z189">
        <v>-208.90606448310601</v>
      </c>
      <c r="AA189">
        <v>-623.14152029882405</v>
      </c>
      <c r="AB189">
        <v>-208.90588296910499</v>
      </c>
      <c r="AC189">
        <v>-414.205000369441</v>
      </c>
      <c r="AD189">
        <v>-414.205959679817</v>
      </c>
      <c r="AE189">
        <v>-208.906909405606</v>
      </c>
      <c r="AF189">
        <v>-623.13980639766305</v>
      </c>
      <c r="AG189">
        <v>-208.90541335774799</v>
      </c>
      <c r="AH189">
        <v>-414.20400983620499</v>
      </c>
      <c r="AI189">
        <v>-414.20498698148498</v>
      </c>
      <c r="AJ189">
        <v>-208.90642897713801</v>
      </c>
      <c r="AK189">
        <v>-623.14102324597002</v>
      </c>
      <c r="AL189">
        <v>-208.905685778589</v>
      </c>
      <c r="AM189">
        <v>-414.20461482382098</v>
      </c>
      <c r="AN189">
        <v>-414.20558973078403</v>
      </c>
      <c r="AO189">
        <v>-208.90668736363099</v>
      </c>
      <c r="AP189">
        <v>-623.14169584903595</v>
      </c>
      <c r="AQ189">
        <v>-208.90578143350101</v>
      </c>
      <c r="AR189">
        <v>-414.20501952998399</v>
      </c>
      <c r="AS189">
        <v>-414.20594949770299</v>
      </c>
      <c r="AT189">
        <v>-208.906791490839</v>
      </c>
      <c r="AU189" s="20">
        <v>-623.14190735444004</v>
      </c>
      <c r="AV189" s="20">
        <v>-208.905802412052</v>
      </c>
      <c r="AW189" s="20">
        <v>-414.20512241675601</v>
      </c>
      <c r="AX189" s="20">
        <v>-414.20605052868899</v>
      </c>
      <c r="AY189" s="20">
        <v>-208.90680531626401</v>
      </c>
      <c r="AZ189" t="str">
        <f t="shared" si="157"/>
        <v>23_AcNH2-Uracil_0.95_dimer.out</v>
      </c>
      <c r="BG189" s="1">
        <f t="shared" si="158"/>
        <v>19.433042830882609</v>
      </c>
      <c r="BH189" s="1">
        <f t="shared" si="159"/>
        <v>18.148658135090525</v>
      </c>
      <c r="BI189" s="1">
        <f t="shared" si="160"/>
        <v>1.2843846957742495</v>
      </c>
      <c r="BL189" s="1">
        <f t="shared" si="204"/>
        <v>19.433042830882609</v>
      </c>
      <c r="BM189" s="1">
        <f t="shared" si="205"/>
        <v>18.148658135090525</v>
      </c>
      <c r="BN189" s="1">
        <f t="shared" si="161"/>
        <v>18.790850482986567</v>
      </c>
      <c r="BO189" s="1">
        <f t="shared" si="206"/>
        <v>1.2843846957742495</v>
      </c>
      <c r="BP189" t="str">
        <f t="shared" si="162"/>
        <v>23_AcNH2-Uracil_0.95_dimer.out</v>
      </c>
      <c r="BQ189" s="1">
        <f t="shared" si="163"/>
        <v>18.6612036771993</v>
      </c>
      <c r="BR189" s="1">
        <f t="shared" si="164"/>
        <v>17.852750517073872</v>
      </c>
      <c r="BS189" s="1">
        <f t="shared" si="165"/>
        <v>18.256977097136584</v>
      </c>
      <c r="BT189" s="1">
        <f t="shared" si="166"/>
        <v>0.80845316010759327</v>
      </c>
      <c r="BU189" s="1">
        <f t="shared" si="141"/>
        <v>0.62944783036381757</v>
      </c>
      <c r="BW189" s="1">
        <f t="shared" si="167"/>
        <v>19.177395759299053</v>
      </c>
      <c r="BX189" s="1">
        <f t="shared" si="168"/>
        <v>18.052629416990847</v>
      </c>
      <c r="BY189" s="1">
        <f t="shared" si="169"/>
        <v>18.61501258814495</v>
      </c>
      <c r="BZ189" s="1">
        <f t="shared" si="170"/>
        <v>1.1247663422725369</v>
      </c>
      <c r="CA189" s="1">
        <f t="shared" si="142"/>
        <v>0.87572387460947443</v>
      </c>
      <c r="CB189" s="1"/>
      <c r="CC189" s="1">
        <f t="shared" si="171"/>
        <v>19.489533171256991</v>
      </c>
      <c r="CD189" s="1">
        <f t="shared" si="172"/>
        <v>18.208661711004748</v>
      </c>
      <c r="CE189" s="1">
        <f t="shared" si="173"/>
        <v>18.848776399349191</v>
      </c>
      <c r="CF189" s="1">
        <f t="shared" si="174"/>
        <v>1.2879122826487008</v>
      </c>
      <c r="CG189" s="1"/>
      <c r="CI189" s="1">
        <f t="shared" si="175"/>
        <v>19.112978779723157</v>
      </c>
      <c r="CJ189" s="1">
        <f t="shared" si="176"/>
        <v>17.856236041870304</v>
      </c>
      <c r="CK189" s="1">
        <f t="shared" si="177"/>
        <v>18.48460741079673</v>
      </c>
      <c r="CL189" s="1">
        <f t="shared" si="178"/>
        <v>1.2567427378528544</v>
      </c>
      <c r="CM189" s="1">
        <f t="shared" si="143"/>
        <v>0.97847844340380274</v>
      </c>
      <c r="CO189" s="1">
        <f t="shared" si="179"/>
        <v>18.786664789767006</v>
      </c>
      <c r="CP189" s="1">
        <f t="shared" si="180"/>
        <v>17.516173328194288</v>
      </c>
      <c r="CQ189" s="1">
        <f t="shared" si="181"/>
        <v>18.151419058980647</v>
      </c>
      <c r="CR189" s="1">
        <f t="shared" si="182"/>
        <v>1.2704914615548795</v>
      </c>
      <c r="CS189" s="1">
        <f t="shared" si="144"/>
        <v>0.98918296499087843</v>
      </c>
      <c r="CU189" s="1">
        <f t="shared" si="183"/>
        <v>19.224983625569106</v>
      </c>
      <c r="CV189" s="1">
        <f t="shared" si="184"/>
        <v>17.97890859570272</v>
      </c>
      <c r="CW189" s="1">
        <f t="shared" si="185"/>
        <v>18.601946110635915</v>
      </c>
      <c r="CX189" s="1">
        <f t="shared" si="186"/>
        <v>1.2460750298842225</v>
      </c>
      <c r="CY189" s="1">
        <f t="shared" si="145"/>
        <v>0.97017274807456866</v>
      </c>
      <c r="CZ189" s="1" t="str">
        <f t="shared" si="187"/>
        <v>23_AcNH2-Uracil_0.95_dimer.out</v>
      </c>
      <c r="DA189" s="1">
        <f t="shared" si="146"/>
        <v>19.276017854723388</v>
      </c>
      <c r="DB189" s="1">
        <f t="shared" si="147"/>
        <v>18.026144510358758</v>
      </c>
      <c r="DC189" s="1">
        <f t="shared" si="188"/>
        <v>18.651081182541073</v>
      </c>
      <c r="DD189" s="1">
        <f t="shared" si="148"/>
        <v>1.2498733443735459</v>
      </c>
      <c r="DE189" s="1">
        <f t="shared" si="189"/>
        <v>0.97313005089966476</v>
      </c>
      <c r="DF189" s="1"/>
      <c r="DG189" s="1"/>
      <c r="DH189" s="1"/>
      <c r="DI189" s="1"/>
      <c r="DJ189" s="1"/>
      <c r="DK189" s="1"/>
      <c r="DL189" s="7"/>
      <c r="DM189" s="1"/>
      <c r="DN189" s="1"/>
      <c r="DO189" s="1"/>
      <c r="DP189" s="1"/>
      <c r="DQ189" s="1"/>
      <c r="DR189" s="1" t="str">
        <f t="shared" si="203"/>
        <v>23_AcNH2-Uracil_0.95_dimer.out</v>
      </c>
      <c r="DS189" s="1">
        <f t="shared" si="190"/>
        <v>19.065748968470572</v>
      </c>
      <c r="DT189" s="1">
        <f t="shared" si="191"/>
        <v>17.815270206830405</v>
      </c>
      <c r="DU189" s="1">
        <f t="shared" si="192"/>
        <v>18.440509587650489</v>
      </c>
      <c r="DV189" s="1">
        <f t="shared" si="193"/>
        <v>1.2504787616580022</v>
      </c>
      <c r="DW189" s="1">
        <f t="shared" si="149"/>
        <v>0.97360141846301884</v>
      </c>
      <c r="DX189" s="1"/>
      <c r="DY189" s="1">
        <f t="shared" si="194"/>
        <v>19.278750699020986</v>
      </c>
      <c r="DZ189" s="1">
        <f t="shared" si="195"/>
        <v>18.038483189183072</v>
      </c>
      <c r="EA189" s="1">
        <f t="shared" si="196"/>
        <v>18.658616944102029</v>
      </c>
      <c r="EB189" s="1">
        <f t="shared" si="197"/>
        <v>1.2402675098200797</v>
      </c>
      <c r="EC189" s="1">
        <f t="shared" si="150"/>
        <v>0.96565111208556154</v>
      </c>
      <c r="EE189" s="1">
        <f t="shared" si="198"/>
        <v>19.386834184660536</v>
      </c>
      <c r="EF189" s="1">
        <f t="shared" si="151"/>
        <v>18.169450031139753</v>
      </c>
      <c r="EG189" s="1">
        <f t="shared" si="199"/>
        <v>18.778142107900145</v>
      </c>
      <c r="EH189" s="1">
        <f t="shared" si="152"/>
        <v>1.2173841535207812</v>
      </c>
      <c r="EI189" s="1">
        <f t="shared" si="153"/>
        <v>0.94783452148417324</v>
      </c>
      <c r="EK189" s="1">
        <f t="shared" si="200"/>
        <v>19.441829168072385</v>
      </c>
      <c r="EL189" s="1">
        <f t="shared" si="154"/>
        <v>18.23009819248897</v>
      </c>
      <c r="EM189" s="1">
        <f t="shared" si="201"/>
        <v>18.835963680280678</v>
      </c>
      <c r="EN189" s="1">
        <f t="shared" si="155"/>
        <v>1.2117309756190839</v>
      </c>
      <c r="EO189" s="1">
        <f t="shared" si="156"/>
        <v>0.94343305366826358</v>
      </c>
      <c r="EP189" s="8">
        <f t="shared" si="202"/>
        <v>-7.265372015516558E-2</v>
      </c>
    </row>
    <row r="190" spans="1:146" x14ac:dyDescent="0.2">
      <c r="A190" t="s">
        <v>22</v>
      </c>
      <c r="B190">
        <v>-623.14233631811305</v>
      </c>
      <c r="C190">
        <v>-208.905814272958</v>
      </c>
      <c r="D190">
        <v>-414.20517013751498</v>
      </c>
      <c r="E190">
        <v>-414.20603492681801</v>
      </c>
      <c r="F190">
        <v>-208.906735837822</v>
      </c>
      <c r="G190">
        <v>-623.13940248953202</v>
      </c>
      <c r="H190">
        <v>-208.90551882389099</v>
      </c>
      <c r="I190">
        <v>-414.20363148388901</v>
      </c>
      <c r="J190">
        <v>-414.20416449952302</v>
      </c>
      <c r="K190">
        <v>-208.906088632256</v>
      </c>
      <c r="L190">
        <v>-623.14110872502602</v>
      </c>
      <c r="M190">
        <v>-208.905627902894</v>
      </c>
      <c r="N190">
        <v>-414.20449676233</v>
      </c>
      <c r="O190">
        <v>-414.20524015314601</v>
      </c>
      <c r="P190">
        <v>-208.906440338751</v>
      </c>
      <c r="Q190" s="15">
        <v>-623.14060518279996</v>
      </c>
      <c r="R190">
        <v>-208.90561154453701</v>
      </c>
      <c r="S190">
        <v>-414.204157511434</v>
      </c>
      <c r="T190">
        <v>-414.20500904643802</v>
      </c>
      <c r="U190">
        <v>-208.906501066511</v>
      </c>
      <c r="V190" s="15">
        <v>-623.137462490046</v>
      </c>
      <c r="W190" s="2">
        <v>-208.905018547791</v>
      </c>
      <c r="X190">
        <v>-414.20207173190801</v>
      </c>
      <c r="Y190">
        <v>-414.20293835715199</v>
      </c>
      <c r="Z190">
        <v>-208.905919192195</v>
      </c>
      <c r="AA190">
        <v>-623.14192820223002</v>
      </c>
      <c r="AB190">
        <v>-208.90588296910499</v>
      </c>
      <c r="AC190">
        <v>-414.205000369441</v>
      </c>
      <c r="AD190">
        <v>-414.20583962103001</v>
      </c>
      <c r="AE190">
        <v>-208.90676690258101</v>
      </c>
      <c r="AF190">
        <v>-623.14016967344105</v>
      </c>
      <c r="AG190">
        <v>-208.90541335774799</v>
      </c>
      <c r="AH190">
        <v>-414.20400983620499</v>
      </c>
      <c r="AI190">
        <v>-414.204876421699</v>
      </c>
      <c r="AJ190">
        <v>-208.90628491677001</v>
      </c>
      <c r="AK190">
        <v>-623.14137803103199</v>
      </c>
      <c r="AL190">
        <v>-208.905685778589</v>
      </c>
      <c r="AM190">
        <v>-414.20461482382098</v>
      </c>
      <c r="AN190">
        <v>-414.20547227333202</v>
      </c>
      <c r="AO190">
        <v>-208.906547476025</v>
      </c>
      <c r="AP190">
        <v>-623.14207863695799</v>
      </c>
      <c r="AQ190">
        <v>-208.90578143350101</v>
      </c>
      <c r="AR190">
        <v>-414.20501952998399</v>
      </c>
      <c r="AS190">
        <v>-414.20583649808702</v>
      </c>
      <c r="AT190">
        <v>-208.90665387346101</v>
      </c>
      <c r="AU190" s="20">
        <v>-623.14228652310999</v>
      </c>
      <c r="AV190" s="20">
        <v>-208.905802412052</v>
      </c>
      <c r="AW190" s="20">
        <v>-414.20512241675601</v>
      </c>
      <c r="AX190" s="20">
        <v>-414.20593748395902</v>
      </c>
      <c r="AY190" s="20">
        <v>-208.906669017512</v>
      </c>
      <c r="AZ190" t="str">
        <f t="shared" si="157"/>
        <v>23_AcNH2-Uracil_1.00_dimer.out</v>
      </c>
      <c r="BG190" s="1">
        <f t="shared" si="158"/>
        <v>19.67361988728581</v>
      </c>
      <c r="BH190" s="1">
        <f t="shared" si="159"/>
        <v>18.55266567709597</v>
      </c>
      <c r="BI190" s="1">
        <f t="shared" si="160"/>
        <v>1.1209542101898395</v>
      </c>
      <c r="BL190" s="1">
        <f t="shared" si="204"/>
        <v>19.67361988728581</v>
      </c>
      <c r="BM190" s="1">
        <f t="shared" si="205"/>
        <v>18.55266567709597</v>
      </c>
      <c r="BN190" s="1">
        <f t="shared" si="161"/>
        <v>19.113142782190891</v>
      </c>
      <c r="BO190" s="1">
        <f t="shared" si="206"/>
        <v>1.1209542101898395</v>
      </c>
      <c r="BP190" t="str">
        <f t="shared" si="162"/>
        <v>23_AcNH2-Uracil_1.00_dimer.out</v>
      </c>
      <c r="BQ190" s="1">
        <f t="shared" si="163"/>
        <v>18.983531445082718</v>
      </c>
      <c r="BR190" s="1">
        <f t="shared" si="164"/>
        <v>18.291498908905584</v>
      </c>
      <c r="BS190" s="1">
        <f t="shared" si="165"/>
        <v>18.63751517699415</v>
      </c>
      <c r="BT190" s="1">
        <f t="shared" si="166"/>
        <v>0.69203253617713234</v>
      </c>
      <c r="BU190" s="1">
        <f t="shared" si="141"/>
        <v>0.61736021854089207</v>
      </c>
      <c r="BW190" s="1">
        <f t="shared" si="167"/>
        <v>19.442791874319724</v>
      </c>
      <c r="BX190" s="1">
        <f t="shared" si="168"/>
        <v>18.466495856668846</v>
      </c>
      <c r="BY190" s="1">
        <f t="shared" si="169"/>
        <v>18.954643865494283</v>
      </c>
      <c r="BZ190" s="1">
        <f t="shared" si="170"/>
        <v>0.97629601765087826</v>
      </c>
      <c r="CA190" s="1">
        <f t="shared" si="142"/>
        <v>0.87095084596322392</v>
      </c>
      <c r="CB190" s="1"/>
      <c r="CC190" s="1">
        <f t="shared" si="171"/>
        <v>19.720503150350158</v>
      </c>
      <c r="CD190" s="1">
        <f t="shared" si="172"/>
        <v>18.603104449253028</v>
      </c>
      <c r="CE190" s="1">
        <f t="shared" si="173"/>
        <v>19.161699346662385</v>
      </c>
      <c r="CF190" s="1">
        <f t="shared" si="174"/>
        <v>1.1229115734181785</v>
      </c>
      <c r="CG190" s="1"/>
      <c r="CI190" s="1">
        <f t="shared" si="175"/>
        <v>19.349962528367577</v>
      </c>
      <c r="CJ190" s="1">
        <f t="shared" si="176"/>
        <v>18.257432734663556</v>
      </c>
      <c r="CK190" s="1">
        <f t="shared" si="177"/>
        <v>18.803697631515568</v>
      </c>
      <c r="CL190" s="1">
        <f t="shared" si="178"/>
        <v>1.0925297937396905</v>
      </c>
      <c r="CM190" s="1">
        <f t="shared" si="143"/>
        <v>0.97464266051925952</v>
      </c>
      <c r="CO190" s="1">
        <f t="shared" si="179"/>
        <v>19.0588505287208</v>
      </c>
      <c r="CP190" s="1">
        <f t="shared" si="180"/>
        <v>17.949872035548616</v>
      </c>
      <c r="CQ190" s="1">
        <f t="shared" si="181"/>
        <v>18.50436128213471</v>
      </c>
      <c r="CR190" s="1">
        <f t="shared" si="182"/>
        <v>1.108978493154348</v>
      </c>
      <c r="CS190" s="1">
        <f t="shared" si="144"/>
        <v>0.98931649756374673</v>
      </c>
      <c r="CU190" s="1">
        <f t="shared" si="183"/>
        <v>19.480946887898522</v>
      </c>
      <c r="CV190" s="1">
        <f t="shared" si="184"/>
        <v>18.399631889368568</v>
      </c>
      <c r="CW190" s="1">
        <f t="shared" si="185"/>
        <v>18.940289388633545</v>
      </c>
      <c r="CX190" s="1">
        <f t="shared" si="186"/>
        <v>1.0813149985299557</v>
      </c>
      <c r="CY190" s="1">
        <f t="shared" si="145"/>
        <v>0.96463797423699338</v>
      </c>
      <c r="CZ190" s="1" t="str">
        <f t="shared" si="187"/>
        <v>23_AcNH2-Uracil_1.00_dimer.out</v>
      </c>
      <c r="DA190" s="1">
        <f t="shared" si="146"/>
        <v>19.495413329144633</v>
      </c>
      <c r="DB190" s="1">
        <f t="shared" si="147"/>
        <v>18.411101941113646</v>
      </c>
      <c r="DC190" s="1">
        <f t="shared" si="188"/>
        <v>18.953257635129141</v>
      </c>
      <c r="DD190" s="1">
        <f t="shared" si="148"/>
        <v>1.0843113880933894</v>
      </c>
      <c r="DE190" s="1">
        <f t="shared" si="189"/>
        <v>0.96731104467662021</v>
      </c>
      <c r="DF190" s="1"/>
      <c r="DG190" s="1"/>
      <c r="DH190" s="1"/>
      <c r="DI190" s="1"/>
      <c r="DJ190" s="1"/>
      <c r="DK190" s="1"/>
      <c r="DL190" s="7"/>
      <c r="DM190" s="1"/>
      <c r="DN190" s="1"/>
      <c r="DO190" s="1"/>
      <c r="DP190" s="1"/>
      <c r="DQ190" s="1"/>
      <c r="DR190" s="1" t="str">
        <f t="shared" si="203"/>
        <v>23_AcNH2-Uracil_1.00_dimer.out</v>
      </c>
      <c r="DS190" s="1">
        <f t="shared" si="190"/>
        <v>19.293707970285251</v>
      </c>
      <c r="DT190" s="1">
        <f t="shared" si="191"/>
        <v>18.203005774177761</v>
      </c>
      <c r="DU190" s="1">
        <f t="shared" si="192"/>
        <v>18.748356872231504</v>
      </c>
      <c r="DV190" s="1">
        <f t="shared" si="193"/>
        <v>1.0907021961431622</v>
      </c>
      <c r="DW190" s="1">
        <f t="shared" si="149"/>
        <v>0.97301226600366308</v>
      </c>
      <c r="DX190" s="1"/>
      <c r="DY190" s="1">
        <f t="shared" si="194"/>
        <v>19.501381695866822</v>
      </c>
      <c r="DZ190" s="1">
        <f t="shared" si="195"/>
        <v>18.422600654703849</v>
      </c>
      <c r="EA190" s="1">
        <f t="shared" si="196"/>
        <v>18.961991175285334</v>
      </c>
      <c r="EB190" s="1">
        <f t="shared" si="197"/>
        <v>1.0787810411451393</v>
      </c>
      <c r="EC190" s="1">
        <f t="shared" si="150"/>
        <v>0.96237743820279864</v>
      </c>
      <c r="EE190" s="1">
        <f t="shared" si="198"/>
        <v>19.627037242222933</v>
      </c>
      <c r="EF190" s="1">
        <f t="shared" si="151"/>
        <v>18.566917633286455</v>
      </c>
      <c r="EG190" s="1">
        <f t="shared" si="199"/>
        <v>19.096977437754695</v>
      </c>
      <c r="EH190" s="1">
        <f t="shared" si="152"/>
        <v>1.0601196089543112</v>
      </c>
      <c r="EI190" s="1">
        <f t="shared" si="153"/>
        <v>0.94572962866589738</v>
      </c>
      <c r="EK190" s="1">
        <f t="shared" si="200"/>
        <v>19.679761110569295</v>
      </c>
      <c r="EL190" s="1">
        <f t="shared" si="154"/>
        <v>18.624495538693026</v>
      </c>
      <c r="EM190" s="1">
        <f t="shared" si="201"/>
        <v>19.15212832463116</v>
      </c>
      <c r="EN190" s="1">
        <f t="shared" si="155"/>
        <v>1.0552655719119375</v>
      </c>
      <c r="EO190" s="1">
        <f t="shared" si="156"/>
        <v>0.94139935629772309</v>
      </c>
      <c r="EP190" s="8">
        <f t="shared" si="202"/>
        <v>-6.5688638277902056E-2</v>
      </c>
    </row>
    <row r="191" spans="1:146" x14ac:dyDescent="0.2">
      <c r="A191" t="s">
        <v>271</v>
      </c>
      <c r="B191">
        <v>-623.14178347015797</v>
      </c>
      <c r="C191">
        <v>-208.905814272958</v>
      </c>
      <c r="D191">
        <v>-414.20517013751498</v>
      </c>
      <c r="E191">
        <v>-414.20592920960598</v>
      </c>
      <c r="F191">
        <v>-208.906612190169</v>
      </c>
      <c r="G191">
        <v>-623.13894279059298</v>
      </c>
      <c r="H191">
        <v>-208.90551882389099</v>
      </c>
      <c r="I191">
        <v>-414.20363148388901</v>
      </c>
      <c r="J191">
        <v>-414.20407663445297</v>
      </c>
      <c r="K191">
        <v>-208.90598461974099</v>
      </c>
      <c r="L191">
        <v>-623.14050264801904</v>
      </c>
      <c r="M191">
        <v>-208.905627902894</v>
      </c>
      <c r="N191">
        <v>-414.20449676233</v>
      </c>
      <c r="O191">
        <v>-414.20509657994398</v>
      </c>
      <c r="P191">
        <v>-208.906289255644</v>
      </c>
      <c r="Q191" s="15">
        <v>-623.14008271407602</v>
      </c>
      <c r="R191">
        <v>-208.90561154453701</v>
      </c>
      <c r="S191">
        <v>-414.204157511434</v>
      </c>
      <c r="T191">
        <v>-414.20490416348503</v>
      </c>
      <c r="U191">
        <v>-208.90638028773299</v>
      </c>
      <c r="V191" s="15">
        <v>-623.13698140872202</v>
      </c>
      <c r="W191" s="2">
        <v>-208.905018547791</v>
      </c>
      <c r="X191">
        <v>-414.20207173190801</v>
      </c>
      <c r="Y191">
        <v>-414.20283231458399</v>
      </c>
      <c r="Z191">
        <v>-208.905795169322</v>
      </c>
      <c r="AA191">
        <v>-623.14139824068502</v>
      </c>
      <c r="AB191">
        <v>-208.90588296910499</v>
      </c>
      <c r="AC191">
        <v>-414.205000369441</v>
      </c>
      <c r="AD191">
        <v>-414.20574042663799</v>
      </c>
      <c r="AE191">
        <v>-208.90664656284201</v>
      </c>
      <c r="AF191">
        <v>-623.13965263345699</v>
      </c>
      <c r="AG191">
        <v>-208.90541335774799</v>
      </c>
      <c r="AH191">
        <v>-414.20400983620499</v>
      </c>
      <c r="AI191">
        <v>-414.20477550928399</v>
      </c>
      <c r="AJ191">
        <v>-208.90611308909601</v>
      </c>
      <c r="AK191">
        <v>-623.14081829440397</v>
      </c>
      <c r="AL191">
        <v>-208.905685778589</v>
      </c>
      <c r="AM191">
        <v>-414.20461482382098</v>
      </c>
      <c r="AN191">
        <v>-414.20537026951899</v>
      </c>
      <c r="AO191">
        <v>-208.906419539594</v>
      </c>
      <c r="AP191">
        <v>-623.14152039000601</v>
      </c>
      <c r="AQ191">
        <v>-208.90578143350101</v>
      </c>
      <c r="AR191">
        <v>-414.20501952998399</v>
      </c>
      <c r="AS191">
        <v>-414.20573580510199</v>
      </c>
      <c r="AT191">
        <v>-208.90652584046501</v>
      </c>
      <c r="AU191" s="20">
        <v>-623.14172712659001</v>
      </c>
      <c r="AV191" s="20">
        <v>-208.905802412052</v>
      </c>
      <c r="AW191" s="20">
        <v>-414.20512241675601</v>
      </c>
      <c r="AX191" s="20">
        <v>-414.20583673802997</v>
      </c>
      <c r="AY191" s="20">
        <v>-208.90654060893601</v>
      </c>
      <c r="AZ191" t="str">
        <f t="shared" si="157"/>
        <v>23_AcNH2-Uracil_1.05_dimer.out</v>
      </c>
      <c r="BG191" s="1">
        <f t="shared" si="158"/>
        <v>19.326702543419046</v>
      </c>
      <c r="BH191" s="1">
        <f t="shared" si="159"/>
        <v>18.34967696501387</v>
      </c>
      <c r="BI191" s="1">
        <f t="shared" si="160"/>
        <v>0.97702557842300852</v>
      </c>
      <c r="BL191" s="1">
        <f t="shared" si="204"/>
        <v>19.326702543419046</v>
      </c>
      <c r="BM191" s="1">
        <f t="shared" si="205"/>
        <v>18.34967696501387</v>
      </c>
      <c r="BN191" s="1">
        <f t="shared" si="161"/>
        <v>18.838189754216458</v>
      </c>
      <c r="BO191" s="1">
        <f t="shared" si="206"/>
        <v>0.97702557842300852</v>
      </c>
      <c r="BP191" t="str">
        <f t="shared" si="162"/>
        <v>23_AcNH2-Uracil_1.05_dimer.out</v>
      </c>
      <c r="BQ191" s="1">
        <f t="shared" si="163"/>
        <v>18.695065993695636</v>
      </c>
      <c r="BR191" s="1">
        <f t="shared" si="164"/>
        <v>18.123438464976118</v>
      </c>
      <c r="BS191" s="1">
        <f t="shared" si="165"/>
        <v>18.409252229335877</v>
      </c>
      <c r="BT191" s="1">
        <f t="shared" si="166"/>
        <v>0.57162752871951772</v>
      </c>
      <c r="BU191" s="1">
        <f t="shared" si="141"/>
        <v>0.58506915411791649</v>
      </c>
      <c r="BW191" s="1">
        <f t="shared" si="167"/>
        <v>19.062472794709457</v>
      </c>
      <c r="BX191" s="1">
        <f t="shared" si="168"/>
        <v>18.271076410223511</v>
      </c>
      <c r="BY191" s="1">
        <f t="shared" si="169"/>
        <v>18.666774602466482</v>
      </c>
      <c r="BZ191" s="1">
        <f t="shared" si="170"/>
        <v>0.79139638450378003</v>
      </c>
      <c r="CA191" s="1">
        <f t="shared" si="142"/>
        <v>0.81000579921474758</v>
      </c>
      <c r="CB191" s="1"/>
      <c r="CC191" s="1">
        <f t="shared" si="171"/>
        <v>19.284640882870942</v>
      </c>
      <c r="CD191" s="1">
        <f t="shared" si="172"/>
        <v>18.386327631287955</v>
      </c>
      <c r="CE191" s="1">
        <f t="shared" si="173"/>
        <v>18.834912714260447</v>
      </c>
      <c r="CF191" s="1">
        <f t="shared" si="174"/>
        <v>0.90474732485004894</v>
      </c>
      <c r="CG191" s="1"/>
      <c r="CI191" s="1">
        <f t="shared" si="175"/>
        <v>19.022108440640249</v>
      </c>
      <c r="CJ191" s="1">
        <f t="shared" si="176"/>
        <v>18.071183526894604</v>
      </c>
      <c r="CK191" s="1">
        <f t="shared" si="177"/>
        <v>18.546645983767426</v>
      </c>
      <c r="CL191" s="1">
        <f t="shared" si="178"/>
        <v>0.9509249137456437</v>
      </c>
      <c r="CM191" s="1">
        <f t="shared" si="143"/>
        <v>0.97328558713939384</v>
      </c>
      <c r="CO191" s="1">
        <f t="shared" si="179"/>
        <v>18.756967427648991</v>
      </c>
      <c r="CP191" s="1">
        <f t="shared" si="180"/>
        <v>17.792357184309498</v>
      </c>
      <c r="CQ191" s="1">
        <f t="shared" si="181"/>
        <v>18.274662305979245</v>
      </c>
      <c r="CR191" s="1">
        <f t="shared" si="182"/>
        <v>0.96461024330382494</v>
      </c>
      <c r="CS191" s="1">
        <f t="shared" si="144"/>
        <v>0.9872927225311513</v>
      </c>
      <c r="CU191" s="1">
        <f t="shared" si="183"/>
        <v>19.148390983777279</v>
      </c>
      <c r="CV191" s="1">
        <f t="shared" si="184"/>
        <v>18.204835738036508</v>
      </c>
      <c r="CW191" s="1">
        <f t="shared" si="185"/>
        <v>18.676613360906892</v>
      </c>
      <c r="CX191" s="1">
        <f t="shared" si="186"/>
        <v>0.94355524574076932</v>
      </c>
      <c r="CY191" s="1">
        <f t="shared" si="145"/>
        <v>0.96574262391752042</v>
      </c>
      <c r="CZ191" s="1" t="str">
        <f t="shared" si="187"/>
        <v>23_AcNH2-Uracil_1.05_dimer.out</v>
      </c>
      <c r="DA191" s="1">
        <f t="shared" si="146"/>
        <v>19.154583133216342</v>
      </c>
      <c r="DB191" s="1">
        <f t="shared" si="147"/>
        <v>18.210495938804623</v>
      </c>
      <c r="DC191" s="1">
        <f t="shared" si="188"/>
        <v>18.682539536010481</v>
      </c>
      <c r="DD191" s="1">
        <f t="shared" si="148"/>
        <v>0.94408719442953648</v>
      </c>
      <c r="DE191" s="1">
        <f t="shared" si="189"/>
        <v>0.96628708119736539</v>
      </c>
      <c r="DF191" s="1"/>
      <c r="DG191" s="1"/>
      <c r="DH191" s="1"/>
      <c r="DI191" s="1"/>
      <c r="DJ191" s="1"/>
      <c r="DK191" s="1"/>
      <c r="DL191" s="7"/>
      <c r="DM191" s="1"/>
      <c r="DN191" s="1"/>
      <c r="DO191" s="1"/>
      <c r="DP191" s="1"/>
      <c r="DQ191" s="1"/>
      <c r="DR191" s="1" t="str">
        <f t="shared" si="203"/>
        <v>23_AcNH2-Uracil_1.05_dimer.out</v>
      </c>
      <c r="DS191" s="1">
        <f t="shared" si="190"/>
        <v>18.969260468407231</v>
      </c>
      <c r="DT191" s="1">
        <f t="shared" si="191"/>
        <v>18.049705269126058</v>
      </c>
      <c r="DU191" s="1">
        <f t="shared" si="192"/>
        <v>18.509482868766646</v>
      </c>
      <c r="DV191" s="1">
        <f t="shared" si="193"/>
        <v>0.91955519926333917</v>
      </c>
      <c r="DW191" s="1">
        <f t="shared" si="149"/>
        <v>0.94117822457378164</v>
      </c>
      <c r="DX191" s="1"/>
      <c r="DY191" s="1">
        <f t="shared" si="194"/>
        <v>19.150141644286375</v>
      </c>
      <c r="DZ191" s="1">
        <f t="shared" si="195"/>
        <v>18.2156502906819</v>
      </c>
      <c r="EA191" s="1">
        <f t="shared" si="196"/>
        <v>18.682895967484136</v>
      </c>
      <c r="EB191" s="1">
        <f t="shared" si="197"/>
        <v>0.9344913535866417</v>
      </c>
      <c r="EC191" s="1">
        <f t="shared" si="150"/>
        <v>0.95646559744626114</v>
      </c>
      <c r="EE191" s="1">
        <f t="shared" si="198"/>
        <v>19.276731976508021</v>
      </c>
      <c r="EF191" s="1">
        <f t="shared" si="151"/>
        <v>18.360140093512211</v>
      </c>
      <c r="EG191" s="1">
        <f t="shared" si="199"/>
        <v>18.818436035010116</v>
      </c>
      <c r="EH191" s="1">
        <f t="shared" si="152"/>
        <v>0.91659188296014349</v>
      </c>
      <c r="EI191" s="1">
        <f t="shared" si="153"/>
        <v>0.93814522690346602</v>
      </c>
      <c r="EK191" s="1">
        <f t="shared" si="200"/>
        <v>19.32873448001801</v>
      </c>
      <c r="EL191" s="1">
        <f t="shared" si="154"/>
        <v>18.41726553696579</v>
      </c>
      <c r="EM191" s="1">
        <f t="shared" si="201"/>
        <v>18.8730000084919</v>
      </c>
      <c r="EN191" s="1">
        <f t="shared" si="155"/>
        <v>0.91146894303438397</v>
      </c>
      <c r="EO191" s="1">
        <f t="shared" si="156"/>
        <v>0.93290182280136635</v>
      </c>
      <c r="EP191" s="8">
        <f t="shared" si="202"/>
        <v>-6.5556635388624551E-2</v>
      </c>
    </row>
    <row r="192" spans="1:146" x14ac:dyDescent="0.2">
      <c r="A192" t="s">
        <v>272</v>
      </c>
      <c r="B192">
        <v>-623.14063614822896</v>
      </c>
      <c r="C192">
        <v>-208.905814272958</v>
      </c>
      <c r="D192">
        <v>-414.20517013751498</v>
      </c>
      <c r="E192">
        <v>-414.20583557004699</v>
      </c>
      <c r="F192">
        <v>-208.90650611671001</v>
      </c>
      <c r="G192">
        <v>-623.13790430971699</v>
      </c>
      <c r="H192">
        <v>-208.90551882389099</v>
      </c>
      <c r="I192">
        <v>-414.20363148388901</v>
      </c>
      <c r="J192">
        <v>-414.20401416937398</v>
      </c>
      <c r="K192">
        <v>-208.90591468722701</v>
      </c>
      <c r="L192">
        <v>-623.13929480134902</v>
      </c>
      <c r="M192">
        <v>-208.905627902894</v>
      </c>
      <c r="N192">
        <v>-414.20449676233</v>
      </c>
      <c r="O192">
        <v>-414.20497806775199</v>
      </c>
      <c r="P192">
        <v>-208.90615266068701</v>
      </c>
      <c r="Q192" s="15">
        <v>-623.13896313106704</v>
      </c>
      <c r="R192">
        <v>-208.90561154453701</v>
      </c>
      <c r="S192">
        <v>-414.204157511434</v>
      </c>
      <c r="T192">
        <v>-414.20480999837201</v>
      </c>
      <c r="U192">
        <v>-208.90627614733799</v>
      </c>
      <c r="V192" s="15">
        <v>-623.13589659250499</v>
      </c>
      <c r="W192" s="2">
        <v>-208.905018547791</v>
      </c>
      <c r="X192">
        <v>-414.20207173190801</v>
      </c>
      <c r="Y192">
        <v>-414.20273278057601</v>
      </c>
      <c r="Z192">
        <v>-208.905690792473</v>
      </c>
      <c r="AA192">
        <v>-623.14029948208895</v>
      </c>
      <c r="AB192">
        <v>-208.90588296910499</v>
      </c>
      <c r="AC192">
        <v>-414.205000369441</v>
      </c>
      <c r="AD192">
        <v>-414.20564514977201</v>
      </c>
      <c r="AE192">
        <v>-208.90653843368801</v>
      </c>
      <c r="AF192">
        <v>-623.13851013768306</v>
      </c>
      <c r="AG192">
        <v>-208.90541335774799</v>
      </c>
      <c r="AH192">
        <v>-414.20400983620499</v>
      </c>
      <c r="AI192">
        <v>-414.20467867873202</v>
      </c>
      <c r="AJ192">
        <v>-208.90601213868899</v>
      </c>
      <c r="AK192">
        <v>-623.13966741689296</v>
      </c>
      <c r="AL192">
        <v>-208.905685778589</v>
      </c>
      <c r="AM192">
        <v>-414.20461482382098</v>
      </c>
      <c r="AN192">
        <v>-414.20527465532803</v>
      </c>
      <c r="AO192">
        <v>-208.906319040607</v>
      </c>
      <c r="AP192">
        <v>-623.14035219341997</v>
      </c>
      <c r="AQ192">
        <v>-208.90578143350101</v>
      </c>
      <c r="AR192">
        <v>-414.20501952998399</v>
      </c>
      <c r="AS192">
        <v>-414.20563772748</v>
      </c>
      <c r="AT192">
        <v>-208.90642609632499</v>
      </c>
      <c r="AU192" s="20">
        <v>-623.14057565435303</v>
      </c>
      <c r="AV192" s="20">
        <v>-208.905802412052</v>
      </c>
      <c r="AW192" s="20">
        <v>-414.20512241675601</v>
      </c>
      <c r="AX192" s="20">
        <v>-414.205737990317</v>
      </c>
      <c r="AY192" s="20">
        <v>-208.90644143971301</v>
      </c>
      <c r="AZ192" t="str">
        <f t="shared" si="157"/>
        <v>23_AcNH2-Uracil_1.10_dimer.out</v>
      </c>
      <c r="BG192" s="1">
        <f t="shared" si="158"/>
        <v>18.606747133406309</v>
      </c>
      <c r="BH192" s="1">
        <f t="shared" si="159"/>
        <v>17.755043371064534</v>
      </c>
      <c r="BI192" s="1">
        <f t="shared" si="160"/>
        <v>0.85170376235960954</v>
      </c>
      <c r="BL192" s="1">
        <f t="shared" si="204"/>
        <v>18.606747133406309</v>
      </c>
      <c r="BM192" s="1">
        <f t="shared" si="205"/>
        <v>17.755043371064534</v>
      </c>
      <c r="BN192" s="1">
        <f t="shared" si="161"/>
        <v>18.180895252235423</v>
      </c>
      <c r="BO192" s="1">
        <f t="shared" si="206"/>
        <v>0.85170376235960954</v>
      </c>
      <c r="BP192" t="str">
        <f t="shared" si="162"/>
        <v>23_AcNH2-Uracil_1.10_dimer.out</v>
      </c>
      <c r="BQ192" s="1">
        <f t="shared" si="163"/>
        <v>18.043409378443027</v>
      </c>
      <c r="BR192" s="1">
        <f t="shared" si="164"/>
        <v>17.554862597112106</v>
      </c>
      <c r="BS192" s="1">
        <f t="shared" si="165"/>
        <v>17.799135987777568</v>
      </c>
      <c r="BT192" s="1">
        <f t="shared" si="166"/>
        <v>0.48854678134875507</v>
      </c>
      <c r="BU192" s="1">
        <f t="shared" si="141"/>
        <v>0.57361115793977091</v>
      </c>
      <c r="BW192" s="1">
        <f t="shared" si="167"/>
        <v>18.304537534732827</v>
      </c>
      <c r="BX192" s="1">
        <f t="shared" si="168"/>
        <v>17.673223309745584</v>
      </c>
      <c r="BY192" s="1">
        <f t="shared" si="169"/>
        <v>17.988880422239205</v>
      </c>
      <c r="BZ192" s="1">
        <f t="shared" si="170"/>
        <v>0.63131422500507761</v>
      </c>
      <c r="CA192" s="1">
        <f t="shared" si="142"/>
        <v>0.74123686298631353</v>
      </c>
      <c r="CB192" s="1"/>
      <c r="CC192" s="1">
        <f t="shared" si="171"/>
        <v>18.462439737653277</v>
      </c>
      <c r="CD192" s="1">
        <f t="shared" si="172"/>
        <v>17.765619723379004</v>
      </c>
      <c r="CE192" s="1">
        <f t="shared" si="173"/>
        <v>18.112765856137461</v>
      </c>
      <c r="CF192" s="1">
        <f t="shared" si="174"/>
        <v>0.70494988157491989</v>
      </c>
      <c r="CG192" s="1"/>
      <c r="CI192" s="1">
        <f t="shared" si="175"/>
        <v>18.319559466471823</v>
      </c>
      <c r="CJ192" s="1">
        <f t="shared" si="176"/>
        <v>17.493073142885361</v>
      </c>
      <c r="CK192" s="1">
        <f t="shared" si="177"/>
        <v>17.90631630467859</v>
      </c>
      <c r="CL192" s="1">
        <f t="shared" si="178"/>
        <v>0.8264863235686245</v>
      </c>
      <c r="CM192" s="1">
        <f t="shared" si="143"/>
        <v>0.97039177246191655</v>
      </c>
      <c r="CO192" s="1">
        <f t="shared" si="179"/>
        <v>18.076234945708297</v>
      </c>
      <c r="CP192" s="1">
        <f t="shared" si="180"/>
        <v>17.239580702331523</v>
      </c>
      <c r="CQ192" s="1">
        <f t="shared" si="181"/>
        <v>17.657907824019908</v>
      </c>
      <c r="CR192" s="1">
        <f t="shared" si="182"/>
        <v>0.8366542433946087</v>
      </c>
      <c r="CS192" s="1">
        <f t="shared" si="144"/>
        <v>0.98233010157979483</v>
      </c>
      <c r="CU192" s="1">
        <f t="shared" si="183"/>
        <v>18.458909526535432</v>
      </c>
      <c r="CV192" s="1">
        <f t="shared" si="184"/>
        <v>17.642993490687793</v>
      </c>
      <c r="CW192" s="1">
        <f t="shared" si="185"/>
        <v>18.050951508611611</v>
      </c>
      <c r="CX192" s="1">
        <f t="shared" si="186"/>
        <v>0.8159160358476405</v>
      </c>
      <c r="CY192" s="1">
        <f t="shared" si="145"/>
        <v>0.95798101629512511</v>
      </c>
      <c r="CZ192" s="1" t="str">
        <f t="shared" si="187"/>
        <v>23_AcNH2-Uracil_1.10_dimer.out</v>
      </c>
      <c r="DA192" s="1">
        <f t="shared" si="146"/>
        <v>18.441133796752577</v>
      </c>
      <c r="DB192" s="1">
        <f t="shared" si="147"/>
        <v>17.619727758683485</v>
      </c>
      <c r="DC192" s="1">
        <f t="shared" si="188"/>
        <v>18.030430777718031</v>
      </c>
      <c r="DD192" s="1">
        <f t="shared" si="148"/>
        <v>0.8214060380334326</v>
      </c>
      <c r="DE192" s="1">
        <f t="shared" si="189"/>
        <v>0.96442692205299363</v>
      </c>
      <c r="DF192" s="1"/>
      <c r="DG192" s="1"/>
      <c r="DH192" s="1"/>
      <c r="DI192" s="1"/>
      <c r="DJ192" s="1"/>
      <c r="DK192" s="1"/>
      <c r="DL192" s="7"/>
      <c r="DM192" s="1"/>
      <c r="DN192" s="1"/>
      <c r="DO192" s="1"/>
      <c r="DP192" s="1"/>
      <c r="DQ192" s="1"/>
      <c r="DR192" s="1" t="str">
        <f t="shared" si="203"/>
        <v>23_AcNH2-Uracil_1.10_dimer.out</v>
      </c>
      <c r="DS192" s="1">
        <f t="shared" si="190"/>
        <v>18.252333516554007</v>
      </c>
      <c r="DT192" s="1">
        <f t="shared" si="191"/>
        <v>17.456887747936943</v>
      </c>
      <c r="DU192" s="1">
        <f t="shared" si="192"/>
        <v>17.854610632245475</v>
      </c>
      <c r="DV192" s="1">
        <f t="shared" si="193"/>
        <v>0.79544576858139571</v>
      </c>
      <c r="DW192" s="1">
        <f t="shared" si="149"/>
        <v>0.93394652429108282</v>
      </c>
      <c r="DX192" s="1"/>
      <c r="DY192" s="1">
        <f t="shared" si="194"/>
        <v>18.427955072792042</v>
      </c>
      <c r="DZ192" s="1">
        <f t="shared" si="195"/>
        <v>17.616526601488516</v>
      </c>
      <c r="EA192" s="1">
        <f t="shared" si="196"/>
        <v>18.022240837140281</v>
      </c>
      <c r="EB192" s="1">
        <f t="shared" si="197"/>
        <v>0.81142847133919627</v>
      </c>
      <c r="EC192" s="1">
        <f t="shared" si="150"/>
        <v>0.95271208981297406</v>
      </c>
      <c r="EE192" s="1">
        <f t="shared" si="198"/>
        <v>18.543677520902754</v>
      </c>
      <c r="EF192" s="1">
        <f t="shared" si="151"/>
        <v>17.751220672913689</v>
      </c>
      <c r="EG192" s="1">
        <f t="shared" si="199"/>
        <v>18.147449096908222</v>
      </c>
      <c r="EH192" s="1">
        <f t="shared" si="152"/>
        <v>0.79245684798906557</v>
      </c>
      <c r="EI192" s="1">
        <f t="shared" si="153"/>
        <v>0.93043718134295561</v>
      </c>
      <c r="EK192" s="1">
        <f t="shared" si="200"/>
        <v>18.606174712324382</v>
      </c>
      <c r="EL192" s="1">
        <f t="shared" si="154"/>
        <v>17.818900526842576</v>
      </c>
      <c r="EM192" s="1">
        <f t="shared" si="201"/>
        <v>18.212537619583479</v>
      </c>
      <c r="EN192" s="1">
        <f t="shared" si="155"/>
        <v>0.78727418549964234</v>
      </c>
      <c r="EO192" s="1">
        <f t="shared" si="156"/>
        <v>0.92435212839559644</v>
      </c>
      <c r="EP192" s="8">
        <f t="shared" si="202"/>
        <v>-6.4429576859967197E-2</v>
      </c>
    </row>
    <row r="193" spans="1:146" x14ac:dyDescent="0.2">
      <c r="A193" t="s">
        <v>273</v>
      </c>
      <c r="B193">
        <v>-623.13567729129704</v>
      </c>
      <c r="C193">
        <v>-208.905814272958</v>
      </c>
      <c r="D193">
        <v>-414.20517013751498</v>
      </c>
      <c r="E193">
        <v>-414.20561819988598</v>
      </c>
      <c r="F193">
        <v>-208.90627867211001</v>
      </c>
      <c r="G193">
        <v>-623.13320714415295</v>
      </c>
      <c r="H193">
        <v>-208.90551882389099</v>
      </c>
      <c r="I193">
        <v>-414.20363148388901</v>
      </c>
      <c r="J193">
        <v>-414.20386144944001</v>
      </c>
      <c r="K193">
        <v>-208.90576402017899</v>
      </c>
      <c r="L193">
        <v>-623.13444558656897</v>
      </c>
      <c r="M193">
        <v>-208.905627902894</v>
      </c>
      <c r="N193">
        <v>-414.20449676233</v>
      </c>
      <c r="O193">
        <v>-414.20479843427398</v>
      </c>
      <c r="P193">
        <v>-208.90595133349299</v>
      </c>
      <c r="Q193" s="15">
        <v>-623.13405548749995</v>
      </c>
      <c r="R193">
        <v>-208.90561154453701</v>
      </c>
      <c r="S193">
        <v>-414.204157511434</v>
      </c>
      <c r="T193">
        <v>-414.204597319252</v>
      </c>
      <c r="U193">
        <v>-208.906052322812</v>
      </c>
      <c r="V193" s="15">
        <v>-623.13111613875196</v>
      </c>
      <c r="W193" s="2">
        <v>-208.905018547791</v>
      </c>
      <c r="X193">
        <v>-414.20207173190801</v>
      </c>
      <c r="Y193">
        <v>-414.20251609057101</v>
      </c>
      <c r="Z193">
        <v>-208.90546386677701</v>
      </c>
      <c r="AA193">
        <v>-623.13537787602002</v>
      </c>
      <c r="AB193">
        <v>-208.90588296910499</v>
      </c>
      <c r="AC193">
        <v>-414.205000369441</v>
      </c>
      <c r="AD193">
        <v>-414.20543363684999</v>
      </c>
      <c r="AE193">
        <v>-208.90631638864099</v>
      </c>
      <c r="AF193">
        <v>-623.13366757722099</v>
      </c>
      <c r="AG193">
        <v>-208.90541335774799</v>
      </c>
      <c r="AH193">
        <v>-414.20400983620499</v>
      </c>
      <c r="AI193">
        <v>-414.20443042249502</v>
      </c>
      <c r="AJ193">
        <v>-208.90577029279899</v>
      </c>
      <c r="AK193">
        <v>-623.13475412193498</v>
      </c>
      <c r="AL193">
        <v>-208.905685778589</v>
      </c>
      <c r="AM193">
        <v>-414.20461482382098</v>
      </c>
      <c r="AN193">
        <v>-414.20506603257098</v>
      </c>
      <c r="AO193">
        <v>-208.906090556404</v>
      </c>
      <c r="AP193">
        <v>-623.13537909311196</v>
      </c>
      <c r="AQ193">
        <v>-208.90578143350101</v>
      </c>
      <c r="AR193">
        <v>-414.20501952998399</v>
      </c>
      <c r="AS193">
        <v>-414.20543042279098</v>
      </c>
      <c r="AT193">
        <v>-208.906188046137</v>
      </c>
      <c r="AU193" s="20">
        <v>-623.13560053991296</v>
      </c>
      <c r="AV193" s="20">
        <v>-208.905802412052</v>
      </c>
      <c r="AW193" s="20">
        <v>-414.20512241675601</v>
      </c>
      <c r="AX193" s="20">
        <v>-414.20553270802498</v>
      </c>
      <c r="AY193" s="20">
        <v>-208.906205720488</v>
      </c>
      <c r="AZ193" t="str">
        <f t="shared" si="157"/>
        <v>23_AcNH2-Uracil_1.25_dimer.out</v>
      </c>
      <c r="BG193" s="1">
        <f t="shared" si="158"/>
        <v>15.495017299484891</v>
      </c>
      <c r="BH193" s="1">
        <f t="shared" si="159"/>
        <v>14.922439025381795</v>
      </c>
      <c r="BI193" s="1">
        <f t="shared" si="160"/>
        <v>0.57257827408526107</v>
      </c>
      <c r="BL193" s="1">
        <f t="shared" si="204"/>
        <v>15.495017299484891</v>
      </c>
      <c r="BM193" s="1">
        <f t="shared" si="205"/>
        <v>14.922439025381795</v>
      </c>
      <c r="BN193" s="1">
        <f t="shared" si="161"/>
        <v>15.208728162433342</v>
      </c>
      <c r="BO193" s="1">
        <f t="shared" si="206"/>
        <v>0.57257827408526107</v>
      </c>
      <c r="BP193" t="str">
        <f t="shared" si="162"/>
        <v>23_AcNH2-Uracil_1.25_dimer.out</v>
      </c>
      <c r="BQ193" s="1">
        <f t="shared" si="163"/>
        <v>15.095893363935634</v>
      </c>
      <c r="BR193" s="1">
        <f t="shared" si="164"/>
        <v>14.797724795957583</v>
      </c>
      <c r="BS193" s="1">
        <f t="shared" si="165"/>
        <v>14.946809079946608</v>
      </c>
      <c r="BT193" s="1">
        <f t="shared" si="166"/>
        <v>0.29816856797805169</v>
      </c>
      <c r="BU193" s="1">
        <f t="shared" si="141"/>
        <v>0.52074726106993752</v>
      </c>
      <c r="BW193" s="1">
        <f t="shared" si="167"/>
        <v>15.261609192710022</v>
      </c>
      <c r="BX193" s="1">
        <f t="shared" si="168"/>
        <v>14.869351408549504</v>
      </c>
      <c r="BY193" s="1">
        <f t="shared" si="169"/>
        <v>15.065480300629762</v>
      </c>
      <c r="BZ193" s="1">
        <f t="shared" si="170"/>
        <v>0.39225778417835266</v>
      </c>
      <c r="CA193" s="1">
        <f t="shared" si="142"/>
        <v>0.68507276984097132</v>
      </c>
      <c r="CB193" s="1"/>
      <c r="CC193" s="1">
        <f t="shared" si="171"/>
        <v>15.361816289463022</v>
      </c>
      <c r="CD193" s="1">
        <f t="shared" si="172"/>
        <v>14.925265587984175</v>
      </c>
      <c r="CE193" s="1">
        <f t="shared" si="173"/>
        <v>15.142961549064168</v>
      </c>
      <c r="CF193" s="1">
        <f t="shared" si="174"/>
        <v>0.44078650356713173</v>
      </c>
      <c r="CG193" s="1"/>
      <c r="CI193" s="1">
        <f t="shared" si="175"/>
        <v>15.239966505506414</v>
      </c>
      <c r="CJ193" s="1">
        <f t="shared" si="176"/>
        <v>14.687390366587502</v>
      </c>
      <c r="CK193" s="1">
        <f t="shared" si="177"/>
        <v>14.963678436046958</v>
      </c>
      <c r="CL193" s="1">
        <f t="shared" si="178"/>
        <v>0.55257613891891266</v>
      </c>
      <c r="CM193" s="1">
        <f t="shared" si="143"/>
        <v>0.96506654885167731</v>
      </c>
      <c r="CO193" s="1">
        <f t="shared" si="179"/>
        <v>15.076454801372403</v>
      </c>
      <c r="CP193" s="1">
        <f t="shared" si="180"/>
        <v>14.518173624714583</v>
      </c>
      <c r="CQ193" s="1">
        <f t="shared" si="181"/>
        <v>14.797314213043492</v>
      </c>
      <c r="CR193" s="1">
        <f t="shared" si="182"/>
        <v>0.55828117667565469</v>
      </c>
      <c r="CS193" s="1">
        <f t="shared" si="144"/>
        <v>0.97503031802516937</v>
      </c>
      <c r="CU193" s="1">
        <f t="shared" si="183"/>
        <v>15.370554963022185</v>
      </c>
      <c r="CV193" s="1">
        <f t="shared" si="184"/>
        <v>14.82670067153391</v>
      </c>
      <c r="CW193" s="1">
        <f t="shared" si="185"/>
        <v>15.098627817278047</v>
      </c>
      <c r="CX193" s="1">
        <f t="shared" si="186"/>
        <v>0.54385429147044062</v>
      </c>
      <c r="CY193" s="1">
        <f t="shared" si="145"/>
        <v>0.94983396346864668</v>
      </c>
      <c r="CZ193" s="1" t="str">
        <f t="shared" si="187"/>
        <v>23_AcNH2-Uracil_1.25_dimer.out</v>
      </c>
      <c r="DA193" s="1">
        <f t="shared" si="146"/>
        <v>15.321663269403368</v>
      </c>
      <c r="DB193" s="1">
        <f t="shared" si="147"/>
        <v>14.771937587726324</v>
      </c>
      <c r="DC193" s="1">
        <f t="shared" si="188"/>
        <v>15.046800428564847</v>
      </c>
      <c r="DD193" s="1">
        <f t="shared" si="148"/>
        <v>0.54972568166813529</v>
      </c>
      <c r="DE193" s="1">
        <f t="shared" si="189"/>
        <v>0.96008826486887822</v>
      </c>
      <c r="DF193" s="1"/>
      <c r="DG193" s="1"/>
      <c r="DH193" s="1"/>
      <c r="DI193" s="1"/>
      <c r="DJ193" s="1"/>
      <c r="DK193" s="1"/>
      <c r="DL193" s="7"/>
      <c r="DM193" s="1"/>
      <c r="DN193" s="1"/>
      <c r="DO193" s="1"/>
      <c r="DP193" s="1"/>
      <c r="DQ193" s="1"/>
      <c r="DR193" s="1" t="str">
        <f t="shared" si="203"/>
        <v>23_AcNH2-Uracil_1.25_dimer.out</v>
      </c>
      <c r="DS193" s="1">
        <f t="shared" si="190"/>
        <v>15.21358082228314</v>
      </c>
      <c r="DT193" s="1">
        <f t="shared" si="191"/>
        <v>14.725678794366305</v>
      </c>
      <c r="DU193" s="1">
        <f t="shared" si="192"/>
        <v>14.969629808324722</v>
      </c>
      <c r="DV193" s="1">
        <f t="shared" si="193"/>
        <v>0.48790202791683429</v>
      </c>
      <c r="DW193" s="1">
        <f t="shared" si="149"/>
        <v>0.85211411260110459</v>
      </c>
      <c r="DX193" s="1"/>
      <c r="DY193" s="1">
        <f t="shared" si="194"/>
        <v>15.344815810353042</v>
      </c>
      <c r="DZ193" s="1">
        <f t="shared" si="195"/>
        <v>14.807676108978866</v>
      </c>
      <c r="EA193" s="1">
        <f t="shared" si="196"/>
        <v>15.076245959665954</v>
      </c>
      <c r="EB193" s="1">
        <f t="shared" si="197"/>
        <v>0.53713970139201161</v>
      </c>
      <c r="EC193" s="1">
        <f t="shared" si="150"/>
        <v>0.93810702519255496</v>
      </c>
      <c r="EE193" s="1">
        <f t="shared" si="198"/>
        <v>15.423009833175497</v>
      </c>
      <c r="EF193" s="1">
        <f t="shared" si="151"/>
        <v>14.910017401376262</v>
      </c>
      <c r="EG193" s="1">
        <f t="shared" si="199"/>
        <v>15.166513617275879</v>
      </c>
      <c r="EH193" s="1">
        <f t="shared" si="152"/>
        <v>0.51299243179923548</v>
      </c>
      <c r="EI193" s="1">
        <f t="shared" si="153"/>
        <v>0.89593415436305424</v>
      </c>
      <c r="EK193" s="1">
        <f t="shared" si="200"/>
        <v>15.484243137592278</v>
      </c>
      <c r="EL193" s="1">
        <f t="shared" si="154"/>
        <v>14.973701593509078</v>
      </c>
      <c r="EM193" s="1">
        <f t="shared" si="201"/>
        <v>15.228972365550678</v>
      </c>
      <c r="EN193" s="1">
        <f t="shared" si="155"/>
        <v>0.51054154404753049</v>
      </c>
      <c r="EO193" s="1">
        <f t="shared" si="156"/>
        <v>0.89165371295856599</v>
      </c>
      <c r="EP193" s="8">
        <f t="shared" si="202"/>
        <v>-6.2036730037730581E-2</v>
      </c>
    </row>
    <row r="194" spans="1:146" x14ac:dyDescent="0.2">
      <c r="A194" t="s">
        <v>274</v>
      </c>
      <c r="B194">
        <v>-623.12757373917998</v>
      </c>
      <c r="C194">
        <v>-208.905814272958</v>
      </c>
      <c r="D194">
        <v>-414.20517013751498</v>
      </c>
      <c r="E194">
        <v>-414.20541064742002</v>
      </c>
      <c r="F194">
        <v>-208.906065209621</v>
      </c>
      <c r="G194">
        <v>-623.12534514838501</v>
      </c>
      <c r="H194">
        <v>-208.90551882389099</v>
      </c>
      <c r="I194">
        <v>-414.20363148388901</v>
      </c>
      <c r="J194">
        <v>-414.20373066706799</v>
      </c>
      <c r="K194">
        <v>-208.90562976234199</v>
      </c>
      <c r="L194">
        <v>-623.12644808763503</v>
      </c>
      <c r="M194">
        <v>-208.905627902894</v>
      </c>
      <c r="N194">
        <v>-414.20449676233</v>
      </c>
      <c r="O194">
        <v>-414.20462915138302</v>
      </c>
      <c r="P194">
        <v>-208.905785023173</v>
      </c>
      <c r="Q194" s="15">
        <v>-623.12600078654896</v>
      </c>
      <c r="R194">
        <v>-208.90561154453701</v>
      </c>
      <c r="S194">
        <v>-414.204157511434</v>
      </c>
      <c r="T194">
        <v>-414.20439678329802</v>
      </c>
      <c r="U194">
        <v>-208.90584496553501</v>
      </c>
      <c r="V194" s="15">
        <v>-623.12321521768195</v>
      </c>
      <c r="W194" s="2">
        <v>-208.905018547791</v>
      </c>
      <c r="X194">
        <v>-414.20207173190801</v>
      </c>
      <c r="Y194">
        <v>-414.20231409451401</v>
      </c>
      <c r="Z194">
        <v>-208.90525541416099</v>
      </c>
      <c r="AA194">
        <v>-623.12729147805896</v>
      </c>
      <c r="AB194">
        <v>-208.90588296910499</v>
      </c>
      <c r="AC194">
        <v>-414.205000369441</v>
      </c>
      <c r="AD194">
        <v>-414.205232001242</v>
      </c>
      <c r="AE194">
        <v>-208.90610975943099</v>
      </c>
      <c r="AF194">
        <v>-623.12564438292998</v>
      </c>
      <c r="AG194">
        <v>-208.90541335774799</v>
      </c>
      <c r="AH194">
        <v>-414.20400983620499</v>
      </c>
      <c r="AI194">
        <v>-414.204216005354</v>
      </c>
      <c r="AJ194">
        <v>-208.90560821363499</v>
      </c>
      <c r="AK194">
        <v>-623.12664746135601</v>
      </c>
      <c r="AL194">
        <v>-208.905685778589</v>
      </c>
      <c r="AM194">
        <v>-414.20461482382098</v>
      </c>
      <c r="AN194">
        <v>-414.204796555722</v>
      </c>
      <c r="AO194">
        <v>-208.905884226918</v>
      </c>
      <c r="AP194">
        <v>-623.12728138068599</v>
      </c>
      <c r="AQ194">
        <v>-208.90578143350101</v>
      </c>
      <c r="AR194">
        <v>-414.20501952998399</v>
      </c>
      <c r="AS194">
        <v>-414.20522831967702</v>
      </c>
      <c r="AT194">
        <v>-208.905990720093</v>
      </c>
      <c r="AU194" s="20">
        <v>-623.12748431998796</v>
      </c>
      <c r="AV194" s="20">
        <v>-208.905802412052</v>
      </c>
      <c r="AW194" s="20">
        <v>-414.20512241675601</v>
      </c>
      <c r="AX194" s="20">
        <v>-414.20533156755903</v>
      </c>
      <c r="AY194" s="20">
        <v>-208.906011377384</v>
      </c>
      <c r="AZ194" t="str">
        <f t="shared" si="157"/>
        <v>23_AcNH2-Uracil_1.50_dimer.out</v>
      </c>
      <c r="BG194" s="1">
        <f t="shared" si="158"/>
        <v>10.409961362282512</v>
      </c>
      <c r="BH194" s="1">
        <f t="shared" si="159"/>
        <v>10.101573972089644</v>
      </c>
      <c r="BI194" s="1">
        <f t="shared" si="160"/>
        <v>0.30838739021070222</v>
      </c>
      <c r="BL194" s="1">
        <f t="shared" si="204"/>
        <v>10.409961362282512</v>
      </c>
      <c r="BM194" s="1">
        <f t="shared" si="205"/>
        <v>10.101573972089644</v>
      </c>
      <c r="BN194" s="1">
        <f t="shared" si="161"/>
        <v>10.255767667186078</v>
      </c>
      <c r="BO194" s="1">
        <f t="shared" si="206"/>
        <v>0.30838739021070222</v>
      </c>
      <c r="BP194" t="str">
        <f t="shared" si="162"/>
        <v>23_AcNH2-Uracil_1.50_dimer.out</v>
      </c>
      <c r="BQ194" s="1">
        <f t="shared" si="163"/>
        <v>10.162416330593906</v>
      </c>
      <c r="BR194" s="1">
        <f t="shared" si="164"/>
        <v>10.030563011646093</v>
      </c>
      <c r="BS194" s="1">
        <f t="shared" si="165"/>
        <v>10.096489671120001</v>
      </c>
      <c r="BT194" s="1">
        <f t="shared" si="166"/>
        <v>0.13185331892997865</v>
      </c>
      <c r="BU194" s="1">
        <f t="shared" si="141"/>
        <v>0.42755742652088125</v>
      </c>
      <c r="BW194" s="1">
        <f t="shared" si="167"/>
        <v>10.243102635418916</v>
      </c>
      <c r="BX194" s="1">
        <f t="shared" si="168"/>
        <v>10.061432779255204</v>
      </c>
      <c r="BY194" s="1">
        <f t="shared" si="169"/>
        <v>10.15226770733706</v>
      </c>
      <c r="BZ194" s="1">
        <f t="shared" si="170"/>
        <v>0.18166985616371023</v>
      </c>
      <c r="CA194" s="1">
        <f t="shared" si="142"/>
        <v>0.58909625338307881</v>
      </c>
      <c r="CB194" s="1"/>
      <c r="CC194" s="1">
        <f t="shared" si="171"/>
        <v>10.291893028069032</v>
      </c>
      <c r="CD194" s="1">
        <f t="shared" si="172"/>
        <v>10.085530773879581</v>
      </c>
      <c r="CE194" s="1">
        <f t="shared" si="173"/>
        <v>10.188685567172312</v>
      </c>
      <c r="CF194" s="1">
        <f t="shared" si="174"/>
        <v>0.2073639033028625</v>
      </c>
      <c r="CG194" s="1"/>
      <c r="CI194" s="1">
        <f t="shared" si="175"/>
        <v>10.185565139099392</v>
      </c>
      <c r="CJ194" s="1">
        <f t="shared" si="176"/>
        <v>9.888945877618319</v>
      </c>
      <c r="CK194" s="1">
        <f t="shared" si="177"/>
        <v>10.037255508358855</v>
      </c>
      <c r="CL194" s="1">
        <f t="shared" si="178"/>
        <v>0.29661926149890799</v>
      </c>
      <c r="CM194" s="1">
        <f t="shared" si="143"/>
        <v>0.96183978630334466</v>
      </c>
      <c r="CO194" s="1">
        <f t="shared" si="179"/>
        <v>10.11855177118605</v>
      </c>
      <c r="CP194" s="1">
        <f t="shared" si="180"/>
        <v>9.8178310361302383</v>
      </c>
      <c r="CQ194" s="1">
        <f t="shared" si="181"/>
        <v>9.9681914036581443</v>
      </c>
      <c r="CR194" s="1">
        <f t="shared" si="182"/>
        <v>0.30072073509148134</v>
      </c>
      <c r="CS194" s="1">
        <f t="shared" si="144"/>
        <v>0.97513953111382823</v>
      </c>
      <c r="CU194" s="1">
        <f t="shared" si="183"/>
        <v>10.296263421681889</v>
      </c>
      <c r="CV194" s="1">
        <f t="shared" si="184"/>
        <v>10.008599182017024</v>
      </c>
      <c r="CW194" s="1">
        <f t="shared" si="185"/>
        <v>10.152431301849457</v>
      </c>
      <c r="CX194" s="1">
        <f t="shared" si="186"/>
        <v>0.28766423966486443</v>
      </c>
      <c r="CY194" s="1">
        <f t="shared" si="145"/>
        <v>0.93280156321670959</v>
      </c>
      <c r="CZ194" s="1" t="str">
        <f t="shared" si="187"/>
        <v>23_AcNH2-Uracil_1.50_dimer.out</v>
      </c>
      <c r="DA194" s="1">
        <f t="shared" si="146"/>
        <v>10.219047606457625</v>
      </c>
      <c r="DB194" s="1">
        <f t="shared" si="147"/>
        <v>9.9244775996157824</v>
      </c>
      <c r="DC194" s="1">
        <f t="shared" si="188"/>
        <v>10.071762603036703</v>
      </c>
      <c r="DD194" s="1">
        <f t="shared" si="148"/>
        <v>0.29457000685076712</v>
      </c>
      <c r="DE194" s="1">
        <f t="shared" si="189"/>
        <v>0.95519472002245442</v>
      </c>
      <c r="DF194" s="1"/>
      <c r="DG194" s="1"/>
      <c r="DH194" s="1"/>
      <c r="DI194" s="1"/>
      <c r="DJ194" s="1"/>
      <c r="DK194" s="1"/>
      <c r="DL194" s="7"/>
      <c r="DM194" s="1"/>
      <c r="DN194" s="1"/>
      <c r="DO194" s="1"/>
      <c r="DP194" s="1"/>
      <c r="DQ194" s="1"/>
      <c r="DR194" s="1" t="str">
        <f t="shared" si="203"/>
        <v>23_AcNH2-Uracil_1.50_dimer.out</v>
      </c>
      <c r="DS194" s="1">
        <f t="shared" si="190"/>
        <v>10.178950184326611</v>
      </c>
      <c r="DT194" s="1">
        <f t="shared" si="191"/>
        <v>9.9273031645622822</v>
      </c>
      <c r="DU194" s="1">
        <f t="shared" si="192"/>
        <v>10.053126674444446</v>
      </c>
      <c r="DV194" s="1">
        <f t="shared" si="193"/>
        <v>0.25164701979999732</v>
      </c>
      <c r="DW194" s="1">
        <f t="shared" si="149"/>
        <v>0.81600943419918148</v>
      </c>
      <c r="DX194" s="1"/>
      <c r="DY194" s="1">
        <f t="shared" si="194"/>
        <v>10.25780928378005</v>
      </c>
      <c r="DZ194" s="1">
        <f t="shared" si="195"/>
        <v>10.019242577763157</v>
      </c>
      <c r="EA194" s="1">
        <f t="shared" si="196"/>
        <v>10.138525930771603</v>
      </c>
      <c r="EB194" s="1">
        <f t="shared" si="197"/>
        <v>0.2385667060347286</v>
      </c>
      <c r="EC194" s="1">
        <f t="shared" si="150"/>
        <v>0.77359423117699655</v>
      </c>
      <c r="EE194" s="1">
        <f t="shared" si="198"/>
        <v>10.341618357605691</v>
      </c>
      <c r="EF194" s="1">
        <f t="shared" si="151"/>
        <v>10.079271516989204</v>
      </c>
      <c r="EG194" s="1">
        <f t="shared" si="199"/>
        <v>10.210444937297448</v>
      </c>
      <c r="EH194" s="1">
        <f t="shared" si="152"/>
        <v>0.26234684059865182</v>
      </c>
      <c r="EI194" s="1">
        <f t="shared" si="153"/>
        <v>0.85070547281264086</v>
      </c>
      <c r="EK194" s="1">
        <f t="shared" si="200"/>
        <v>10.391238030565351</v>
      </c>
      <c r="EL194" s="1">
        <f t="shared" si="154"/>
        <v>10.128866183717186</v>
      </c>
      <c r="EM194" s="1">
        <f t="shared" si="201"/>
        <v>10.260052107141268</v>
      </c>
      <c r="EN194" s="1">
        <f t="shared" si="155"/>
        <v>0.26237184681249531</v>
      </c>
      <c r="EO194" s="1">
        <f t="shared" si="156"/>
        <v>0.85078655983058415</v>
      </c>
      <c r="EP194" s="8">
        <f t="shared" si="202"/>
        <v>-4.6015543398206904E-2</v>
      </c>
    </row>
    <row r="195" spans="1:146" x14ac:dyDescent="0.2">
      <c r="A195" t="s">
        <v>275</v>
      </c>
      <c r="B195">
        <v>-623.11854602401104</v>
      </c>
      <c r="C195">
        <v>-208.905814272958</v>
      </c>
      <c r="D195">
        <v>-414.20517013751498</v>
      </c>
      <c r="E195">
        <v>-414.205273270455</v>
      </c>
      <c r="F195">
        <v>-208.90591488034099</v>
      </c>
      <c r="G195">
        <v>-623.11653048515097</v>
      </c>
      <c r="H195">
        <v>-208.90551882389099</v>
      </c>
      <c r="I195">
        <v>-414.20363148388901</v>
      </c>
      <c r="J195">
        <v>-414.20366818350601</v>
      </c>
      <c r="K195">
        <v>-208.90556334867699</v>
      </c>
      <c r="L195">
        <v>-623.11754666067702</v>
      </c>
      <c r="M195">
        <v>-208.905627902894</v>
      </c>
      <c r="N195">
        <v>-414.20449676233</v>
      </c>
      <c r="O195">
        <v>-414.20454424846099</v>
      </c>
      <c r="P195">
        <v>-208.905678601994</v>
      </c>
      <c r="Q195" s="15">
        <v>-623.11720225648003</v>
      </c>
      <c r="R195">
        <v>-208.90561154453701</v>
      </c>
      <c r="S195">
        <v>-414.204157511434</v>
      </c>
      <c r="T195">
        <v>-414.20426913339003</v>
      </c>
      <c r="U195">
        <v>-208.90570285074</v>
      </c>
      <c r="V195" s="15">
        <v>-623.11447693035097</v>
      </c>
      <c r="W195" s="2">
        <v>-208.905018547791</v>
      </c>
      <c r="X195">
        <v>-414.20207173190801</v>
      </c>
      <c r="Y195">
        <v>-414.20218892006102</v>
      </c>
      <c r="Z195">
        <v>-208.905112773252</v>
      </c>
      <c r="AA195">
        <v>-623.11832853757096</v>
      </c>
      <c r="AB195">
        <v>-208.90588296910499</v>
      </c>
      <c r="AC195">
        <v>-414.205000369441</v>
      </c>
      <c r="AD195">
        <v>-414.20510019526301</v>
      </c>
      <c r="AE195">
        <v>-208.90597110147499</v>
      </c>
      <c r="AF195">
        <v>-623.11676802673401</v>
      </c>
      <c r="AG195">
        <v>-208.90541335774799</v>
      </c>
      <c r="AH195">
        <v>-414.20400983620499</v>
      </c>
      <c r="AI195">
        <v>-414.20410868698599</v>
      </c>
      <c r="AJ195">
        <v>-208.90547102315099</v>
      </c>
      <c r="AK195">
        <v>-623.11770537786197</v>
      </c>
      <c r="AL195">
        <v>-208.905685778589</v>
      </c>
      <c r="AM195">
        <v>-414.20461482382098</v>
      </c>
      <c r="AN195">
        <v>-414.20467294855501</v>
      </c>
      <c r="AO195">
        <v>-208.90574441041699</v>
      </c>
      <c r="AP195">
        <v>-623.11827064726901</v>
      </c>
      <c r="AQ195">
        <v>-208.90578143350101</v>
      </c>
      <c r="AR195">
        <v>-414.20501952998399</v>
      </c>
      <c r="AS195">
        <v>-414.20509732001801</v>
      </c>
      <c r="AT195">
        <v>-208.905856072662</v>
      </c>
      <c r="AU195" s="20">
        <v>-623.11844723234003</v>
      </c>
      <c r="AV195" s="20">
        <v>-208.905802412052</v>
      </c>
      <c r="AW195" s="20">
        <v>-414.20512241675601</v>
      </c>
      <c r="AX195" s="20">
        <v>-414.20520027815201</v>
      </c>
      <c r="AY195" s="20">
        <v>-208.90587670337101</v>
      </c>
      <c r="AZ195" t="str">
        <f t="shared" si="157"/>
        <v>23_AcNH2-Uracil_2.00_dimer.out</v>
      </c>
      <c r="BG195" s="1">
        <f t="shared" si="158"/>
        <v>4.7449843304781609</v>
      </c>
      <c r="BH195" s="1">
        <f t="shared" si="159"/>
        <v>4.6171353422256889</v>
      </c>
      <c r="BI195" s="1">
        <f t="shared" si="160"/>
        <v>0.12784898823463728</v>
      </c>
      <c r="BL195" s="1">
        <f t="shared" si="204"/>
        <v>4.7449843304781609</v>
      </c>
      <c r="BM195" s="1">
        <f t="shared" si="205"/>
        <v>4.6171353422256889</v>
      </c>
      <c r="BN195" s="1">
        <f t="shared" si="161"/>
        <v>4.6810598363519249</v>
      </c>
      <c r="BO195" s="1">
        <f t="shared" si="206"/>
        <v>0.12784898823463728</v>
      </c>
      <c r="BP195" t="str">
        <f t="shared" si="162"/>
        <v>23_AcNH2-Uracil_2.00_dimer.out</v>
      </c>
      <c r="BQ195" s="1">
        <f t="shared" si="163"/>
        <v>4.6311314119368392</v>
      </c>
      <c r="BR195" s="1">
        <f t="shared" si="164"/>
        <v>4.5801623274554206</v>
      </c>
      <c r="BS195" s="1">
        <f t="shared" si="165"/>
        <v>4.6056468696961304</v>
      </c>
      <c r="BT195" s="1">
        <f t="shared" si="166"/>
        <v>5.0969084481418805E-2</v>
      </c>
      <c r="BU195" s="1">
        <f t="shared" si="141"/>
        <v>0.39866631081879839</v>
      </c>
      <c r="BW195" s="1">
        <f t="shared" si="167"/>
        <v>4.6573726557148172</v>
      </c>
      <c r="BX195" s="1">
        <f t="shared" si="168"/>
        <v>4.5957604905228102</v>
      </c>
      <c r="BY195" s="1">
        <f t="shared" si="169"/>
        <v>4.6265665731188133</v>
      </c>
      <c r="BZ195" s="1">
        <f t="shared" si="170"/>
        <v>6.1612165192006782E-2</v>
      </c>
      <c r="CA195" s="1">
        <f t="shared" si="142"/>
        <v>0.48191359229947045</v>
      </c>
      <c r="CB195" s="1"/>
      <c r="CC195" s="1">
        <f t="shared" si="171"/>
        <v>4.6732405355282713</v>
      </c>
      <c r="CD195" s="1">
        <f t="shared" si="172"/>
        <v>4.6079369492026343</v>
      </c>
      <c r="CE195" s="1">
        <f t="shared" si="173"/>
        <v>4.6402251899994358</v>
      </c>
      <c r="CF195" s="1">
        <f t="shared" si="174"/>
        <v>6.7101583619477947E-2</v>
      </c>
      <c r="CG195" s="1"/>
      <c r="CI195" s="1">
        <f t="shared" si="175"/>
        <v>4.6644039348103359</v>
      </c>
      <c r="CJ195" s="1">
        <f t="shared" si="176"/>
        <v>4.5370645872481061</v>
      </c>
      <c r="CK195" s="1">
        <f t="shared" si="177"/>
        <v>4.6007342610292206</v>
      </c>
      <c r="CL195" s="1">
        <f t="shared" si="178"/>
        <v>0.12733934759789955</v>
      </c>
      <c r="CM195" s="1">
        <f t="shared" si="143"/>
        <v>0.99601372960572521</v>
      </c>
      <c r="CO195" s="1">
        <f t="shared" si="179"/>
        <v>4.6351934572722877</v>
      </c>
      <c r="CP195" s="1">
        <f t="shared" si="180"/>
        <v>4.5025294060511891</v>
      </c>
      <c r="CQ195" s="1">
        <f t="shared" si="181"/>
        <v>4.5688614316617384</v>
      </c>
      <c r="CR195" s="1">
        <f t="shared" si="182"/>
        <v>0.13266405120326286</v>
      </c>
      <c r="CS195" s="1">
        <f t="shared" si="144"/>
        <v>1.0376621124274261</v>
      </c>
      <c r="CU195" s="1">
        <f t="shared" si="183"/>
        <v>4.671933117524568</v>
      </c>
      <c r="CV195" s="1">
        <f t="shared" si="184"/>
        <v>4.5539875664501643</v>
      </c>
      <c r="CW195" s="1">
        <f t="shared" si="185"/>
        <v>4.6129603419873657</v>
      </c>
      <c r="CX195" s="1">
        <f t="shared" si="186"/>
        <v>0.11794555105656879</v>
      </c>
      <c r="CY195" s="1">
        <f t="shared" si="145"/>
        <v>0.92253800898374716</v>
      </c>
      <c r="CZ195" s="1" t="str">
        <f t="shared" si="187"/>
        <v>23_AcNH2-Uracil_2.00_dimer.out</v>
      </c>
      <c r="DA195" s="1">
        <f t="shared" si="146"/>
        <v>4.6789986177988228</v>
      </c>
      <c r="DB195" s="1">
        <f t="shared" si="147"/>
        <v>4.5543196978796407</v>
      </c>
      <c r="DC195" s="1">
        <f t="shared" si="188"/>
        <v>4.6166591578392318</v>
      </c>
      <c r="DD195" s="1">
        <f t="shared" si="148"/>
        <v>0.12467891998158592</v>
      </c>
      <c r="DE195" s="1">
        <f t="shared" si="189"/>
        <v>0.97520458865710047</v>
      </c>
      <c r="DF195" s="1"/>
      <c r="DG195" s="1"/>
      <c r="DH195" s="1"/>
      <c r="DI195" s="1"/>
      <c r="DJ195" s="1"/>
      <c r="DK195" s="1"/>
      <c r="DL195" s="7"/>
      <c r="DM195" s="1"/>
      <c r="DN195" s="1"/>
      <c r="DO195" s="1"/>
      <c r="DP195" s="1"/>
      <c r="DQ195" s="1"/>
      <c r="DR195" s="1" t="str">
        <f t="shared" si="203"/>
        <v>23_AcNH2-Uracil_2.00_dimer.out</v>
      </c>
      <c r="DS195" s="1">
        <f t="shared" si="190"/>
        <v>4.6089523459718924</v>
      </c>
      <c r="DT195" s="1">
        <f t="shared" si="191"/>
        <v>4.5107369536042219</v>
      </c>
      <c r="DU195" s="1">
        <f t="shared" si="192"/>
        <v>4.5598446497880571</v>
      </c>
      <c r="DV195" s="1">
        <f t="shared" si="193"/>
        <v>9.8215392332000218E-2</v>
      </c>
      <c r="DW195" s="1">
        <f t="shared" si="149"/>
        <v>0.76821407574808931</v>
      </c>
      <c r="DX195" s="1"/>
      <c r="DY195" s="1">
        <f t="shared" si="194"/>
        <v>4.6465669414715194</v>
      </c>
      <c r="DZ195" s="1">
        <f t="shared" si="195"/>
        <v>4.5733010896509523</v>
      </c>
      <c r="EA195" s="1">
        <f t="shared" si="196"/>
        <v>4.6099340155612358</v>
      </c>
      <c r="EB195" s="1">
        <f t="shared" si="197"/>
        <v>7.3265851838401355E-2</v>
      </c>
      <c r="EC195" s="1">
        <f t="shared" si="150"/>
        <v>0.57306555843788776</v>
      </c>
      <c r="EE195" s="1">
        <f t="shared" si="198"/>
        <v>4.6872975364885754</v>
      </c>
      <c r="EF195" s="1">
        <f t="shared" si="151"/>
        <v>4.5916467685144999</v>
      </c>
      <c r="EG195" s="1">
        <f t="shared" si="199"/>
        <v>4.6394721525015381</v>
      </c>
      <c r="EH195" s="1">
        <f t="shared" si="152"/>
        <v>9.5650767974075332E-2</v>
      </c>
      <c r="EI195" s="1">
        <f t="shared" si="153"/>
        <v>0.74815428181981736</v>
      </c>
      <c r="EK195" s="1">
        <f t="shared" si="200"/>
        <v>4.7203796791594153</v>
      </c>
      <c r="EL195" s="1">
        <f t="shared" si="154"/>
        <v>4.6249024050975942</v>
      </c>
      <c r="EM195" s="1">
        <f t="shared" si="201"/>
        <v>4.6726410421285047</v>
      </c>
      <c r="EN195" s="1">
        <f t="shared" si="155"/>
        <v>9.5477274097490614E-2</v>
      </c>
      <c r="EO195" s="1">
        <f t="shared" si="156"/>
        <v>0.74679725992249646</v>
      </c>
      <c r="EP195" s="8">
        <f t="shared" si="202"/>
        <v>-3.2371714137146665E-2</v>
      </c>
    </row>
    <row r="196" spans="1:146" x14ac:dyDescent="0.2">
      <c r="A196" t="s">
        <v>276</v>
      </c>
      <c r="B196">
        <v>-463.63931198899502</v>
      </c>
      <c r="C196">
        <v>-231.818591640352</v>
      </c>
      <c r="D196">
        <v>-231.81859157420899</v>
      </c>
      <c r="E196">
        <v>-231.82007808260801</v>
      </c>
      <c r="F196">
        <v>-231.82007826182499</v>
      </c>
      <c r="G196">
        <v>-463.63560921911898</v>
      </c>
      <c r="H196">
        <v>-231.817919114349</v>
      </c>
      <c r="I196">
        <v>-231.81791904862001</v>
      </c>
      <c r="J196">
        <v>-231.818542817566</v>
      </c>
      <c r="K196">
        <v>-231.818543037426</v>
      </c>
      <c r="L196">
        <v>-463.63767878618501</v>
      </c>
      <c r="M196">
        <v>-231.81809183641101</v>
      </c>
      <c r="N196">
        <v>-231.81809177219401</v>
      </c>
      <c r="O196">
        <v>-231.81938937215801</v>
      </c>
      <c r="P196">
        <v>-231.81938962456499</v>
      </c>
      <c r="Q196" s="15">
        <v>-463.63809498777903</v>
      </c>
      <c r="R196">
        <v>-231.818197681431</v>
      </c>
      <c r="S196">
        <v>-231.81819788276201</v>
      </c>
      <c r="T196">
        <v>-231.81966823674199</v>
      </c>
      <c r="U196">
        <v>-231.81966794092401</v>
      </c>
      <c r="V196" s="15">
        <v>-463.63753449244399</v>
      </c>
      <c r="W196" s="2">
        <v>-231.818150711843</v>
      </c>
      <c r="X196">
        <v>-231.81815203993</v>
      </c>
      <c r="Y196">
        <v>-231.819612336425</v>
      </c>
      <c r="Z196">
        <v>-231.81961101853599</v>
      </c>
      <c r="AA196">
        <v>-463.63893602404198</v>
      </c>
      <c r="AB196">
        <v>-231.81858046753501</v>
      </c>
      <c r="AC196">
        <v>-231.818581067857</v>
      </c>
      <c r="AD196">
        <v>-231.820018799732</v>
      </c>
      <c r="AE196">
        <v>-231.820017418167</v>
      </c>
      <c r="AF196">
        <v>-463.640370542857</v>
      </c>
      <c r="AG196">
        <v>-231.818774884307</v>
      </c>
      <c r="AH196">
        <v>-231.818774814954</v>
      </c>
      <c r="AI196">
        <v>-231.820264742392</v>
      </c>
      <c r="AJ196">
        <v>-231.82026527421201</v>
      </c>
      <c r="AK196">
        <v>-463.63982978137199</v>
      </c>
      <c r="AL196">
        <v>-231.81879393588099</v>
      </c>
      <c r="AM196">
        <v>-231.818793869411</v>
      </c>
      <c r="AN196">
        <v>-231.82028295478699</v>
      </c>
      <c r="AO196">
        <v>-231.82028314047699</v>
      </c>
      <c r="AP196">
        <v>-463.63966261443397</v>
      </c>
      <c r="AQ196">
        <v>-231.818741328849</v>
      </c>
      <c r="AR196">
        <v>-231.81874126301199</v>
      </c>
      <c r="AS196">
        <v>-231.82022042085299</v>
      </c>
      <c r="AT196">
        <v>-231.820220602012</v>
      </c>
      <c r="AU196" s="20">
        <v>-463.63950897261299</v>
      </c>
      <c r="AV196" s="20">
        <v>-231.81867558753501</v>
      </c>
      <c r="AW196" s="20">
        <v>-231.81867552451601</v>
      </c>
      <c r="AX196" s="20">
        <v>-231.820151953032</v>
      </c>
      <c r="AY196" s="20">
        <v>-231.82015215031299</v>
      </c>
      <c r="AZ196" t="str">
        <f t="shared" si="157"/>
        <v>24_Benzene-Benzene_pi-pi_0.90_dimer.out</v>
      </c>
      <c r="BG196" s="1">
        <f t="shared" si="158"/>
        <v>1.3358261807090888</v>
      </c>
      <c r="BH196" s="1">
        <f t="shared" si="159"/>
        <v>-0.52984105868918874</v>
      </c>
      <c r="BI196" s="1">
        <f t="shared" si="160"/>
        <v>1.8656672394161122</v>
      </c>
      <c r="BL196" s="1">
        <f t="shared" ref="BL196:BL259" si="207">IF(AND(BG196&gt;0,BG196&lt;100),BG196,"")</f>
        <v>1.3358261807090888</v>
      </c>
      <c r="BM196" s="1">
        <f>BH196</f>
        <v>-0.52984105868918874</v>
      </c>
      <c r="BN196" s="1">
        <f t="shared" si="161"/>
        <v>0.40299256100995001</v>
      </c>
      <c r="BO196" s="1">
        <f t="shared" ref="BO196:BO259" si="208">IF(AND(BI196&gt;0,BI196&lt;100),BI196,"")</f>
        <v>1.8656672394161122</v>
      </c>
      <c r="BP196" t="str">
        <f t="shared" si="162"/>
        <v>24_Benzene-Benzene_pi-pi_0.90_dimer.out</v>
      </c>
      <c r="BQ196" s="1">
        <f t="shared" si="163"/>
        <v>-0.14366444084425486</v>
      </c>
      <c r="BR196" s="1">
        <f t="shared" si="164"/>
        <v>-0.9266030383598991</v>
      </c>
      <c r="BS196" s="1">
        <f t="shared" si="165"/>
        <v>-0.535133739602077</v>
      </c>
      <c r="BT196" s="1">
        <f t="shared" si="166"/>
        <v>0.78293859751564432</v>
      </c>
      <c r="BU196" s="1">
        <f t="shared" si="141"/>
        <v>0.41965607851948794</v>
      </c>
      <c r="BW196" s="1">
        <f t="shared" si="167"/>
        <v>0.93823813560848535</v>
      </c>
      <c r="BX196" s="1">
        <f t="shared" si="168"/>
        <v>-0.69039256457645504</v>
      </c>
      <c r="BY196" s="1">
        <f t="shared" si="169"/>
        <v>0.12392278551601515</v>
      </c>
      <c r="BZ196" s="1">
        <f t="shared" si="170"/>
        <v>1.6286307002027753</v>
      </c>
      <c r="CA196" s="1">
        <f t="shared" si="142"/>
        <v>0.87294811518075377</v>
      </c>
      <c r="CB196" s="1"/>
      <c r="CC196" s="1">
        <f t="shared" si="171"/>
        <v>1.5924563654404595</v>
      </c>
      <c r="CD196" s="1">
        <f t="shared" si="172"/>
        <v>-0.50599860348376047</v>
      </c>
      <c r="CE196" s="1">
        <f t="shared" si="173"/>
        <v>0.55422528060310217</v>
      </c>
      <c r="CF196" s="1">
        <f t="shared" si="174"/>
        <v>2.0648162313187099</v>
      </c>
      <c r="CG196" s="1"/>
      <c r="CI196" s="1">
        <f t="shared" si="175"/>
        <v>1.066404444768295</v>
      </c>
      <c r="CJ196" s="1">
        <f t="shared" si="176"/>
        <v>-0.77885844537674853</v>
      </c>
      <c r="CK196" s="1">
        <f t="shared" si="177"/>
        <v>0.14377299969577323</v>
      </c>
      <c r="CL196" s="1">
        <f t="shared" si="178"/>
        <v>1.8452628901450436</v>
      </c>
      <c r="CM196" s="1">
        <f t="shared" si="143"/>
        <v>0.98906324298353743</v>
      </c>
      <c r="CO196" s="1">
        <f t="shared" si="179"/>
        <v>0.77292897259936855</v>
      </c>
      <c r="CP196" s="1">
        <f t="shared" si="180"/>
        <v>-1.0597772736290796</v>
      </c>
      <c r="CQ196" s="1">
        <f t="shared" si="181"/>
        <v>-0.14342415051485552</v>
      </c>
      <c r="CR196" s="1">
        <f t="shared" si="182"/>
        <v>1.8327062462106132</v>
      </c>
      <c r="CS196" s="1">
        <f t="shared" si="144"/>
        <v>0.98233286595319391</v>
      </c>
      <c r="CU196" s="1">
        <f t="shared" si="183"/>
        <v>1.1135084854991764</v>
      </c>
      <c r="CV196" s="1">
        <f t="shared" si="184"/>
        <v>-0.69038209713526566</v>
      </c>
      <c r="CW196" s="1">
        <f t="shared" si="185"/>
        <v>0.21156319418195535</v>
      </c>
      <c r="CX196" s="1">
        <f t="shared" si="186"/>
        <v>1.8038905826166072</v>
      </c>
      <c r="CY196" s="1">
        <f t="shared" si="145"/>
        <v>0.96688763382111009</v>
      </c>
      <c r="CZ196" s="1" t="str">
        <f t="shared" si="187"/>
        <v>24_Benzene-Benzene_pi-pi_0.90_dimer.out</v>
      </c>
      <c r="DA196" s="1">
        <f t="shared" si="146"/>
        <v>1.2130361277191477</v>
      </c>
      <c r="DB196" s="1">
        <f t="shared" si="147"/>
        <v>-0.6385005467939644</v>
      </c>
      <c r="DC196" s="1">
        <f t="shared" si="188"/>
        <v>0.28726779046259165</v>
      </c>
      <c r="DD196" s="1">
        <f t="shared" si="148"/>
        <v>1.8515366745220234</v>
      </c>
      <c r="DE196" s="1">
        <f t="shared" si="189"/>
        <v>0.99242599934460385</v>
      </c>
      <c r="DF196" s="1"/>
      <c r="DG196" s="1"/>
      <c r="DH196" s="1"/>
      <c r="DI196" s="1"/>
      <c r="DJ196" s="1"/>
      <c r="DK196" s="1"/>
      <c r="DL196" s="7"/>
      <c r="DM196" s="1"/>
      <c r="DN196" s="1"/>
      <c r="DO196" s="1"/>
      <c r="DP196" s="1"/>
      <c r="DQ196" s="1"/>
      <c r="DR196" s="1" t="str">
        <f t="shared" si="203"/>
        <v>24_Benzene-Benzene_pi-pi_0.90_dimer.out</v>
      </c>
      <c r="DS196" s="1">
        <f t="shared" si="190"/>
        <v>1.7701061545030403</v>
      </c>
      <c r="DT196" s="1">
        <f t="shared" si="191"/>
        <v>-0.10007129122796794</v>
      </c>
      <c r="DU196" s="1">
        <f t="shared" si="192"/>
        <v>0.83501743163753617</v>
      </c>
      <c r="DV196" s="1">
        <f t="shared" si="193"/>
        <v>1.8701774457488431</v>
      </c>
      <c r="DW196" s="1">
        <f t="shared" si="149"/>
        <v>1.0024174762987972</v>
      </c>
      <c r="DX196" s="1"/>
      <c r="DY196" s="1">
        <f t="shared" si="194"/>
        <v>1.4068612889552643</v>
      </c>
      <c r="DZ196" s="1">
        <f t="shared" si="195"/>
        <v>-0.46204396220655114</v>
      </c>
      <c r="EA196" s="1">
        <f t="shared" si="196"/>
        <v>0.47240866337435661</v>
      </c>
      <c r="EB196" s="1">
        <f t="shared" si="197"/>
        <v>1.8689052511618154</v>
      </c>
      <c r="EC196" s="1">
        <f t="shared" si="150"/>
        <v>1.0017355783910944</v>
      </c>
      <c r="EE196" s="1">
        <f t="shared" si="198"/>
        <v>1.367984874763295</v>
      </c>
      <c r="EF196" s="1">
        <f t="shared" si="151"/>
        <v>-0.48845868534351106</v>
      </c>
      <c r="EG196" s="1">
        <f t="shared" si="199"/>
        <v>0.43976309470989194</v>
      </c>
      <c r="EH196" s="1">
        <f t="shared" si="152"/>
        <v>1.8564435601068061</v>
      </c>
      <c r="EI196" s="1">
        <f t="shared" si="153"/>
        <v>0.99505609622421587</v>
      </c>
      <c r="EK196" s="1">
        <f t="shared" si="200"/>
        <v>1.3540780023085066</v>
      </c>
      <c r="EL196" s="1">
        <f t="shared" si="154"/>
        <v>-0.49895208807278585</v>
      </c>
      <c r="EM196" s="1">
        <f t="shared" si="201"/>
        <v>0.42756295711786041</v>
      </c>
      <c r="EN196" s="1">
        <f t="shared" si="155"/>
        <v>1.8530300903812926</v>
      </c>
      <c r="EO196" s="1">
        <f t="shared" si="156"/>
        <v>0.99322647213402615</v>
      </c>
      <c r="EP196" s="8">
        <f t="shared" si="202"/>
        <v>-1.2637149034819606E-2</v>
      </c>
    </row>
    <row r="197" spans="1:146" x14ac:dyDescent="0.2">
      <c r="A197" t="s">
        <v>277</v>
      </c>
      <c r="B197">
        <v>-463.64209065045299</v>
      </c>
      <c r="C197">
        <v>-231.818591640352</v>
      </c>
      <c r="D197">
        <v>-231.81859157420899</v>
      </c>
      <c r="E197">
        <v>-231.81981995419099</v>
      </c>
      <c r="F197">
        <v>-231.81982011702399</v>
      </c>
      <c r="G197">
        <v>-463.63880438673499</v>
      </c>
      <c r="H197">
        <v>-231.817919114349</v>
      </c>
      <c r="I197">
        <v>-231.81791904862001</v>
      </c>
      <c r="J197">
        <v>-231.81846510729099</v>
      </c>
      <c r="K197">
        <v>-231.81846524792701</v>
      </c>
      <c r="L197">
        <v>-463.640545535473</v>
      </c>
      <c r="M197">
        <v>-231.81809183641101</v>
      </c>
      <c r="N197">
        <v>-231.81809177219401</v>
      </c>
      <c r="O197">
        <v>-231.81916063542599</v>
      </c>
      <c r="P197">
        <v>-231.81916087590301</v>
      </c>
      <c r="Q197" s="15">
        <v>-463.64095773106197</v>
      </c>
      <c r="R197">
        <v>-231.818197681431</v>
      </c>
      <c r="S197">
        <v>-231.81819788276201</v>
      </c>
      <c r="T197">
        <v>-231.81940673677499</v>
      </c>
      <c r="U197">
        <v>-231.819406136341</v>
      </c>
      <c r="V197" s="15">
        <v>-463.64052756794899</v>
      </c>
      <c r="W197" s="2">
        <v>-231.818150711843</v>
      </c>
      <c r="X197">
        <v>-231.81815203993</v>
      </c>
      <c r="Y197">
        <v>-231.81935151244201</v>
      </c>
      <c r="Z197">
        <v>-231.81935144651499</v>
      </c>
      <c r="AA197">
        <v>-463.64175959699901</v>
      </c>
      <c r="AB197">
        <v>-231.81858046753501</v>
      </c>
      <c r="AC197">
        <v>-231.818581067857</v>
      </c>
      <c r="AD197">
        <v>-231.81976547045201</v>
      </c>
      <c r="AE197">
        <v>-231.81976390342399</v>
      </c>
      <c r="AF197">
        <v>-463.64318851391897</v>
      </c>
      <c r="AG197">
        <v>-231.818774884307</v>
      </c>
      <c r="AH197">
        <v>-231.818774814954</v>
      </c>
      <c r="AI197">
        <v>-231.81994383329101</v>
      </c>
      <c r="AJ197">
        <v>-231.81994408214501</v>
      </c>
      <c r="AK197">
        <v>-463.64264251279502</v>
      </c>
      <c r="AL197">
        <v>-231.81879393588099</v>
      </c>
      <c r="AM197">
        <v>-231.818793869411</v>
      </c>
      <c r="AN197">
        <v>-231.82001839370599</v>
      </c>
      <c r="AO197">
        <v>-231.82001858020399</v>
      </c>
      <c r="AP197">
        <v>-463.64245065602398</v>
      </c>
      <c r="AQ197">
        <v>-231.818741328849</v>
      </c>
      <c r="AR197">
        <v>-231.81874126301199</v>
      </c>
      <c r="AS197">
        <v>-231.819962453432</v>
      </c>
      <c r="AT197">
        <v>-231.819962629808</v>
      </c>
      <c r="AU197" s="20">
        <v>-463.64229040044398</v>
      </c>
      <c r="AV197" s="20">
        <v>-231.81867558753501</v>
      </c>
      <c r="AW197" s="20">
        <v>-231.81867552451601</v>
      </c>
      <c r="AX197" s="20">
        <v>-231.819895084221</v>
      </c>
      <c r="AY197" s="20">
        <v>-231.819895258418</v>
      </c>
      <c r="AZ197" t="str">
        <f t="shared" si="157"/>
        <v>24_Benzene-Benzene_pi-pi_0.95_dimer.out</v>
      </c>
      <c r="BG197" s="1">
        <f t="shared" si="158"/>
        <v>3.0794626428671008</v>
      </c>
      <c r="BH197" s="1">
        <f t="shared" si="159"/>
        <v>1.5377617523306681</v>
      </c>
      <c r="BI197" s="1">
        <f t="shared" si="160"/>
        <v>1.5417008905185978</v>
      </c>
      <c r="BL197" s="1">
        <f t="shared" si="207"/>
        <v>3.0794626428671008</v>
      </c>
      <c r="BM197" s="1">
        <f t="shared" ref="BM197:BM219" si="209">IF(AND(BH197&gt;0,BH197&lt;100),BH197,"")</f>
        <v>1.5377617523306681</v>
      </c>
      <c r="BN197" s="1">
        <f t="shared" si="161"/>
        <v>2.3086121975988845</v>
      </c>
      <c r="BO197" s="1">
        <f t="shared" si="208"/>
        <v>1.5417008905185978</v>
      </c>
      <c r="BP197" t="str">
        <f t="shared" si="162"/>
        <v>24_Benzene-Benzene_pi-pi_0.95_dimer.out</v>
      </c>
      <c r="BQ197" s="1">
        <f t="shared" si="163"/>
        <v>1.8613335922964744</v>
      </c>
      <c r="BR197" s="1">
        <f t="shared" si="164"/>
        <v>1.1759725802110921</v>
      </c>
      <c r="BS197" s="1">
        <f t="shared" si="165"/>
        <v>1.5186530862537833</v>
      </c>
      <c r="BT197" s="1">
        <f t="shared" si="166"/>
        <v>0.68536101208538236</v>
      </c>
      <c r="BU197" s="1">
        <f t="shared" si="141"/>
        <v>0.44454862567721576</v>
      </c>
      <c r="BW197" s="1">
        <f t="shared" si="167"/>
        <v>2.7371505479398333</v>
      </c>
      <c r="BX197" s="1">
        <f t="shared" si="168"/>
        <v>1.3955962786064524</v>
      </c>
      <c r="BY197" s="1">
        <f t="shared" si="169"/>
        <v>2.0663734132731428</v>
      </c>
      <c r="BZ197" s="1">
        <f t="shared" si="170"/>
        <v>1.3415542693512159</v>
      </c>
      <c r="CA197" s="1">
        <f t="shared" si="142"/>
        <v>0.87017804659887266</v>
      </c>
      <c r="CB197" s="1"/>
      <c r="CC197" s="1">
        <f t="shared" si="171"/>
        <v>3.2667503759173719</v>
      </c>
      <c r="CD197" s="1">
        <f t="shared" si="172"/>
        <v>1.5670420364862463</v>
      </c>
      <c r="CE197" s="1">
        <f t="shared" si="173"/>
        <v>2.4239837461411993</v>
      </c>
      <c r="CF197" s="1">
        <f t="shared" si="174"/>
        <v>1.6800013277141133</v>
      </c>
      <c r="CG197" s="1"/>
      <c r="CI197" s="1">
        <f t="shared" si="175"/>
        <v>2.8628030508785165</v>
      </c>
      <c r="CJ197" s="1">
        <f t="shared" si="176"/>
        <v>1.3459187372699113</v>
      </c>
      <c r="CK197" s="1">
        <f t="shared" si="177"/>
        <v>2.104360894074214</v>
      </c>
      <c r="CL197" s="1">
        <f t="shared" si="178"/>
        <v>1.5168843136264403</v>
      </c>
      <c r="CM197" s="1">
        <f t="shared" si="143"/>
        <v>0.98390311827360377</v>
      </c>
      <c r="CO197" s="1">
        <f t="shared" si="179"/>
        <v>2.6511122862061502</v>
      </c>
      <c r="CP197" s="1">
        <f t="shared" si="180"/>
        <v>1.1449594762804642</v>
      </c>
      <c r="CQ197" s="1">
        <f t="shared" si="181"/>
        <v>1.8980358812433074</v>
      </c>
      <c r="CR197" s="1">
        <f t="shared" si="182"/>
        <v>1.5061528099435209</v>
      </c>
      <c r="CS197" s="1">
        <f t="shared" si="144"/>
        <v>0.97694229743674899</v>
      </c>
      <c r="CU197" s="1">
        <f t="shared" si="183"/>
        <v>2.8853273399766821</v>
      </c>
      <c r="CV197" s="1">
        <f t="shared" si="184"/>
        <v>1.3994861967888113</v>
      </c>
      <c r="CW197" s="1">
        <f t="shared" si="185"/>
        <v>2.1424067683827466</v>
      </c>
      <c r="CX197" s="1">
        <f t="shared" si="186"/>
        <v>1.4858411431700358</v>
      </c>
      <c r="CY197" s="1">
        <f t="shared" si="145"/>
        <v>0.9637674547040237</v>
      </c>
      <c r="CZ197" s="1" t="str">
        <f t="shared" si="187"/>
        <v>24_Benzene-Benzene_pi-pi_0.95_dimer.out</v>
      </c>
      <c r="DA197" s="1">
        <f t="shared" si="146"/>
        <v>2.9685719345935917</v>
      </c>
      <c r="DB197" s="1">
        <f t="shared" si="147"/>
        <v>1.4463257471834379</v>
      </c>
      <c r="DC197" s="1">
        <f t="shared" si="188"/>
        <v>2.2074488408885147</v>
      </c>
      <c r="DD197" s="1">
        <f t="shared" si="148"/>
        <v>1.5222461874279891</v>
      </c>
      <c r="DE197" s="1">
        <f t="shared" si="189"/>
        <v>0.98738101326252425</v>
      </c>
      <c r="DF197" s="1"/>
      <c r="DG197" s="1"/>
      <c r="DH197" s="1"/>
      <c r="DI197" s="1"/>
      <c r="DJ197" s="1"/>
      <c r="DK197" s="1"/>
      <c r="DL197" s="7"/>
      <c r="DM197" s="1"/>
      <c r="DN197" s="1"/>
      <c r="DO197" s="1"/>
      <c r="DP197" s="1"/>
      <c r="DQ197" s="1"/>
      <c r="DR197" s="1" t="str">
        <f t="shared" si="203"/>
        <v>24_Benzene-Benzene_pi-pi_0.95_dimer.out</v>
      </c>
      <c r="DS197" s="1">
        <f t="shared" si="190"/>
        <v>3.5384097666158461</v>
      </c>
      <c r="DT197" s="1">
        <f t="shared" si="191"/>
        <v>2.0711569037376543</v>
      </c>
      <c r="DU197" s="1">
        <f t="shared" si="192"/>
        <v>2.8047833351767499</v>
      </c>
      <c r="DV197" s="1">
        <f t="shared" si="193"/>
        <v>1.4672528628781918</v>
      </c>
      <c r="DW197" s="1">
        <f t="shared" si="149"/>
        <v>0.95171045946833233</v>
      </c>
      <c r="DX197" s="1"/>
      <c r="DY197" s="1">
        <f t="shared" si="194"/>
        <v>3.1718769778580072</v>
      </c>
      <c r="DZ197" s="1">
        <f t="shared" si="195"/>
        <v>1.6350004029611798</v>
      </c>
      <c r="EA197" s="1">
        <f t="shared" si="196"/>
        <v>2.4034386904095935</v>
      </c>
      <c r="EB197" s="1">
        <f t="shared" si="197"/>
        <v>1.5368765748789925</v>
      </c>
      <c r="EC197" s="1">
        <f t="shared" si="150"/>
        <v>0.99687078364598825</v>
      </c>
      <c r="EE197" s="1">
        <f t="shared" si="198"/>
        <v>3.1175074588887721</v>
      </c>
      <c r="EF197" s="1">
        <f t="shared" si="151"/>
        <v>1.5848209149070958</v>
      </c>
      <c r="EG197" s="1">
        <f t="shared" si="199"/>
        <v>2.3511641868979338</v>
      </c>
      <c r="EH197" s="1">
        <f t="shared" si="152"/>
        <v>1.5326865439995112</v>
      </c>
      <c r="EI197" s="1">
        <f t="shared" si="153"/>
        <v>0.99415298611129788</v>
      </c>
      <c r="EK197" s="1">
        <f t="shared" si="200"/>
        <v>3.0994503898229593</v>
      </c>
      <c r="EL197" s="1">
        <f t="shared" si="154"/>
        <v>1.5688100231740099</v>
      </c>
      <c r="EM197" s="1">
        <f t="shared" si="201"/>
        <v>2.3341302064984846</v>
      </c>
      <c r="EN197" s="1">
        <f t="shared" si="155"/>
        <v>1.5306403666489494</v>
      </c>
      <c r="EO197" s="1">
        <f t="shared" si="156"/>
        <v>0.99282576540127199</v>
      </c>
      <c r="EP197" s="8">
        <f t="shared" si="202"/>
        <v>-1.1060523869648398E-2</v>
      </c>
    </row>
    <row r="198" spans="1:146" x14ac:dyDescent="0.2">
      <c r="A198" t="s">
        <v>23</v>
      </c>
      <c r="B198">
        <v>-463.64299554036501</v>
      </c>
      <c r="C198">
        <v>-231.818591640352</v>
      </c>
      <c r="D198">
        <v>-231.81859157420899</v>
      </c>
      <c r="E198">
        <v>-231.81961747934099</v>
      </c>
      <c r="F198">
        <v>-231.81961764790199</v>
      </c>
      <c r="G198">
        <v>-463.64010809574302</v>
      </c>
      <c r="H198">
        <v>-231.817919114349</v>
      </c>
      <c r="I198">
        <v>-231.81791904862001</v>
      </c>
      <c r="J198">
        <v>-231.81840528586901</v>
      </c>
      <c r="K198">
        <v>-231.818405392377</v>
      </c>
      <c r="L198">
        <v>-463.64132447165298</v>
      </c>
      <c r="M198">
        <v>-231.81809183641101</v>
      </c>
      <c r="N198">
        <v>-231.81809177219401</v>
      </c>
      <c r="O198">
        <v>-231.818887495767</v>
      </c>
      <c r="P198">
        <v>-231.81888773538901</v>
      </c>
      <c r="Q198" s="15">
        <v>-463.64198842778399</v>
      </c>
      <c r="R198">
        <v>-231.818197681431</v>
      </c>
      <c r="S198">
        <v>-231.81819788276201</v>
      </c>
      <c r="T198">
        <v>-231.819201758384</v>
      </c>
      <c r="U198">
        <v>-231.81920070876399</v>
      </c>
      <c r="V198" s="15">
        <v>-463.64162519740103</v>
      </c>
      <c r="W198" s="2">
        <v>-231.818150711843</v>
      </c>
      <c r="X198">
        <v>-231.81815203993</v>
      </c>
      <c r="Y198">
        <v>-231.819151879793</v>
      </c>
      <c r="Z198">
        <v>-231.81915169323699</v>
      </c>
      <c r="AA198">
        <v>-463.64271281570598</v>
      </c>
      <c r="AB198">
        <v>-231.81858046753501</v>
      </c>
      <c r="AC198">
        <v>-231.818581067857</v>
      </c>
      <c r="AD198">
        <v>-231.81956441290299</v>
      </c>
      <c r="AE198">
        <v>-231.819563746542</v>
      </c>
      <c r="AF198">
        <v>-463.64406911847902</v>
      </c>
      <c r="AG198">
        <v>-231.818774884307</v>
      </c>
      <c r="AH198">
        <v>-231.818774814954</v>
      </c>
      <c r="AI198">
        <v>-231.819770785646</v>
      </c>
      <c r="AJ198">
        <v>-231.819770981196</v>
      </c>
      <c r="AK198">
        <v>-463.64353966551801</v>
      </c>
      <c r="AL198">
        <v>-231.81879393588099</v>
      </c>
      <c r="AM198">
        <v>-231.818793869411</v>
      </c>
      <c r="AN198">
        <v>-231.819789728774</v>
      </c>
      <c r="AO198">
        <v>-231.819789924627</v>
      </c>
      <c r="AP198">
        <v>-463.64336493386099</v>
      </c>
      <c r="AQ198">
        <v>-231.818741328849</v>
      </c>
      <c r="AR198">
        <v>-231.81874126301199</v>
      </c>
      <c r="AS198">
        <v>-231.81974590455201</v>
      </c>
      <c r="AT198">
        <v>-231.81974610478099</v>
      </c>
      <c r="AU198" s="20">
        <v>-463.64320181399802</v>
      </c>
      <c r="AV198" s="20">
        <v>-231.81867558753501</v>
      </c>
      <c r="AW198" s="20">
        <v>-231.81867552451601</v>
      </c>
      <c r="AX198" s="20">
        <v>-231.819677679477</v>
      </c>
      <c r="AY198" s="20">
        <v>-231.81967789931301</v>
      </c>
      <c r="AZ198" t="str">
        <f t="shared" si="157"/>
        <v>24_Benzene-Benzene_pi-pi_1.00_dimer.out</v>
      </c>
      <c r="BG198" s="1">
        <f t="shared" si="158"/>
        <v>3.6472896591148469</v>
      </c>
      <c r="BH198" s="1">
        <f t="shared" si="159"/>
        <v>2.3596949580122182</v>
      </c>
      <c r="BI198" s="1">
        <f t="shared" si="160"/>
        <v>1.2875947011204636</v>
      </c>
      <c r="BL198" s="1">
        <f t="shared" si="207"/>
        <v>3.6472896591148469</v>
      </c>
      <c r="BM198" s="1">
        <f t="shared" si="209"/>
        <v>2.3596949580122182</v>
      </c>
      <c r="BN198" s="1">
        <f t="shared" si="161"/>
        <v>3.0034923085635326</v>
      </c>
      <c r="BO198" s="1">
        <f t="shared" si="208"/>
        <v>1.2875947011204636</v>
      </c>
      <c r="BP198" t="str">
        <f t="shared" si="162"/>
        <v>24_Benzene-Benzene_pi-pi_1.00_dimer.out</v>
      </c>
      <c r="BQ198" s="1">
        <f t="shared" si="163"/>
        <v>2.6794233800692782</v>
      </c>
      <c r="BR198" s="1">
        <f t="shared" si="164"/>
        <v>2.0691608048573871</v>
      </c>
      <c r="BS198" s="1">
        <f t="shared" si="165"/>
        <v>2.3742920924633326</v>
      </c>
      <c r="BT198" s="1">
        <f t="shared" si="166"/>
        <v>0.61026257522972582</v>
      </c>
      <c r="BU198" s="1">
        <f t="shared" si="141"/>
        <v>0.47395548824383632</v>
      </c>
      <c r="BW198" s="1">
        <f t="shared" si="167"/>
        <v>3.2259404007733163</v>
      </c>
      <c r="BX198" s="1">
        <f t="shared" si="168"/>
        <v>2.2271821296308372</v>
      </c>
      <c r="BY198" s="1">
        <f t="shared" si="169"/>
        <v>2.7265612652020765</v>
      </c>
      <c r="BZ198" s="1">
        <f t="shared" si="170"/>
        <v>0.99875827114247928</v>
      </c>
      <c r="CA198" s="1">
        <f t="shared" si="142"/>
        <v>0.77567752513532473</v>
      </c>
      <c r="CB198" s="1"/>
      <c r="CC198" s="1">
        <f t="shared" si="171"/>
        <v>3.5564150716353824</v>
      </c>
      <c r="CD198" s="1">
        <f t="shared" si="172"/>
        <v>2.3505389712872544</v>
      </c>
      <c r="CE198" s="1">
        <f t="shared" si="173"/>
        <v>2.9565602079249098</v>
      </c>
      <c r="CF198" s="1">
        <f t="shared" si="174"/>
        <v>1.1991340354655977</v>
      </c>
      <c r="CG198" s="1"/>
      <c r="CI198" s="1">
        <f t="shared" si="175"/>
        <v>3.5095750355597337</v>
      </c>
      <c r="CJ198" s="1">
        <f t="shared" si="176"/>
        <v>2.2502243656994798</v>
      </c>
      <c r="CK198" s="1">
        <f t="shared" si="177"/>
        <v>2.8798997006296068</v>
      </c>
      <c r="CL198" s="1">
        <f t="shared" si="178"/>
        <v>1.2593506698424191</v>
      </c>
      <c r="CM198" s="1">
        <f t="shared" si="143"/>
        <v>0.97806450177725446</v>
      </c>
      <c r="CO198" s="1">
        <f t="shared" si="179"/>
        <v>3.3398851948368331</v>
      </c>
      <c r="CP198" s="1">
        <f t="shared" si="180"/>
        <v>2.0843508482590551</v>
      </c>
      <c r="CQ198" s="1">
        <f t="shared" si="181"/>
        <v>2.7121180215479441</v>
      </c>
      <c r="CR198" s="1">
        <f t="shared" si="182"/>
        <v>1.2555343465777782</v>
      </c>
      <c r="CS198" s="1">
        <f t="shared" si="144"/>
        <v>0.97510058521149046</v>
      </c>
      <c r="CU198" s="1">
        <f t="shared" si="183"/>
        <v>3.4834811341768641</v>
      </c>
      <c r="CV198" s="1">
        <f t="shared" si="184"/>
        <v>2.2494058579837062</v>
      </c>
      <c r="CW198" s="1">
        <f t="shared" si="185"/>
        <v>2.8664434960802851</v>
      </c>
      <c r="CX198" s="1">
        <f t="shared" si="186"/>
        <v>1.2340752761753229</v>
      </c>
      <c r="CY198" s="1">
        <f t="shared" si="145"/>
        <v>0.95843457192036585</v>
      </c>
      <c r="CZ198" s="1" t="str">
        <f t="shared" si="187"/>
        <v>24_Benzene-Benzene_pi-pi_1.00_dimer.out</v>
      </c>
      <c r="DA198" s="1">
        <f t="shared" si="146"/>
        <v>3.5943586351599719</v>
      </c>
      <c r="DB198" s="1">
        <f t="shared" si="147"/>
        <v>2.3331011827619532</v>
      </c>
      <c r="DC198" s="1">
        <f t="shared" si="188"/>
        <v>2.9637299089609623</v>
      </c>
      <c r="DD198" s="1">
        <f t="shared" si="148"/>
        <v>1.2612574523712727</v>
      </c>
      <c r="DE198" s="1">
        <f t="shared" si="189"/>
        <v>0.97954538899059451</v>
      </c>
      <c r="DF198" s="1"/>
      <c r="DG198" s="1"/>
      <c r="DH198" s="1"/>
      <c r="DI198" s="1"/>
      <c r="DJ198" s="1"/>
      <c r="DK198" s="1"/>
      <c r="DL198" s="7"/>
      <c r="DM198" s="1"/>
      <c r="DN198" s="1"/>
      <c r="DO198" s="1"/>
      <c r="DP198" s="1"/>
      <c r="DQ198" s="1"/>
      <c r="DR198" s="1" t="str">
        <f t="shared" si="203"/>
        <v>24_Benzene-Benzene_pi-pi_1.00_dimer.out</v>
      </c>
      <c r="DS198" s="1">
        <f t="shared" si="190"/>
        <v>4.0909974937919431</v>
      </c>
      <c r="DT198" s="1">
        <f t="shared" si="191"/>
        <v>2.8409561620724859</v>
      </c>
      <c r="DU198" s="1">
        <f t="shared" si="192"/>
        <v>3.4659768279322147</v>
      </c>
      <c r="DV198" s="1">
        <f t="shared" si="193"/>
        <v>1.2500413317194574</v>
      </c>
      <c r="DW198" s="1">
        <f t="shared" si="149"/>
        <v>0.97083447969432679</v>
      </c>
      <c r="DX198" s="1"/>
      <c r="DY198" s="1">
        <f t="shared" si="194"/>
        <v>3.7348488344817303</v>
      </c>
      <c r="DZ198" s="1">
        <f t="shared" si="195"/>
        <v>2.4849452235181415</v>
      </c>
      <c r="EA198" s="1">
        <f t="shared" si="196"/>
        <v>3.1098970289999359</v>
      </c>
      <c r="EB198" s="1">
        <f t="shared" si="197"/>
        <v>1.2499036109457535</v>
      </c>
      <c r="EC198" s="1">
        <f t="shared" si="150"/>
        <v>0.9707275199704446</v>
      </c>
      <c r="EE198" s="1">
        <f t="shared" si="198"/>
        <v>3.6912254872532055</v>
      </c>
      <c r="EF198" s="1">
        <f t="shared" si="151"/>
        <v>2.4302969340831115</v>
      </c>
      <c r="EG198" s="1">
        <f t="shared" si="199"/>
        <v>3.0607612106681588</v>
      </c>
      <c r="EH198" s="1">
        <f t="shared" si="152"/>
        <v>1.2609285531522592</v>
      </c>
      <c r="EI198" s="1">
        <f t="shared" si="153"/>
        <v>0.97928995207498171</v>
      </c>
      <c r="EK198" s="1">
        <f t="shared" si="200"/>
        <v>3.6713710534091804</v>
      </c>
      <c r="EL198" s="1">
        <f t="shared" si="154"/>
        <v>2.4135491322644969</v>
      </c>
      <c r="EM198" s="1">
        <f t="shared" si="201"/>
        <v>3.0424600928368388</v>
      </c>
      <c r="EN198" s="1">
        <f t="shared" si="155"/>
        <v>1.2578219211446835</v>
      </c>
      <c r="EO198" s="1">
        <f t="shared" si="156"/>
        <v>0.97687721147821449</v>
      </c>
      <c r="EP198" s="8">
        <f t="shared" si="202"/>
        <v>-2.9772779975780095E-2</v>
      </c>
    </row>
    <row r="199" spans="1:146" x14ac:dyDescent="0.2">
      <c r="A199" t="s">
        <v>278</v>
      </c>
      <c r="B199">
        <v>-463.64294112370999</v>
      </c>
      <c r="C199">
        <v>-231.818591640352</v>
      </c>
      <c r="D199">
        <v>-231.81859157420899</v>
      </c>
      <c r="E199">
        <v>-231.81945277890699</v>
      </c>
      <c r="F199">
        <v>-231.81945297406699</v>
      </c>
      <c r="G199">
        <v>-463.64037588280002</v>
      </c>
      <c r="H199">
        <v>-231.817919114349</v>
      </c>
      <c r="I199">
        <v>-231.81791904862001</v>
      </c>
      <c r="J199">
        <v>-231.818350380103</v>
      </c>
      <c r="K199">
        <v>-231.81835049931601</v>
      </c>
      <c r="L199">
        <v>-463.64109269595599</v>
      </c>
      <c r="M199">
        <v>-231.81809183641101</v>
      </c>
      <c r="N199">
        <v>-231.81809177219401</v>
      </c>
      <c r="O199">
        <v>-231.818649976421</v>
      </c>
      <c r="P199">
        <v>-231.81865015794</v>
      </c>
      <c r="Q199" s="15">
        <v>-463.642013469169</v>
      </c>
      <c r="R199">
        <v>-231.818197681431</v>
      </c>
      <c r="S199">
        <v>-231.81819788276201</v>
      </c>
      <c r="T199">
        <v>-231.819027502984</v>
      </c>
      <c r="U199">
        <v>-231.81902625165401</v>
      </c>
      <c r="V199" s="15">
        <v>-463.64173678842297</v>
      </c>
      <c r="W199" s="2">
        <v>-231.818150711843</v>
      </c>
      <c r="X199">
        <v>-231.81815203993</v>
      </c>
      <c r="Y199">
        <v>-231.81897728225201</v>
      </c>
      <c r="Z199">
        <v>-231.81897677588901</v>
      </c>
      <c r="AA199">
        <v>-463.64269531701098</v>
      </c>
      <c r="AB199">
        <v>-231.81858046753501</v>
      </c>
      <c r="AC199">
        <v>-231.818581067857</v>
      </c>
      <c r="AD199">
        <v>-231.81940481842</v>
      </c>
      <c r="AE199">
        <v>-231.819406491167</v>
      </c>
      <c r="AF199">
        <v>-463.64406416152002</v>
      </c>
      <c r="AG199">
        <v>-231.818774884307</v>
      </c>
      <c r="AH199">
        <v>-231.818774814954</v>
      </c>
      <c r="AI199">
        <v>-231.81961814444799</v>
      </c>
      <c r="AJ199">
        <v>-231.819618360352</v>
      </c>
      <c r="AK199">
        <v>-463.64353641832901</v>
      </c>
      <c r="AL199">
        <v>-231.81879393588099</v>
      </c>
      <c r="AM199">
        <v>-231.818793869411</v>
      </c>
      <c r="AN199">
        <v>-231.81963723330301</v>
      </c>
      <c r="AO199">
        <v>-231.819637448751</v>
      </c>
      <c r="AP199">
        <v>-463.64330398101902</v>
      </c>
      <c r="AQ199">
        <v>-231.818741328849</v>
      </c>
      <c r="AR199">
        <v>-231.81874126301199</v>
      </c>
      <c r="AS199">
        <v>-231.819583517219</v>
      </c>
      <c r="AT199">
        <v>-231.81958373235699</v>
      </c>
      <c r="AU199" s="20">
        <v>-463.64314559975901</v>
      </c>
      <c r="AV199" s="20">
        <v>-231.81867558753501</v>
      </c>
      <c r="AW199" s="20">
        <v>-231.81867552451601</v>
      </c>
      <c r="AX199" s="20">
        <v>-231.81951548321399</v>
      </c>
      <c r="AY199" s="20">
        <v>-231.81951570030401</v>
      </c>
      <c r="AZ199" t="str">
        <f t="shared" si="157"/>
        <v>24_Benzene-Benzene_pi-pi_1.05_dimer.out</v>
      </c>
      <c r="BG199" s="1">
        <f t="shared" si="158"/>
        <v>3.6131426911325248</v>
      </c>
      <c r="BH199" s="1">
        <f t="shared" si="159"/>
        <v>2.532233472865419</v>
      </c>
      <c r="BI199" s="1">
        <f t="shared" si="160"/>
        <v>1.0809092182671056</v>
      </c>
      <c r="BL199" s="1">
        <f t="shared" si="207"/>
        <v>3.6131426911325248</v>
      </c>
      <c r="BM199" s="1">
        <f t="shared" si="209"/>
        <v>2.532233472865419</v>
      </c>
      <c r="BN199" s="1">
        <f t="shared" si="161"/>
        <v>3.0726880819989719</v>
      </c>
      <c r="BO199" s="1">
        <f t="shared" si="208"/>
        <v>1.0809092182671056</v>
      </c>
      <c r="BP199" t="str">
        <f t="shared" si="162"/>
        <v>24_Benzene-Benzene_pi-pi_1.05_dimer.out</v>
      </c>
      <c r="BQ199" s="1">
        <f t="shared" si="163"/>
        <v>2.847462302312727</v>
      </c>
      <c r="BR199" s="1">
        <f t="shared" si="164"/>
        <v>2.3060995341306714</v>
      </c>
      <c r="BS199" s="1">
        <f t="shared" si="165"/>
        <v>2.576780918221699</v>
      </c>
      <c r="BT199" s="1">
        <f t="shared" si="166"/>
        <v>0.5413627681998906</v>
      </c>
      <c r="BU199" s="1">
        <f t="shared" si="141"/>
        <v>0.5008401807024957</v>
      </c>
      <c r="BW199" s="1">
        <f t="shared" si="167"/>
        <v>3.0804989490437644</v>
      </c>
      <c r="BX199" s="1">
        <f t="shared" si="168"/>
        <v>2.3798684301924058</v>
      </c>
      <c r="BY199" s="1">
        <f t="shared" si="169"/>
        <v>2.7301836896180851</v>
      </c>
      <c r="BZ199" s="1">
        <f t="shared" si="170"/>
        <v>0.70063051885135841</v>
      </c>
      <c r="CA199" s="1">
        <f t="shared" si="142"/>
        <v>0.64818627412077834</v>
      </c>
      <c r="CB199" s="1"/>
      <c r="CC199" s="1">
        <f t="shared" si="171"/>
        <v>3.2214144305561776</v>
      </c>
      <c r="CD199" s="1">
        <f t="shared" si="172"/>
        <v>2.4374549492505286</v>
      </c>
      <c r="CE199" s="1">
        <f t="shared" si="173"/>
        <v>2.8303414041226356</v>
      </c>
      <c r="CF199" s="1">
        <f t="shared" si="174"/>
        <v>0.78277659564078739</v>
      </c>
      <c r="CG199" s="1"/>
      <c r="CI199" s="1">
        <f t="shared" si="175"/>
        <v>3.5252887425500274</v>
      </c>
      <c r="CJ199" s="1">
        <f t="shared" si="176"/>
        <v>2.4847584854859273</v>
      </c>
      <c r="CK199" s="1">
        <f t="shared" si="177"/>
        <v>3.0050236140179774</v>
      </c>
      <c r="CL199" s="1">
        <f t="shared" si="178"/>
        <v>1.0405302570641002</v>
      </c>
      <c r="CM199" s="1">
        <f t="shared" si="143"/>
        <v>0.96264352221203153</v>
      </c>
      <c r="CO199" s="1">
        <f t="shared" si="179"/>
        <v>3.409909621224064</v>
      </c>
      <c r="CP199" s="1">
        <f t="shared" si="180"/>
        <v>2.3736991878644926</v>
      </c>
      <c r="CQ199" s="1">
        <f t="shared" si="181"/>
        <v>2.8918044045442786</v>
      </c>
      <c r="CR199" s="1">
        <f t="shared" si="182"/>
        <v>1.0362104333595714</v>
      </c>
      <c r="CS199" s="1">
        <f t="shared" si="144"/>
        <v>0.95864704995374683</v>
      </c>
      <c r="CU199" s="1">
        <f t="shared" si="183"/>
        <v>3.4725005368258515</v>
      </c>
      <c r="CV199" s="1">
        <f t="shared" si="184"/>
        <v>2.4372515565983917</v>
      </c>
      <c r="CW199" s="1">
        <f t="shared" si="185"/>
        <v>2.9548760467121218</v>
      </c>
      <c r="CX199" s="1">
        <f t="shared" si="186"/>
        <v>1.035248980209625</v>
      </c>
      <c r="CY199" s="1">
        <f t="shared" si="145"/>
        <v>0.95775756438576565</v>
      </c>
      <c r="CZ199" s="1" t="str">
        <f t="shared" si="187"/>
        <v>24_Benzene-Benzene_pi-pi_1.05_dimer.out</v>
      </c>
      <c r="DA199" s="1">
        <f t="shared" si="146"/>
        <v>3.5829366086983727</v>
      </c>
      <c r="DB199" s="1">
        <f t="shared" si="147"/>
        <v>2.5402480008352608</v>
      </c>
      <c r="DC199" s="1">
        <f t="shared" si="188"/>
        <v>3.0615923047668168</v>
      </c>
      <c r="DD199" s="1">
        <f t="shared" si="148"/>
        <v>1.0426886078631115</v>
      </c>
      <c r="DE199" s="1">
        <f t="shared" si="189"/>
        <v>0.96464031413732532</v>
      </c>
      <c r="DF199" s="1"/>
      <c r="DG199" s="1"/>
      <c r="DH199" s="1"/>
      <c r="DI199" s="1"/>
      <c r="DJ199" s="1"/>
      <c r="DK199" s="1"/>
      <c r="DL199" s="7"/>
      <c r="DM199" s="1"/>
      <c r="DN199" s="1"/>
      <c r="DO199" s="1"/>
      <c r="DP199" s="1"/>
      <c r="DQ199" s="1"/>
      <c r="DR199" s="1" t="str">
        <f t="shared" si="203"/>
        <v>24_Benzene-Benzene_pi-pi_1.05_dimer.out</v>
      </c>
      <c r="DS199" s="1">
        <f t="shared" si="190"/>
        <v>4.0878869549262831</v>
      </c>
      <c r="DT199" s="1">
        <f t="shared" si="191"/>
        <v>3.0294004545454345</v>
      </c>
      <c r="DU199" s="1">
        <f t="shared" si="192"/>
        <v>3.558643704735859</v>
      </c>
      <c r="DV199" s="1">
        <f t="shared" si="193"/>
        <v>1.0584865003630139</v>
      </c>
      <c r="DW199" s="1">
        <f t="shared" si="149"/>
        <v>0.97925568815109254</v>
      </c>
      <c r="DX199" s="1"/>
      <c r="DY199" s="1">
        <f t="shared" si="194"/>
        <v>3.7328111925362695</v>
      </c>
      <c r="DZ199" s="1">
        <f t="shared" si="195"/>
        <v>2.674279999055813</v>
      </c>
      <c r="EA199" s="1">
        <f t="shared" si="196"/>
        <v>3.203545595796041</v>
      </c>
      <c r="EB199" s="1">
        <f t="shared" si="197"/>
        <v>1.0585311934804562</v>
      </c>
      <c r="EC199" s="1">
        <f t="shared" si="150"/>
        <v>0.97929703585789984</v>
      </c>
      <c r="EE199" s="1">
        <f t="shared" si="198"/>
        <v>3.6529769998604706</v>
      </c>
      <c r="EF199" s="1">
        <f t="shared" si="151"/>
        <v>2.5958382794653994</v>
      </c>
      <c r="EG199" s="1">
        <f t="shared" si="199"/>
        <v>3.1244076396629348</v>
      </c>
      <c r="EH199" s="1">
        <f t="shared" si="152"/>
        <v>1.0571387204129061</v>
      </c>
      <c r="EI199" s="1">
        <f t="shared" si="153"/>
        <v>0.97800879347452696</v>
      </c>
      <c r="EK199" s="1">
        <f t="shared" si="200"/>
        <v>3.6360960843954624</v>
      </c>
      <c r="EL199" s="1">
        <f t="shared" si="154"/>
        <v>2.5818352781875418</v>
      </c>
      <c r="EM199" s="1">
        <f t="shared" si="201"/>
        <v>3.1089656812915019</v>
      </c>
      <c r="EN199" s="1">
        <f t="shared" si="155"/>
        <v>1.0542608062079206</v>
      </c>
      <c r="EO199" s="1">
        <f t="shared" si="156"/>
        <v>0.97534629956999785</v>
      </c>
      <c r="EP199" s="8">
        <f t="shared" si="202"/>
        <v>-2.6648412059185E-2</v>
      </c>
    </row>
    <row r="200" spans="1:146" x14ac:dyDescent="0.2">
      <c r="A200" t="s">
        <v>279</v>
      </c>
      <c r="B200">
        <v>-463.64243862670401</v>
      </c>
      <c r="C200">
        <v>-231.818591640352</v>
      </c>
      <c r="D200">
        <v>-231.81859157420899</v>
      </c>
      <c r="E200">
        <v>-231.81931542653899</v>
      </c>
      <c r="F200">
        <v>-231.819315648567</v>
      </c>
      <c r="G200">
        <v>-463.64008688011302</v>
      </c>
      <c r="H200">
        <v>-231.817919114349</v>
      </c>
      <c r="I200">
        <v>-231.81791904862001</v>
      </c>
      <c r="J200">
        <v>-231.81829238276501</v>
      </c>
      <c r="K200">
        <v>-231.818292552732</v>
      </c>
      <c r="L200">
        <v>-463.64052747631501</v>
      </c>
      <c r="M200">
        <v>-231.81809183641101</v>
      </c>
      <c r="N200">
        <v>-231.81809177219401</v>
      </c>
      <c r="O200">
        <v>-231.81850186188899</v>
      </c>
      <c r="P200">
        <v>-231.81850204027401</v>
      </c>
      <c r="Q200" s="15">
        <v>-463.64164240391199</v>
      </c>
      <c r="R200">
        <v>-231.818197681431</v>
      </c>
      <c r="S200">
        <v>-231.81819788276201</v>
      </c>
      <c r="T200">
        <v>-231.81890552275701</v>
      </c>
      <c r="U200">
        <v>-231.81890499331001</v>
      </c>
      <c r="V200" s="15">
        <v>-463.64141293717398</v>
      </c>
      <c r="W200" s="2">
        <v>-231.818150711843</v>
      </c>
      <c r="X200">
        <v>-231.81815203993</v>
      </c>
      <c r="Y200">
        <v>-231.81885843882901</v>
      </c>
      <c r="Z200">
        <v>-231.81885869764201</v>
      </c>
      <c r="AA200">
        <v>-463.64222622468702</v>
      </c>
      <c r="AB200">
        <v>-231.81858046753501</v>
      </c>
      <c r="AC200">
        <v>-231.818581067857</v>
      </c>
      <c r="AD200">
        <v>-231.81927022840301</v>
      </c>
      <c r="AE200">
        <v>-231.819269806568</v>
      </c>
      <c r="AF200">
        <v>-463.64355586575903</v>
      </c>
      <c r="AG200">
        <v>-231.818774884307</v>
      </c>
      <c r="AH200">
        <v>-231.818774814954</v>
      </c>
      <c r="AI200">
        <v>-231.81947669751901</v>
      </c>
      <c r="AJ200">
        <v>-231.81947691744301</v>
      </c>
      <c r="AK200">
        <v>-463.64305348652198</v>
      </c>
      <c r="AL200">
        <v>-231.81879393588099</v>
      </c>
      <c r="AM200">
        <v>-231.818793869411</v>
      </c>
      <c r="AN200">
        <v>-231.81949656489601</v>
      </c>
      <c r="AO200">
        <v>-231.819496318262</v>
      </c>
      <c r="AP200">
        <v>-463.6427991475</v>
      </c>
      <c r="AQ200">
        <v>-231.818741328849</v>
      </c>
      <c r="AR200">
        <v>-231.81874126301199</v>
      </c>
      <c r="AS200">
        <v>-231.81943941428699</v>
      </c>
      <c r="AT200">
        <v>-231.81943963272599</v>
      </c>
      <c r="AU200" s="20">
        <v>-463.64265270371499</v>
      </c>
      <c r="AV200" s="20">
        <v>-231.81867558753501</v>
      </c>
      <c r="AW200" s="20">
        <v>-231.81867552451601</v>
      </c>
      <c r="AX200" s="20">
        <v>-231.81937358990601</v>
      </c>
      <c r="AY200" s="20">
        <v>-231.81937381265601</v>
      </c>
      <c r="AZ200" t="str">
        <f t="shared" si="157"/>
        <v>24_Benzene-Benzene_pi-pi_1.10_dimer.out</v>
      </c>
      <c r="BG200" s="1">
        <f t="shared" si="158"/>
        <v>3.2978210461571691</v>
      </c>
      <c r="BH200" s="1">
        <f t="shared" si="159"/>
        <v>2.389274799494832</v>
      </c>
      <c r="BI200" s="1">
        <f t="shared" si="160"/>
        <v>0.90854624666233708</v>
      </c>
      <c r="BL200" s="1">
        <f t="shared" si="207"/>
        <v>3.2978210461571691</v>
      </c>
      <c r="BM200" s="1">
        <f t="shared" si="209"/>
        <v>2.389274799494832</v>
      </c>
      <c r="BN200" s="1">
        <f t="shared" si="161"/>
        <v>2.8435479228260006</v>
      </c>
      <c r="BO200" s="1">
        <f t="shared" si="208"/>
        <v>0.90854624666233708</v>
      </c>
      <c r="BP200" t="str">
        <f t="shared" si="162"/>
        <v>24_Benzene-Benzene_pi-pi_1.10_dimer.out</v>
      </c>
      <c r="BQ200" s="1">
        <f t="shared" si="163"/>
        <v>2.6661103706961318</v>
      </c>
      <c r="BR200" s="1">
        <f t="shared" si="164"/>
        <v>2.1975035150169573</v>
      </c>
      <c r="BS200" s="1">
        <f t="shared" si="165"/>
        <v>2.4318069428565448</v>
      </c>
      <c r="BT200" s="1">
        <f t="shared" si="166"/>
        <v>0.46860685567917454</v>
      </c>
      <c r="BU200" s="1">
        <f t="shared" si="141"/>
        <v>0.51577655777090359</v>
      </c>
      <c r="BW200" s="1">
        <f t="shared" si="167"/>
        <v>2.7258182547450138</v>
      </c>
      <c r="BX200" s="1">
        <f t="shared" si="168"/>
        <v>2.2110762543601497</v>
      </c>
      <c r="BY200" s="1">
        <f t="shared" si="169"/>
        <v>2.468447254552582</v>
      </c>
      <c r="BZ200" s="1">
        <f t="shared" si="170"/>
        <v>0.51474200040269891</v>
      </c>
      <c r="CA200" s="1">
        <f t="shared" si="142"/>
        <v>0.56655564017095517</v>
      </c>
      <c r="CB200" s="1"/>
      <c r="CC200" s="1">
        <f t="shared" si="171"/>
        <v>2.7619231564798317</v>
      </c>
      <c r="CD200" s="1">
        <f t="shared" si="172"/>
        <v>2.2216715981240522</v>
      </c>
      <c r="CE200" s="1">
        <f t="shared" si="173"/>
        <v>2.492369963671877</v>
      </c>
      <c r="CF200" s="1">
        <f t="shared" si="174"/>
        <v>0.53853728303617743</v>
      </c>
      <c r="CG200" s="1"/>
      <c r="CI200" s="1">
        <f t="shared" si="175"/>
        <v>3.2924417686541334</v>
      </c>
      <c r="CJ200" s="1">
        <f t="shared" si="176"/>
        <v>2.404546025651471</v>
      </c>
      <c r="CK200" s="1">
        <f t="shared" si="177"/>
        <v>2.8484938971528022</v>
      </c>
      <c r="CL200" s="1">
        <f t="shared" si="178"/>
        <v>0.8878957430026625</v>
      </c>
      <c r="CM200" s="1">
        <f t="shared" si="143"/>
        <v>0.97727082827590017</v>
      </c>
      <c r="CO200" s="1">
        <f t="shared" si="179"/>
        <v>3.2066898858941393</v>
      </c>
      <c r="CP200" s="1">
        <f t="shared" si="180"/>
        <v>2.3191500512299243</v>
      </c>
      <c r="CQ200" s="1">
        <f t="shared" si="181"/>
        <v>2.7629199685620316</v>
      </c>
      <c r="CR200" s="1">
        <f t="shared" si="182"/>
        <v>0.88753983468204989</v>
      </c>
      <c r="CS200" s="1">
        <f t="shared" si="144"/>
        <v>0.97687909442424425</v>
      </c>
      <c r="CU200" s="1">
        <f t="shared" si="183"/>
        <v>3.178140647167861</v>
      </c>
      <c r="CV200" s="1">
        <f t="shared" si="184"/>
        <v>2.3131190655964047</v>
      </c>
      <c r="CW200" s="1">
        <f t="shared" si="185"/>
        <v>2.7456298563821329</v>
      </c>
      <c r="CX200" s="1">
        <f t="shared" si="186"/>
        <v>0.86502158157145637</v>
      </c>
      <c r="CY200" s="1">
        <f t="shared" si="145"/>
        <v>0.95209416664173763</v>
      </c>
      <c r="CZ200" s="1" t="str">
        <f t="shared" si="187"/>
        <v>24_Benzene-Benzene_pi-pi_1.10_dimer.out</v>
      </c>
      <c r="DA200" s="1">
        <f t="shared" si="146"/>
        <v>3.3352867219048243</v>
      </c>
      <c r="DB200" s="1">
        <f t="shared" si="147"/>
        <v>2.4472131533474162</v>
      </c>
      <c r="DC200" s="1">
        <f t="shared" si="188"/>
        <v>2.89124993762612</v>
      </c>
      <c r="DD200" s="1">
        <f t="shared" si="148"/>
        <v>0.88807356854849751</v>
      </c>
      <c r="DE200" s="1">
        <f t="shared" si="189"/>
        <v>0.97746655364099666</v>
      </c>
      <c r="DF200" s="1"/>
      <c r="DG200" s="1"/>
      <c r="DH200" s="1"/>
      <c r="DI200" s="1"/>
      <c r="DJ200" s="1"/>
      <c r="DK200" s="1"/>
      <c r="DL200" s="7"/>
      <c r="DM200" s="1"/>
      <c r="DN200" s="1"/>
      <c r="DO200" s="1"/>
      <c r="DP200" s="1"/>
      <c r="DQ200" s="1"/>
      <c r="DR200" s="1" t="str">
        <f t="shared" si="203"/>
        <v>24_Benzene-Benzene_pi-pi_1.10_dimer.out</v>
      </c>
      <c r="DS200" s="1">
        <f t="shared" si="190"/>
        <v>3.7689265360926214</v>
      </c>
      <c r="DT200" s="1">
        <f t="shared" si="191"/>
        <v>2.8879560965041446</v>
      </c>
      <c r="DU200" s="1">
        <f t="shared" si="192"/>
        <v>3.3284413162983828</v>
      </c>
      <c r="DV200" s="1">
        <f t="shared" si="193"/>
        <v>0.88097043958847665</v>
      </c>
      <c r="DW200" s="1">
        <f t="shared" si="149"/>
        <v>0.96964842772157855</v>
      </c>
      <c r="DX200" s="1"/>
      <c r="DY200" s="1">
        <f t="shared" si="194"/>
        <v>3.4297668957741245</v>
      </c>
      <c r="DZ200" s="1">
        <f t="shared" si="195"/>
        <v>2.5480671866038107</v>
      </c>
      <c r="EA200" s="1">
        <f t="shared" si="196"/>
        <v>2.9889170411889676</v>
      </c>
      <c r="EB200" s="1">
        <f t="shared" si="197"/>
        <v>0.88169970915247931</v>
      </c>
      <c r="EC200" s="1">
        <f t="shared" si="150"/>
        <v>0.9704511051490422</v>
      </c>
      <c r="EE200" s="1">
        <f t="shared" si="198"/>
        <v>3.3361891707590252</v>
      </c>
      <c r="EF200" s="1">
        <f t="shared" si="151"/>
        <v>2.4599002965432111</v>
      </c>
      <c r="EG200" s="1">
        <f t="shared" si="199"/>
        <v>2.8980447336511181</v>
      </c>
      <c r="EH200" s="1">
        <f t="shared" si="152"/>
        <v>0.87628887419797918</v>
      </c>
      <c r="EI200" s="1">
        <f t="shared" si="153"/>
        <v>0.96449561859634603</v>
      </c>
      <c r="EK200" s="1">
        <f t="shared" si="200"/>
        <v>3.3267991342589425</v>
      </c>
      <c r="EL200" s="1">
        <f t="shared" si="154"/>
        <v>2.4506135738667303</v>
      </c>
      <c r="EM200" s="1">
        <f t="shared" si="201"/>
        <v>2.8887063540628364</v>
      </c>
      <c r="EN200" s="1">
        <f t="shared" si="155"/>
        <v>0.87618556041004714</v>
      </c>
      <c r="EO200" s="1">
        <f t="shared" si="156"/>
        <v>0.9643819053007251</v>
      </c>
      <c r="EP200" s="8">
        <f t="shared" si="202"/>
        <v>-3.2360686252289939E-2</v>
      </c>
    </row>
    <row r="201" spans="1:146" x14ac:dyDescent="0.2">
      <c r="A201" t="s">
        <v>280</v>
      </c>
      <c r="B201">
        <v>-463.64038468385297</v>
      </c>
      <c r="C201">
        <v>-231.818591640352</v>
      </c>
      <c r="D201">
        <v>-231.81859157420899</v>
      </c>
      <c r="E201">
        <v>-231.819019803863</v>
      </c>
      <c r="F201">
        <v>-231.81902000319599</v>
      </c>
      <c r="G201">
        <v>-463.638472835578</v>
      </c>
      <c r="H201">
        <v>-231.817919114349</v>
      </c>
      <c r="I201">
        <v>-231.81791904862001</v>
      </c>
      <c r="J201">
        <v>-231.81814653643301</v>
      </c>
      <c r="K201">
        <v>-231.81814670583199</v>
      </c>
      <c r="L201">
        <v>-463.63879944612302</v>
      </c>
      <c r="M201">
        <v>-231.81809183641101</v>
      </c>
      <c r="N201">
        <v>-231.81809177219401</v>
      </c>
      <c r="O201">
        <v>-231.81830758013001</v>
      </c>
      <c r="P201">
        <v>-231.818307747001</v>
      </c>
      <c r="Q201" s="15">
        <v>-463.63976825683</v>
      </c>
      <c r="R201">
        <v>-231.818197681431</v>
      </c>
      <c r="S201">
        <v>-231.81819788276201</v>
      </c>
      <c r="T201">
        <v>-231.81861876652201</v>
      </c>
      <c r="U201">
        <v>-231.81861818252199</v>
      </c>
      <c r="V201" s="15">
        <v>-463.63959538974899</v>
      </c>
      <c r="W201" s="2">
        <v>-231.818150711843</v>
      </c>
      <c r="X201">
        <v>-231.81815203993</v>
      </c>
      <c r="Y201">
        <v>-231.81857137760801</v>
      </c>
      <c r="Z201">
        <v>-231.81857135421799</v>
      </c>
      <c r="AA201">
        <v>-463.64024864170699</v>
      </c>
      <c r="AB201">
        <v>-231.81858046753501</v>
      </c>
      <c r="AC201">
        <v>-231.818581067857</v>
      </c>
      <c r="AD201">
        <v>-231.81898313181199</v>
      </c>
      <c r="AE201">
        <v>-231.818982796971</v>
      </c>
      <c r="AF201">
        <v>-463.64137747218598</v>
      </c>
      <c r="AG201">
        <v>-231.818774884307</v>
      </c>
      <c r="AH201">
        <v>-231.818774814954</v>
      </c>
      <c r="AI201">
        <v>-231.819129577295</v>
      </c>
      <c r="AJ201">
        <v>-231.81913021275599</v>
      </c>
      <c r="AK201">
        <v>-463.64105973714101</v>
      </c>
      <c r="AL201">
        <v>-231.81879393588099</v>
      </c>
      <c r="AM201">
        <v>-231.818793869411</v>
      </c>
      <c r="AN201">
        <v>-231.81919479774501</v>
      </c>
      <c r="AO201">
        <v>-231.819194990207</v>
      </c>
      <c r="AP201">
        <v>-463.64076252080997</v>
      </c>
      <c r="AQ201">
        <v>-231.818741328849</v>
      </c>
      <c r="AR201">
        <v>-231.81874126301199</v>
      </c>
      <c r="AS201">
        <v>-231.81914069272199</v>
      </c>
      <c r="AT201">
        <v>-231.81914089235201</v>
      </c>
      <c r="AU201" s="20">
        <v>-463.64059594773698</v>
      </c>
      <c r="AV201" s="20">
        <v>-231.81867558753501</v>
      </c>
      <c r="AW201" s="20">
        <v>-231.81867552451601</v>
      </c>
      <c r="AX201" s="20">
        <v>-231.819077384911</v>
      </c>
      <c r="AY201" s="20">
        <v>-231.81907758708999</v>
      </c>
      <c r="AZ201" t="str">
        <f t="shared" si="157"/>
        <v>24_Benzene-Benzene_pi-pi_1.25_dimer.out</v>
      </c>
      <c r="BG201" s="1">
        <f t="shared" si="158"/>
        <v>2.0089523946758332</v>
      </c>
      <c r="BH201" s="1">
        <f t="shared" si="159"/>
        <v>1.4714324645544936</v>
      </c>
      <c r="BI201" s="1">
        <f t="shared" si="160"/>
        <v>0.5375199301213397</v>
      </c>
      <c r="BL201" s="1">
        <f t="shared" si="207"/>
        <v>2.0089523946758332</v>
      </c>
      <c r="BM201" s="1">
        <f t="shared" si="209"/>
        <v>1.4714324645544936</v>
      </c>
      <c r="BN201" s="1">
        <f t="shared" si="161"/>
        <v>1.7401924296151634</v>
      </c>
      <c r="BO201" s="1">
        <f t="shared" si="208"/>
        <v>0.5375199301213397</v>
      </c>
      <c r="BP201" t="str">
        <f t="shared" si="162"/>
        <v>24_Benzene-Benzene_pi-pi_1.25_dimer.out</v>
      </c>
      <c r="BQ201" s="1">
        <f t="shared" si="163"/>
        <v>1.6532820915495954</v>
      </c>
      <c r="BR201" s="1">
        <f t="shared" si="164"/>
        <v>1.3677155100631984</v>
      </c>
      <c r="BS201" s="1">
        <f t="shared" si="165"/>
        <v>1.5104988008063969</v>
      </c>
      <c r="BT201" s="1">
        <f t="shared" si="166"/>
        <v>0.28556658150423203</v>
      </c>
      <c r="BU201" s="1">
        <f t="shared" si="141"/>
        <v>0.53126696425892206</v>
      </c>
      <c r="BW201" s="1">
        <f t="shared" si="167"/>
        <v>1.6414628929793276</v>
      </c>
      <c r="BX201" s="1">
        <f t="shared" si="168"/>
        <v>1.3705554165959299</v>
      </c>
      <c r="BY201" s="1">
        <f t="shared" si="169"/>
        <v>1.5060091547876286</v>
      </c>
      <c r="BZ201" s="1">
        <f t="shared" si="170"/>
        <v>0.27090747636556278</v>
      </c>
      <c r="CA201" s="1">
        <f t="shared" si="142"/>
        <v>0.50399522172956113</v>
      </c>
      <c r="CB201" s="1"/>
      <c r="CC201" s="1">
        <f t="shared" si="171"/>
        <v>1.6343159138196832</v>
      </c>
      <c r="CD201" s="1">
        <f t="shared" si="172"/>
        <v>1.372772344602194</v>
      </c>
      <c r="CE201" s="1">
        <f t="shared" si="173"/>
        <v>1.5030778343161597</v>
      </c>
      <c r="CF201" s="1">
        <f t="shared" si="174"/>
        <v>0.2633466991745757</v>
      </c>
      <c r="CG201" s="1"/>
      <c r="CI201" s="1">
        <f t="shared" si="175"/>
        <v>2.1163966703069685</v>
      </c>
      <c r="CJ201" s="1">
        <f t="shared" si="176"/>
        <v>1.5884196831392965</v>
      </c>
      <c r="CK201" s="1">
        <f t="shared" si="177"/>
        <v>1.8524081767231326</v>
      </c>
      <c r="CL201" s="1">
        <f t="shared" si="178"/>
        <v>0.52797698716767194</v>
      </c>
      <c r="CM201" s="1">
        <f t="shared" si="143"/>
        <v>0.98224634582104975</v>
      </c>
      <c r="CO201" s="1">
        <f t="shared" si="179"/>
        <v>2.0661616100114251</v>
      </c>
      <c r="CP201" s="1">
        <f t="shared" si="180"/>
        <v>1.5390661469425089</v>
      </c>
      <c r="CQ201" s="1">
        <f t="shared" si="181"/>
        <v>1.802613878476967</v>
      </c>
      <c r="CR201" s="1">
        <f t="shared" si="182"/>
        <v>0.52709546308675115</v>
      </c>
      <c r="CS201" s="1">
        <f t="shared" si="144"/>
        <v>0.9806063618287878</v>
      </c>
      <c r="CU201" s="1">
        <f t="shared" si="183"/>
        <v>1.937188540159241</v>
      </c>
      <c r="CV201" s="1">
        <f t="shared" si="184"/>
        <v>1.4324240455827479</v>
      </c>
      <c r="CW201" s="1">
        <f t="shared" si="185"/>
        <v>1.6848062928709946</v>
      </c>
      <c r="CX201" s="1">
        <f t="shared" si="186"/>
        <v>0.50476449457649308</v>
      </c>
      <c r="CY201" s="1">
        <f t="shared" si="145"/>
        <v>0.93906191434157171</v>
      </c>
      <c r="CZ201" s="1" t="str">
        <f t="shared" si="187"/>
        <v>24_Benzene-Benzene_pi-pi_1.25_dimer.out</v>
      </c>
      <c r="DA201" s="1">
        <f t="shared" si="146"/>
        <v>2.1414960470277364</v>
      </c>
      <c r="DB201" s="1">
        <f t="shared" si="147"/>
        <v>1.6130786163667563</v>
      </c>
      <c r="DC201" s="1">
        <f t="shared" si="188"/>
        <v>1.8772873316972465</v>
      </c>
      <c r="DD201" s="1">
        <f t="shared" si="148"/>
        <v>0.52841743065206892</v>
      </c>
      <c r="DE201" s="1">
        <f t="shared" si="189"/>
        <v>0.98306574517671186</v>
      </c>
      <c r="DF201" s="1"/>
      <c r="DG201" s="1"/>
      <c r="DH201" s="1"/>
      <c r="DI201" s="1"/>
      <c r="DJ201" s="1"/>
      <c r="DK201" s="1"/>
      <c r="DL201" s="7"/>
      <c r="DM201" s="1"/>
      <c r="DN201" s="1"/>
      <c r="DO201" s="1"/>
      <c r="DP201" s="1"/>
      <c r="DQ201" s="1"/>
      <c r="DR201" s="1" t="str">
        <f t="shared" si="203"/>
        <v>24_Benzene-Benzene_pi-pi_1.25_dimer.out</v>
      </c>
      <c r="DS201" s="1">
        <f t="shared" si="190"/>
        <v>2.4019638742667895</v>
      </c>
      <c r="DT201" s="1">
        <f t="shared" si="191"/>
        <v>1.9563751576830775</v>
      </c>
      <c r="DU201" s="1">
        <f t="shared" si="192"/>
        <v>2.1791695159749334</v>
      </c>
      <c r="DV201" s="1">
        <f t="shared" si="193"/>
        <v>0.44558871658371213</v>
      </c>
      <c r="DW201" s="1">
        <f t="shared" si="149"/>
        <v>0.82897152573138078</v>
      </c>
      <c r="DX201" s="1"/>
      <c r="DY201" s="1">
        <f t="shared" si="194"/>
        <v>2.1786702185950277</v>
      </c>
      <c r="DZ201" s="1">
        <f t="shared" si="195"/>
        <v>1.6754184806138817</v>
      </c>
      <c r="EA201" s="1">
        <f t="shared" si="196"/>
        <v>1.9270443496044547</v>
      </c>
      <c r="EB201" s="1">
        <f t="shared" si="197"/>
        <v>0.50325173798114575</v>
      </c>
      <c r="EC201" s="1">
        <f t="shared" si="150"/>
        <v>0.93624758781975159</v>
      </c>
      <c r="EE201" s="1">
        <f t="shared" si="198"/>
        <v>2.0581865748127477</v>
      </c>
      <c r="EF201" s="1">
        <f t="shared" si="151"/>
        <v>1.5568107432311993</v>
      </c>
      <c r="EG201" s="1">
        <f t="shared" si="199"/>
        <v>1.8074986590219735</v>
      </c>
      <c r="EH201" s="1">
        <f t="shared" si="152"/>
        <v>0.50137583159938337</v>
      </c>
      <c r="EI201" s="1">
        <f t="shared" si="153"/>
        <v>0.93275765883918549</v>
      </c>
      <c r="EK201" s="1">
        <f t="shared" si="200"/>
        <v>2.036165218880039</v>
      </c>
      <c r="EL201" s="1">
        <f t="shared" si="154"/>
        <v>1.5317354636231437</v>
      </c>
      <c r="EM201" s="1">
        <f t="shared" si="201"/>
        <v>1.7839503412515914</v>
      </c>
      <c r="EN201" s="1">
        <f t="shared" si="155"/>
        <v>0.50442975527473033</v>
      </c>
      <c r="EO201" s="1">
        <f t="shared" si="156"/>
        <v>0.93843916663864058</v>
      </c>
      <c r="EP201" s="8">
        <f t="shared" si="202"/>
        <v>-3.3090174846609366E-2</v>
      </c>
    </row>
    <row r="202" spans="1:146" x14ac:dyDescent="0.2">
      <c r="A202" t="s">
        <v>281</v>
      </c>
      <c r="B202">
        <v>-463.63827486928398</v>
      </c>
      <c r="C202">
        <v>-231.818591640352</v>
      </c>
      <c r="D202">
        <v>-231.81859157420899</v>
      </c>
      <c r="E202">
        <v>-231.818761189968</v>
      </c>
      <c r="F202">
        <v>-231.818761302268</v>
      </c>
      <c r="G202">
        <v>-463.636741436129</v>
      </c>
      <c r="H202">
        <v>-231.817919114349</v>
      </c>
      <c r="I202">
        <v>-231.81791904862001</v>
      </c>
      <c r="J202">
        <v>-231.818000304885</v>
      </c>
      <c r="K202">
        <v>-231.81800108529899</v>
      </c>
      <c r="L202">
        <v>-463.63709174912202</v>
      </c>
      <c r="M202">
        <v>-231.81809183641101</v>
      </c>
      <c r="N202">
        <v>-231.81809177219401</v>
      </c>
      <c r="O202">
        <v>-231.818173564917</v>
      </c>
      <c r="P202">
        <v>-231.81817387872201</v>
      </c>
      <c r="Q202" s="15">
        <v>-463.63777544082302</v>
      </c>
      <c r="R202">
        <v>-231.818197681431</v>
      </c>
      <c r="S202">
        <v>-231.81819788276201</v>
      </c>
      <c r="T202">
        <v>-231.81836030160201</v>
      </c>
      <c r="U202">
        <v>-231.81836002164599</v>
      </c>
      <c r="V202" s="15">
        <v>-463.63761100257301</v>
      </c>
      <c r="W202" s="2">
        <v>-231.818150711843</v>
      </c>
      <c r="X202">
        <v>-231.81815203993</v>
      </c>
      <c r="Y202">
        <v>-231.81831131993701</v>
      </c>
      <c r="Z202">
        <v>-231.81831141626401</v>
      </c>
      <c r="AA202">
        <v>-463.63820368791397</v>
      </c>
      <c r="AB202">
        <v>-231.81858046753501</v>
      </c>
      <c r="AC202">
        <v>-231.818581067857</v>
      </c>
      <c r="AD202">
        <v>-231.81873300399499</v>
      </c>
      <c r="AE202">
        <v>-231.818732705077</v>
      </c>
      <c r="AF202">
        <v>-463.63881800877698</v>
      </c>
      <c r="AG202">
        <v>-231.818774884307</v>
      </c>
      <c r="AH202">
        <v>-231.818774814954</v>
      </c>
      <c r="AI202">
        <v>-231.81886016479999</v>
      </c>
      <c r="AJ202">
        <v>-231.81886024548899</v>
      </c>
      <c r="AK202">
        <v>-463.63888480189001</v>
      </c>
      <c r="AL202">
        <v>-231.81879393588099</v>
      </c>
      <c r="AM202">
        <v>-231.818793869411</v>
      </c>
      <c r="AN202">
        <v>-231.81890171750999</v>
      </c>
      <c r="AO202">
        <v>-231.818901796614</v>
      </c>
      <c r="AP202">
        <v>-463.63866562871402</v>
      </c>
      <c r="AQ202">
        <v>-231.818741328849</v>
      </c>
      <c r="AR202">
        <v>-231.81874126301199</v>
      </c>
      <c r="AS202">
        <v>-231.81887680972699</v>
      </c>
      <c r="AT202">
        <v>-231.81887690718401</v>
      </c>
      <c r="AU202" s="20">
        <v>-463.638474050892</v>
      </c>
      <c r="AV202" s="20">
        <v>-231.81867558753501</v>
      </c>
      <c r="AW202" s="20">
        <v>-231.81867552451601</v>
      </c>
      <c r="AX202" s="20">
        <v>-231.81881370547501</v>
      </c>
      <c r="AY202" s="20">
        <v>-231.81881380578201</v>
      </c>
      <c r="AZ202" t="str">
        <f t="shared" si="157"/>
        <v>24_Benzene-Benzene_pi-pi_1.50_dimer.out</v>
      </c>
      <c r="BG202" s="1">
        <f t="shared" si="158"/>
        <v>0.68502370939233048</v>
      </c>
      <c r="BH202" s="1">
        <f t="shared" si="159"/>
        <v>0.47212374516755223</v>
      </c>
      <c r="BI202" s="1">
        <f t="shared" si="160"/>
        <v>0.21289996420694338</v>
      </c>
      <c r="BL202" s="1">
        <f t="shared" si="207"/>
        <v>0.68502370939233048</v>
      </c>
      <c r="BM202" s="1">
        <f t="shared" si="209"/>
        <v>0.47212374516755223</v>
      </c>
      <c r="BN202" s="1">
        <f t="shared" si="161"/>
        <v>0.57857372727994139</v>
      </c>
      <c r="BO202" s="1">
        <f t="shared" si="208"/>
        <v>0.21289996420694338</v>
      </c>
      <c r="BP202" t="str">
        <f t="shared" si="162"/>
        <v>24_Benzene-Benzene_pi-pi_1.50_dimer.out</v>
      </c>
      <c r="BQ202" s="1">
        <f t="shared" si="163"/>
        <v>0.56681248900759218</v>
      </c>
      <c r="BR202" s="1">
        <f t="shared" si="164"/>
        <v>0.46438586092912643</v>
      </c>
      <c r="BS202" s="1">
        <f t="shared" si="165"/>
        <v>0.51559917496835928</v>
      </c>
      <c r="BT202" s="1">
        <f t="shared" si="166"/>
        <v>0.10242662807846574</v>
      </c>
      <c r="BU202" s="1">
        <f t="shared" si="141"/>
        <v>0.48110213855604428</v>
      </c>
      <c r="BW202" s="1">
        <f t="shared" si="167"/>
        <v>0.56986680173328785</v>
      </c>
      <c r="BX202" s="1">
        <f t="shared" si="168"/>
        <v>0.46705876149119063</v>
      </c>
      <c r="BY202" s="1">
        <f t="shared" si="169"/>
        <v>0.51846278161223924</v>
      </c>
      <c r="BZ202" s="1">
        <f t="shared" si="170"/>
        <v>0.10280804024209721</v>
      </c>
      <c r="CA202" s="1">
        <f t="shared" si="142"/>
        <v>0.48289364737593643</v>
      </c>
      <c r="CB202" s="1"/>
      <c r="CC202" s="1">
        <f t="shared" si="171"/>
        <v>0.57171372132498477</v>
      </c>
      <c r="CD202" s="1">
        <f t="shared" si="172"/>
        <v>0.46914531893443834</v>
      </c>
      <c r="CE202" s="1">
        <f t="shared" si="173"/>
        <v>0.52033244989841354</v>
      </c>
      <c r="CF202" s="1">
        <f t="shared" si="174"/>
        <v>0.10300476250855689</v>
      </c>
      <c r="CG202" s="1"/>
      <c r="CI202" s="1">
        <f t="shared" si="175"/>
        <v>0.8658856941778903</v>
      </c>
      <c r="CJ202" s="1">
        <f t="shared" si="176"/>
        <v>0.66209630192471658</v>
      </c>
      <c r="CK202" s="1">
        <f t="shared" si="177"/>
        <v>0.76399099805130344</v>
      </c>
      <c r="CL202" s="1">
        <f t="shared" si="178"/>
        <v>0.2037893922353389</v>
      </c>
      <c r="CM202" s="1">
        <f t="shared" si="143"/>
        <v>0.95720726395825595</v>
      </c>
      <c r="CO202" s="1">
        <f t="shared" si="179"/>
        <v>0.82093980540556899</v>
      </c>
      <c r="CP202" s="1">
        <f t="shared" si="180"/>
        <v>0.62014653693684818</v>
      </c>
      <c r="CQ202" s="1">
        <f t="shared" si="181"/>
        <v>0.72054317117120859</v>
      </c>
      <c r="CR202" s="1">
        <f t="shared" si="182"/>
        <v>0.20079326845088588</v>
      </c>
      <c r="CS202" s="1">
        <f t="shared" si="144"/>
        <v>0.94313434574235289</v>
      </c>
      <c r="CU202" s="1">
        <f t="shared" si="183"/>
        <v>0.65396060797965583</v>
      </c>
      <c r="CV202" s="1">
        <f t="shared" si="184"/>
        <v>0.46308873414305979</v>
      </c>
      <c r="CW202" s="1">
        <f t="shared" si="185"/>
        <v>0.55852467106135784</v>
      </c>
      <c r="CX202" s="1">
        <f t="shared" si="186"/>
        <v>0.19087187383659601</v>
      </c>
      <c r="CY202" s="1">
        <f t="shared" si="145"/>
        <v>0.89653314197396683</v>
      </c>
      <c r="CZ202" s="1" t="str">
        <f t="shared" si="187"/>
        <v>24_Benzene-Benzene_pi-pi_1.50_dimer.out</v>
      </c>
      <c r="DA202" s="1">
        <f t="shared" si="146"/>
        <v>0.88834239648319835</v>
      </c>
      <c r="DB202" s="1">
        <f t="shared" si="147"/>
        <v>0.68305602504605212</v>
      </c>
      <c r="DC202" s="1">
        <f t="shared" si="188"/>
        <v>0.78569921076462523</v>
      </c>
      <c r="DD202" s="1">
        <f t="shared" si="148"/>
        <v>0.20528637141931155</v>
      </c>
      <c r="DE202" s="1">
        <f t="shared" si="189"/>
        <v>0.96423863754044015</v>
      </c>
      <c r="DF202" s="1"/>
      <c r="DG202" s="1"/>
      <c r="DH202" s="1"/>
      <c r="DI202" s="1"/>
      <c r="DJ202" s="1"/>
      <c r="DK202" s="1"/>
      <c r="DL202" s="7"/>
      <c r="DM202" s="1"/>
      <c r="DN202" s="1"/>
      <c r="DO202" s="1"/>
      <c r="DP202" s="1"/>
      <c r="DQ202" s="1"/>
      <c r="DR202" s="1" t="str">
        <f t="shared" si="203"/>
        <v>24_Benzene-Benzene_pi-pi_1.50_dimer.out</v>
      </c>
      <c r="DS202" s="1">
        <f t="shared" si="190"/>
        <v>0.79587627021701834</v>
      </c>
      <c r="DT202" s="1">
        <f t="shared" si="191"/>
        <v>0.68875347840685941</v>
      </c>
      <c r="DU202" s="1">
        <f t="shared" si="192"/>
        <v>0.74231487431193888</v>
      </c>
      <c r="DV202" s="1">
        <f t="shared" si="193"/>
        <v>0.10712279181015891</v>
      </c>
      <c r="DW202" s="1">
        <f t="shared" si="149"/>
        <v>0.50316021521747756</v>
      </c>
      <c r="DX202" s="1"/>
      <c r="DY202" s="1">
        <f t="shared" si="194"/>
        <v>0.8138776867130153</v>
      </c>
      <c r="DZ202" s="1">
        <f t="shared" si="195"/>
        <v>0.6785183453979583</v>
      </c>
      <c r="EA202" s="1">
        <f t="shared" si="196"/>
        <v>0.74619801605548686</v>
      </c>
      <c r="EB202" s="1">
        <f t="shared" si="197"/>
        <v>0.13535934129722213</v>
      </c>
      <c r="EC202" s="1">
        <f t="shared" si="150"/>
        <v>0.63578846432144032</v>
      </c>
      <c r="EE202" s="1">
        <f t="shared" si="198"/>
        <v>0.74236686412984632</v>
      </c>
      <c r="EF202" s="1">
        <f t="shared" si="151"/>
        <v>0.5722333195633611</v>
      </c>
      <c r="EG202" s="1">
        <f t="shared" si="199"/>
        <v>0.65730009184660365</v>
      </c>
      <c r="EH202" s="1">
        <f t="shared" si="152"/>
        <v>0.17013354456648525</v>
      </c>
      <c r="EI202" s="1">
        <f t="shared" si="153"/>
        <v>0.79912434555936207</v>
      </c>
      <c r="EK202" s="1">
        <f t="shared" si="200"/>
        <v>0.70465479063318903</v>
      </c>
      <c r="EL202" s="1">
        <f t="shared" si="154"/>
        <v>0.53121166305721457</v>
      </c>
      <c r="EM202" s="1">
        <f t="shared" si="201"/>
        <v>0.6179332268452018</v>
      </c>
      <c r="EN202" s="1">
        <f t="shared" si="155"/>
        <v>0.17344312755813962</v>
      </c>
      <c r="EO202" s="1">
        <f t="shared" si="156"/>
        <v>0.81466959472829759</v>
      </c>
      <c r="EP202" s="8">
        <f t="shared" si="202"/>
        <v>-3.9456836648803756E-2</v>
      </c>
    </row>
    <row r="203" spans="1:146" x14ac:dyDescent="0.2">
      <c r="A203" t="s">
        <v>282</v>
      </c>
      <c r="B203">
        <v>-463.63736795604399</v>
      </c>
      <c r="C203">
        <v>-231.818591640352</v>
      </c>
      <c r="D203">
        <v>-231.81859157420899</v>
      </c>
      <c r="E203">
        <v>-231.81863482072799</v>
      </c>
      <c r="F203">
        <v>-231.818634901666</v>
      </c>
      <c r="G203">
        <v>-463.63602116826598</v>
      </c>
      <c r="H203">
        <v>-231.817919114349</v>
      </c>
      <c r="I203">
        <v>-231.81791904862001</v>
      </c>
      <c r="J203">
        <v>-231.81795387968</v>
      </c>
      <c r="K203">
        <v>-231.817953976968</v>
      </c>
      <c r="L203">
        <v>-463.63636812847199</v>
      </c>
      <c r="M203">
        <v>-231.81809183641101</v>
      </c>
      <c r="N203">
        <v>-231.81809177219401</v>
      </c>
      <c r="O203">
        <v>-231.818126293484</v>
      </c>
      <c r="P203">
        <v>-231.818126363262</v>
      </c>
      <c r="Q203" s="15">
        <v>-463.63663063760799</v>
      </c>
      <c r="R203">
        <v>-231.818197681431</v>
      </c>
      <c r="S203">
        <v>-231.81819788276201</v>
      </c>
      <c r="T203">
        <v>-231.818241759128</v>
      </c>
      <c r="U203">
        <v>-231.81824226462001</v>
      </c>
      <c r="V203" s="15">
        <v>-463.63651387012101</v>
      </c>
      <c r="W203" s="2">
        <v>-231.818150711843</v>
      </c>
      <c r="X203">
        <v>-231.81815203993</v>
      </c>
      <c r="Y203">
        <v>-231.81819337931501</v>
      </c>
      <c r="Z203">
        <v>-231.818193728328</v>
      </c>
      <c r="AA203">
        <v>-463.63738290686899</v>
      </c>
      <c r="AB203">
        <v>-231.81858046753501</v>
      </c>
      <c r="AC203">
        <v>-231.818581067857</v>
      </c>
      <c r="AD203">
        <v>-231.818623337953</v>
      </c>
      <c r="AE203">
        <v>-231.81862329699601</v>
      </c>
      <c r="AF203">
        <v>-463.63770406012299</v>
      </c>
      <c r="AG203">
        <v>-231.818774884307</v>
      </c>
      <c r="AH203">
        <v>-231.818774814954</v>
      </c>
      <c r="AI203">
        <v>-231.81878787381501</v>
      </c>
      <c r="AJ203">
        <v>-231.81878800927899</v>
      </c>
      <c r="AK203">
        <v>-463.637762597885</v>
      </c>
      <c r="AL203">
        <v>-231.81879393588099</v>
      </c>
      <c r="AM203">
        <v>-231.818793869411</v>
      </c>
      <c r="AN203">
        <v>-231.81880590657599</v>
      </c>
      <c r="AO203">
        <v>-231.81880604315899</v>
      </c>
      <c r="AP203">
        <v>-463.63769823661499</v>
      </c>
      <c r="AQ203">
        <v>-231.818741328849</v>
      </c>
      <c r="AR203">
        <v>-231.81874126301199</v>
      </c>
      <c r="AS203">
        <v>-231.818766550829</v>
      </c>
      <c r="AT203">
        <v>-231.81876669698701</v>
      </c>
      <c r="AU203" s="20">
        <v>-463.63756815603199</v>
      </c>
      <c r="AV203" s="20">
        <v>-231.81867558753501</v>
      </c>
      <c r="AW203" s="20">
        <v>-231.81867552451601</v>
      </c>
      <c r="AX203" s="20">
        <v>-231.81870369530699</v>
      </c>
      <c r="AY203" s="20">
        <v>-231.81870384374901</v>
      </c>
      <c r="AZ203" t="str">
        <f t="shared" si="157"/>
        <v>24_Benzene-Benzene_pi-pi_2.00_dimer.out</v>
      </c>
      <c r="BG203" s="1">
        <f t="shared" si="158"/>
        <v>0.11592703562454407</v>
      </c>
      <c r="BH203" s="1">
        <f t="shared" si="159"/>
        <v>6.1642548608156544E-2</v>
      </c>
      <c r="BI203" s="1">
        <f t="shared" si="160"/>
        <v>5.4284487034222409E-2</v>
      </c>
      <c r="BL203" s="1">
        <f t="shared" si="207"/>
        <v>0.11592703562454407</v>
      </c>
      <c r="BM203" s="1">
        <f t="shared" si="209"/>
        <v>6.1642548608156544E-2</v>
      </c>
      <c r="BN203" s="1">
        <f t="shared" si="161"/>
        <v>8.8784792116350306E-2</v>
      </c>
      <c r="BO203" s="1">
        <f t="shared" si="208"/>
        <v>5.4284487034222409E-2</v>
      </c>
      <c r="BP203" t="str">
        <f t="shared" si="162"/>
        <v>24_Benzene-Benzene_pi-pi_2.00_dimer.out</v>
      </c>
      <c r="BQ203" s="1">
        <f t="shared" si="163"/>
        <v>0.11483756242004711</v>
      </c>
      <c r="BR203" s="1">
        <f t="shared" si="164"/>
        <v>7.1104116725058925E-2</v>
      </c>
      <c r="BS203" s="1">
        <f t="shared" si="165"/>
        <v>9.2970839572553018E-2</v>
      </c>
      <c r="BT203" s="1">
        <f t="shared" si="166"/>
        <v>4.3733445677153288E-2</v>
      </c>
      <c r="BU203" s="1">
        <f t="shared" si="141"/>
        <v>0.80563431776710981</v>
      </c>
      <c r="BW203" s="1">
        <f t="shared" si="167"/>
        <v>0.11578796944004159</v>
      </c>
      <c r="BX203" s="1">
        <f t="shared" si="168"/>
        <v>7.2459605022789725E-2</v>
      </c>
      <c r="BY203" s="1">
        <f t="shared" si="169"/>
        <v>9.4123787231415651E-2</v>
      </c>
      <c r="BZ203" s="1">
        <f t="shared" si="170"/>
        <v>4.3328364399416973E-2</v>
      </c>
      <c r="CA203" s="1">
        <f t="shared" si="142"/>
        <v>0.79817212553010952</v>
      </c>
      <c r="CB203" s="1"/>
      <c r="CC203" s="1">
        <f t="shared" si="171"/>
        <v>0.11636267331058721</v>
      </c>
      <c r="CD203" s="1">
        <f t="shared" si="172"/>
        <v>7.3517745470289622E-2</v>
      </c>
      <c r="CE203" s="1">
        <f t="shared" si="173"/>
        <v>9.4876554612369074E-2</v>
      </c>
      <c r="CF203" s="1">
        <f t="shared" si="174"/>
        <v>4.3119434232382049E-2</v>
      </c>
      <c r="CG203" s="1"/>
      <c r="CI203" s="1">
        <f t="shared" si="175"/>
        <v>0.147510801117925</v>
      </c>
      <c r="CJ203" s="1">
        <f t="shared" si="176"/>
        <v>9.2001589952778864E-2</v>
      </c>
      <c r="CK203" s="1">
        <f t="shared" si="177"/>
        <v>0.11975619553535194</v>
      </c>
      <c r="CL203" s="1">
        <f t="shared" si="178"/>
        <v>5.5509211147311263E-2</v>
      </c>
      <c r="CM203" s="1">
        <f t="shared" si="143"/>
        <v>1.0225612173937788</v>
      </c>
      <c r="CO203" s="1">
        <f t="shared" si="179"/>
        <v>0.1324787690155024</v>
      </c>
      <c r="CP203" s="1">
        <f t="shared" si="180"/>
        <v>7.9544659173303223E-2</v>
      </c>
      <c r="CQ203" s="1">
        <f t="shared" si="181"/>
        <v>0.10601171409440281</v>
      </c>
      <c r="CR203" s="1">
        <f t="shared" si="182"/>
        <v>5.2934109824364285E-2</v>
      </c>
      <c r="CS203" s="1">
        <f t="shared" si="144"/>
        <v>0.97512406796794804</v>
      </c>
      <c r="CU203" s="1">
        <f t="shared" si="183"/>
        <v>0.13891270483543258</v>
      </c>
      <c r="CV203" s="1">
        <f t="shared" si="184"/>
        <v>8.5511924373617237E-2</v>
      </c>
      <c r="CW203" s="1">
        <f t="shared" si="185"/>
        <v>0.11221231460452491</v>
      </c>
      <c r="CX203" s="1">
        <f t="shared" si="186"/>
        <v>5.3400780461815345E-2</v>
      </c>
      <c r="CY203" s="1">
        <f t="shared" si="145"/>
        <v>0.98372082669124328</v>
      </c>
      <c r="CZ203" s="1" t="str">
        <f t="shared" si="187"/>
        <v>24_Benzene-Benzene_pi-pi_2.00_dimer.out</v>
      </c>
      <c r="DA203" s="1">
        <f t="shared" si="146"/>
        <v>0.15502138504870316</v>
      </c>
      <c r="DB203" s="1">
        <f t="shared" si="147"/>
        <v>9.8225553785590752E-2</v>
      </c>
      <c r="DC203" s="1">
        <f t="shared" si="188"/>
        <v>0.12662346941714697</v>
      </c>
      <c r="DD203" s="1">
        <f t="shared" si="148"/>
        <v>5.6795831245277539E-2</v>
      </c>
      <c r="DE203" s="1">
        <f t="shared" si="189"/>
        <v>1.0462626497598091</v>
      </c>
      <c r="DF203" s="1"/>
      <c r="DG203" s="1"/>
      <c r="DH203" s="1"/>
      <c r="DI203" s="1"/>
      <c r="DJ203" s="1"/>
      <c r="DK203" s="1"/>
      <c r="DL203" s="7"/>
      <c r="DM203" s="1"/>
      <c r="DN203" s="1"/>
      <c r="DO203" s="1"/>
      <c r="DP203" s="1"/>
      <c r="DQ203" s="1"/>
      <c r="DR203" s="1" t="str">
        <f t="shared" si="203"/>
        <v>24_Benzene-Benzene_pi-pi_2.00_dimer.out</v>
      </c>
      <c r="DS203" s="1">
        <f t="shared" si="190"/>
        <v>9.6862907323186337E-2</v>
      </c>
      <c r="DT203" s="1">
        <f t="shared" si="191"/>
        <v>8.043230338681949E-2</v>
      </c>
      <c r="DU203" s="1">
        <f t="shared" si="192"/>
        <v>8.8647605355002906E-2</v>
      </c>
      <c r="DV203" s="1">
        <f t="shared" si="193"/>
        <v>1.6430603954201744E-2</v>
      </c>
      <c r="DW203" s="1">
        <f t="shared" si="149"/>
        <v>0.30267586288221621</v>
      </c>
      <c r="DX203" s="1"/>
      <c r="DY203" s="1">
        <f t="shared" si="194"/>
        <v>0.10968401262850548</v>
      </c>
      <c r="DZ203" s="1">
        <f t="shared" si="195"/>
        <v>9.4533145316415157E-2</v>
      </c>
      <c r="EA203" s="1">
        <f t="shared" si="196"/>
        <v>0.10210857897246031</v>
      </c>
      <c r="EB203" s="1">
        <f t="shared" si="197"/>
        <v>1.5150867329925219E-2</v>
      </c>
      <c r="EC203" s="1">
        <f t="shared" si="150"/>
        <v>0.27910123421399752</v>
      </c>
      <c r="EE203" s="1">
        <f t="shared" si="198"/>
        <v>0.1353191317647886</v>
      </c>
      <c r="EF203" s="1">
        <f t="shared" si="151"/>
        <v>0.10353203875707473</v>
      </c>
      <c r="EG203" s="1">
        <f t="shared" si="199"/>
        <v>0.11942558526093167</v>
      </c>
      <c r="EH203" s="1">
        <f t="shared" si="152"/>
        <v>3.1787093007713881E-2</v>
      </c>
      <c r="EI203" s="1">
        <f t="shared" si="153"/>
        <v>0.585564951321626</v>
      </c>
      <c r="EK203" s="1">
        <f t="shared" si="200"/>
        <v>0.13619715997489171</v>
      </c>
      <c r="EL203" s="1">
        <f t="shared" si="154"/>
        <v>0.1007886783125615</v>
      </c>
      <c r="EM203" s="1">
        <f t="shared" si="201"/>
        <v>0.1184929191437266</v>
      </c>
      <c r="EN203" s="1">
        <f t="shared" si="155"/>
        <v>3.540848168016511E-2</v>
      </c>
      <c r="EO203" s="1">
        <f t="shared" si="156"/>
        <v>0.65227625081623497</v>
      </c>
      <c r="EP203" s="8">
        <f t="shared" si="202"/>
        <v>-1.8876005354057299E-2</v>
      </c>
    </row>
    <row r="204" spans="1:146" x14ac:dyDescent="0.2">
      <c r="A204" t="s">
        <v>283</v>
      </c>
      <c r="B204">
        <v>-495.69828865300099</v>
      </c>
      <c r="C204">
        <v>-247.84725378098599</v>
      </c>
      <c r="D204">
        <v>-247.84725354692901</v>
      </c>
      <c r="E204">
        <v>-247.84873506392401</v>
      </c>
      <c r="F204">
        <v>-247.84873439304101</v>
      </c>
      <c r="G204">
        <v>-495.694403133729</v>
      </c>
      <c r="H204">
        <v>-247.84652722170901</v>
      </c>
      <c r="I204">
        <v>-247.84652693825399</v>
      </c>
      <c r="J204">
        <v>-247.84712034646</v>
      </c>
      <c r="K204">
        <v>-247.84712035075799</v>
      </c>
      <c r="L204">
        <v>-495.69669251174901</v>
      </c>
      <c r="M204">
        <v>-247.846738318798</v>
      </c>
      <c r="N204">
        <v>-247.846738087354</v>
      </c>
      <c r="O204">
        <v>-247.848066352903</v>
      </c>
      <c r="P204">
        <v>-247.84806579410099</v>
      </c>
      <c r="Q204" s="15">
        <v>-495.696893670961</v>
      </c>
      <c r="R204">
        <v>-247.84679289080799</v>
      </c>
      <c r="S204">
        <v>-247.84679341254099</v>
      </c>
      <c r="T204">
        <v>-247.84825922654301</v>
      </c>
      <c r="U204">
        <v>-247.84826126106299</v>
      </c>
      <c r="V204" s="15">
        <v>-495.69553748045001</v>
      </c>
      <c r="W204" s="2">
        <v>-247.84636639638799</v>
      </c>
      <c r="X204">
        <v>-247.846368304729</v>
      </c>
      <c r="Y204">
        <v>-247.84786207561299</v>
      </c>
      <c r="Z204">
        <v>-247.84786368325501</v>
      </c>
      <c r="AA204">
        <v>-495.69783468433798</v>
      </c>
      <c r="AB204">
        <v>-247.847223410802</v>
      </c>
      <c r="AC204">
        <v>-247.847221980379</v>
      </c>
      <c r="AD204">
        <v>-247.84867475193499</v>
      </c>
      <c r="AE204">
        <v>-247.84867191090501</v>
      </c>
      <c r="AF204">
        <v>-495.699151192248</v>
      </c>
      <c r="AG204">
        <v>-247.847354641479</v>
      </c>
      <c r="AH204">
        <v>-247.84735439795099</v>
      </c>
      <c r="AI204">
        <v>-247.848876962974</v>
      </c>
      <c r="AJ204">
        <v>-247.848876264024</v>
      </c>
      <c r="AK204">
        <v>-495.69880096021399</v>
      </c>
      <c r="AL204">
        <v>-247.847448515103</v>
      </c>
      <c r="AM204">
        <v>-247.847448261202</v>
      </c>
      <c r="AN204">
        <v>-247.848950204559</v>
      </c>
      <c r="AO204">
        <v>-247.848949426442</v>
      </c>
      <c r="AP204">
        <v>-495.69862714949397</v>
      </c>
      <c r="AQ204">
        <v>-247.84740584078099</v>
      </c>
      <c r="AR204">
        <v>-247.84740559414399</v>
      </c>
      <c r="AS204">
        <v>-247.848889607345</v>
      </c>
      <c r="AT204">
        <v>-247.84888906502201</v>
      </c>
      <c r="AU204" s="20">
        <v>-495.698473399183</v>
      </c>
      <c r="AV204" s="20">
        <v>-247.84733561175599</v>
      </c>
      <c r="AW204" s="20">
        <v>-247.84733537144999</v>
      </c>
      <c r="AX204" s="20">
        <v>-247.84881436300199</v>
      </c>
      <c r="AY204" s="20">
        <v>-247.84881380055299</v>
      </c>
      <c r="AZ204" t="str">
        <f t="shared" si="157"/>
        <v>25_Pyridine-Pyridine_pi-pi_0.90_dimer.out</v>
      </c>
      <c r="BG204" s="1">
        <f t="shared" si="158"/>
        <v>2.3728174140415699</v>
      </c>
      <c r="BH204" s="1">
        <f t="shared" si="159"/>
        <v>0.51405329494663099</v>
      </c>
      <c r="BI204" s="1">
        <f t="shared" si="160"/>
        <v>1.8587641191127737</v>
      </c>
      <c r="BL204" s="1">
        <f t="shared" si="207"/>
        <v>2.3728174140415699</v>
      </c>
      <c r="BM204" s="1">
        <f t="shared" si="209"/>
        <v>0.51405329494663099</v>
      </c>
      <c r="BN204" s="1">
        <f t="shared" si="161"/>
        <v>1.4434353544941003</v>
      </c>
      <c r="BO204" s="1">
        <f t="shared" si="208"/>
        <v>1.8587641191127737</v>
      </c>
      <c r="BP204" t="str">
        <f t="shared" si="162"/>
        <v>25_Pyridine-Pyridine_pi-pi_0.90_dimer.out</v>
      </c>
      <c r="BQ204" s="1">
        <f t="shared" si="163"/>
        <v>0.84649385339763905</v>
      </c>
      <c r="BR204" s="1">
        <f t="shared" si="164"/>
        <v>0.10193045380228563</v>
      </c>
      <c r="BS204" s="1">
        <f t="shared" si="165"/>
        <v>0.47421215359996233</v>
      </c>
      <c r="BT204" s="1">
        <f t="shared" si="166"/>
        <v>0.74456339959535345</v>
      </c>
      <c r="BU204" s="1">
        <f t="shared" ref="BU204:BU267" si="210">IF($BO204&lt;&gt;"",BT204/$BO204,"")</f>
        <v>0.40056906195862485</v>
      </c>
      <c r="BW204" s="1">
        <f t="shared" si="167"/>
        <v>2.018136815123825</v>
      </c>
      <c r="BX204" s="1">
        <f t="shared" si="168"/>
        <v>0.35163420096071984</v>
      </c>
      <c r="BY204" s="1">
        <f t="shared" si="169"/>
        <v>1.1848855080422724</v>
      </c>
      <c r="BZ204" s="1">
        <f t="shared" si="170"/>
        <v>1.6665026141631054</v>
      </c>
      <c r="CA204" s="1">
        <f t="shared" ref="CA204:CA267" si="211">IF($BO204&lt;&gt;"",BZ204/$BO204,"")</f>
        <v>0.89656487180232491</v>
      </c>
      <c r="CB204" s="1"/>
      <c r="CC204" s="1">
        <f t="shared" si="171"/>
        <v>2.7266203709434</v>
      </c>
      <c r="CD204" s="1">
        <f t="shared" si="172"/>
        <v>0.54656147196922311</v>
      </c>
      <c r="CE204" s="1">
        <f t="shared" si="173"/>
        <v>1.6488889826359585</v>
      </c>
      <c r="CF204" s="1">
        <f t="shared" si="174"/>
        <v>2.142014381016645</v>
      </c>
      <c r="CG204" s="1"/>
      <c r="CI204" s="1">
        <f t="shared" si="175"/>
        <v>2.0754045965372998</v>
      </c>
      <c r="CJ204" s="1">
        <f t="shared" si="176"/>
        <v>0.23417610051010315</v>
      </c>
      <c r="CK204" s="1">
        <f t="shared" si="177"/>
        <v>1.1547903485237014</v>
      </c>
      <c r="CL204" s="1">
        <f t="shared" si="178"/>
        <v>1.8412284960271967</v>
      </c>
      <c r="CM204" s="1">
        <f t="shared" ref="CM204:CM267" si="212">IF($BO204&lt;&gt;"",CL204/$BO204,"")</f>
        <v>0.99056597719674777</v>
      </c>
      <c r="CO204" s="1">
        <f t="shared" si="179"/>
        <v>1.7587706578761382</v>
      </c>
      <c r="CP204" s="1">
        <f t="shared" si="180"/>
        <v>-0.11814649591841496</v>
      </c>
      <c r="CQ204" s="1">
        <f t="shared" si="181"/>
        <v>0.82031208097886166</v>
      </c>
      <c r="CR204" s="1">
        <f t="shared" si="182"/>
        <v>1.8769171538123881</v>
      </c>
      <c r="CS204" s="1">
        <f t="shared" ref="CS204:CS267" si="213">IF($BO204&lt;&gt;"",CR204/$BO204,"")</f>
        <v>1.0097661852372528</v>
      </c>
      <c r="CU204" s="1">
        <f t="shared" si="183"/>
        <v>2.1268136542664635</v>
      </c>
      <c r="CV204" s="1">
        <f t="shared" si="184"/>
        <v>0.30623812618173174</v>
      </c>
      <c r="CW204" s="1">
        <f t="shared" si="185"/>
        <v>1.2165258902240976</v>
      </c>
      <c r="CX204" s="1">
        <f t="shared" si="186"/>
        <v>1.8205755280847316</v>
      </c>
      <c r="CY204" s="1">
        <f t="shared" ref="CY204:CY267" si="214">IF($BO204&lt;&gt;"",CX204/$BO204,"")</f>
        <v>0.9794548481782237</v>
      </c>
      <c r="CZ204" s="1" t="str">
        <f t="shared" si="187"/>
        <v>25_Pyridine-Pyridine_pi-pi_0.90_dimer.out</v>
      </c>
      <c r="DA204" s="1">
        <f t="shared" ref="DA204:DA267" si="215">CI204+(CI204-CO204)*$CZ$1</f>
        <v>2.2336071439669487</v>
      </c>
      <c r="DB204" s="1">
        <f t="shared" ref="DB204:DB267" si="216">CJ204+(CJ204-CP204)*$CZ$1</f>
        <v>0.41021008002506215</v>
      </c>
      <c r="DC204" s="1">
        <f t="shared" si="188"/>
        <v>1.3219086119960055</v>
      </c>
      <c r="DD204" s="1">
        <f t="shared" ref="DD204:DD267" si="217">CL204+(CL204-CR204)*$CZ$1</f>
        <v>1.8233970639329757</v>
      </c>
      <c r="DE204" s="1">
        <f t="shared" si="189"/>
        <v>0.98097281154927851</v>
      </c>
      <c r="DF204" s="1"/>
      <c r="DG204" s="1"/>
      <c r="DH204" s="1"/>
      <c r="DI204" s="1"/>
      <c r="DJ204" s="1"/>
      <c r="DK204" s="1"/>
      <c r="DL204" s="7"/>
      <c r="DM204" s="1"/>
      <c r="DN204" s="1"/>
      <c r="DO204" s="1"/>
      <c r="DP204" s="1"/>
      <c r="DQ204" s="1"/>
      <c r="DR204" s="1" t="str">
        <f t="shared" si="203"/>
        <v>25_Pyridine-Pyridine_pi-pi_0.90_dimer.out</v>
      </c>
      <c r="DS204" s="1">
        <f t="shared" si="190"/>
        <v>2.7874930937473841</v>
      </c>
      <c r="DT204" s="1">
        <f t="shared" si="191"/>
        <v>0.87723647505812541</v>
      </c>
      <c r="DU204" s="1">
        <f t="shared" si="192"/>
        <v>1.8323647844027549</v>
      </c>
      <c r="DV204" s="1">
        <f t="shared" si="193"/>
        <v>1.9102566187070937</v>
      </c>
      <c r="DW204" s="1">
        <f t="shared" ref="DW204:DW267" si="218">IF($BO204&lt;&gt;"",DV204/$BO204,"")</f>
        <v>1.0277025465818108</v>
      </c>
      <c r="DX204" s="1"/>
      <c r="DY204" s="1">
        <f t="shared" si="194"/>
        <v>2.4499124926537919</v>
      </c>
      <c r="DZ204" s="1">
        <f t="shared" si="195"/>
        <v>0.56559264377207341</v>
      </c>
      <c r="EA204" s="1">
        <f t="shared" si="196"/>
        <v>1.5077525682129327</v>
      </c>
      <c r="EB204" s="1">
        <f t="shared" si="197"/>
        <v>1.8843198488817183</v>
      </c>
      <c r="EC204" s="1">
        <f t="shared" ref="EC204:EC267" si="219">IF($BO204&lt;&gt;"",EB204/$BO204,"")</f>
        <v>1.0137487750630472</v>
      </c>
      <c r="EE204" s="1">
        <f t="shared" si="198"/>
        <v>2.3943971413274654</v>
      </c>
      <c r="EF204" s="1">
        <f t="shared" ref="EF204:EF267" si="220">627.5095*(AT204+AS204-AP204)</f>
        <v>0.53242745770324884</v>
      </c>
      <c r="EG204" s="1">
        <f t="shared" si="199"/>
        <v>1.4634122995153571</v>
      </c>
      <c r="EH204" s="1">
        <f t="shared" ref="EH204:EH267" si="221">627.5095*(AQ204+AR204-AS204-AT204)</f>
        <v>1.8619696836242168</v>
      </c>
      <c r="EI204" s="1">
        <f t="shared" ref="EI204:EI267" si="222">IF($BO204&lt;&gt;"",EH204/$BO204,"")</f>
        <v>1.0017245676729403</v>
      </c>
      <c r="EK204" s="1">
        <f t="shared" si="200"/>
        <v>2.3860521485319861</v>
      </c>
      <c r="EL204" s="1">
        <f t="shared" ref="EL204:EL267" si="223">627.5095*(AY204+AX204-AU204)</f>
        <v>0.53039338630330124</v>
      </c>
      <c r="EM204" s="1">
        <f t="shared" si="201"/>
        <v>1.4582227674176438</v>
      </c>
      <c r="EN204" s="1">
        <f t="shared" ref="EN204:EN267" si="224">627.5095*(AV204+AW204-AX204-AY204)</f>
        <v>1.8556587622108498</v>
      </c>
      <c r="EO204" s="1">
        <f t="shared" ref="EO204:EO267" si="225">IF($BO204&lt;&gt;"",EN204/$BO204,"")</f>
        <v>0.99832934320713795</v>
      </c>
      <c r="EP204" s="8">
        <f t="shared" si="202"/>
        <v>-3.105356901923928E-3</v>
      </c>
    </row>
    <row r="205" spans="1:146" x14ac:dyDescent="0.2">
      <c r="A205" t="s">
        <v>284</v>
      </c>
      <c r="B205">
        <v>-495.70108340735999</v>
      </c>
      <c r="C205">
        <v>-247.84725378098599</v>
      </c>
      <c r="D205">
        <v>-247.84725354692901</v>
      </c>
      <c r="E205">
        <v>-247.84847834711201</v>
      </c>
      <c r="F205">
        <v>-247.84847767786599</v>
      </c>
      <c r="G205">
        <v>-495.69768385032</v>
      </c>
      <c r="H205">
        <v>-247.84652722170901</v>
      </c>
      <c r="I205">
        <v>-247.84652693825399</v>
      </c>
      <c r="J205">
        <v>-247.84703924623199</v>
      </c>
      <c r="K205">
        <v>-247.847039184176</v>
      </c>
      <c r="L205">
        <v>-495.69948530741101</v>
      </c>
      <c r="M205">
        <v>-247.846738318798</v>
      </c>
      <c r="N205">
        <v>-247.846738087354</v>
      </c>
      <c r="O205">
        <v>-247.84779479580399</v>
      </c>
      <c r="P205">
        <v>-247.847794078596</v>
      </c>
      <c r="Q205" s="15">
        <v>-495.699780435241</v>
      </c>
      <c r="R205">
        <v>-247.84679289080799</v>
      </c>
      <c r="S205">
        <v>-247.84679341254099</v>
      </c>
      <c r="T205">
        <v>-247.848003347359</v>
      </c>
      <c r="U205">
        <v>-247.8480002341</v>
      </c>
      <c r="V205" s="15">
        <v>-495.69855815357403</v>
      </c>
      <c r="W205" s="2">
        <v>-247.84636639638799</v>
      </c>
      <c r="X205">
        <v>-247.846368304729</v>
      </c>
      <c r="Y205">
        <v>-247.84760406345299</v>
      </c>
      <c r="Z205">
        <v>-247.847597085514</v>
      </c>
      <c r="AA205">
        <v>-495.70068922829199</v>
      </c>
      <c r="AB205">
        <v>-247.847223410802</v>
      </c>
      <c r="AC205">
        <v>-247.847221980379</v>
      </c>
      <c r="AD205">
        <v>-247.84842209785899</v>
      </c>
      <c r="AE205">
        <v>-247.848416479825</v>
      </c>
      <c r="AF205">
        <v>-495.70205773758198</v>
      </c>
      <c r="AG205">
        <v>-247.847354641479</v>
      </c>
      <c r="AH205">
        <v>-247.84735439795099</v>
      </c>
      <c r="AI205">
        <v>-247.848610093471</v>
      </c>
      <c r="AJ205">
        <v>-247.84860856099701</v>
      </c>
      <c r="AK205">
        <v>-495.70160598106497</v>
      </c>
      <c r="AL205">
        <v>-247.847448515103</v>
      </c>
      <c r="AM205">
        <v>-247.847448261202</v>
      </c>
      <c r="AN205">
        <v>-247.848688795117</v>
      </c>
      <c r="AO205">
        <v>-247.848687920917</v>
      </c>
      <c r="AP205">
        <v>-495.70142977449399</v>
      </c>
      <c r="AQ205">
        <v>-247.84740584078099</v>
      </c>
      <c r="AR205">
        <v>-247.84740559414399</v>
      </c>
      <c r="AS205">
        <v>-247.84862582171101</v>
      </c>
      <c r="AT205">
        <v>-247.84862522767401</v>
      </c>
      <c r="AU205" s="20">
        <v>-495.70126393573997</v>
      </c>
      <c r="AV205" s="20">
        <v>-247.84733561175599</v>
      </c>
      <c r="AW205" s="20">
        <v>-247.84733537144999</v>
      </c>
      <c r="AX205" s="20">
        <v>-247.84855177284999</v>
      </c>
      <c r="AY205" s="20">
        <v>-247.848551149641</v>
      </c>
      <c r="AZ205" t="str">
        <f t="shared" ref="AZ205:AZ268" si="226">A205</f>
        <v>25_Pyridine-Pyridine_pi-pi_0.95_dimer.out</v>
      </c>
      <c r="BG205" s="1">
        <f t="shared" ref="BG205:BG268" si="227">627.5095*(D205+C205-B205)</f>
        <v>4.1265523244815299</v>
      </c>
      <c r="BH205" s="1">
        <f t="shared" ref="BH205:BH268" si="228">627.5095*(F205+E205-B205)</f>
        <v>2.5899716548166243</v>
      </c>
      <c r="BI205" s="1">
        <f t="shared" ref="BI205:BI268" si="229">627.5095*(C205+D205-E205-F205)</f>
        <v>1.5365806696470705</v>
      </c>
      <c r="BL205" s="1">
        <f t="shared" si="207"/>
        <v>4.1265523244815299</v>
      </c>
      <c r="BM205" s="1">
        <f t="shared" si="209"/>
        <v>2.5899716548166243</v>
      </c>
      <c r="BN205" s="1">
        <f t="shared" ref="BN205:BN268" si="230">IF(AND(BL205&lt;&gt;"",BM205&lt;&gt;""),(BL205+BM205)/2,"")</f>
        <v>3.3582619896490771</v>
      </c>
      <c r="BO205" s="1">
        <f t="shared" si="208"/>
        <v>1.5365806696470705</v>
      </c>
      <c r="BP205" t="str">
        <f t="shared" ref="BP205:BP268" si="231">A205</f>
        <v>25_Pyridine-Pyridine_pi-pi_0.95_dimer.out</v>
      </c>
      <c r="BQ205" s="1">
        <f t="shared" ref="BQ205:BQ268" si="232">627.5095*(I205+H205-G205)</f>
        <v>2.9051746810622396</v>
      </c>
      <c r="BR205" s="1">
        <f t="shared" ref="BR205:BR268" si="233">627.5095*(K205+J205-G205)</f>
        <v>2.2624352462639576</v>
      </c>
      <c r="BS205" s="1">
        <f t="shared" ref="BS205:BS268" si="234">IF(AND(BQ205&lt;&gt;"",BR205&lt;&gt;""),(BQ205+BR205)/2,"")</f>
        <v>2.5838049636630984</v>
      </c>
      <c r="BT205" s="1">
        <f t="shared" ref="BT205:BT268" si="235">627.5095*(H205+I205-J205-K205)</f>
        <v>0.64273943478044726</v>
      </c>
      <c r="BU205" s="1">
        <f t="shared" si="210"/>
        <v>0.41829202167958734</v>
      </c>
      <c r="BW205" s="1">
        <f t="shared" ref="BW205:BW268" si="236">627.5095*(N205+M205-L205)</f>
        <v>3.7706426245896849</v>
      </c>
      <c r="BX205" s="1">
        <f t="shared" ref="BX205:BX268" si="237">627.5095*(P205+O205-L205)</f>
        <v>2.4450487305476361</v>
      </c>
      <c r="BY205" s="1">
        <f t="shared" ref="BY205:BY268" si="238">IF(AND(BW205&lt;&gt;"",BX205&lt;&gt;""),(BW205+BX205)/2,"")</f>
        <v>3.1078456775686605</v>
      </c>
      <c r="BZ205" s="1">
        <f t="shared" ref="BZ205:BZ268" si="239">627.5095*(M205+N205-O205-P205)</f>
        <v>1.3255938940598837</v>
      </c>
      <c r="CA205" s="1">
        <f t="shared" si="211"/>
        <v>0.86269072639339706</v>
      </c>
      <c r="CB205" s="1"/>
      <c r="CC205" s="1">
        <f t="shared" ref="CC205:CC268" si="240">BW205+(BW205-BQ205)*CC$1</f>
        <v>4.2939844839346124</v>
      </c>
      <c r="CD205" s="1">
        <f t="shared" ref="CD205:CD268" si="241">BX205+(BX205-BR205)*CD$1</f>
        <v>2.5876030516014814</v>
      </c>
      <c r="CE205" s="1">
        <f t="shared" ref="CE205:CE268" si="242">BY205+(BY205-BS205)*CE$1</f>
        <v>3.4499954297168189</v>
      </c>
      <c r="CF205" s="1">
        <f t="shared" ref="CF205:CF268" si="243">BZ205+(BZ205-BT205)*CF$1</f>
        <v>1.6777920924931937</v>
      </c>
      <c r="CG205" s="1"/>
      <c r="CI205" s="1">
        <f t="shared" ref="CI205:CI268" si="244">627.5095*(S205+R205-Q205)</f>
        <v>3.8868766064931588</v>
      </c>
      <c r="CJ205" s="1">
        <f t="shared" ref="CJ205:CJ268" si="245">627.5095*(U205+T205-Q205)</f>
        <v>2.3700116283337573</v>
      </c>
      <c r="CK205" s="1">
        <f t="shared" ref="CK205:CK268" si="246">IF(AND(CI205&lt;&gt;"",CJ205&lt;&gt;""),(CI205+CJ205)/2,"")</f>
        <v>3.1284441174134581</v>
      </c>
      <c r="CL205" s="1">
        <f t="shared" ref="CL205:CL268" si="247">627.5095*(R205+S205-T205-U205)</f>
        <v>1.5168649781772363</v>
      </c>
      <c r="CM205" s="1">
        <f t="shared" si="212"/>
        <v>0.98716911395588325</v>
      </c>
      <c r="CO205" s="1">
        <f t="shared" ref="CO205:CO268" si="248">627.5095*(X205+W205-V205)</f>
        <v>3.654271739588832</v>
      </c>
      <c r="CP205" s="1">
        <f t="shared" ref="CP205:CP268" si="249">627.5095*(Z205+Y205-V205)</f>
        <v>2.1065522824610348</v>
      </c>
      <c r="CQ205" s="1">
        <f t="shared" ref="CQ205:CQ268" si="250">IF(AND(CO205&lt;&gt;"",CP205&lt;&gt;""),(CO205+CP205)/2,"")</f>
        <v>2.8804120110249336</v>
      </c>
      <c r="CR205" s="1">
        <f t="shared" ref="CR205:CR268" si="251">627.5095*(W205+X205-Y205-Z205)</f>
        <v>1.547719457127797</v>
      </c>
      <c r="CS205" s="1">
        <f t="shared" si="213"/>
        <v>1.0072490743250628</v>
      </c>
      <c r="CU205" s="1">
        <f t="shared" ref="CU205:CU268" si="252">627.5095*(AC205+AB205-AA205)</f>
        <v>3.9180671035786263</v>
      </c>
      <c r="CV205" s="1">
        <f t="shared" ref="CV205:CV268" si="253">627.5095*(AE205+AD205-AA205)</f>
        <v>2.4163198377015043</v>
      </c>
      <c r="CW205" s="1">
        <f t="shared" ref="CW205:CW268" si="254">IF(AND(CU205&lt;&gt;"",CV205&lt;&gt;""),(CU205+CV205)/2,"")</f>
        <v>3.1671934706400653</v>
      </c>
      <c r="CX205" s="1">
        <f t="shared" ref="CX205:CX268" si="255">627.5095*(AB205+AC205-AD205-AE205)</f>
        <v>1.501747265877122</v>
      </c>
      <c r="CY205" s="1">
        <f t="shared" si="214"/>
        <v>0.97733057270728962</v>
      </c>
      <c r="CZ205" s="1" t="str">
        <f t="shared" ref="CZ205:CZ268" si="256">A205</f>
        <v>25_Pyridine-Pyridine_pi-pi_0.95_dimer.out</v>
      </c>
      <c r="DA205" s="1">
        <f t="shared" si="215"/>
        <v>4.0030949836020584</v>
      </c>
      <c r="DB205" s="1">
        <f t="shared" si="216"/>
        <v>2.5016460950540682</v>
      </c>
      <c r="DC205" s="1">
        <f t="shared" ref="DC205:DC268" si="257">IF(AND(DA205&lt;&gt;"",DB205&lt;&gt;""),(DA205+DB205)/2,"")</f>
        <v>3.2523705393280631</v>
      </c>
      <c r="DD205" s="1">
        <f t="shared" si="217"/>
        <v>1.5014488885747357</v>
      </c>
      <c r="DE205" s="1">
        <f t="shared" ref="DE205:DE268" si="258">IF($BO205&lt;&gt;"",DD205/$BO205,"")</f>
        <v>0.97713639005988273</v>
      </c>
      <c r="DF205" s="1"/>
      <c r="DG205" s="1"/>
      <c r="DH205" s="1"/>
      <c r="DI205" s="1"/>
      <c r="DJ205" s="1"/>
      <c r="DK205" s="1"/>
      <c r="DL205" s="7"/>
      <c r="DM205" s="1"/>
      <c r="DN205" s="1"/>
      <c r="DO205" s="1"/>
      <c r="DP205" s="1"/>
      <c r="DQ205" s="1"/>
      <c r="DR205" s="1" t="str">
        <f t="shared" si="203"/>
        <v>25_Pyridine-Pyridine_pi-pi_0.95_dimer.out</v>
      </c>
      <c r="DS205" s="1">
        <f t="shared" ref="DS205:DS268" si="259">627.5095*(AH205+AG205-AF205)</f>
        <v>4.6113779030038815</v>
      </c>
      <c r="DT205" s="1">
        <f t="shared" ref="DT205:DT268" si="260">627.5095*(AJ205+AI205-AF205)</f>
        <v>3.0365706253288662</v>
      </c>
      <c r="DU205" s="1">
        <f t="shared" ref="DU205:DU268" si="261">IF(AND(DS205&lt;&gt;"",DT205&lt;&gt;""),(DS205+DT205)/2,"")</f>
        <v>3.8239742641663739</v>
      </c>
      <c r="DV205" s="1">
        <f t="shared" ref="DV205:DV268" si="262">627.5095*(AG205+AH205-AI205-AJ205)</f>
        <v>1.5748072776928501</v>
      </c>
      <c r="DW205" s="1">
        <f t="shared" si="218"/>
        <v>1.0248777098403559</v>
      </c>
      <c r="DX205" s="1"/>
      <c r="DY205" s="1">
        <f t="shared" ref="DY205:DY268" si="263">627.5095*(AM205+AL205-AK205)</f>
        <v>4.2100897243451705</v>
      </c>
      <c r="DZ205" s="1">
        <f t="shared" ref="DZ205:DZ268" si="264">627.5095*(AO205+AN205-AK205)</f>
        <v>2.6539039849526449</v>
      </c>
      <c r="EA205" s="1">
        <f t="shared" ref="EA205:EA268" si="265">IF(AND(DZ205&lt;&gt;"",DY205&lt;&gt;""),(DZ205+DY205)/2,"")</f>
        <v>3.4319968546489079</v>
      </c>
      <c r="EB205" s="1">
        <f t="shared" ref="EB205:EB268" si="266">627.5095*(AL205+AM205-AN205-AO205)</f>
        <v>1.5561857393925251</v>
      </c>
      <c r="EC205" s="1">
        <f t="shared" si="219"/>
        <v>1.0127588939082239</v>
      </c>
      <c r="EE205" s="1">
        <f t="shared" ref="EE205:EE268" si="267">627.5095*(AR205+AQ205-AP205)</f>
        <v>4.1530709537745469</v>
      </c>
      <c r="EF205" s="1">
        <f t="shared" si="220"/>
        <v>2.622189703750347</v>
      </c>
      <c r="EG205" s="1">
        <f t="shared" ref="EG205:EG268" si="268">IF(AND(EE205&lt;&gt;"",EF205&lt;&gt;""),(EE205+EF205)/2,"")</f>
        <v>3.3876303287624472</v>
      </c>
      <c r="EH205" s="1">
        <f t="shared" si="221"/>
        <v>1.5308812500063651</v>
      </c>
      <c r="EI205" s="1">
        <f t="shared" si="222"/>
        <v>0.99629084254846545</v>
      </c>
      <c r="EK205" s="1">
        <f t="shared" ref="EK205:EK268" si="269">627.5095*(AW205+AV205-AU205)</f>
        <v>4.1371403481293685</v>
      </c>
      <c r="EL205" s="1">
        <f t="shared" si="223"/>
        <v>2.611075343348829</v>
      </c>
      <c r="EM205" s="1">
        <f t="shared" ref="EM205:EM268" si="270">IF(AND(EK205&lt;&gt;"",EL205&lt;&gt;""),(EK205+EL205)/2,"")</f>
        <v>3.3741078457390987</v>
      </c>
      <c r="EN205" s="1">
        <f t="shared" si="224"/>
        <v>1.526065004762704</v>
      </c>
      <c r="EO205" s="1">
        <f t="shared" si="225"/>
        <v>0.9931564511437061</v>
      </c>
      <c r="EP205" s="8">
        <f t="shared" ref="EP205:EP268" si="271">EN205-BO205</f>
        <v>-1.0515664884366505E-2</v>
      </c>
    </row>
    <row r="206" spans="1:146" x14ac:dyDescent="0.2">
      <c r="A206" t="s">
        <v>24</v>
      </c>
      <c r="B206">
        <v>-495.70198256357003</v>
      </c>
      <c r="C206">
        <v>-247.84725378098599</v>
      </c>
      <c r="D206">
        <v>-247.84725354692901</v>
      </c>
      <c r="E206">
        <v>-247.848275661157</v>
      </c>
      <c r="F206">
        <v>-247.84827504072501</v>
      </c>
      <c r="G206">
        <v>-495.69898985517199</v>
      </c>
      <c r="H206">
        <v>-247.84652722170901</v>
      </c>
      <c r="I206">
        <v>-247.84652693825399</v>
      </c>
      <c r="J206">
        <v>-247.84698316197299</v>
      </c>
      <c r="K206">
        <v>-247.84698332075999</v>
      </c>
      <c r="L206">
        <v>-495.70035241110702</v>
      </c>
      <c r="M206">
        <v>-247.846738318798</v>
      </c>
      <c r="N206">
        <v>-247.846738087354</v>
      </c>
      <c r="O206">
        <v>-247.84755652724499</v>
      </c>
      <c r="P206">
        <v>-247.847566010181</v>
      </c>
      <c r="Q206" s="15">
        <v>-495.70076983014098</v>
      </c>
      <c r="R206">
        <v>-247.84679289080799</v>
      </c>
      <c r="S206">
        <v>-247.84679341254099</v>
      </c>
      <c r="T206">
        <v>-247.847801994321</v>
      </c>
      <c r="U206">
        <v>-247.847798944239</v>
      </c>
      <c r="V206" s="15">
        <v>-495.69965615495801</v>
      </c>
      <c r="W206" s="2">
        <v>-247.84636639638799</v>
      </c>
      <c r="X206">
        <v>-247.846368304729</v>
      </c>
      <c r="Y206">
        <v>-247.847397105743</v>
      </c>
      <c r="Z206">
        <v>-247.84739523456</v>
      </c>
      <c r="AA206">
        <v>-495.70165451955899</v>
      </c>
      <c r="AB206">
        <v>-247.847223410802</v>
      </c>
      <c r="AC206">
        <v>-247.847221980379</v>
      </c>
      <c r="AD206">
        <v>-247.8482183715</v>
      </c>
      <c r="AE206">
        <v>-247.84821663797601</v>
      </c>
      <c r="AF206">
        <v>-495.70294632931899</v>
      </c>
      <c r="AG206">
        <v>-247.847354641479</v>
      </c>
      <c r="AH206">
        <v>-247.84735439795099</v>
      </c>
      <c r="AI206">
        <v>-247.84837500460301</v>
      </c>
      <c r="AJ206">
        <v>-247.84837437440601</v>
      </c>
      <c r="AK206">
        <v>-495.70251984830202</v>
      </c>
      <c r="AL206">
        <v>-247.847448515103</v>
      </c>
      <c r="AM206">
        <v>-247.847448261202</v>
      </c>
      <c r="AN206">
        <v>-247.848459971956</v>
      </c>
      <c r="AO206">
        <v>-247.848461911301</v>
      </c>
      <c r="AP206">
        <v>-495.70234117439202</v>
      </c>
      <c r="AQ206">
        <v>-247.84740584078099</v>
      </c>
      <c r="AR206">
        <v>-247.84740559414399</v>
      </c>
      <c r="AS206">
        <v>-247.84840159686499</v>
      </c>
      <c r="AT206">
        <v>-247.84840193668501</v>
      </c>
      <c r="AU206" s="20">
        <v>-495.70216603920102</v>
      </c>
      <c r="AV206" s="20">
        <v>-247.84733561175599</v>
      </c>
      <c r="AW206" s="20">
        <v>-247.84733537144999</v>
      </c>
      <c r="AX206" s="20">
        <v>-247.84832929882401</v>
      </c>
      <c r="AY206" s="20">
        <v>-247.84832962262499</v>
      </c>
      <c r="AZ206" t="str">
        <f t="shared" si="226"/>
        <v>25_Pyridine-Pyridine_pi-pi_1.00_dimer.out</v>
      </c>
      <c r="BG206" s="1">
        <f t="shared" si="227"/>
        <v>4.6907813882650657</v>
      </c>
      <c r="BH206" s="1">
        <f t="shared" si="228"/>
        <v>3.4085448119120452</v>
      </c>
      <c r="BI206" s="1">
        <f t="shared" si="229"/>
        <v>1.282236576353021</v>
      </c>
      <c r="BL206" s="1">
        <f t="shared" si="207"/>
        <v>4.6907813882650657</v>
      </c>
      <c r="BM206" s="1">
        <f t="shared" si="209"/>
        <v>3.4085448119120452</v>
      </c>
      <c r="BN206" s="1">
        <f t="shared" si="230"/>
        <v>4.049663100088555</v>
      </c>
      <c r="BO206" s="1">
        <f t="shared" si="208"/>
        <v>1.282236576353021</v>
      </c>
      <c r="BP206" t="str">
        <f t="shared" si="231"/>
        <v>25_Pyridine-Pyridine_pi-pi_1.00_dimer.out</v>
      </c>
      <c r="BQ206" s="1">
        <f t="shared" si="232"/>
        <v>3.7247051327278475</v>
      </c>
      <c r="BR206" s="1">
        <f t="shared" si="233"/>
        <v>3.1522139275006915</v>
      </c>
      <c r="BS206" s="1">
        <f t="shared" si="234"/>
        <v>3.4384595301142697</v>
      </c>
      <c r="BT206" s="1">
        <f t="shared" si="235"/>
        <v>0.57249120520932106</v>
      </c>
      <c r="BU206" s="1">
        <f t="shared" si="210"/>
        <v>0.44647861070818862</v>
      </c>
      <c r="BW206" s="1">
        <f t="shared" si="236"/>
        <v>4.3147584313207634</v>
      </c>
      <c r="BX206" s="1">
        <f t="shared" si="237"/>
        <v>3.2817954186650393</v>
      </c>
      <c r="BY206" s="1">
        <f t="shared" si="238"/>
        <v>3.7982769249929014</v>
      </c>
      <c r="BZ206" s="1">
        <f t="shared" si="239"/>
        <v>1.0329630126735589</v>
      </c>
      <c r="CA206" s="1">
        <f t="shared" si="211"/>
        <v>0.80559471763903812</v>
      </c>
      <c r="CB206" s="1"/>
      <c r="CC206" s="1">
        <f t="shared" si="240"/>
        <v>4.6715591571103623</v>
      </c>
      <c r="CD206" s="1">
        <f t="shared" si="241"/>
        <v>3.3829511551460474</v>
      </c>
      <c r="CE206" s="1">
        <f t="shared" si="242"/>
        <v>4.0332041533733012</v>
      </c>
      <c r="CF206" s="1">
        <f t="shared" si="243"/>
        <v>1.2704621441713131</v>
      </c>
      <c r="CG206" s="1"/>
      <c r="CI206" s="1">
        <f t="shared" si="244"/>
        <v>4.5077313054877042</v>
      </c>
      <c r="CJ206" s="1">
        <f t="shared" si="245"/>
        <v>3.2435285715344091</v>
      </c>
      <c r="CK206" s="1">
        <f t="shared" si="246"/>
        <v>3.8756299385110564</v>
      </c>
      <c r="CL206" s="1">
        <f t="shared" si="247"/>
        <v>1.2642027339532955</v>
      </c>
      <c r="CM206" s="1">
        <f t="shared" si="212"/>
        <v>0.98593563564454079</v>
      </c>
      <c r="CO206" s="1">
        <f t="shared" si="248"/>
        <v>4.343278039049344</v>
      </c>
      <c r="CP206" s="1">
        <f t="shared" si="249"/>
        <v>3.0520899022404144</v>
      </c>
      <c r="CQ206" s="1">
        <f t="shared" si="250"/>
        <v>3.6976839706448792</v>
      </c>
      <c r="CR206" s="1">
        <f t="shared" si="251"/>
        <v>1.2911881367910945</v>
      </c>
      <c r="CS206" s="1">
        <f t="shared" si="213"/>
        <v>1.0069812081507874</v>
      </c>
      <c r="CU206" s="1">
        <f t="shared" si="252"/>
        <v>4.523796543884095</v>
      </c>
      <c r="CV206" s="1">
        <f t="shared" si="253"/>
        <v>3.2752921624339528</v>
      </c>
      <c r="CW206" s="1">
        <f t="shared" si="254"/>
        <v>3.8995443531590239</v>
      </c>
      <c r="CX206" s="1">
        <f t="shared" si="255"/>
        <v>1.248504381467977</v>
      </c>
      <c r="CY206" s="1">
        <f t="shared" si="214"/>
        <v>0.9736926901734575</v>
      </c>
      <c r="CZ206" s="1" t="str">
        <f t="shared" si="256"/>
        <v>25_Pyridine-Pyridine_pi-pi_1.00_dimer.out</v>
      </c>
      <c r="DA206" s="1">
        <f t="shared" si="215"/>
        <v>4.5898985102847769</v>
      </c>
      <c r="DB206" s="1">
        <f t="shared" si="216"/>
        <v>3.3391787260532588</v>
      </c>
      <c r="DC206" s="1">
        <f t="shared" si="257"/>
        <v>3.9645386181690179</v>
      </c>
      <c r="DD206" s="1">
        <f t="shared" si="217"/>
        <v>1.2507197842404298</v>
      </c>
      <c r="DE206" s="1">
        <f t="shared" si="258"/>
        <v>0.97542045462294313</v>
      </c>
      <c r="DF206" s="1"/>
      <c r="DG206" s="1"/>
      <c r="DH206" s="1"/>
      <c r="DI206" s="1"/>
      <c r="DJ206" s="1"/>
      <c r="DK206" s="1"/>
      <c r="DL206" s="7"/>
      <c r="DM206" s="1"/>
      <c r="DN206" s="1"/>
      <c r="DO206" s="1"/>
      <c r="DP206" s="1"/>
      <c r="DQ206" s="1"/>
      <c r="DR206" s="1" t="str">
        <f t="shared" si="203"/>
        <v>25_Pyridine-Pyridine_pi-pi_1.00_dimer.out</v>
      </c>
      <c r="DS206" s="1">
        <f t="shared" si="259"/>
        <v>5.1689776595987764</v>
      </c>
      <c r="DT206" s="1">
        <f t="shared" si="260"/>
        <v>3.8886451905343464</v>
      </c>
      <c r="DU206" s="1">
        <f t="shared" si="261"/>
        <v>4.5288114250665616</v>
      </c>
      <c r="DV206" s="1">
        <f t="shared" si="262"/>
        <v>1.28033246906443</v>
      </c>
      <c r="DW206" s="1">
        <f t="shared" si="218"/>
        <v>0.99851501093970763</v>
      </c>
      <c r="DX206" s="1"/>
      <c r="DY206" s="1">
        <f t="shared" si="263"/>
        <v>4.7835500973299432</v>
      </c>
      <c r="DZ206" s="1">
        <f t="shared" si="264"/>
        <v>3.5127762464133609</v>
      </c>
      <c r="EA206" s="1">
        <f t="shared" si="265"/>
        <v>4.1481631718716523</v>
      </c>
      <c r="EB206" s="1">
        <f t="shared" si="266"/>
        <v>1.2707738509165818</v>
      </c>
      <c r="EC206" s="1">
        <f t="shared" si="219"/>
        <v>0.99106036620087545</v>
      </c>
      <c r="EE206" s="1">
        <f t="shared" si="267"/>
        <v>4.7249830480872062</v>
      </c>
      <c r="EF206" s="1">
        <f t="shared" si="220"/>
        <v>3.4749222359565368</v>
      </c>
      <c r="EG206" s="1">
        <f t="shared" si="268"/>
        <v>4.0999526420218713</v>
      </c>
      <c r="EH206" s="1">
        <f t="shared" si="221"/>
        <v>1.2500608121306689</v>
      </c>
      <c r="EI206" s="1">
        <f t="shared" si="222"/>
        <v>0.97490653065453214</v>
      </c>
      <c r="EK206" s="1">
        <f t="shared" si="269"/>
        <v>4.7032188399174428</v>
      </c>
      <c r="EL206" s="1">
        <f t="shared" si="223"/>
        <v>3.455768707009701</v>
      </c>
      <c r="EM206" s="1">
        <f t="shared" si="270"/>
        <v>4.0794937734635717</v>
      </c>
      <c r="EN206" s="1">
        <f t="shared" si="224"/>
        <v>1.2474501329077414</v>
      </c>
      <c r="EO206" s="1">
        <f t="shared" si="225"/>
        <v>0.97287049512795809</v>
      </c>
      <c r="EP206" s="8">
        <f t="shared" si="271"/>
        <v>-3.4786443445279591E-2</v>
      </c>
    </row>
    <row r="207" spans="1:146" x14ac:dyDescent="0.2">
      <c r="A207" t="s">
        <v>285</v>
      </c>
      <c r="B207">
        <v>-495.70188536283302</v>
      </c>
      <c r="C207">
        <v>-247.84725378098599</v>
      </c>
      <c r="D207">
        <v>-247.84725354692901</v>
      </c>
      <c r="E207">
        <v>-247.848110877457</v>
      </c>
      <c r="F207">
        <v>-247.848110358041</v>
      </c>
      <c r="G207">
        <v>-495.69918402021301</v>
      </c>
      <c r="H207">
        <v>-247.84652722170901</v>
      </c>
      <c r="I207">
        <v>-247.84652693825399</v>
      </c>
      <c r="J207">
        <v>-247.84693573295101</v>
      </c>
      <c r="K207">
        <v>-247.846935615539</v>
      </c>
      <c r="L207">
        <v>-495.700273735216</v>
      </c>
      <c r="M207">
        <v>-247.846738318798</v>
      </c>
      <c r="N207">
        <v>-247.846738087354</v>
      </c>
      <c r="O207">
        <v>-247.84739991157599</v>
      </c>
      <c r="P207">
        <v>-247.84739928664399</v>
      </c>
      <c r="Q207" s="15">
        <v>-495.70077049133999</v>
      </c>
      <c r="R207">
        <v>-247.84679289080799</v>
      </c>
      <c r="S207">
        <v>-247.84679341254099</v>
      </c>
      <c r="T207">
        <v>-247.847641953882</v>
      </c>
      <c r="U207">
        <v>-247.84763869050599</v>
      </c>
      <c r="V207" s="15">
        <v>-495.69973252437597</v>
      </c>
      <c r="W207" s="2">
        <v>-247.84636639638799</v>
      </c>
      <c r="X207">
        <v>-247.846368304729</v>
      </c>
      <c r="Y207">
        <v>-247.84722578149101</v>
      </c>
      <c r="Z207">
        <v>-247.84722756704301</v>
      </c>
      <c r="AA207">
        <v>-495.70159427514398</v>
      </c>
      <c r="AB207">
        <v>-247.847223410802</v>
      </c>
      <c r="AC207">
        <v>-247.847221980379</v>
      </c>
      <c r="AD207">
        <v>-247.848059556442</v>
      </c>
      <c r="AE207">
        <v>-247.84805357336799</v>
      </c>
      <c r="AF207">
        <v>-495.70288057223502</v>
      </c>
      <c r="AG207">
        <v>-247.847354641479</v>
      </c>
      <c r="AH207">
        <v>-247.84735439795099</v>
      </c>
      <c r="AI207">
        <v>-247.84820780987999</v>
      </c>
      <c r="AJ207">
        <v>-247.84820720330899</v>
      </c>
      <c r="AK207">
        <v>-495.702449018273</v>
      </c>
      <c r="AL207">
        <v>-247.847448515103</v>
      </c>
      <c r="AM207">
        <v>-247.847448261202</v>
      </c>
      <c r="AN207">
        <v>-247.848295663366</v>
      </c>
      <c r="AO207">
        <v>-247.84829520214601</v>
      </c>
      <c r="AP207">
        <v>-495.70225261896701</v>
      </c>
      <c r="AQ207">
        <v>-247.84740584078099</v>
      </c>
      <c r="AR207">
        <v>-247.84740559414399</v>
      </c>
      <c r="AS207">
        <v>-247.84823783085901</v>
      </c>
      <c r="AT207">
        <v>-247.84823709860299</v>
      </c>
      <c r="AU207" s="20">
        <v>-495.70207316405401</v>
      </c>
      <c r="AV207" s="20">
        <v>-247.84733561175599</v>
      </c>
      <c r="AW207" s="20">
        <v>-247.84733537144999</v>
      </c>
      <c r="AX207" s="20">
        <v>-247.84816531720799</v>
      </c>
      <c r="AY207" s="20">
        <v>-247.84816456632501</v>
      </c>
      <c r="AZ207" t="str">
        <f t="shared" si="226"/>
        <v>25_Pyridine-Pyridine_pi-pi_1.05_dimer.out</v>
      </c>
      <c r="BG207" s="1">
        <f t="shared" si="227"/>
        <v>4.6297870023890786</v>
      </c>
      <c r="BH207" s="1">
        <f t="shared" si="228"/>
        <v>3.5542937119370857</v>
      </c>
      <c r="BI207" s="1">
        <f t="shared" si="229"/>
        <v>1.0754932904519932</v>
      </c>
      <c r="BL207" s="1">
        <f t="shared" si="207"/>
        <v>4.6297870023890786</v>
      </c>
      <c r="BM207" s="1">
        <f t="shared" si="209"/>
        <v>3.5542937119370857</v>
      </c>
      <c r="BN207" s="1">
        <f t="shared" si="230"/>
        <v>4.0920403571630821</v>
      </c>
      <c r="BO207" s="1">
        <f t="shared" si="208"/>
        <v>1.0754932904519932</v>
      </c>
      <c r="BP207" t="str">
        <f t="shared" si="231"/>
        <v>25_Pyridine-Pyridine_pi-pi_1.05_dimer.out</v>
      </c>
      <c r="BQ207" s="1">
        <f t="shared" si="232"/>
        <v>3.8465455405377309</v>
      </c>
      <c r="BR207" s="1">
        <f t="shared" si="233"/>
        <v>3.3337519765665755</v>
      </c>
      <c r="BS207" s="1">
        <f t="shared" si="234"/>
        <v>3.5901487585521532</v>
      </c>
      <c r="BT207" s="1">
        <f t="shared" si="235"/>
        <v>0.51279356397115516</v>
      </c>
      <c r="BU207" s="1">
        <f t="shared" si="210"/>
        <v>0.4767984779855256</v>
      </c>
      <c r="BW207" s="1">
        <f t="shared" si="236"/>
        <v>4.2653885622859624</v>
      </c>
      <c r="BX207" s="1">
        <f t="shared" si="237"/>
        <v>3.4353239731032228</v>
      </c>
      <c r="BY207" s="1">
        <f t="shared" si="238"/>
        <v>3.8503562676945924</v>
      </c>
      <c r="BZ207" s="1">
        <f t="shared" si="239"/>
        <v>0.83006458918274018</v>
      </c>
      <c r="CA207" s="1">
        <f t="shared" si="211"/>
        <v>0.77179894709886321</v>
      </c>
      <c r="CB207" s="1"/>
      <c r="CC207" s="1">
        <f t="shared" si="240"/>
        <v>4.5186597405135087</v>
      </c>
      <c r="CD207" s="1">
        <f t="shared" si="241"/>
        <v>3.5146145417113561</v>
      </c>
      <c r="CE207" s="1">
        <f t="shared" si="242"/>
        <v>4.0202475230832322</v>
      </c>
      <c r="CF207" s="1">
        <f t="shared" si="243"/>
        <v>0.99370455956899573</v>
      </c>
      <c r="CG207" s="1"/>
      <c r="CI207" s="1">
        <f t="shared" si="244"/>
        <v>4.5081462141480015</v>
      </c>
      <c r="CJ207" s="1">
        <f t="shared" si="245"/>
        <v>3.4449311159276808</v>
      </c>
      <c r="CK207" s="1">
        <f t="shared" si="246"/>
        <v>3.9765386650378414</v>
      </c>
      <c r="CL207" s="1">
        <f t="shared" si="247"/>
        <v>1.063215098220321</v>
      </c>
      <c r="CM207" s="1">
        <f t="shared" si="212"/>
        <v>0.98858366450011781</v>
      </c>
      <c r="CO207" s="1">
        <f t="shared" si="248"/>
        <v>4.3912005743338476</v>
      </c>
      <c r="CP207" s="1">
        <f t="shared" si="249"/>
        <v>3.3127329930022964</v>
      </c>
      <c r="CQ207" s="1">
        <f t="shared" si="250"/>
        <v>3.8519667836680718</v>
      </c>
      <c r="CR207" s="1">
        <f t="shared" si="251"/>
        <v>1.0784675813315514</v>
      </c>
      <c r="CS207" s="1">
        <f t="shared" si="213"/>
        <v>1.0027655131891229</v>
      </c>
      <c r="CU207" s="1">
        <f t="shared" si="252"/>
        <v>4.485992601143125</v>
      </c>
      <c r="CV207" s="1">
        <f t="shared" si="253"/>
        <v>3.4394707679581584</v>
      </c>
      <c r="CW207" s="1">
        <f t="shared" si="254"/>
        <v>3.9627316845506417</v>
      </c>
      <c r="CX207" s="1">
        <f t="shared" si="255"/>
        <v>1.0465218331849668</v>
      </c>
      <c r="CY207" s="1">
        <f t="shared" si="214"/>
        <v>0.97306216828665604</v>
      </c>
      <c r="CZ207" s="1" t="str">
        <f t="shared" si="256"/>
        <v>25_Pyridine-Pyridine_pi-pi_1.05_dimer.out</v>
      </c>
      <c r="DA207" s="1">
        <f t="shared" si="215"/>
        <v>4.5665767734481779</v>
      </c>
      <c r="DB207" s="1">
        <f t="shared" si="216"/>
        <v>3.5109824049987313</v>
      </c>
      <c r="DC207" s="1">
        <f t="shared" si="257"/>
        <v>4.0387795892234548</v>
      </c>
      <c r="DD207" s="1">
        <f t="shared" si="217"/>
        <v>1.0555943684494467</v>
      </c>
      <c r="DE207" s="1">
        <f t="shared" si="258"/>
        <v>0.98149786504555159</v>
      </c>
      <c r="DF207" s="1"/>
      <c r="DG207" s="1"/>
      <c r="DH207" s="1"/>
      <c r="DI207" s="1"/>
      <c r="DJ207" s="1"/>
      <c r="DK207" s="1"/>
      <c r="DL207" s="7"/>
      <c r="DM207" s="1"/>
      <c r="DN207" s="1"/>
      <c r="DO207" s="1"/>
      <c r="DP207" s="1"/>
      <c r="DQ207" s="1"/>
      <c r="DR207" s="1" t="str">
        <f t="shared" si="203"/>
        <v>25_Pyridine-Pyridine_pi-pi_1.05_dimer.out</v>
      </c>
      <c r="DS207" s="1">
        <f t="shared" si="259"/>
        <v>5.1277144647131108</v>
      </c>
      <c r="DT207" s="1">
        <f t="shared" si="260"/>
        <v>4.0571997241977371</v>
      </c>
      <c r="DU207" s="1">
        <f t="shared" si="261"/>
        <v>4.5924570944554244</v>
      </c>
      <c r="DV207" s="1">
        <f t="shared" si="262"/>
        <v>1.0705147405153737</v>
      </c>
      <c r="DW207" s="1">
        <f t="shared" si="218"/>
        <v>0.99537091492730079</v>
      </c>
      <c r="DX207" s="1"/>
      <c r="DY207" s="1">
        <f t="shared" si="263"/>
        <v>4.7391035812364439</v>
      </c>
      <c r="DZ207" s="1">
        <f t="shared" si="264"/>
        <v>3.6760465099744044</v>
      </c>
      <c r="EA207" s="1">
        <f t="shared" si="265"/>
        <v>4.2075750456054237</v>
      </c>
      <c r="EB207" s="1">
        <f t="shared" si="266"/>
        <v>1.0630570712620402</v>
      </c>
      <c r="EC207" s="1">
        <f t="shared" si="219"/>
        <v>0.98843673010295918</v>
      </c>
      <c r="EE207" s="1">
        <f t="shared" si="267"/>
        <v>4.6694136776175439</v>
      </c>
      <c r="EF207" s="1">
        <f t="shared" si="220"/>
        <v>3.6255550524438691</v>
      </c>
      <c r="EG207" s="1">
        <f t="shared" si="268"/>
        <v>4.1474843650307065</v>
      </c>
      <c r="EH207" s="1">
        <f t="shared" si="221"/>
        <v>1.0438586251736752</v>
      </c>
      <c r="EI207" s="1">
        <f t="shared" si="222"/>
        <v>0.97058590178184845</v>
      </c>
      <c r="EK207" s="1">
        <f t="shared" si="269"/>
        <v>4.644938802858424</v>
      </c>
      <c r="EL207" s="1">
        <f t="shared" si="223"/>
        <v>3.6039630881030629</v>
      </c>
      <c r="EM207" s="1">
        <f t="shared" si="270"/>
        <v>4.1244509454807439</v>
      </c>
      <c r="EN207" s="1">
        <f t="shared" si="224"/>
        <v>1.0409757147553609</v>
      </c>
      <c r="EO207" s="1">
        <f t="shared" si="225"/>
        <v>0.96790535468415084</v>
      </c>
      <c r="EP207" s="8">
        <f t="shared" si="271"/>
        <v>-3.4517575696632274E-2</v>
      </c>
    </row>
    <row r="208" spans="1:146" x14ac:dyDescent="0.2">
      <c r="A208" t="s">
        <v>286</v>
      </c>
      <c r="B208">
        <v>-495.701308307391</v>
      </c>
      <c r="C208">
        <v>-247.84725378098599</v>
      </c>
      <c r="D208">
        <v>-247.84725354692901</v>
      </c>
      <c r="E208">
        <v>-247.84797402003599</v>
      </c>
      <c r="F208">
        <v>-247.84797366035099</v>
      </c>
      <c r="G208">
        <v>-495.698831809838</v>
      </c>
      <c r="H208">
        <v>-247.84652722170901</v>
      </c>
      <c r="I208">
        <v>-247.84652693825399</v>
      </c>
      <c r="J208">
        <v>-247.846878598724</v>
      </c>
      <c r="K208">
        <v>-247.846878661391</v>
      </c>
      <c r="L208">
        <v>-495.69952431930898</v>
      </c>
      <c r="M208">
        <v>-247.846738318798</v>
      </c>
      <c r="N208">
        <v>-247.846738087354</v>
      </c>
      <c r="O208">
        <v>-247.84718653737301</v>
      </c>
      <c r="P208">
        <v>-247.847186009724</v>
      </c>
      <c r="Q208" s="15">
        <v>-495.70029970758799</v>
      </c>
      <c r="R208">
        <v>-247.84679289080799</v>
      </c>
      <c r="S208">
        <v>-247.84679341254099</v>
      </c>
      <c r="T208">
        <v>-247.84750515269701</v>
      </c>
      <c r="U208">
        <v>-247.847504158882</v>
      </c>
      <c r="V208" s="15">
        <v>-495.699308230182</v>
      </c>
      <c r="W208" s="2">
        <v>-247.84636639638799</v>
      </c>
      <c r="X208">
        <v>-247.846368304729</v>
      </c>
      <c r="Y208">
        <v>-247.84708449265699</v>
      </c>
      <c r="Z208">
        <v>-247.84709021081201</v>
      </c>
      <c r="AA208">
        <v>-495.70105069142699</v>
      </c>
      <c r="AB208">
        <v>-247.847223410802</v>
      </c>
      <c r="AC208">
        <v>-247.847221980379</v>
      </c>
      <c r="AD208">
        <v>-247.84792258629699</v>
      </c>
      <c r="AE208">
        <v>-247.847920840325</v>
      </c>
      <c r="AF208">
        <v>-495.70226606162697</v>
      </c>
      <c r="AG208">
        <v>-247.847354641479</v>
      </c>
      <c r="AH208">
        <v>-247.84735439795099</v>
      </c>
      <c r="AI208">
        <v>-247.847969331217</v>
      </c>
      <c r="AJ208">
        <v>-247.84796584628401</v>
      </c>
      <c r="AK208">
        <v>-495.70192526365099</v>
      </c>
      <c r="AL208">
        <v>-247.847448515103</v>
      </c>
      <c r="AM208">
        <v>-247.847448261202</v>
      </c>
      <c r="AN208">
        <v>-247.848162150587</v>
      </c>
      <c r="AO208">
        <v>-247.84816185352301</v>
      </c>
      <c r="AP208">
        <v>-495.70167351757999</v>
      </c>
      <c r="AQ208">
        <v>-247.84740584078099</v>
      </c>
      <c r="AR208">
        <v>-247.84740559414399</v>
      </c>
      <c r="AS208">
        <v>-247.848101455733</v>
      </c>
      <c r="AT208">
        <v>-247.848101072334</v>
      </c>
      <c r="AU208" s="20">
        <v>-495.70149335748999</v>
      </c>
      <c r="AV208" s="20">
        <v>-247.84733561175599</v>
      </c>
      <c r="AW208" s="20">
        <v>-247.84733537144999</v>
      </c>
      <c r="AX208" s="20">
        <v>-247.848028751649</v>
      </c>
      <c r="AY208" s="20">
        <v>-247.848028352353</v>
      </c>
      <c r="AZ208" t="str">
        <f t="shared" si="226"/>
        <v>25_Pyridine-Pyridine_pi-pi_1.10_dimer.out</v>
      </c>
      <c r="BG208" s="1">
        <f t="shared" si="227"/>
        <v>4.2676792304933509</v>
      </c>
      <c r="BH208" s="1">
        <f t="shared" si="228"/>
        <v>3.3638443709633865</v>
      </c>
      <c r="BI208" s="1">
        <f t="shared" si="229"/>
        <v>0.90383485951212983</v>
      </c>
      <c r="BL208" s="1">
        <f t="shared" si="207"/>
        <v>4.2676792304933509</v>
      </c>
      <c r="BM208" s="1">
        <f t="shared" si="209"/>
        <v>3.3638443709633865</v>
      </c>
      <c r="BN208" s="1">
        <f t="shared" si="230"/>
        <v>3.8157618007283687</v>
      </c>
      <c r="BO208" s="1">
        <f t="shared" si="208"/>
        <v>0.90383485951212983</v>
      </c>
      <c r="BP208" t="str">
        <f t="shared" si="231"/>
        <v>25_Pyridine-Pyridine_pi-pi_1.10_dimer.out</v>
      </c>
      <c r="BQ208" s="1">
        <f t="shared" si="232"/>
        <v>3.6255301842185901</v>
      </c>
      <c r="BR208" s="1">
        <f t="shared" si="233"/>
        <v>3.1843281593814807</v>
      </c>
      <c r="BS208" s="1">
        <f t="shared" si="234"/>
        <v>3.4049291718000356</v>
      </c>
      <c r="BT208" s="1">
        <f t="shared" si="235"/>
        <v>0.44120202481927462</v>
      </c>
      <c r="BU208" s="1">
        <f t="shared" si="210"/>
        <v>0.48814451022327882</v>
      </c>
      <c r="BW208" s="1">
        <f t="shared" si="236"/>
        <v>3.7951229611776776</v>
      </c>
      <c r="BX208" s="1">
        <f t="shared" si="237"/>
        <v>3.2327860048318944</v>
      </c>
      <c r="BY208" s="1">
        <f t="shared" si="238"/>
        <v>3.513954483004786</v>
      </c>
      <c r="BZ208" s="1">
        <f t="shared" si="239"/>
        <v>0.56233695632794833</v>
      </c>
      <c r="CA208" s="1">
        <f t="shared" si="211"/>
        <v>0.62216781130956322</v>
      </c>
      <c r="CB208" s="1"/>
      <c r="CC208" s="1">
        <f t="shared" si="240"/>
        <v>3.8976744189052668</v>
      </c>
      <c r="CD208" s="1">
        <f t="shared" si="241"/>
        <v>3.2706138535529941</v>
      </c>
      <c r="CE208" s="1">
        <f t="shared" si="242"/>
        <v>3.5851378514277661</v>
      </c>
      <c r="CF208" s="1">
        <f t="shared" si="243"/>
        <v>0.62481513753469742</v>
      </c>
      <c r="CG208" s="1"/>
      <c r="CI208" s="1">
        <f t="shared" si="244"/>
        <v>4.2127249373177991</v>
      </c>
      <c r="CJ208" s="1">
        <f t="shared" si="245"/>
        <v>3.3197737543752033</v>
      </c>
      <c r="CK208" s="1">
        <f t="shared" si="246"/>
        <v>3.766249345846501</v>
      </c>
      <c r="CL208" s="1">
        <f t="shared" si="247"/>
        <v>0.89295118292476117</v>
      </c>
      <c r="CM208" s="1">
        <f t="shared" si="212"/>
        <v>0.98795833500685792</v>
      </c>
      <c r="CO208" s="1">
        <f t="shared" si="248"/>
        <v>4.1249519368187553</v>
      </c>
      <c r="CP208" s="1">
        <f t="shared" si="249"/>
        <v>3.2213367809085862</v>
      </c>
      <c r="CQ208" s="1">
        <f t="shared" si="250"/>
        <v>3.673144358863671</v>
      </c>
      <c r="CR208" s="1">
        <f t="shared" si="251"/>
        <v>0.90361515591016939</v>
      </c>
      <c r="CS208" s="1">
        <f t="shared" si="213"/>
        <v>0.99975692063694133</v>
      </c>
      <c r="CU208" s="1">
        <f t="shared" si="252"/>
        <v>4.1448886546867048</v>
      </c>
      <c r="CV208" s="1">
        <f t="shared" si="253"/>
        <v>3.2676081341495946</v>
      </c>
      <c r="CW208" s="1">
        <f t="shared" si="254"/>
        <v>3.7062483944181497</v>
      </c>
      <c r="CX208" s="1">
        <f t="shared" si="255"/>
        <v>0.87728052053711014</v>
      </c>
      <c r="CY208" s="1">
        <f t="shared" si="214"/>
        <v>0.97062036422300291</v>
      </c>
      <c r="CZ208" s="1" t="str">
        <f t="shared" si="256"/>
        <v>25_Pyridine-Pyridine_pi-pi_1.10_dimer.out</v>
      </c>
      <c r="DA208" s="1">
        <f t="shared" si="215"/>
        <v>4.2565797190673713</v>
      </c>
      <c r="DB208" s="1">
        <f t="shared" si="216"/>
        <v>3.3689566689722032</v>
      </c>
      <c r="DC208" s="1">
        <f t="shared" si="257"/>
        <v>3.8127681940197871</v>
      </c>
      <c r="DD208" s="1">
        <f t="shared" si="217"/>
        <v>0.88762305006842224</v>
      </c>
      <c r="DE208" s="1">
        <f t="shared" si="258"/>
        <v>0.9820633058427749</v>
      </c>
      <c r="DF208" s="1"/>
      <c r="DG208" s="1"/>
      <c r="DH208" s="1"/>
      <c r="DI208" s="1"/>
      <c r="DJ208" s="1"/>
      <c r="DK208" s="1"/>
      <c r="DL208" s="7"/>
      <c r="DM208" s="1"/>
      <c r="DN208" s="1"/>
      <c r="DO208" s="1"/>
      <c r="DP208" s="1"/>
      <c r="DQ208" s="1"/>
      <c r="DR208" s="1" t="str">
        <f t="shared" si="203"/>
        <v>25_Pyridine-Pyridine_pi-pi_1.10_dimer.out</v>
      </c>
      <c r="DS208" s="1">
        <f t="shared" si="259"/>
        <v>4.7421032203139131</v>
      </c>
      <c r="DT208" s="1">
        <f t="shared" si="260"/>
        <v>3.9726899324202525</v>
      </c>
      <c r="DU208" s="1">
        <f t="shared" si="261"/>
        <v>4.3573965763670826</v>
      </c>
      <c r="DV208" s="1">
        <f t="shared" si="262"/>
        <v>0.76941328787582586</v>
      </c>
      <c r="DW208" s="1">
        <f t="shared" si="218"/>
        <v>0.85127640273925509</v>
      </c>
      <c r="DX208" s="1"/>
      <c r="DY208" s="1">
        <f t="shared" si="263"/>
        <v>4.4104425802570697</v>
      </c>
      <c r="DZ208" s="1">
        <f t="shared" si="264"/>
        <v>3.5148435739312909</v>
      </c>
      <c r="EA208" s="1">
        <f t="shared" si="265"/>
        <v>3.9626430770941803</v>
      </c>
      <c r="EB208" s="1">
        <f t="shared" si="266"/>
        <v>0.89559900632577882</v>
      </c>
      <c r="EC208" s="1">
        <f t="shared" si="219"/>
        <v>0.9908878783555698</v>
      </c>
      <c r="EE208" s="1">
        <f t="shared" si="267"/>
        <v>4.3060220558005726</v>
      </c>
      <c r="EF208" s="1">
        <f t="shared" si="220"/>
        <v>3.4330978937813037</v>
      </c>
      <c r="EG208" s="1">
        <f t="shared" si="268"/>
        <v>3.8695599747909384</v>
      </c>
      <c r="EH208" s="1">
        <f t="shared" si="221"/>
        <v>0.87292416200143441</v>
      </c>
      <c r="EI208" s="1">
        <f t="shared" si="222"/>
        <v>0.96580050306160981</v>
      </c>
      <c r="EK208" s="1">
        <f t="shared" si="269"/>
        <v>4.281104675773995</v>
      </c>
      <c r="EL208" s="1">
        <f t="shared" si="223"/>
        <v>3.4113007081459208</v>
      </c>
      <c r="EM208" s="1">
        <f t="shared" si="270"/>
        <v>3.8462026919599577</v>
      </c>
      <c r="EN208" s="1">
        <f t="shared" si="224"/>
        <v>0.86980396764590884</v>
      </c>
      <c r="EO208" s="1">
        <f t="shared" si="225"/>
        <v>0.96234832999847986</v>
      </c>
      <c r="EP208" s="8">
        <f t="shared" si="271"/>
        <v>-3.4030891866220991E-2</v>
      </c>
    </row>
    <row r="209" spans="1:146" x14ac:dyDescent="0.2">
      <c r="A209" t="s">
        <v>287</v>
      </c>
      <c r="B209">
        <v>-495.69899710304998</v>
      </c>
      <c r="C209">
        <v>-247.84725378098599</v>
      </c>
      <c r="D209">
        <v>-247.84725354692901</v>
      </c>
      <c r="E209">
        <v>-247.84768478595899</v>
      </c>
      <c r="F209">
        <v>-247.847684909961</v>
      </c>
      <c r="G209">
        <v>-495.69695632568101</v>
      </c>
      <c r="H209">
        <v>-247.84652722170901</v>
      </c>
      <c r="I209">
        <v>-247.84652693825399</v>
      </c>
      <c r="J209">
        <v>-247.846741626571</v>
      </c>
      <c r="K209">
        <v>-247.846742044287</v>
      </c>
      <c r="L209">
        <v>-495.69742214065002</v>
      </c>
      <c r="M209">
        <v>-247.846738318798</v>
      </c>
      <c r="N209">
        <v>-247.846738087354</v>
      </c>
      <c r="O209">
        <v>-247.84696527882801</v>
      </c>
      <c r="P209">
        <v>-247.846965770888</v>
      </c>
      <c r="Q209" s="15">
        <v>-495.69824865148701</v>
      </c>
      <c r="R209">
        <v>-247.84679289080799</v>
      </c>
      <c r="S209">
        <v>-247.84679341254099</v>
      </c>
      <c r="T209">
        <v>-247.84721763289701</v>
      </c>
      <c r="U209">
        <v>-247.847217947079</v>
      </c>
      <c r="V209" s="15">
        <v>-495.69731093552099</v>
      </c>
      <c r="W209" s="2">
        <v>-247.84636639638799</v>
      </c>
      <c r="X209">
        <v>-247.846368304729</v>
      </c>
      <c r="Y209">
        <v>-247.846795275793</v>
      </c>
      <c r="Z209">
        <v>-247.84680083101901</v>
      </c>
      <c r="AA209">
        <v>-495.69880885978699</v>
      </c>
      <c r="AB209">
        <v>-247.847223410802</v>
      </c>
      <c r="AC209">
        <v>-247.847221980379</v>
      </c>
      <c r="AD209">
        <v>-247.84763672663499</v>
      </c>
      <c r="AE209">
        <v>-247.847636552126</v>
      </c>
      <c r="AF209">
        <v>-495.69990954097898</v>
      </c>
      <c r="AG209">
        <v>-247.847354641479</v>
      </c>
      <c r="AH209">
        <v>-247.84735439795099</v>
      </c>
      <c r="AI209">
        <v>-247.84776241201499</v>
      </c>
      <c r="AJ209">
        <v>-247.84776258304399</v>
      </c>
      <c r="AK209">
        <v>-495.69967422645902</v>
      </c>
      <c r="AL209">
        <v>-247.847448515103</v>
      </c>
      <c r="AM209">
        <v>-247.847448261202</v>
      </c>
      <c r="AN209">
        <v>-247.84785039082701</v>
      </c>
      <c r="AO209">
        <v>-247.84785058332099</v>
      </c>
      <c r="AP209">
        <v>-495.69937274747798</v>
      </c>
      <c r="AQ209">
        <v>-247.84740584078099</v>
      </c>
      <c r="AR209">
        <v>-247.84740559414399</v>
      </c>
      <c r="AS209">
        <v>-247.847807392383</v>
      </c>
      <c r="AT209">
        <v>-247.84780754095601</v>
      </c>
      <c r="AU209" s="20">
        <v>-495.69919086159001</v>
      </c>
      <c r="AV209" s="20">
        <v>-247.84733561175599</v>
      </c>
      <c r="AW209" s="20">
        <v>-247.84733537144999</v>
      </c>
      <c r="AX209" s="20">
        <v>-247.847735038736</v>
      </c>
      <c r="AY209" s="20">
        <v>-247.84773517404099</v>
      </c>
      <c r="AZ209" t="str">
        <f t="shared" si="226"/>
        <v>25_Pyridine-Pyridine_pi-pi_1.25_dimer.out</v>
      </c>
      <c r="BG209" s="1">
        <f t="shared" si="227"/>
        <v>2.8173765500579853</v>
      </c>
      <c r="BH209" s="1">
        <f t="shared" si="228"/>
        <v>2.27623243441416</v>
      </c>
      <c r="BI209" s="1">
        <f t="shared" si="229"/>
        <v>0.5411441156259903</v>
      </c>
      <c r="BL209" s="1">
        <f t="shared" si="207"/>
        <v>2.8173765500579853</v>
      </c>
      <c r="BM209" s="1">
        <f t="shared" si="209"/>
        <v>2.27623243441416</v>
      </c>
      <c r="BN209" s="1">
        <f t="shared" si="230"/>
        <v>2.5468044922360726</v>
      </c>
      <c r="BO209" s="1">
        <f t="shared" si="208"/>
        <v>0.5411441156259903</v>
      </c>
      <c r="BP209" t="str">
        <f t="shared" si="231"/>
        <v>25_Pyridine-Pyridine_pi-pi_1.25_dimer.out</v>
      </c>
      <c r="BQ209" s="1">
        <f t="shared" si="232"/>
        <v>2.4486460586122534</v>
      </c>
      <c r="BR209" s="1">
        <f t="shared" si="233"/>
        <v>2.1791238916799096</v>
      </c>
      <c r="BS209" s="1">
        <f t="shared" si="234"/>
        <v>2.3138849751460815</v>
      </c>
      <c r="BT209" s="1">
        <f t="shared" si="235"/>
        <v>0.26952216695017844</v>
      </c>
      <c r="BU209" s="1">
        <f t="shared" si="210"/>
        <v>0.49805986828184912</v>
      </c>
      <c r="BW209" s="1">
        <f t="shared" si="236"/>
        <v>2.475985881983918</v>
      </c>
      <c r="BX209" s="1">
        <f t="shared" si="237"/>
        <v>2.1906927264523679</v>
      </c>
      <c r="BY209" s="1">
        <f t="shared" si="238"/>
        <v>2.3333393042181427</v>
      </c>
      <c r="BZ209" s="1">
        <f t="shared" si="239"/>
        <v>0.2852931555315501</v>
      </c>
      <c r="CA209" s="1">
        <f t="shared" si="211"/>
        <v>0.52720365480002629</v>
      </c>
      <c r="CB209" s="1"/>
      <c r="CC209" s="1">
        <f t="shared" si="240"/>
        <v>2.4925180644922298</v>
      </c>
      <c r="CD209" s="1">
        <f t="shared" si="241"/>
        <v>2.1997237538863006</v>
      </c>
      <c r="CE209" s="1">
        <f t="shared" si="242"/>
        <v>2.3460411682023485</v>
      </c>
      <c r="CF209" s="1">
        <f t="shared" si="243"/>
        <v>0.29342741267872119</v>
      </c>
      <c r="CG209" s="1"/>
      <c r="CI209" s="1">
        <f t="shared" si="244"/>
        <v>2.9256677489189857</v>
      </c>
      <c r="CJ209" s="1">
        <f t="shared" si="245"/>
        <v>2.3927385973256325</v>
      </c>
      <c r="CK209" s="1">
        <f t="shared" si="246"/>
        <v>2.6592031731223091</v>
      </c>
      <c r="CL209" s="1">
        <f t="shared" si="247"/>
        <v>0.53292915159335319</v>
      </c>
      <c r="CM209" s="1">
        <f t="shared" si="212"/>
        <v>0.98481926755660254</v>
      </c>
      <c r="CO209" s="1">
        <f t="shared" si="248"/>
        <v>2.8716305627359402</v>
      </c>
      <c r="CP209" s="1">
        <f t="shared" si="249"/>
        <v>2.3310903057393562</v>
      </c>
      <c r="CQ209" s="1">
        <f t="shared" si="250"/>
        <v>2.6013604342376482</v>
      </c>
      <c r="CR209" s="1">
        <f t="shared" si="251"/>
        <v>0.5405402569787493</v>
      </c>
      <c r="CS209" s="1">
        <f t="shared" si="213"/>
        <v>0.99888410752366319</v>
      </c>
      <c r="CU209" s="1">
        <f t="shared" si="252"/>
        <v>2.7381180031910555</v>
      </c>
      <c r="CV209" s="1">
        <f t="shared" si="253"/>
        <v>2.2186106818526103</v>
      </c>
      <c r="CW209" s="1">
        <f t="shared" si="254"/>
        <v>2.4783643425218331</v>
      </c>
      <c r="CX209" s="1">
        <f t="shared" si="255"/>
        <v>0.51950732135628019</v>
      </c>
      <c r="CY209" s="1">
        <f t="shared" si="214"/>
        <v>0.96001657664764428</v>
      </c>
      <c r="CZ209" s="1" t="str">
        <f t="shared" si="256"/>
        <v>25_Pyridine-Pyridine_pi-pi_1.25_dimer.out</v>
      </c>
      <c r="DA209" s="1">
        <f t="shared" si="215"/>
        <v>2.9526668146105393</v>
      </c>
      <c r="DB209" s="1">
        <f t="shared" si="216"/>
        <v>2.4235404652961776</v>
      </c>
      <c r="DC209" s="1">
        <f t="shared" si="257"/>
        <v>2.6881036399533587</v>
      </c>
      <c r="DD209" s="1">
        <f t="shared" si="217"/>
        <v>0.52912634932327274</v>
      </c>
      <c r="DE209" s="1">
        <f t="shared" si="258"/>
        <v>0.97779193017960564</v>
      </c>
      <c r="DF209" s="1"/>
      <c r="DG209" s="1"/>
      <c r="DH209" s="1"/>
      <c r="DI209" s="1"/>
      <c r="DJ209" s="1"/>
      <c r="DK209" s="1"/>
      <c r="DL209" s="7"/>
      <c r="DM209" s="1"/>
      <c r="DN209" s="1"/>
      <c r="DO209" s="1"/>
      <c r="DP209" s="1"/>
      <c r="DQ209" s="1"/>
      <c r="DR209" s="1" t="str">
        <f t="shared" si="203"/>
        <v>25_Pyridine-Pyridine_pi-pi_1.25_dimer.out</v>
      </c>
      <c r="DS209" s="1">
        <f t="shared" si="259"/>
        <v>3.2633641267521711</v>
      </c>
      <c r="DT209" s="1">
        <f t="shared" si="260"/>
        <v>2.7513442179889114</v>
      </c>
      <c r="DU209" s="1">
        <f t="shared" si="261"/>
        <v>3.0073541723705413</v>
      </c>
      <c r="DV209" s="1">
        <f t="shared" si="262"/>
        <v>0.51201990876325998</v>
      </c>
      <c r="DW209" s="1">
        <f t="shared" si="218"/>
        <v>0.94618031311485351</v>
      </c>
      <c r="DX209" s="1"/>
      <c r="DY209" s="1">
        <f t="shared" si="263"/>
        <v>2.9978953574438556</v>
      </c>
      <c r="DZ209" s="1">
        <f t="shared" si="264"/>
        <v>2.4932535710666537</v>
      </c>
      <c r="EA209" s="1">
        <f t="shared" si="265"/>
        <v>2.7455744642552546</v>
      </c>
      <c r="EB209" s="1">
        <f t="shared" si="266"/>
        <v>0.50464178637720203</v>
      </c>
      <c r="EC209" s="1">
        <f t="shared" si="219"/>
        <v>0.93254601095206824</v>
      </c>
      <c r="EE209" s="1">
        <f t="shared" si="267"/>
        <v>2.8622669594729682</v>
      </c>
      <c r="EF209" s="1">
        <f t="shared" si="220"/>
        <v>2.3580640714345296</v>
      </c>
      <c r="EG209" s="1">
        <f t="shared" si="268"/>
        <v>2.6101655154537489</v>
      </c>
      <c r="EH209" s="1">
        <f t="shared" si="221"/>
        <v>0.50420288803843882</v>
      </c>
      <c r="EI209" s="1">
        <f t="shared" si="222"/>
        <v>0.93173495466208989</v>
      </c>
      <c r="EK209" s="1">
        <f t="shared" si="269"/>
        <v>2.8362666248238262</v>
      </c>
      <c r="EL209" s="1">
        <f t="shared" si="223"/>
        <v>2.3347424763486337</v>
      </c>
      <c r="EM209" s="1">
        <f t="shared" si="270"/>
        <v>2.5855045505862302</v>
      </c>
      <c r="EN209" s="1">
        <f t="shared" si="224"/>
        <v>0.50152414849302729</v>
      </c>
      <c r="EO209" s="1">
        <f t="shared" si="225"/>
        <v>0.9267848138991015</v>
      </c>
      <c r="EP209" s="8">
        <f t="shared" si="271"/>
        <v>-3.9619967132963008E-2</v>
      </c>
    </row>
    <row r="210" spans="1:146" x14ac:dyDescent="0.2">
      <c r="A210" t="s">
        <v>288</v>
      </c>
      <c r="B210">
        <v>-495.696351379242</v>
      </c>
      <c r="C210">
        <v>-247.84725378098599</v>
      </c>
      <c r="D210">
        <v>-247.84725354692901</v>
      </c>
      <c r="E210">
        <v>-247.84742468419299</v>
      </c>
      <c r="F210">
        <v>-247.8474247959</v>
      </c>
      <c r="G210">
        <v>-495.69468767894398</v>
      </c>
      <c r="H210">
        <v>-247.84652722170901</v>
      </c>
      <c r="I210">
        <v>-247.84652693825399</v>
      </c>
      <c r="J210">
        <v>-247.84660511424099</v>
      </c>
      <c r="K210">
        <v>-247.84660554423601</v>
      </c>
      <c r="L210">
        <v>-495.69513142239998</v>
      </c>
      <c r="M210">
        <v>-247.846738318798</v>
      </c>
      <c r="N210">
        <v>-247.846738087354</v>
      </c>
      <c r="O210">
        <v>-247.84682262126901</v>
      </c>
      <c r="P210">
        <v>-247.84682283003599</v>
      </c>
      <c r="Q210" s="15">
        <v>-495.695715913144</v>
      </c>
      <c r="R210">
        <v>-247.84679289080799</v>
      </c>
      <c r="S210">
        <v>-247.84679341254099</v>
      </c>
      <c r="T210">
        <v>-247.846960878598</v>
      </c>
      <c r="U210">
        <v>-247.84696333203999</v>
      </c>
      <c r="V210" s="15">
        <v>-495.69479206825599</v>
      </c>
      <c r="W210" s="2">
        <v>-247.84636639638799</v>
      </c>
      <c r="X210">
        <v>-247.846368304729</v>
      </c>
      <c r="Y210">
        <v>-247.84653846169201</v>
      </c>
      <c r="Z210">
        <v>-247.84654108398499</v>
      </c>
      <c r="AA210">
        <v>-495.69624347426401</v>
      </c>
      <c r="AB210">
        <v>-247.847223410802</v>
      </c>
      <c r="AC210">
        <v>-247.847221980379</v>
      </c>
      <c r="AD210">
        <v>-247.847384087774</v>
      </c>
      <c r="AE210">
        <v>-247.847384721022</v>
      </c>
      <c r="AF210">
        <v>-495.69678011972002</v>
      </c>
      <c r="AG210">
        <v>-247.847354641479</v>
      </c>
      <c r="AH210">
        <v>-247.84735439795099</v>
      </c>
      <c r="AI210">
        <v>-247.847475309739</v>
      </c>
      <c r="AJ210">
        <v>-247.84747745991999</v>
      </c>
      <c r="AK210">
        <v>-495.69695773590098</v>
      </c>
      <c r="AL210">
        <v>-247.847448515103</v>
      </c>
      <c r="AM210">
        <v>-247.847448261202</v>
      </c>
      <c r="AN210">
        <v>-247.847573279855</v>
      </c>
      <c r="AO210">
        <v>-247.84757333670601</v>
      </c>
      <c r="AP210">
        <v>-495.696756943872</v>
      </c>
      <c r="AQ210">
        <v>-247.84740584078099</v>
      </c>
      <c r="AR210">
        <v>-247.84740559414399</v>
      </c>
      <c r="AS210">
        <v>-247.84755115948801</v>
      </c>
      <c r="AT210">
        <v>-247.84755135374101</v>
      </c>
      <c r="AU210" s="20">
        <v>-495.696539358466</v>
      </c>
      <c r="AV210" s="20">
        <v>-247.84733561175599</v>
      </c>
      <c r="AW210" s="20">
        <v>-247.84733537144999</v>
      </c>
      <c r="AX210" s="20">
        <v>-247.847480819221</v>
      </c>
      <c r="AY210" s="20">
        <v>-247.84748100698999</v>
      </c>
      <c r="AZ210" t="str">
        <f t="shared" si="226"/>
        <v>25_Pyridine-Pyridine_pi-pi_1.50_dimer.out</v>
      </c>
      <c r="BG210" s="1">
        <f t="shared" si="227"/>
        <v>1.1571597261788151</v>
      </c>
      <c r="BH210" s="1">
        <f t="shared" si="228"/>
        <v>0.94245598403377728</v>
      </c>
      <c r="BI210" s="1">
        <f t="shared" si="229"/>
        <v>0.21470374212720286</v>
      </c>
      <c r="BL210" s="1">
        <f t="shared" si="207"/>
        <v>1.1571597261788151</v>
      </c>
      <c r="BM210" s="1">
        <f t="shared" si="209"/>
        <v>0.94245598403377728</v>
      </c>
      <c r="BN210" s="1">
        <f t="shared" si="230"/>
        <v>1.0498078551062962</v>
      </c>
      <c r="BO210" s="1">
        <f t="shared" si="208"/>
        <v>0.21470374212720286</v>
      </c>
      <c r="BP210" t="str">
        <f t="shared" si="231"/>
        <v>25_Pyridine-Pyridine_pi-pi_1.50_dimer.out</v>
      </c>
      <c r="BQ210" s="1">
        <f t="shared" si="232"/>
        <v>1.0250486789779694</v>
      </c>
      <c r="BR210" s="1">
        <f t="shared" si="233"/>
        <v>0.92684437470575387</v>
      </c>
      <c r="BS210" s="1">
        <f t="shared" si="234"/>
        <v>0.97594652684186167</v>
      </c>
      <c r="BT210" s="1">
        <f t="shared" si="235"/>
        <v>9.8204304254380662E-2</v>
      </c>
      <c r="BU210" s="1">
        <f t="shared" si="210"/>
        <v>0.45739446961384944</v>
      </c>
      <c r="BW210" s="1">
        <f t="shared" si="236"/>
        <v>1.0385384182619668</v>
      </c>
      <c r="BX210" s="1">
        <f t="shared" si="237"/>
        <v>0.93246097884273349</v>
      </c>
      <c r="BY210" s="1">
        <f t="shared" si="238"/>
        <v>0.98549969855235009</v>
      </c>
      <c r="BZ210" s="1">
        <f t="shared" si="239"/>
        <v>0.10607743943706818</v>
      </c>
      <c r="CA210" s="1">
        <f t="shared" si="211"/>
        <v>0.49406423188572929</v>
      </c>
      <c r="CB210" s="1"/>
      <c r="CC210" s="1">
        <f t="shared" si="240"/>
        <v>1.0466955606399868</v>
      </c>
      <c r="CD210" s="1">
        <f t="shared" si="241"/>
        <v>0.93684549180745824</v>
      </c>
      <c r="CE210" s="1">
        <f t="shared" si="242"/>
        <v>0.99173702944332631</v>
      </c>
      <c r="CF210" s="1">
        <f t="shared" si="243"/>
        <v>0.11013819351091649</v>
      </c>
      <c r="CG210" s="1"/>
      <c r="CI210" s="1">
        <f t="shared" si="244"/>
        <v>1.3363503776680148</v>
      </c>
      <c r="CJ210" s="1">
        <f t="shared" si="245"/>
        <v>1.1243103436959989</v>
      </c>
      <c r="CK210" s="1">
        <f t="shared" si="246"/>
        <v>1.2303303606820069</v>
      </c>
      <c r="CL210" s="1">
        <f t="shared" si="247"/>
        <v>0.21204003397201593</v>
      </c>
      <c r="CM210" s="1">
        <f t="shared" si="212"/>
        <v>0.98759356437481749</v>
      </c>
      <c r="CO210" s="1">
        <f t="shared" si="248"/>
        <v>1.2910174247118944</v>
      </c>
      <c r="CP210" s="1">
        <f t="shared" si="249"/>
        <v>1.0746241872858913</v>
      </c>
      <c r="CQ210" s="1">
        <f t="shared" si="250"/>
        <v>1.1828208059988929</v>
      </c>
      <c r="CR210" s="1">
        <f t="shared" si="251"/>
        <v>0.21639323742600322</v>
      </c>
      <c r="CS210" s="1">
        <f t="shared" si="213"/>
        <v>1.0078689606527649</v>
      </c>
      <c r="CU210" s="1">
        <f t="shared" si="252"/>
        <v>1.1283142163556266</v>
      </c>
      <c r="CV210" s="1">
        <f t="shared" si="253"/>
        <v>0.92536659051578096</v>
      </c>
      <c r="CW210" s="1">
        <f t="shared" si="254"/>
        <v>1.0268404034357037</v>
      </c>
      <c r="CX210" s="1">
        <f t="shared" si="255"/>
        <v>0.20294762585768061</v>
      </c>
      <c r="CY210" s="1">
        <f t="shared" si="214"/>
        <v>0.94524494005997695</v>
      </c>
      <c r="CZ210" s="1" t="str">
        <f t="shared" si="256"/>
        <v>25_Pyridine-Pyridine_pi-pi_1.50_dimer.out</v>
      </c>
      <c r="DA210" s="1">
        <f t="shared" si="215"/>
        <v>1.3590004721919673</v>
      </c>
      <c r="DB210" s="1">
        <f t="shared" si="216"/>
        <v>1.149135466831263</v>
      </c>
      <c r="DC210" s="1">
        <f t="shared" si="257"/>
        <v>1.254067969511615</v>
      </c>
      <c r="DD210" s="1">
        <f t="shared" si="217"/>
        <v>0.20986500536070424</v>
      </c>
      <c r="DE210" s="1">
        <f t="shared" si="258"/>
        <v>0.97746319314904218</v>
      </c>
      <c r="DF210" s="1"/>
      <c r="DG210" s="1"/>
      <c r="DH210" s="1"/>
      <c r="DI210" s="1"/>
      <c r="DJ210" s="1"/>
      <c r="DK210" s="1"/>
      <c r="DL210" s="7"/>
      <c r="DM210" s="1"/>
      <c r="DN210" s="1"/>
      <c r="DO210" s="1"/>
      <c r="DP210" s="1"/>
      <c r="DQ210" s="1"/>
      <c r="DR210" s="1" t="str">
        <f t="shared" si="203"/>
        <v>25_Pyridine-Pyridine_pi-pi_1.50_dimer.out</v>
      </c>
      <c r="DS210" s="1">
        <f t="shared" si="259"/>
        <v>1.2996225572519144</v>
      </c>
      <c r="DT210" s="1">
        <f t="shared" si="260"/>
        <v>1.1466795231249478</v>
      </c>
      <c r="DU210" s="1">
        <f t="shared" si="261"/>
        <v>1.2231510401884311</v>
      </c>
      <c r="DV210" s="1">
        <f t="shared" si="262"/>
        <v>0.15294303412696669</v>
      </c>
      <c r="DW210" s="1">
        <f t="shared" si="218"/>
        <v>0.71234451999609039</v>
      </c>
      <c r="DX210" s="1"/>
      <c r="DY210" s="1">
        <f t="shared" si="263"/>
        <v>1.2932717256112829</v>
      </c>
      <c r="DZ210" s="1">
        <f t="shared" si="264"/>
        <v>1.1364945914509168</v>
      </c>
      <c r="EA210" s="1">
        <f t="shared" si="265"/>
        <v>1.2148831585310997</v>
      </c>
      <c r="EB210" s="1">
        <f t="shared" si="266"/>
        <v>0.15677713414253119</v>
      </c>
      <c r="EC210" s="1">
        <f t="shared" si="219"/>
        <v>0.73020215013135348</v>
      </c>
      <c r="EE210" s="1">
        <f t="shared" si="267"/>
        <v>1.2208253465882022</v>
      </c>
      <c r="EF210" s="1">
        <f t="shared" si="220"/>
        <v>1.0381709455650909</v>
      </c>
      <c r="EG210" s="1">
        <f t="shared" si="268"/>
        <v>1.1294981460766467</v>
      </c>
      <c r="EH210" s="1">
        <f t="shared" si="221"/>
        <v>0.18265440102311123</v>
      </c>
      <c r="EI210" s="1">
        <f t="shared" si="222"/>
        <v>0.85072760825424387</v>
      </c>
      <c r="EK210" s="1">
        <f t="shared" si="269"/>
        <v>1.1724232252255242</v>
      </c>
      <c r="EL210" s="1">
        <f t="shared" si="223"/>
        <v>0.98991647656795578</v>
      </c>
      <c r="EM210" s="1">
        <f t="shared" si="270"/>
        <v>1.08116985089674</v>
      </c>
      <c r="EN210" s="1">
        <f t="shared" si="224"/>
        <v>0.18250674865756839</v>
      </c>
      <c r="EO210" s="1">
        <f t="shared" si="225"/>
        <v>0.85003990544999852</v>
      </c>
      <c r="EP210" s="8">
        <f t="shared" si="271"/>
        <v>-3.2196993469634477E-2</v>
      </c>
    </row>
    <row r="211" spans="1:146" x14ac:dyDescent="0.2">
      <c r="A211" t="s">
        <v>289</v>
      </c>
      <c r="B211">
        <v>-495.694961691515</v>
      </c>
      <c r="C211">
        <v>-247.84725378098599</v>
      </c>
      <c r="D211">
        <v>-247.84725354692901</v>
      </c>
      <c r="E211">
        <v>-247.847294424404</v>
      </c>
      <c r="F211">
        <v>-247.84729458202301</v>
      </c>
      <c r="G211">
        <v>-495.69349857318701</v>
      </c>
      <c r="H211">
        <v>-247.84652722170901</v>
      </c>
      <c r="I211">
        <v>-247.84652693825399</v>
      </c>
      <c r="J211">
        <v>-247.84655543037101</v>
      </c>
      <c r="K211">
        <v>-247.84655564521501</v>
      </c>
      <c r="L211">
        <v>-495.69392405963703</v>
      </c>
      <c r="M211">
        <v>-247.846738318798</v>
      </c>
      <c r="N211">
        <v>-247.846738087354</v>
      </c>
      <c r="O211">
        <v>-247.846767305724</v>
      </c>
      <c r="P211">
        <v>-247.84676747936601</v>
      </c>
      <c r="Q211" s="15">
        <v>-495.69410890414599</v>
      </c>
      <c r="R211">
        <v>-247.84679289080799</v>
      </c>
      <c r="S211">
        <v>-247.84679341254099</v>
      </c>
      <c r="T211">
        <v>-247.84683772682499</v>
      </c>
      <c r="U211">
        <v>-247.84683556520599</v>
      </c>
      <c r="V211" s="15">
        <v>-495.69323561818601</v>
      </c>
      <c r="W211" s="2">
        <v>-247.84636639638799</v>
      </c>
      <c r="X211">
        <v>-247.846368304729</v>
      </c>
      <c r="Y211">
        <v>-247.84641632641399</v>
      </c>
      <c r="Z211">
        <v>-247.84641033975299</v>
      </c>
      <c r="AA211">
        <v>-495.69493303425003</v>
      </c>
      <c r="AB211">
        <v>-247.847223410802</v>
      </c>
      <c r="AC211">
        <v>-247.847221980379</v>
      </c>
      <c r="AD211">
        <v>-247.84726289263401</v>
      </c>
      <c r="AE211">
        <v>-247.84726202776201</v>
      </c>
      <c r="AF211">
        <v>-495.69514669933102</v>
      </c>
      <c r="AG211">
        <v>-247.847354641479</v>
      </c>
      <c r="AH211">
        <v>-247.84735439795099</v>
      </c>
      <c r="AI211">
        <v>-247.847369110881</v>
      </c>
      <c r="AJ211">
        <v>-247.847369305119</v>
      </c>
      <c r="AK211">
        <v>-495.69535775685699</v>
      </c>
      <c r="AL211">
        <v>-247.847448515103</v>
      </c>
      <c r="AM211">
        <v>-247.847448261202</v>
      </c>
      <c r="AN211">
        <v>-247.847457919211</v>
      </c>
      <c r="AO211">
        <v>-247.84745811963001</v>
      </c>
      <c r="AP211">
        <v>-495.69531220382697</v>
      </c>
      <c r="AQ211">
        <v>-247.84740584078099</v>
      </c>
      <c r="AR211">
        <v>-247.84740559414399</v>
      </c>
      <c r="AS211">
        <v>-247.847432022123</v>
      </c>
      <c r="AT211">
        <v>-247.84743014726399</v>
      </c>
      <c r="AU211" s="20">
        <v>-495.695156432489</v>
      </c>
      <c r="AV211" s="20">
        <v>-247.84733561175599</v>
      </c>
      <c r="AW211" s="20">
        <v>-247.84733537144999</v>
      </c>
      <c r="AX211" s="20">
        <v>-247.847361891254</v>
      </c>
      <c r="AY211" s="20">
        <v>-247.84736002703599</v>
      </c>
      <c r="AZ211" t="str">
        <f t="shared" si="226"/>
        <v>25_Pyridine-Pyridine_pi-pi_2.00_dimer.out</v>
      </c>
      <c r="BG211" s="1">
        <f t="shared" si="227"/>
        <v>0.28511747545382143</v>
      </c>
      <c r="BH211" s="1">
        <f t="shared" si="228"/>
        <v>0.23386343322564118</v>
      </c>
      <c r="BI211" s="1">
        <f t="shared" si="229"/>
        <v>5.1254042228180224E-2</v>
      </c>
      <c r="BL211" s="1">
        <f t="shared" si="207"/>
        <v>0.28511747545382143</v>
      </c>
      <c r="BM211" s="1">
        <f t="shared" si="209"/>
        <v>0.23386343322564118</v>
      </c>
      <c r="BN211" s="1">
        <f t="shared" si="230"/>
        <v>0.25949045433973128</v>
      </c>
      <c r="BO211" s="1">
        <f t="shared" si="208"/>
        <v>5.1254042228180224E-2</v>
      </c>
      <c r="BP211" t="str">
        <f t="shared" si="231"/>
        <v>25_Pyridine-Pyridine_pi-pi_2.00_dimer.out</v>
      </c>
      <c r="BQ211" s="1">
        <f t="shared" si="232"/>
        <v>0.27887351997825427</v>
      </c>
      <c r="BR211" s="1">
        <f t="shared" si="233"/>
        <v>0.2431584258705155</v>
      </c>
      <c r="BS211" s="1">
        <f t="shared" si="234"/>
        <v>0.26101597292438489</v>
      </c>
      <c r="BT211" s="1">
        <f t="shared" si="235"/>
        <v>3.5715094125573658E-2</v>
      </c>
      <c r="BU211" s="1">
        <f t="shared" si="210"/>
        <v>0.69682492488245107</v>
      </c>
      <c r="BW211" s="1">
        <f t="shared" si="236"/>
        <v>0.28090681456161654</v>
      </c>
      <c r="BX211" s="1">
        <f t="shared" si="237"/>
        <v>0.24427347634428448</v>
      </c>
      <c r="BY211" s="1">
        <f t="shared" si="238"/>
        <v>0.26259014545295051</v>
      </c>
      <c r="BZ211" s="1">
        <f t="shared" si="239"/>
        <v>3.6633338199497177E-2</v>
      </c>
      <c r="CA211" s="1">
        <f t="shared" si="211"/>
        <v>0.71474046937425029</v>
      </c>
      <c r="CB211" s="1"/>
      <c r="CC211" s="1">
        <f t="shared" si="240"/>
        <v>0.28213633227606327</v>
      </c>
      <c r="CD211" s="1">
        <f t="shared" si="241"/>
        <v>0.24514392281680222</v>
      </c>
      <c r="CE211" s="1">
        <f t="shared" si="242"/>
        <v>0.26361793342093698</v>
      </c>
      <c r="CF211" s="1">
        <f t="shared" si="243"/>
        <v>3.7106944110922566E-2</v>
      </c>
      <c r="CG211" s="1"/>
      <c r="CI211" s="1">
        <f t="shared" si="244"/>
        <v>0.32793696483277335</v>
      </c>
      <c r="CJ211" s="1">
        <f t="shared" si="245"/>
        <v>0.27335074046755009</v>
      </c>
      <c r="CK211" s="1">
        <f t="shared" si="246"/>
        <v>0.30064385265016169</v>
      </c>
      <c r="CL211" s="1">
        <f t="shared" si="247"/>
        <v>5.458622434738835E-2</v>
      </c>
      <c r="CM211" s="1">
        <f t="shared" si="212"/>
        <v>1.0650130599333694</v>
      </c>
      <c r="CO211" s="1">
        <f t="shared" si="248"/>
        <v>0.31433021952137064</v>
      </c>
      <c r="CP211" s="1">
        <f t="shared" si="249"/>
        <v>0.25662127698495957</v>
      </c>
      <c r="CQ211" s="1">
        <f t="shared" si="250"/>
        <v>0.28547574825316513</v>
      </c>
      <c r="CR211" s="1">
        <f t="shared" si="251"/>
        <v>5.7708942536411061E-2</v>
      </c>
      <c r="CS211" s="1">
        <f t="shared" si="213"/>
        <v>1.1259393411254077</v>
      </c>
      <c r="CU211" s="1">
        <f t="shared" si="252"/>
        <v>0.30600065840244689</v>
      </c>
      <c r="CV211" s="1">
        <f t="shared" si="253"/>
        <v>0.25609532047119199</v>
      </c>
      <c r="CW211" s="1">
        <f t="shared" si="254"/>
        <v>0.28104798943681941</v>
      </c>
      <c r="CX211" s="1">
        <f t="shared" si="255"/>
        <v>4.9905337931254908E-2</v>
      </c>
      <c r="CY211" s="1">
        <f t="shared" si="214"/>
        <v>0.97368589406234618</v>
      </c>
      <c r="CZ211" s="1" t="str">
        <f t="shared" si="256"/>
        <v>25_Pyridine-Pyridine_pi-pi_2.00_dimer.out</v>
      </c>
      <c r="DA211" s="1">
        <f t="shared" si="215"/>
        <v>0.33473542042345444</v>
      </c>
      <c r="DB211" s="1">
        <f t="shared" si="216"/>
        <v>0.28170942668819982</v>
      </c>
      <c r="DC211" s="1">
        <f t="shared" si="257"/>
        <v>0.30822242355582713</v>
      </c>
      <c r="DD211" s="1">
        <f t="shared" si="217"/>
        <v>5.3025993708508669E-2</v>
      </c>
      <c r="DE211" s="1">
        <f t="shared" si="258"/>
        <v>1.0345719362472878</v>
      </c>
      <c r="DF211" s="1"/>
      <c r="DG211" s="1"/>
      <c r="DH211" s="1"/>
      <c r="DI211" s="1"/>
      <c r="DJ211" s="1"/>
      <c r="DK211" s="1"/>
      <c r="DL211" s="7"/>
      <c r="DM211" s="1"/>
      <c r="DN211" s="1"/>
      <c r="DO211" s="1"/>
      <c r="DP211" s="1"/>
      <c r="DQ211" s="1"/>
      <c r="DR211" s="1" t="str">
        <f t="shared" si="203"/>
        <v>25_Pyridine-Pyridine_pi-pi_2.00_dimer.out</v>
      </c>
      <c r="DS211" s="1">
        <f t="shared" si="259"/>
        <v>0.2746357456618016</v>
      </c>
      <c r="DT211" s="1">
        <f t="shared" si="260"/>
        <v>0.2562016689017822</v>
      </c>
      <c r="DU211" s="1">
        <f t="shared" si="261"/>
        <v>0.2654187072817919</v>
      </c>
      <c r="DV211" s="1">
        <f t="shared" si="262"/>
        <v>1.8434076760019451E-2</v>
      </c>
      <c r="DW211" s="1">
        <f t="shared" si="218"/>
        <v>0.35966093518930542</v>
      </c>
      <c r="DX211" s="1"/>
      <c r="DY211" s="1">
        <f t="shared" si="263"/>
        <v>0.28926967570802864</v>
      </c>
      <c r="DZ211" s="1">
        <f t="shared" si="264"/>
        <v>0.27718225133824048</v>
      </c>
      <c r="EA211" s="1">
        <f t="shared" si="265"/>
        <v>0.28322596352313456</v>
      </c>
      <c r="EB211" s="1">
        <f t="shared" si="266"/>
        <v>1.2087424351953259E-2</v>
      </c>
      <c r="EC211" s="1">
        <f t="shared" si="219"/>
        <v>0.23583358163519474</v>
      </c>
      <c r="EE211" s="1">
        <f t="shared" si="267"/>
        <v>0.31423724330093966</v>
      </c>
      <c r="EF211" s="1">
        <f t="shared" si="220"/>
        <v>0.28240088643165406</v>
      </c>
      <c r="EG211" s="1">
        <f t="shared" si="268"/>
        <v>0.29831906486629689</v>
      </c>
      <c r="EH211" s="1">
        <f t="shared" si="221"/>
        <v>3.1836356887120457E-2</v>
      </c>
      <c r="EI211" s="1">
        <f t="shared" si="222"/>
        <v>0.62114821588874336</v>
      </c>
      <c r="EK211" s="1">
        <f t="shared" si="269"/>
        <v>0.30462403686266093</v>
      </c>
      <c r="EL211" s="1">
        <f t="shared" si="223"/>
        <v>0.27266178776636513</v>
      </c>
      <c r="EM211" s="1">
        <f t="shared" si="270"/>
        <v>0.288642912314513</v>
      </c>
      <c r="EN211" s="1">
        <f t="shared" si="224"/>
        <v>3.196224909629581E-2</v>
      </c>
      <c r="EO211" s="1">
        <f t="shared" si="225"/>
        <v>0.62360445550814525</v>
      </c>
      <c r="EP211" s="8">
        <f t="shared" si="271"/>
        <v>-1.9291793131884415E-2</v>
      </c>
    </row>
    <row r="212" spans="1:146" x14ac:dyDescent="0.2">
      <c r="A212" t="s">
        <v>290</v>
      </c>
      <c r="B212">
        <v>-828.42750709639699</v>
      </c>
      <c r="C212">
        <v>-414.205878368095</v>
      </c>
      <c r="D212">
        <v>-414.20587836809398</v>
      </c>
      <c r="E212">
        <v>-414.20829358095</v>
      </c>
      <c r="F212">
        <v>-414.20829358094198</v>
      </c>
      <c r="G212">
        <v>-828.42076405325099</v>
      </c>
      <c r="H212">
        <v>-414.20434869842501</v>
      </c>
      <c r="I212">
        <v>-414.20434869842597</v>
      </c>
      <c r="J212">
        <v>-414.20540303692201</v>
      </c>
      <c r="K212">
        <v>-414.20540303691303</v>
      </c>
      <c r="L212">
        <v>-828.42515345968695</v>
      </c>
      <c r="M212">
        <v>-414.20520408196899</v>
      </c>
      <c r="N212">
        <v>-414.20520408196597</v>
      </c>
      <c r="O212">
        <v>-414.20730815030998</v>
      </c>
      <c r="P212">
        <v>-414.20730815030799</v>
      </c>
      <c r="Q212" s="15">
        <v>-828.42440387169495</v>
      </c>
      <c r="R212">
        <v>-414.20484703926297</v>
      </c>
      <c r="S212">
        <v>-414.20484703204897</v>
      </c>
      <c r="T212">
        <v>-414.20724555275302</v>
      </c>
      <c r="U212">
        <v>-414.20724563381202</v>
      </c>
      <c r="V212" s="15">
        <v>-828.41914267675304</v>
      </c>
      <c r="W212" s="2">
        <v>-414.20280305252601</v>
      </c>
      <c r="X212">
        <v>-414.20280305105598</v>
      </c>
      <c r="Y212">
        <v>-414.205208352196</v>
      </c>
      <c r="Z212">
        <v>-414.20520843105402</v>
      </c>
      <c r="AA212">
        <v>-828.42647669013297</v>
      </c>
      <c r="AB212">
        <v>-414.20571887523801</v>
      </c>
      <c r="AC212">
        <v>-414.20571887109702</v>
      </c>
      <c r="AD212">
        <v>-414.208091097742</v>
      </c>
      <c r="AE212">
        <v>-414.20809232206199</v>
      </c>
      <c r="AF212">
        <v>-828.42610964804896</v>
      </c>
      <c r="AG212">
        <v>-414.20479144419602</v>
      </c>
      <c r="AH212">
        <v>-414.20479144419397</v>
      </c>
      <c r="AI212">
        <v>-414.207137994704</v>
      </c>
      <c r="AJ212">
        <v>-414.20713799469098</v>
      </c>
      <c r="AK212">
        <v>-828.426380120055</v>
      </c>
      <c r="AL212">
        <v>-414.20533471272103</v>
      </c>
      <c r="AM212">
        <v>-414.20533471272603</v>
      </c>
      <c r="AN212">
        <v>-414.20769815203198</v>
      </c>
      <c r="AO212">
        <v>-414.20769815204102</v>
      </c>
      <c r="AP212">
        <v>-828.42719260242404</v>
      </c>
      <c r="AQ212">
        <v>-414.20573353755401</v>
      </c>
      <c r="AR212">
        <v>-414.20573353755299</v>
      </c>
      <c r="AS212">
        <v>-414.20807100040201</v>
      </c>
      <c r="AT212">
        <v>-414.20807100040298</v>
      </c>
      <c r="AU212" s="20">
        <v>-828.42749745633103</v>
      </c>
      <c r="AV212" s="20">
        <v>-414.20583596918198</v>
      </c>
      <c r="AW212" s="20">
        <v>-414.20583596918101</v>
      </c>
      <c r="AX212" s="20">
        <v>-414.20816400337901</v>
      </c>
      <c r="AY212" s="20">
        <v>-414.20816400337901</v>
      </c>
      <c r="AZ212" t="str">
        <f t="shared" si="226"/>
        <v>26_Uracil-Uracil_pi-pi_0.90_dimer.out</v>
      </c>
      <c r="BG212" s="1">
        <f t="shared" si="227"/>
        <v>9.8835006589525811</v>
      </c>
      <c r="BH212" s="1">
        <f t="shared" si="228"/>
        <v>6.8523626412368426</v>
      </c>
      <c r="BI212" s="1">
        <f t="shared" si="229"/>
        <v>3.0311380176800689</v>
      </c>
      <c r="BL212" s="1">
        <f t="shared" si="207"/>
        <v>9.8835006589525811</v>
      </c>
      <c r="BM212" s="1">
        <f t="shared" si="209"/>
        <v>6.8523626412368426</v>
      </c>
      <c r="BN212" s="1">
        <f t="shared" si="230"/>
        <v>8.367931650094711</v>
      </c>
      <c r="BO212" s="1">
        <f t="shared" si="208"/>
        <v>3.0311380176800689</v>
      </c>
      <c r="BP212" t="str">
        <f t="shared" si="231"/>
        <v>26_Uracil-Uracil_pi-pi_0.90_dimer.out</v>
      </c>
      <c r="BQ212" s="1">
        <f t="shared" si="232"/>
        <v>7.5719415242057302</v>
      </c>
      <c r="BR212" s="1">
        <f t="shared" si="233"/>
        <v>6.2487266843181635</v>
      </c>
      <c r="BS212" s="1">
        <f t="shared" si="234"/>
        <v>6.9103341042619473</v>
      </c>
      <c r="BT212" s="1">
        <f t="shared" si="235"/>
        <v>1.3232148398875663</v>
      </c>
      <c r="BU212" s="1">
        <f t="shared" si="210"/>
        <v>0.43654061021619545</v>
      </c>
      <c r="BW212" s="1">
        <f t="shared" si="236"/>
        <v>9.2528131646496607</v>
      </c>
      <c r="BX212" s="1">
        <f t="shared" si="237"/>
        <v>6.6121674187568171</v>
      </c>
      <c r="BY212" s="1">
        <f t="shared" si="238"/>
        <v>7.9324902917032389</v>
      </c>
      <c r="BZ212" s="1">
        <f t="shared" si="239"/>
        <v>2.6406457458571739</v>
      </c>
      <c r="CA212" s="1">
        <f t="shared" si="211"/>
        <v>0.87117304802842177</v>
      </c>
      <c r="CB212" s="1"/>
      <c r="CC212" s="1">
        <f t="shared" si="240"/>
        <v>10.269223415553643</v>
      </c>
      <c r="CD212" s="1">
        <f t="shared" si="241"/>
        <v>6.8958816655138069</v>
      </c>
      <c r="CE212" s="1">
        <f t="shared" si="242"/>
        <v>8.599863029945805</v>
      </c>
      <c r="CF212" s="1">
        <f t="shared" si="243"/>
        <v>3.3201416257441991</v>
      </c>
      <c r="CG212" s="1"/>
      <c r="CI212" s="1">
        <f t="shared" si="244"/>
        <v>9.2305394834376457</v>
      </c>
      <c r="CJ212" s="1">
        <f t="shared" si="245"/>
        <v>6.2203040894882822</v>
      </c>
      <c r="CK212" s="1">
        <f t="shared" si="246"/>
        <v>7.725421786462964</v>
      </c>
      <c r="CL212" s="1">
        <f t="shared" si="247"/>
        <v>3.0102353939136939</v>
      </c>
      <c r="CM212" s="1">
        <f t="shared" si="212"/>
        <v>0.99310403431171601</v>
      </c>
      <c r="CO212" s="1">
        <f t="shared" si="248"/>
        <v>8.4943282623160314</v>
      </c>
      <c r="CP212" s="1">
        <f t="shared" si="249"/>
        <v>5.4755810691729687</v>
      </c>
      <c r="CQ212" s="1">
        <f t="shared" si="250"/>
        <v>6.9849546657444996</v>
      </c>
      <c r="CR212" s="1">
        <f t="shared" si="251"/>
        <v>3.0187471931787315</v>
      </c>
      <c r="CS212" s="1">
        <f t="shared" si="213"/>
        <v>0.99591215430341218</v>
      </c>
      <c r="CU212" s="1">
        <f t="shared" si="252"/>
        <v>9.4370801032135017</v>
      </c>
      <c r="CV212" s="1">
        <f t="shared" si="253"/>
        <v>6.4591249175429102</v>
      </c>
      <c r="CW212" s="1">
        <f t="shared" si="254"/>
        <v>7.9481025103782059</v>
      </c>
      <c r="CX212" s="1">
        <f t="shared" si="255"/>
        <v>2.9779551857062612</v>
      </c>
      <c r="CY212" s="1">
        <f t="shared" si="214"/>
        <v>0.98245450003807089</v>
      </c>
      <c r="CZ212" s="1" t="str">
        <f t="shared" si="256"/>
        <v>26_Uracil-Uracil_pi-pi_0.90_dimer.out</v>
      </c>
      <c r="DA212" s="1">
        <f t="shared" si="215"/>
        <v>9.598379049594735</v>
      </c>
      <c r="DB212" s="1">
        <f t="shared" si="216"/>
        <v>6.5923964793361813</v>
      </c>
      <c r="DC212" s="1">
        <f t="shared" si="257"/>
        <v>8.0953877644654586</v>
      </c>
      <c r="DD212" s="1">
        <f t="shared" si="217"/>
        <v>3.00598257018724</v>
      </c>
      <c r="DE212" s="1">
        <f t="shared" si="258"/>
        <v>0.99170098908525384</v>
      </c>
      <c r="DF212" s="1"/>
      <c r="DG212" s="1"/>
      <c r="DH212" s="1"/>
      <c r="DI212" s="1"/>
      <c r="DJ212" s="1"/>
      <c r="DK212" s="1"/>
      <c r="DL212" s="7"/>
      <c r="DM212" s="1"/>
      <c r="DN212" s="1"/>
      <c r="DO212" s="1"/>
      <c r="DP212" s="1"/>
      <c r="DQ212" s="1"/>
      <c r="DR212" s="1" t="str">
        <f t="shared" si="203"/>
        <v>26_Uracil-Uracil_pi-pi_0.90_dimer.out</v>
      </c>
      <c r="DS212" s="1">
        <f t="shared" si="259"/>
        <v>10.370698690222241</v>
      </c>
      <c r="DT212" s="1">
        <f t="shared" si="260"/>
        <v>7.4257332250965051</v>
      </c>
      <c r="DU212" s="1">
        <f t="shared" si="261"/>
        <v>8.8982159576593727</v>
      </c>
      <c r="DV212" s="1">
        <f t="shared" si="262"/>
        <v>2.9449654650900667</v>
      </c>
      <c r="DW212" s="1">
        <f t="shared" si="218"/>
        <v>0.97157089116781437</v>
      </c>
      <c r="DX212" s="1"/>
      <c r="DY212" s="1">
        <f t="shared" si="263"/>
        <v>9.8586101180852719</v>
      </c>
      <c r="DZ212" s="1">
        <f t="shared" si="264"/>
        <v>6.8924488749220929</v>
      </c>
      <c r="EA212" s="1">
        <f t="shared" si="265"/>
        <v>8.3755294965036828</v>
      </c>
      <c r="EB212" s="1">
        <f t="shared" si="266"/>
        <v>2.9661612431275088</v>
      </c>
      <c r="EC212" s="1">
        <f t="shared" si="219"/>
        <v>0.97856357111633896</v>
      </c>
      <c r="EE212" s="1">
        <f t="shared" si="267"/>
        <v>9.8679177839551908</v>
      </c>
      <c r="EF212" s="1">
        <f t="shared" si="220"/>
        <v>6.9343574967030612</v>
      </c>
      <c r="EG212" s="1">
        <f t="shared" si="268"/>
        <v>8.4011376403291251</v>
      </c>
      <c r="EH212" s="1">
        <f t="shared" si="221"/>
        <v>2.9335602872877997</v>
      </c>
      <c r="EI212" s="1">
        <f t="shared" si="222"/>
        <v>0.96780821928163074</v>
      </c>
      <c r="EK212" s="1">
        <f t="shared" si="269"/>
        <v>9.9306628673298434</v>
      </c>
      <c r="EL212" s="1">
        <f t="shared" si="223"/>
        <v>7.0089357168306243</v>
      </c>
      <c r="EM212" s="1">
        <f t="shared" si="270"/>
        <v>8.4697992920802339</v>
      </c>
      <c r="EN212" s="1">
        <f t="shared" si="224"/>
        <v>2.9217271504992186</v>
      </c>
      <c r="EO212" s="1">
        <f t="shared" si="225"/>
        <v>0.96390435983360812</v>
      </c>
      <c r="EP212" s="8">
        <f t="shared" si="271"/>
        <v>-0.10941086718085025</v>
      </c>
    </row>
    <row r="213" spans="1:146" x14ac:dyDescent="0.2">
      <c r="A213" t="s">
        <v>291</v>
      </c>
      <c r="B213">
        <v>-828.42984626921896</v>
      </c>
      <c r="C213">
        <v>-414.205878368095</v>
      </c>
      <c r="D213">
        <v>-414.20587836809398</v>
      </c>
      <c r="E213">
        <v>-414.207952007068</v>
      </c>
      <c r="F213">
        <v>-414.20795200706198</v>
      </c>
      <c r="G213">
        <v>-828.42361384994695</v>
      </c>
      <c r="H213">
        <v>-414.20434869842501</v>
      </c>
      <c r="I213">
        <v>-414.20434869842597</v>
      </c>
      <c r="J213">
        <v>-414.20523817139502</v>
      </c>
      <c r="K213">
        <v>-414.20523817139701</v>
      </c>
      <c r="L213">
        <v>-828.42756915302903</v>
      </c>
      <c r="M213">
        <v>-414.20520408196899</v>
      </c>
      <c r="N213">
        <v>-414.20520408196597</v>
      </c>
      <c r="O213">
        <v>-414.20697914961198</v>
      </c>
      <c r="P213">
        <v>-414.20697914961403</v>
      </c>
      <c r="Q213" s="15">
        <v>-828.42700872310695</v>
      </c>
      <c r="R213">
        <v>-414.20484703926297</v>
      </c>
      <c r="S213">
        <v>-414.20484703204897</v>
      </c>
      <c r="T213">
        <v>-414.20691586527101</v>
      </c>
      <c r="U213">
        <v>-414.20691583958001</v>
      </c>
      <c r="V213" s="15">
        <v>-828.42194287011</v>
      </c>
      <c r="W213" s="2">
        <v>-414.20280305252601</v>
      </c>
      <c r="X213">
        <v>-414.20280305105598</v>
      </c>
      <c r="Y213">
        <v>-414.20486943103901</v>
      </c>
      <c r="Z213">
        <v>-414.20486940946603</v>
      </c>
      <c r="AA213">
        <v>-828.42892969564195</v>
      </c>
      <c r="AB213">
        <v>-414.20571887523801</v>
      </c>
      <c r="AC213">
        <v>-414.20571887109702</v>
      </c>
      <c r="AD213">
        <v>-414.20775893928499</v>
      </c>
      <c r="AE213">
        <v>-414.20775892026398</v>
      </c>
      <c r="AF213">
        <v>-828.42847008587705</v>
      </c>
      <c r="AG213">
        <v>-414.20479144419602</v>
      </c>
      <c r="AH213">
        <v>-414.20479144419397</v>
      </c>
      <c r="AI213">
        <v>-414.20680069377897</v>
      </c>
      <c r="AJ213">
        <v>-414.20680069377198</v>
      </c>
      <c r="AK213">
        <v>-828.42875605122902</v>
      </c>
      <c r="AL213">
        <v>-414.20533471272103</v>
      </c>
      <c r="AM213">
        <v>-414.20533471272603</v>
      </c>
      <c r="AN213">
        <v>-414.207346495058</v>
      </c>
      <c r="AO213">
        <v>-414.20734649505602</v>
      </c>
      <c r="AP213">
        <v>-828.42951446168001</v>
      </c>
      <c r="AQ213">
        <v>-414.20573353755401</v>
      </c>
      <c r="AR213">
        <v>-414.20573353755299</v>
      </c>
      <c r="AS213">
        <v>-414.20773191977901</v>
      </c>
      <c r="AT213">
        <v>-414.20773191977599</v>
      </c>
      <c r="AU213" s="20">
        <v>-828.42981420480498</v>
      </c>
      <c r="AV213" s="20">
        <v>-414.20583596918198</v>
      </c>
      <c r="AW213" s="20">
        <v>-414.20583596918101</v>
      </c>
      <c r="AX213" s="20">
        <v>-414.207826031428</v>
      </c>
      <c r="AY213" s="20">
        <v>-414.207826031423</v>
      </c>
      <c r="AZ213" t="str">
        <f t="shared" si="226"/>
        <v>26_Uracil-Uracil_pi-pi_0.95_dimer.out</v>
      </c>
      <c r="BG213" s="1">
        <f t="shared" si="227"/>
        <v>11.351353826875648</v>
      </c>
      <c r="BH213" s="1">
        <f t="shared" si="228"/>
        <v>8.7488975197568006</v>
      </c>
      <c r="BI213" s="1">
        <f t="shared" si="229"/>
        <v>2.6024563071188482</v>
      </c>
      <c r="BL213" s="1">
        <f t="shared" si="207"/>
        <v>11.351353826875648</v>
      </c>
      <c r="BM213" s="1">
        <f t="shared" si="209"/>
        <v>8.7488975197568006</v>
      </c>
      <c r="BN213" s="1">
        <f t="shared" si="230"/>
        <v>10.050125673316224</v>
      </c>
      <c r="BO213" s="1">
        <f t="shared" si="208"/>
        <v>2.6024563071188482</v>
      </c>
      <c r="BP213" t="str">
        <f t="shared" si="231"/>
        <v>26_Uracil-Uracil_pi-pi_0.95_dimer.out</v>
      </c>
      <c r="BQ213" s="1">
        <f t="shared" si="232"/>
        <v>9.3602160239860197</v>
      </c>
      <c r="BR213" s="1">
        <f t="shared" si="233"/>
        <v>8.243910546058844</v>
      </c>
      <c r="BS213" s="1">
        <f t="shared" si="234"/>
        <v>8.802063285022431</v>
      </c>
      <c r="BT213" s="1">
        <f t="shared" si="235"/>
        <v>1.1163054779628447</v>
      </c>
      <c r="BU213" s="1">
        <f t="shared" si="210"/>
        <v>0.42894302390755396</v>
      </c>
      <c r="BW213" s="1">
        <f t="shared" si="236"/>
        <v>10.76868368588703</v>
      </c>
      <c r="BX213" s="1">
        <f t="shared" si="237"/>
        <v>8.5409400645035074</v>
      </c>
      <c r="BY213" s="1">
        <f t="shared" si="238"/>
        <v>9.6548118751952678</v>
      </c>
      <c r="BZ213" s="1">
        <f t="shared" si="239"/>
        <v>2.2277436213835222</v>
      </c>
      <c r="CA213" s="1">
        <f t="shared" si="211"/>
        <v>0.85601576298886395</v>
      </c>
      <c r="CB213" s="1"/>
      <c r="CC213" s="1">
        <f t="shared" si="240"/>
        <v>11.620373330222311</v>
      </c>
      <c r="CD213" s="1">
        <f t="shared" si="241"/>
        <v>8.7728114484865909</v>
      </c>
      <c r="CE213" s="1">
        <f t="shared" si="242"/>
        <v>10.211577239088172</v>
      </c>
      <c r="CF213" s="1">
        <f t="shared" si="243"/>
        <v>2.8009939040219174</v>
      </c>
      <c r="CG213" s="1"/>
      <c r="CI213" s="1">
        <f t="shared" si="244"/>
        <v>10.865108490557354</v>
      </c>
      <c r="CJ213" s="1">
        <f t="shared" si="245"/>
        <v>8.2687041373056545</v>
      </c>
      <c r="CK213" s="1">
        <f t="shared" si="246"/>
        <v>9.5669063139315043</v>
      </c>
      <c r="CL213" s="1">
        <f t="shared" si="247"/>
        <v>2.5964043532873706</v>
      </c>
      <c r="CM213" s="1">
        <f t="shared" si="212"/>
        <v>0.99767452240603505</v>
      </c>
      <c r="CO213" s="1">
        <f t="shared" si="248"/>
        <v>10.251476195646102</v>
      </c>
      <c r="CP213" s="1">
        <f t="shared" si="249"/>
        <v>7.6581445153930403</v>
      </c>
      <c r="CQ213" s="1">
        <f t="shared" si="250"/>
        <v>8.9548103555195713</v>
      </c>
      <c r="CR213" s="1">
        <f t="shared" si="251"/>
        <v>2.5933316802530628</v>
      </c>
      <c r="CS213" s="1">
        <f t="shared" si="213"/>
        <v>0.99649384051489143</v>
      </c>
      <c r="CU213" s="1">
        <f t="shared" si="252"/>
        <v>10.976364363652444</v>
      </c>
      <c r="CV213" s="1">
        <f t="shared" si="253"/>
        <v>8.4160545607551036</v>
      </c>
      <c r="CW213" s="1">
        <f t="shared" si="254"/>
        <v>9.6962094622037736</v>
      </c>
      <c r="CX213" s="1">
        <f t="shared" si="255"/>
        <v>2.5603098028616706</v>
      </c>
      <c r="CY213" s="1">
        <f t="shared" si="214"/>
        <v>0.98380510591402104</v>
      </c>
      <c r="CZ213" s="1" t="str">
        <f t="shared" si="256"/>
        <v>26_Uracil-Uracil_pi-pi_0.95_dimer.out</v>
      </c>
      <c r="DA213" s="1">
        <f t="shared" si="215"/>
        <v>11.171702889914991</v>
      </c>
      <c r="DB213" s="1">
        <f t="shared" si="216"/>
        <v>8.5737633105347903</v>
      </c>
      <c r="DC213" s="1">
        <f t="shared" si="257"/>
        <v>9.8727331002248917</v>
      </c>
      <c r="DD213" s="1">
        <f t="shared" si="217"/>
        <v>2.5979395794336937</v>
      </c>
      <c r="DE213" s="1">
        <f t="shared" si="258"/>
        <v>0.99826443668898523</v>
      </c>
      <c r="DF213" s="1"/>
      <c r="DG213" s="1"/>
      <c r="DH213" s="1"/>
      <c r="DI213" s="1"/>
      <c r="DJ213" s="1"/>
      <c r="DK213" s="1"/>
      <c r="DL213" s="7"/>
      <c r="DM213" s="1"/>
      <c r="DN213" s="1"/>
      <c r="DO213" s="1"/>
      <c r="DP213" s="1"/>
      <c r="DQ213" s="1"/>
      <c r="DR213" s="1" t="str">
        <f t="shared" si="203"/>
        <v>26_Uracil-Uracil_pi-pi_0.95_dimer.out</v>
      </c>
      <c r="DS213" s="1">
        <f t="shared" si="259"/>
        <v>11.85189585150678</v>
      </c>
      <c r="DT213" s="1">
        <f t="shared" si="260"/>
        <v>9.3302494522958064</v>
      </c>
      <c r="DU213" s="1">
        <f t="shared" si="261"/>
        <v>10.591072651901293</v>
      </c>
      <c r="DV213" s="1">
        <f t="shared" si="262"/>
        <v>2.5216463992466438</v>
      </c>
      <c r="DW213" s="1">
        <f t="shared" si="218"/>
        <v>0.9689486014996086</v>
      </c>
      <c r="DX213" s="1"/>
      <c r="DY213" s="1">
        <f t="shared" si="263"/>
        <v>11.349529501125851</v>
      </c>
      <c r="DZ213" s="1">
        <f t="shared" si="264"/>
        <v>8.824704448776183</v>
      </c>
      <c r="EA213" s="1">
        <f t="shared" si="265"/>
        <v>10.087116974951016</v>
      </c>
      <c r="EB213" s="1">
        <f t="shared" si="266"/>
        <v>2.5248250523853382</v>
      </c>
      <c r="EC213" s="1">
        <f t="shared" si="219"/>
        <v>0.97017000649687957</v>
      </c>
      <c r="EE213" s="1">
        <f t="shared" si="267"/>
        <v>11.324906524740241</v>
      </c>
      <c r="EF213" s="1">
        <f t="shared" si="220"/>
        <v>8.8168988643195902</v>
      </c>
      <c r="EG213" s="1">
        <f t="shared" si="268"/>
        <v>10.070902694529916</v>
      </c>
      <c r="EH213" s="1">
        <f t="shared" si="221"/>
        <v>2.5080076603849806</v>
      </c>
      <c r="EI213" s="1">
        <f t="shared" si="222"/>
        <v>0.96370788378828509</v>
      </c>
      <c r="EK213" s="1">
        <f t="shared" si="269"/>
        <v>11.38444454384949</v>
      </c>
      <c r="EL213" s="1">
        <f t="shared" si="223"/>
        <v>8.8868786164765314</v>
      </c>
      <c r="EM213" s="1">
        <f t="shared" si="270"/>
        <v>10.13566158016301</v>
      </c>
      <c r="EN213" s="1">
        <f t="shared" si="224"/>
        <v>2.4975659273729596</v>
      </c>
      <c r="EO213" s="1">
        <f t="shared" si="225"/>
        <v>0.95969562314688328</v>
      </c>
      <c r="EP213" s="8">
        <f t="shared" si="271"/>
        <v>-0.10489037974588866</v>
      </c>
    </row>
    <row r="214" spans="1:146" x14ac:dyDescent="0.2">
      <c r="A214" t="s">
        <v>25</v>
      </c>
      <c r="B214">
        <v>-828.43008297462404</v>
      </c>
      <c r="C214">
        <v>-414.205878368095</v>
      </c>
      <c r="D214">
        <v>-414.20587836809398</v>
      </c>
      <c r="E214">
        <v>-414.20766406044498</v>
      </c>
      <c r="F214">
        <v>-414.20766406044601</v>
      </c>
      <c r="G214">
        <v>-828.42428293460705</v>
      </c>
      <c r="H214">
        <v>-414.20434869842501</v>
      </c>
      <c r="I214">
        <v>-414.20434869842597</v>
      </c>
      <c r="J214">
        <v>-414.20510459993801</v>
      </c>
      <c r="K214">
        <v>-414.20510459994</v>
      </c>
      <c r="L214">
        <v>-828.42771950476003</v>
      </c>
      <c r="M214">
        <v>-414.20520408196899</v>
      </c>
      <c r="N214">
        <v>-414.20520408196597</v>
      </c>
      <c r="O214">
        <v>-414.20663790136302</v>
      </c>
      <c r="P214">
        <v>-414.20663790136501</v>
      </c>
      <c r="Q214" s="15">
        <v>-828.42735808441898</v>
      </c>
      <c r="R214">
        <v>-414.20484703926297</v>
      </c>
      <c r="S214">
        <v>-414.20484703204897</v>
      </c>
      <c r="T214">
        <v>-414.20662863437798</v>
      </c>
      <c r="U214">
        <v>-414.20662880099599</v>
      </c>
      <c r="V214" s="15">
        <v>-828.42247083925895</v>
      </c>
      <c r="W214" s="2">
        <v>-414.20280305252601</v>
      </c>
      <c r="X214">
        <v>-414.20280305105598</v>
      </c>
      <c r="Y214">
        <v>-414.20458035693599</v>
      </c>
      <c r="Z214">
        <v>-414.20458051804701</v>
      </c>
      <c r="AA214">
        <v>-828.42924054712705</v>
      </c>
      <c r="AB214">
        <v>-414.20571887523801</v>
      </c>
      <c r="AC214">
        <v>-414.20571887109702</v>
      </c>
      <c r="AD214">
        <v>-414.20747640775602</v>
      </c>
      <c r="AE214">
        <v>-414.207476612959</v>
      </c>
      <c r="AF214">
        <v>-828.42871827560396</v>
      </c>
      <c r="AG214">
        <v>-414.20479144419602</v>
      </c>
      <c r="AH214">
        <v>-414.20479144419397</v>
      </c>
      <c r="AI214">
        <v>-414.20651242220299</v>
      </c>
      <c r="AJ214">
        <v>-414.206512422206</v>
      </c>
      <c r="AK214">
        <v>-828.42907689563299</v>
      </c>
      <c r="AL214">
        <v>-414.20533471272103</v>
      </c>
      <c r="AM214">
        <v>-414.20533471272603</v>
      </c>
      <c r="AN214">
        <v>-414.20705883179602</v>
      </c>
      <c r="AO214">
        <v>-414.20705883180301</v>
      </c>
      <c r="AP214">
        <v>-828.42975093272503</v>
      </c>
      <c r="AQ214">
        <v>-414.20573353755401</v>
      </c>
      <c r="AR214">
        <v>-414.20573353755299</v>
      </c>
      <c r="AS214">
        <v>-414.20745327762398</v>
      </c>
      <c r="AT214">
        <v>-414.20745327761801</v>
      </c>
      <c r="AU214" s="20">
        <v>-828.43004251938896</v>
      </c>
      <c r="AV214" s="20">
        <v>-414.20583596918198</v>
      </c>
      <c r="AW214" s="20">
        <v>-414.20583596918101</v>
      </c>
      <c r="AX214" s="20">
        <v>-414.20754720891802</v>
      </c>
      <c r="AY214" s="20">
        <v>-414.20754720892</v>
      </c>
      <c r="AZ214" t="str">
        <f t="shared" si="226"/>
        <v>26_Uracil-Uracil_pi-pi_1.00_dimer.out</v>
      </c>
      <c r="BG214" s="1">
        <f t="shared" si="227"/>
        <v>11.499888717268755</v>
      </c>
      <c r="BH214" s="1">
        <f t="shared" si="228"/>
        <v>9.2588108886007117</v>
      </c>
      <c r="BI214" s="1">
        <f t="shared" si="229"/>
        <v>2.2410778286680446</v>
      </c>
      <c r="BL214" s="1">
        <f t="shared" si="207"/>
        <v>11.499888717268755</v>
      </c>
      <c r="BM214" s="1">
        <f t="shared" si="209"/>
        <v>9.2588108886007117</v>
      </c>
      <c r="BN214" s="1">
        <f t="shared" si="230"/>
        <v>10.379349802934733</v>
      </c>
      <c r="BO214" s="1">
        <f t="shared" si="208"/>
        <v>2.2410778286680446</v>
      </c>
      <c r="BP214" t="str">
        <f t="shared" si="231"/>
        <v>26_Uracil-Uracil_pi-pi_1.00_dimer.out</v>
      </c>
      <c r="BQ214" s="1">
        <f t="shared" si="232"/>
        <v>9.7800730045050361</v>
      </c>
      <c r="BR214" s="1">
        <f t="shared" si="233"/>
        <v>8.8314022429871155</v>
      </c>
      <c r="BS214" s="1">
        <f t="shared" si="234"/>
        <v>9.3057376237460758</v>
      </c>
      <c r="BT214" s="1">
        <f t="shared" si="235"/>
        <v>0.94867076155359054</v>
      </c>
      <c r="BU214" s="1">
        <f t="shared" si="210"/>
        <v>0.4233100472541021</v>
      </c>
      <c r="BW214" s="1">
        <f t="shared" si="236"/>
        <v>10.863030825436255</v>
      </c>
      <c r="BX214" s="1">
        <f t="shared" si="237"/>
        <v>9.0635602402117286</v>
      </c>
      <c r="BY214" s="1">
        <f t="shared" si="238"/>
        <v>9.9632955328239916</v>
      </c>
      <c r="BZ214" s="1">
        <f t="shared" si="239"/>
        <v>1.7994705851888553</v>
      </c>
      <c r="CA214" s="1">
        <f t="shared" si="211"/>
        <v>0.8029487250152072</v>
      </c>
      <c r="CB214" s="1"/>
      <c r="CC214" s="1">
        <f t="shared" si="240"/>
        <v>11.517887153549697</v>
      </c>
      <c r="CD214" s="1">
        <f t="shared" si="241"/>
        <v>9.2447906997333487</v>
      </c>
      <c r="CE214" s="1">
        <f t="shared" si="242"/>
        <v>10.392619571289092</v>
      </c>
      <c r="CF214" s="1">
        <f t="shared" si="243"/>
        <v>2.2382905431458053</v>
      </c>
      <c r="CG214" s="1"/>
      <c r="CI214" s="1">
        <f t="shared" si="244"/>
        <v>11.08433603279032</v>
      </c>
      <c r="CJ214" s="1">
        <f t="shared" si="245"/>
        <v>8.8482912319513396</v>
      </c>
      <c r="CK214" s="1">
        <f t="shared" si="246"/>
        <v>9.9663136323708308</v>
      </c>
      <c r="CL214" s="1">
        <f t="shared" si="247"/>
        <v>2.2360448008746499</v>
      </c>
      <c r="CM214" s="1">
        <f t="shared" si="212"/>
        <v>0.99775419321497372</v>
      </c>
      <c r="CO214" s="1">
        <f t="shared" si="248"/>
        <v>10.582781852317703</v>
      </c>
      <c r="CP214" s="1">
        <f t="shared" si="249"/>
        <v>8.3521290278533797</v>
      </c>
      <c r="CQ214" s="1">
        <f t="shared" si="250"/>
        <v>9.4674554400855406</v>
      </c>
      <c r="CR214" s="1">
        <f t="shared" si="251"/>
        <v>2.2306528244999932</v>
      </c>
      <c r="CS214" s="1">
        <f t="shared" si="213"/>
        <v>0.99534821859611755</v>
      </c>
      <c r="CU214" s="1">
        <f t="shared" si="252"/>
        <v>11.171426623639583</v>
      </c>
      <c r="CV214" s="1">
        <f t="shared" si="253"/>
        <v>8.9655585550162389</v>
      </c>
      <c r="CW214" s="1">
        <f t="shared" si="254"/>
        <v>10.06849258932791</v>
      </c>
      <c r="CX214" s="1">
        <f t="shared" si="255"/>
        <v>2.2058680685876744</v>
      </c>
      <c r="CY214" s="1">
        <f t="shared" si="214"/>
        <v>0.98428891686403563</v>
      </c>
      <c r="CZ214" s="1" t="str">
        <f t="shared" si="256"/>
        <v>26_Uracil-Uracil_pi-pi_1.00_dimer.out</v>
      </c>
      <c r="DA214" s="1">
        <f t="shared" si="215"/>
        <v>11.334931876559518</v>
      </c>
      <c r="DB214" s="1">
        <f t="shared" si="216"/>
        <v>9.0961930360299146</v>
      </c>
      <c r="DC214" s="1">
        <f t="shared" si="257"/>
        <v>10.215562456294716</v>
      </c>
      <c r="DD214" s="1">
        <f t="shared" si="217"/>
        <v>2.2387388405652717</v>
      </c>
      <c r="DE214" s="1">
        <f t="shared" si="258"/>
        <v>0.99895631107815519</v>
      </c>
      <c r="DF214" s="1"/>
      <c r="DG214" s="1"/>
      <c r="DH214" s="1"/>
      <c r="DI214" s="1"/>
      <c r="DJ214" s="1"/>
      <c r="DK214" s="1"/>
      <c r="DL214" s="7"/>
      <c r="DM214" s="1"/>
      <c r="DN214" s="1"/>
      <c r="DO214" s="1"/>
      <c r="DP214" s="1"/>
      <c r="DQ214" s="1"/>
      <c r="DR214" s="1" t="str">
        <f t="shared" si="203"/>
        <v>26_Uracil-Uracil_pi-pi_1.00_dimer.out</v>
      </c>
      <c r="DS214" s="1">
        <f t="shared" si="259"/>
        <v>12.007637262941163</v>
      </c>
      <c r="DT214" s="1">
        <f t="shared" si="260"/>
        <v>9.8477771624702051</v>
      </c>
      <c r="DU214" s="1">
        <f t="shared" si="261"/>
        <v>10.927707212705684</v>
      </c>
      <c r="DV214" s="1">
        <f t="shared" si="262"/>
        <v>2.1598601005066262</v>
      </c>
      <c r="DW214" s="1">
        <f t="shared" si="218"/>
        <v>0.96375952359954897</v>
      </c>
      <c r="DX214" s="1"/>
      <c r="DY214" s="1">
        <f t="shared" si="263"/>
        <v>11.550862412640647</v>
      </c>
      <c r="DZ214" s="1">
        <f t="shared" si="264"/>
        <v>9.3870602140494679</v>
      </c>
      <c r="EA214" s="1">
        <f t="shared" si="265"/>
        <v>10.468961313345059</v>
      </c>
      <c r="EB214" s="1">
        <f t="shared" si="266"/>
        <v>2.1638021986268487</v>
      </c>
      <c r="EC214" s="1">
        <f t="shared" si="219"/>
        <v>0.96551854243851776</v>
      </c>
      <c r="EE214" s="1">
        <f t="shared" si="267"/>
        <v>11.47329435196132</v>
      </c>
      <c r="EF214" s="1">
        <f t="shared" si="220"/>
        <v>9.314987892222959</v>
      </c>
      <c r="EG214" s="1">
        <f t="shared" si="268"/>
        <v>10.39414112209214</v>
      </c>
      <c r="EH214" s="1">
        <f t="shared" si="221"/>
        <v>2.15830645977403</v>
      </c>
      <c r="EI214" s="1">
        <f t="shared" si="222"/>
        <v>0.96306626756322489</v>
      </c>
      <c r="EK214" s="1">
        <f t="shared" si="269"/>
        <v>11.527714114284432</v>
      </c>
      <c r="EL214" s="1">
        <f t="shared" si="223"/>
        <v>9.3800757302166868</v>
      </c>
      <c r="EM214" s="1">
        <f t="shared" si="270"/>
        <v>10.453894922250559</v>
      </c>
      <c r="EN214" s="1">
        <f t="shared" si="224"/>
        <v>2.1476383841034159</v>
      </c>
      <c r="EO214" s="1">
        <f t="shared" si="225"/>
        <v>0.95830602428467948</v>
      </c>
      <c r="EP214" s="8">
        <f t="shared" si="271"/>
        <v>-9.3439444564628715E-2</v>
      </c>
    </row>
    <row r="215" spans="1:146" x14ac:dyDescent="0.2">
      <c r="A215" t="s">
        <v>292</v>
      </c>
      <c r="B215" s="22">
        <v>-828.42918976072804</v>
      </c>
      <c r="C215">
        <v>-414.205878368095</v>
      </c>
      <c r="D215">
        <v>-414.20587836809398</v>
      </c>
      <c r="E215">
        <v>-414.20742030503402</v>
      </c>
      <c r="F215">
        <v>-414.20742030503601</v>
      </c>
      <c r="G215">
        <v>-828.42383078979105</v>
      </c>
      <c r="H215">
        <v>-414.20434869842501</v>
      </c>
      <c r="I215">
        <v>-414.20434869842597</v>
      </c>
      <c r="J215">
        <v>-414.20501364136197</v>
      </c>
      <c r="K215">
        <v>-414.20501364135799</v>
      </c>
      <c r="L215">
        <v>-828.42680925083505</v>
      </c>
      <c r="M215">
        <v>-414.20520408196899</v>
      </c>
      <c r="N215">
        <v>-414.20520408196597</v>
      </c>
      <c r="O215">
        <v>-414.20637647021698</v>
      </c>
      <c r="P215">
        <v>-414.20637647021698</v>
      </c>
      <c r="Q215" s="15">
        <v>-828.42660790217099</v>
      </c>
      <c r="R215">
        <v>-414.20484703926297</v>
      </c>
      <c r="S215">
        <v>-414.20484703204897</v>
      </c>
      <c r="T215">
        <v>-414.20638707589001</v>
      </c>
      <c r="U215">
        <v>-414.20638710339603</v>
      </c>
      <c r="V215" s="15">
        <v>-828.42188027615703</v>
      </c>
      <c r="W215" s="2">
        <v>-414.20280305252601</v>
      </c>
      <c r="X215">
        <v>-414.20280305105598</v>
      </c>
      <c r="Y215">
        <v>-414.20433985256301</v>
      </c>
      <c r="Z215">
        <v>-414.20433984818499</v>
      </c>
      <c r="AA215">
        <v>-828.42841395556002</v>
      </c>
      <c r="AB215">
        <v>-414.20571887523801</v>
      </c>
      <c r="AC215">
        <v>-414.20571887109702</v>
      </c>
      <c r="AD215">
        <v>-414.20723772608602</v>
      </c>
      <c r="AE215">
        <v>-414.20723775748098</v>
      </c>
      <c r="AF215">
        <v>-828.42782504849094</v>
      </c>
      <c r="AG215">
        <v>-414.20479144419602</v>
      </c>
      <c r="AH215">
        <v>-414.20479144419397</v>
      </c>
      <c r="AI215">
        <v>-414.20624003977599</v>
      </c>
      <c r="AJ215">
        <v>-414.20624003977701</v>
      </c>
      <c r="AK215">
        <v>-828.428206342507</v>
      </c>
      <c r="AL215">
        <v>-414.20533471272103</v>
      </c>
      <c r="AM215">
        <v>-414.20533471272603</v>
      </c>
      <c r="AN215">
        <v>-414.20679223085301</v>
      </c>
      <c r="AO215">
        <v>-414.20679223085</v>
      </c>
      <c r="AP215">
        <v>-828.42885392354697</v>
      </c>
      <c r="AQ215">
        <v>-414.20573353755401</v>
      </c>
      <c r="AR215">
        <v>-414.20573353755299</v>
      </c>
      <c r="AS215">
        <v>-414.20719705360301</v>
      </c>
      <c r="AT215">
        <v>-414.20719705360602</v>
      </c>
      <c r="AU215" s="20">
        <v>-828.42912066653696</v>
      </c>
      <c r="AV215" s="20">
        <v>-414.20583596918198</v>
      </c>
      <c r="AW215" s="20">
        <v>-414.20583596918101</v>
      </c>
      <c r="AX215" s="20">
        <v>-414.20729112808999</v>
      </c>
      <c r="AY215" s="20">
        <v>-414.20729112809897</v>
      </c>
      <c r="AZ215" t="str">
        <f t="shared" si="226"/>
        <v>26_Uracil-Uracil_pi-pi_1.05_dimer.out</v>
      </c>
      <c r="BG215" s="1">
        <f t="shared" si="227"/>
        <v>10.939388511992806</v>
      </c>
      <c r="BH215" s="1">
        <f t="shared" si="228"/>
        <v>9.0042283547944955</v>
      </c>
      <c r="BI215" s="1">
        <f t="shared" si="229"/>
        <v>1.935160157162642</v>
      </c>
      <c r="BL215" s="1">
        <f t="shared" si="207"/>
        <v>10.939388511992806</v>
      </c>
      <c r="BM215" s="1">
        <f t="shared" si="209"/>
        <v>9.0042283547944955</v>
      </c>
      <c r="BN215" s="1">
        <f t="shared" si="230"/>
        <v>9.971808433393651</v>
      </c>
      <c r="BO215" s="1">
        <f t="shared" si="208"/>
        <v>1.935160157162642</v>
      </c>
      <c r="BP215" t="str">
        <f t="shared" si="231"/>
        <v>26_Uracil-Uracil_pi-pi_1.05_dimer.out</v>
      </c>
      <c r="BQ215" s="1">
        <f t="shared" si="232"/>
        <v>9.4963478370925039</v>
      </c>
      <c r="BR215" s="1">
        <f t="shared" si="233"/>
        <v>8.661831820425185</v>
      </c>
      <c r="BS215" s="1">
        <f t="shared" si="234"/>
        <v>9.0790898287588444</v>
      </c>
      <c r="BT215" s="1">
        <f t="shared" si="235"/>
        <v>0.83451601666731834</v>
      </c>
      <c r="BU215" s="1">
        <f t="shared" si="210"/>
        <v>0.43123873420941916</v>
      </c>
      <c r="BW215" s="1">
        <f t="shared" si="236"/>
        <v>10.291837840095736</v>
      </c>
      <c r="BX215" s="1">
        <f t="shared" si="237"/>
        <v>8.8204683116315383</v>
      </c>
      <c r="BY215" s="1">
        <f t="shared" si="238"/>
        <v>9.5561530758636373</v>
      </c>
      <c r="BZ215" s="1">
        <f t="shared" si="239"/>
        <v>1.4713695284641983</v>
      </c>
      <c r="CA215" s="1">
        <f t="shared" si="211"/>
        <v>0.76033475731618005</v>
      </c>
      <c r="CB215" s="1"/>
      <c r="CC215" s="1">
        <f t="shared" si="240"/>
        <v>10.772864572946427</v>
      </c>
      <c r="CD215" s="1">
        <f t="shared" si="241"/>
        <v>8.9443053732099482</v>
      </c>
      <c r="CE215" s="1">
        <f t="shared" si="242"/>
        <v>9.8676309199025187</v>
      </c>
      <c r="CF215" s="1">
        <f t="shared" si="243"/>
        <v>1.7998416596376154</v>
      </c>
      <c r="CG215" s="1"/>
      <c r="CI215" s="1">
        <f t="shared" si="244"/>
        <v>10.613589545440185</v>
      </c>
      <c r="CJ215" s="1">
        <f t="shared" si="245"/>
        <v>8.6807925306401579</v>
      </c>
      <c r="CK215" s="1">
        <f t="shared" si="246"/>
        <v>9.6471910380401713</v>
      </c>
      <c r="CL215" s="1">
        <f t="shared" si="247"/>
        <v>1.9327970147643561</v>
      </c>
      <c r="CM215" s="1">
        <f t="shared" si="212"/>
        <v>0.9987788388524127</v>
      </c>
      <c r="CO215" s="1">
        <f t="shared" si="248"/>
        <v>10.212197895511439</v>
      </c>
      <c r="CP215" s="1">
        <f t="shared" si="249"/>
        <v>8.2834864745970904</v>
      </c>
      <c r="CQ215" s="1">
        <f t="shared" si="250"/>
        <v>9.2478421850542638</v>
      </c>
      <c r="CR215" s="1">
        <f t="shared" si="251"/>
        <v>1.9287114208786775</v>
      </c>
      <c r="CS215" s="1">
        <f t="shared" si="213"/>
        <v>0.99666759556820372</v>
      </c>
      <c r="CU215" s="1">
        <f t="shared" si="252"/>
        <v>10.652732562706129</v>
      </c>
      <c r="CV215" s="1">
        <f t="shared" si="253"/>
        <v>8.7465235911007841</v>
      </c>
      <c r="CW215" s="1">
        <f t="shared" si="254"/>
        <v>9.6996280769034566</v>
      </c>
      <c r="CX215" s="1">
        <f t="shared" si="255"/>
        <v>1.9062089716053452</v>
      </c>
      <c r="CY215" s="1">
        <f t="shared" si="214"/>
        <v>0.9850393852673438</v>
      </c>
      <c r="CZ215" s="1" t="str">
        <f t="shared" si="256"/>
        <v>26_Uracil-Uracil_pi-pi_1.05_dimer.out</v>
      </c>
      <c r="DA215" s="1">
        <f t="shared" si="215"/>
        <v>10.81414031963774</v>
      </c>
      <c r="DB215" s="1">
        <f t="shared" si="216"/>
        <v>8.8793019843045755</v>
      </c>
      <c r="DC215" s="1">
        <f t="shared" si="257"/>
        <v>9.8467211519711579</v>
      </c>
      <c r="DD215" s="1">
        <f t="shared" si="217"/>
        <v>1.9348383352974938</v>
      </c>
      <c r="DE215" s="1">
        <f t="shared" si="258"/>
        <v>0.99983369755523488</v>
      </c>
      <c r="DF215" s="1"/>
      <c r="DG215" s="1"/>
      <c r="DH215" s="1"/>
      <c r="DI215" s="1"/>
      <c r="DJ215" s="1"/>
      <c r="DK215" s="1"/>
      <c r="DL215" s="7"/>
      <c r="DM215" s="1"/>
      <c r="DN215" s="1"/>
      <c r="DO215" s="1"/>
      <c r="DP215" s="1"/>
      <c r="DQ215" s="1"/>
      <c r="DR215" s="1" t="str">
        <f t="shared" ref="DR215:DR240" si="272">A215</f>
        <v>26_Uracil-Uracil_pi-pi_1.05_dimer.out</v>
      </c>
      <c r="DS215" s="1">
        <f t="shared" si="259"/>
        <v>11.447128763869404</v>
      </c>
      <c r="DT215" s="1">
        <f t="shared" si="260"/>
        <v>9.6291137857613656</v>
      </c>
      <c r="DU215" s="1">
        <f t="shared" si="261"/>
        <v>10.538121274815385</v>
      </c>
      <c r="DV215" s="1">
        <f t="shared" si="262"/>
        <v>1.8180149781080381</v>
      </c>
      <c r="DW215" s="1">
        <f t="shared" si="218"/>
        <v>0.93946486619155922</v>
      </c>
      <c r="DX215" s="1"/>
      <c r="DY215" s="1">
        <f t="shared" si="263"/>
        <v>11.00458205582594</v>
      </c>
      <c r="DZ215" s="1">
        <f t="shared" si="264"/>
        <v>9.1753691123332999</v>
      </c>
      <c r="EA215" s="1">
        <f t="shared" si="265"/>
        <v>10.089975584079621</v>
      </c>
      <c r="EB215" s="1">
        <f t="shared" si="266"/>
        <v>1.8292129434569711</v>
      </c>
      <c r="EC215" s="1">
        <f t="shared" si="219"/>
        <v>0.94525144944023021</v>
      </c>
      <c r="EE215" s="1">
        <f t="shared" si="267"/>
        <v>10.910412571140773</v>
      </c>
      <c r="EF215" s="1">
        <f t="shared" si="220"/>
        <v>9.0736721202723771</v>
      </c>
      <c r="EG215" s="1">
        <f t="shared" si="268"/>
        <v>9.9920423457065759</v>
      </c>
      <c r="EH215" s="1">
        <f t="shared" si="221"/>
        <v>1.8367404508327252</v>
      </c>
      <c r="EI215" s="1">
        <f t="shared" si="222"/>
        <v>0.94914131217220743</v>
      </c>
      <c r="EK215" s="1">
        <f t="shared" si="269"/>
        <v>10.949242692050893</v>
      </c>
      <c r="EL215" s="1">
        <f t="shared" si="223"/>
        <v>9.1229906082654963</v>
      </c>
      <c r="EM215" s="1">
        <f t="shared" si="270"/>
        <v>10.036116650158196</v>
      </c>
      <c r="EN215" s="1">
        <f t="shared" si="224"/>
        <v>1.8262520837853968</v>
      </c>
      <c r="EO215" s="1">
        <f t="shared" si="225"/>
        <v>0.9437214160419013</v>
      </c>
      <c r="EP215" s="8">
        <f t="shared" si="271"/>
        <v>-0.10890807337724517</v>
      </c>
    </row>
    <row r="216" spans="1:146" x14ac:dyDescent="0.2">
      <c r="A216" t="s">
        <v>293</v>
      </c>
      <c r="B216" s="22">
        <v>-828.42775645460699</v>
      </c>
      <c r="C216">
        <v>-414.205878368095</v>
      </c>
      <c r="D216">
        <v>-414.20587836809398</v>
      </c>
      <c r="E216">
        <v>-414.20721370231303</v>
      </c>
      <c r="F216">
        <v>-414.207213702312</v>
      </c>
      <c r="G216">
        <v>-828.42272928157604</v>
      </c>
      <c r="H216">
        <v>-414.20434869842501</v>
      </c>
      <c r="I216">
        <v>-414.20434869842597</v>
      </c>
      <c r="J216">
        <v>-414.20493369274601</v>
      </c>
      <c r="K216">
        <v>-414.20493369275198</v>
      </c>
      <c r="L216">
        <v>-828.42527290297403</v>
      </c>
      <c r="M216">
        <v>-414.20520408196899</v>
      </c>
      <c r="N216">
        <v>-414.20520408196597</v>
      </c>
      <c r="O216">
        <v>-414.206109417574</v>
      </c>
      <c r="P216">
        <v>-414.20610941758201</v>
      </c>
      <c r="Q216" s="15">
        <v>-828.42528403685196</v>
      </c>
      <c r="R216">
        <v>-414.20484703926297</v>
      </c>
      <c r="S216">
        <v>-414.20484703204897</v>
      </c>
      <c r="T216">
        <v>-414.20618226186798</v>
      </c>
      <c r="U216">
        <v>-414.20618231059501</v>
      </c>
      <c r="V216" s="15">
        <v>-828.42068940727904</v>
      </c>
      <c r="W216" s="2">
        <v>-414.20280305252601</v>
      </c>
      <c r="X216">
        <v>-414.20280305105598</v>
      </c>
      <c r="Y216">
        <v>-414.20413930890101</v>
      </c>
      <c r="Z216">
        <v>-414.20413935280197</v>
      </c>
      <c r="AA216">
        <v>-828.42700737413304</v>
      </c>
      <c r="AB216">
        <v>-414.20571887523801</v>
      </c>
      <c r="AC216">
        <v>-414.20571887109702</v>
      </c>
      <c r="AD216">
        <v>-414.20703897131699</v>
      </c>
      <c r="AE216">
        <v>-414.20703918451301</v>
      </c>
      <c r="AF216">
        <v>-828.42627378448901</v>
      </c>
      <c r="AG216">
        <v>-414.20479144419602</v>
      </c>
      <c r="AH216">
        <v>-414.20479144419397</v>
      </c>
      <c r="AI216">
        <v>-414.20603986315598</v>
      </c>
      <c r="AJ216">
        <v>-414.206039863152</v>
      </c>
      <c r="AK216">
        <v>-828.42680884913705</v>
      </c>
      <c r="AL216">
        <v>-414.20533471272103</v>
      </c>
      <c r="AM216">
        <v>-414.20533471272603</v>
      </c>
      <c r="AN216">
        <v>-414.20659124110102</v>
      </c>
      <c r="AO216">
        <v>-414.20659124110301</v>
      </c>
      <c r="AP216">
        <v>-828.42740387438005</v>
      </c>
      <c r="AQ216">
        <v>-414.20573353755401</v>
      </c>
      <c r="AR216">
        <v>-414.20573353755299</v>
      </c>
      <c r="AS216">
        <v>-414.20699208841103</v>
      </c>
      <c r="AT216">
        <v>-414.20699208841</v>
      </c>
      <c r="AU216" s="20">
        <v>-828.42765616678298</v>
      </c>
      <c r="AV216" s="20">
        <v>-414.20583596918198</v>
      </c>
      <c r="AW216" s="20">
        <v>-414.20583596918101</v>
      </c>
      <c r="AX216" s="20">
        <v>-414.207087101897</v>
      </c>
      <c r="AY216" s="20">
        <v>-414.20708710188802</v>
      </c>
      <c r="AZ216" t="str">
        <f t="shared" si="226"/>
        <v>26_Uracil-Uracil_pi-pi_1.10_dimer.out</v>
      </c>
      <c r="BG216" s="1">
        <f t="shared" si="227"/>
        <v>10.039975304629772</v>
      </c>
      <c r="BH216" s="1">
        <f t="shared" si="228"/>
        <v>8.3641054896561542</v>
      </c>
      <c r="BI216" s="1">
        <f t="shared" si="229"/>
        <v>1.675869814973618</v>
      </c>
      <c r="BL216" s="1">
        <f t="shared" si="207"/>
        <v>10.039975304629772</v>
      </c>
      <c r="BM216" s="1">
        <f t="shared" si="209"/>
        <v>8.3641054896561542</v>
      </c>
      <c r="BN216" s="1">
        <f t="shared" si="230"/>
        <v>9.2020403971429623</v>
      </c>
      <c r="BO216" s="1">
        <f t="shared" si="208"/>
        <v>1.675869814973618</v>
      </c>
      <c r="BP216" t="str">
        <f t="shared" si="231"/>
        <v>26_Uracil-Uracil_pi-pi_1.10_dimer.out</v>
      </c>
      <c r="BQ216" s="1">
        <f t="shared" si="232"/>
        <v>8.8051409678424211</v>
      </c>
      <c r="BR216" s="1">
        <f t="shared" si="233"/>
        <v>8.0709619769534431</v>
      </c>
      <c r="BS216" s="1">
        <f t="shared" si="234"/>
        <v>8.4380514723979321</v>
      </c>
      <c r="BT216" s="1">
        <f t="shared" si="235"/>
        <v>0.73417899085330851</v>
      </c>
      <c r="BU216" s="1">
        <f t="shared" si="210"/>
        <v>0.43808831944673826</v>
      </c>
      <c r="BW216" s="1">
        <f t="shared" si="236"/>
        <v>9.3277649620011651</v>
      </c>
      <c r="BX216" s="1">
        <f t="shared" si="237"/>
        <v>8.1915515694863679</v>
      </c>
      <c r="BY216" s="1">
        <f t="shared" si="238"/>
        <v>8.7596582657437665</v>
      </c>
      <c r="BZ216" s="1">
        <f t="shared" si="239"/>
        <v>1.1362133925504656</v>
      </c>
      <c r="CA216" s="1">
        <f t="shared" si="211"/>
        <v>0.6779842815943028</v>
      </c>
      <c r="CB216" s="1"/>
      <c r="CC216" s="1">
        <f t="shared" si="240"/>
        <v>9.6437917020864674</v>
      </c>
      <c r="CD216" s="1">
        <f t="shared" si="241"/>
        <v>8.2856879228729916</v>
      </c>
      <c r="CE216" s="1">
        <f t="shared" si="242"/>
        <v>8.9696375320728166</v>
      </c>
      <c r="CF216" s="1">
        <f t="shared" si="243"/>
        <v>1.3435720618273237</v>
      </c>
      <c r="CG216" s="1"/>
      <c r="CI216" s="1">
        <f t="shared" si="244"/>
        <v>9.7828514810328198</v>
      </c>
      <c r="CJ216" s="1">
        <f t="shared" si="245"/>
        <v>8.1070866389558596</v>
      </c>
      <c r="CK216" s="1">
        <f t="shared" si="246"/>
        <v>8.9449690599943388</v>
      </c>
      <c r="CL216" s="1">
        <f t="shared" si="247"/>
        <v>1.6757648420412903</v>
      </c>
      <c r="CM216" s="1">
        <f t="shared" si="212"/>
        <v>0.99993736212002282</v>
      </c>
      <c r="CO216" s="1">
        <f t="shared" si="248"/>
        <v>9.4649163613221177</v>
      </c>
      <c r="CP216" s="1">
        <f t="shared" si="249"/>
        <v>7.7878607510620368</v>
      </c>
      <c r="CQ216" s="1">
        <f t="shared" si="250"/>
        <v>8.6263885561920777</v>
      </c>
      <c r="CR216" s="1">
        <f t="shared" si="251"/>
        <v>1.6770556102600813</v>
      </c>
      <c r="CS216" s="1">
        <f t="shared" si="213"/>
        <v>1.000707570048621</v>
      </c>
      <c r="CU216" s="1">
        <f t="shared" si="252"/>
        <v>9.7700893547544876</v>
      </c>
      <c r="CV216" s="1">
        <f t="shared" si="253"/>
        <v>8.1132073127333264</v>
      </c>
      <c r="CW216" s="1">
        <f t="shared" si="254"/>
        <v>8.9416483337439061</v>
      </c>
      <c r="CX216" s="1">
        <f t="shared" si="255"/>
        <v>1.6568820420211616</v>
      </c>
      <c r="CY216" s="1">
        <f t="shared" si="214"/>
        <v>0.98866989978409792</v>
      </c>
      <c r="CZ216" s="1" t="str">
        <f t="shared" si="256"/>
        <v>26_Uracil-Uracil_pi-pi_1.10_dimer.out</v>
      </c>
      <c r="DA216" s="1">
        <f t="shared" si="215"/>
        <v>9.941704148779877</v>
      </c>
      <c r="DB216" s="1">
        <f t="shared" si="216"/>
        <v>8.2665842243500087</v>
      </c>
      <c r="DC216" s="1">
        <f t="shared" si="257"/>
        <v>9.1041441865649428</v>
      </c>
      <c r="DD216" s="1">
        <f t="shared" si="217"/>
        <v>1.6751199243763759</v>
      </c>
      <c r="DE216" s="1">
        <f t="shared" si="258"/>
        <v>0.99955253648550624</v>
      </c>
      <c r="DF216" s="1"/>
      <c r="DG216" s="1"/>
      <c r="DH216" s="1"/>
      <c r="DI216" s="1"/>
      <c r="DJ216" s="1"/>
      <c r="DK216" s="1"/>
      <c r="DL216" s="7"/>
      <c r="DM216" s="1"/>
      <c r="DN216" s="1"/>
      <c r="DO216" s="1"/>
      <c r="DP216" s="1"/>
      <c r="DQ216" s="1"/>
      <c r="DR216" s="1" t="str">
        <f t="shared" si="272"/>
        <v>26_Uracil-Uracil_pi-pi_1.10_dimer.out</v>
      </c>
      <c r="DS216" s="1">
        <f t="shared" si="259"/>
        <v>10.473695865648807</v>
      </c>
      <c r="DT216" s="1">
        <f t="shared" si="260"/>
        <v>8.906906352151017</v>
      </c>
      <c r="DU216" s="1">
        <f t="shared" si="261"/>
        <v>9.6903011088999129</v>
      </c>
      <c r="DV216" s="1">
        <f t="shared" si="262"/>
        <v>1.5667895134977909</v>
      </c>
      <c r="DW216" s="1">
        <f t="shared" si="218"/>
        <v>0.93491123206515647</v>
      </c>
      <c r="DX216" s="1"/>
      <c r="DY216" s="1">
        <f t="shared" si="263"/>
        <v>10.12764168999524</v>
      </c>
      <c r="DZ216" s="1">
        <f t="shared" si="264"/>
        <v>8.5506747009143194</v>
      </c>
      <c r="EA216" s="1">
        <f t="shared" si="265"/>
        <v>9.3391581954547789</v>
      </c>
      <c r="EB216" s="1">
        <f t="shared" si="266"/>
        <v>1.5769669890452511</v>
      </c>
      <c r="EC216" s="1">
        <f t="shared" si="219"/>
        <v>0.9409841832314858</v>
      </c>
      <c r="EE216" s="1">
        <f t="shared" si="267"/>
        <v>10.000492943431638</v>
      </c>
      <c r="EF216" s="1">
        <f t="shared" si="220"/>
        <v>8.420987705409182</v>
      </c>
      <c r="EG216" s="1">
        <f t="shared" si="268"/>
        <v>9.21074032442041</v>
      </c>
      <c r="EH216" s="1">
        <f t="shared" si="221"/>
        <v>1.5795052380224568</v>
      </c>
      <c r="EI216" s="1">
        <f t="shared" si="222"/>
        <v>0.94249876924200215</v>
      </c>
      <c r="EK216" s="1">
        <f t="shared" si="269"/>
        <v>10.03025518368141</v>
      </c>
      <c r="EL216" s="1">
        <f t="shared" si="223"/>
        <v>8.4600598598667816</v>
      </c>
      <c r="EM216" s="1">
        <f t="shared" si="270"/>
        <v>9.2451575217740967</v>
      </c>
      <c r="EN216" s="1">
        <f t="shared" si="224"/>
        <v>1.5701953238146269</v>
      </c>
      <c r="EO216" s="1">
        <f t="shared" si="225"/>
        <v>0.93694349631766916</v>
      </c>
      <c r="EP216" s="8">
        <f t="shared" si="271"/>
        <v>-0.10567449115899108</v>
      </c>
    </row>
    <row r="217" spans="1:146" x14ac:dyDescent="0.2">
      <c r="A217" t="s">
        <v>294</v>
      </c>
      <c r="B217" s="22">
        <v>-828.42296364910601</v>
      </c>
      <c r="C217">
        <v>-414.205878368095</v>
      </c>
      <c r="D217">
        <v>-414.20587836809398</v>
      </c>
      <c r="E217">
        <v>-414.20675751847</v>
      </c>
      <c r="F217" s="21">
        <v>-414.20675751847102</v>
      </c>
      <c r="G217">
        <v>-828.41867295087604</v>
      </c>
      <c r="H217">
        <v>-414.20434869842501</v>
      </c>
      <c r="I217">
        <v>-414.20434869842597</v>
      </c>
      <c r="J217">
        <v>-414.204756769011</v>
      </c>
      <c r="K217">
        <v>-414.20475676901299</v>
      </c>
      <c r="L217">
        <v>-828.42063899198297</v>
      </c>
      <c r="M217">
        <v>-414.20520408196899</v>
      </c>
      <c r="N217">
        <v>-414.20520408196597</v>
      </c>
      <c r="O217">
        <v>-414.20571141027199</v>
      </c>
      <c r="P217">
        <v>-414.20571141029001</v>
      </c>
      <c r="Q217" s="15">
        <v>-828.42096909675502</v>
      </c>
      <c r="R217">
        <v>-414.20484703926297</v>
      </c>
      <c r="S217">
        <v>-414.20484703204897</v>
      </c>
      <c r="T217">
        <v>-414.20572389905601</v>
      </c>
      <c r="U217">
        <v>-414.205723944086</v>
      </c>
      <c r="V217" s="15">
        <v>-828.41654008806199</v>
      </c>
      <c r="W217" s="2">
        <v>-414.20280305252601</v>
      </c>
      <c r="X217">
        <v>-414.20280305105598</v>
      </c>
      <c r="Y217">
        <v>-414.203689441866</v>
      </c>
      <c r="Z217">
        <v>-414.203689483451</v>
      </c>
      <c r="AA217">
        <v>-828.42230013274002</v>
      </c>
      <c r="AB217">
        <v>-414.20571887523801</v>
      </c>
      <c r="AC217">
        <v>-414.20571887109702</v>
      </c>
      <c r="AD217">
        <v>-414.20657780303901</v>
      </c>
      <c r="AE217">
        <v>-414.20657784942</v>
      </c>
      <c r="AF217">
        <v>-828.42125267368499</v>
      </c>
      <c r="AG217">
        <v>-414.20479144419602</v>
      </c>
      <c r="AH217">
        <v>-414.20479144419397</v>
      </c>
      <c r="AI217">
        <v>-414.20553435281101</v>
      </c>
      <c r="AJ217">
        <v>-414.20553435280999</v>
      </c>
      <c r="AK217">
        <v>-828.42213746973698</v>
      </c>
      <c r="AL217">
        <v>-414.20533471272103</v>
      </c>
      <c r="AM217">
        <v>-414.20533471272603</v>
      </c>
      <c r="AN217">
        <v>-414.20610117422598</v>
      </c>
      <c r="AO217">
        <v>-414.20610117422399</v>
      </c>
      <c r="AP217">
        <v>-828.42263309783198</v>
      </c>
      <c r="AQ217">
        <v>-414.20573353755401</v>
      </c>
      <c r="AR217">
        <v>-414.20573353755299</v>
      </c>
      <c r="AS217">
        <v>-414.20651643483399</v>
      </c>
      <c r="AT217">
        <v>-414.20651643483598</v>
      </c>
      <c r="AU217" s="20">
        <v>-828.42282973886802</v>
      </c>
      <c r="AV217" s="20">
        <v>-414.20583596918198</v>
      </c>
      <c r="AW217" s="20">
        <v>-414.20583596918101</v>
      </c>
      <c r="AX217" s="20">
        <v>-414.20661535902298</v>
      </c>
      <c r="AY217" s="20">
        <v>-414.20661535901502</v>
      </c>
      <c r="AZ217" t="str">
        <f t="shared" si="226"/>
        <v>26_Uracil-Uracil_pi-pi_1.25_dimer.out</v>
      </c>
      <c r="BG217" s="1">
        <f t="shared" si="227"/>
        <v>7.032444321110443</v>
      </c>
      <c r="BH217" s="1">
        <f t="shared" si="228"/>
        <v>5.9290938953454964</v>
      </c>
      <c r="BI217" s="1">
        <f t="shared" si="229"/>
        <v>1.1033504257649465</v>
      </c>
      <c r="BL217" s="1">
        <f t="shared" si="207"/>
        <v>7.032444321110443</v>
      </c>
      <c r="BM217" s="1">
        <f t="shared" si="209"/>
        <v>5.9290938953454964</v>
      </c>
      <c r="BN217" s="1">
        <f t="shared" si="230"/>
        <v>6.4807691082279693</v>
      </c>
      <c r="BO217" s="1">
        <f t="shared" si="208"/>
        <v>1.1033504257649465</v>
      </c>
      <c r="BP217" t="str">
        <f t="shared" si="231"/>
        <v>26_Uracil-Uracil_pi-pi_1.25_dimer.out</v>
      </c>
      <c r="BQ217" s="1">
        <f t="shared" si="232"/>
        <v>6.2597549184534893</v>
      </c>
      <c r="BR217" s="1">
        <f t="shared" si="233"/>
        <v>5.7476185791234711</v>
      </c>
      <c r="BS217" s="1">
        <f t="shared" si="234"/>
        <v>6.0036867487884802</v>
      </c>
      <c r="BT217" s="1">
        <f t="shared" si="235"/>
        <v>0.51213633936568803</v>
      </c>
      <c r="BU217" s="1">
        <f t="shared" si="210"/>
        <v>0.4641647181226462</v>
      </c>
      <c r="BW217" s="1">
        <f t="shared" si="236"/>
        <v>6.4199417929563012</v>
      </c>
      <c r="BX217" s="1">
        <f t="shared" si="237"/>
        <v>5.7832351203251982</v>
      </c>
      <c r="BY217" s="1">
        <f t="shared" si="238"/>
        <v>6.1015884566407497</v>
      </c>
      <c r="BZ217" s="1">
        <f t="shared" si="239"/>
        <v>0.63670667266677317</v>
      </c>
      <c r="CA217" s="1">
        <f t="shared" si="211"/>
        <v>0.57706659443698327</v>
      </c>
      <c r="CB217" s="1"/>
      <c r="CC217" s="1">
        <f t="shared" si="240"/>
        <v>6.516805573263718</v>
      </c>
      <c r="CD217" s="1">
        <f t="shared" si="241"/>
        <v>5.8110386084915557</v>
      </c>
      <c r="CE217" s="1">
        <f t="shared" si="242"/>
        <v>6.1655091486550955</v>
      </c>
      <c r="CF217" s="1">
        <f t="shared" si="243"/>
        <v>0.7009567428986867</v>
      </c>
      <c r="CG217" s="1"/>
      <c r="CI217" s="1">
        <f t="shared" si="244"/>
        <v>7.0751855782677282</v>
      </c>
      <c r="CJ217" s="1">
        <f t="shared" si="245"/>
        <v>5.9746770940681069</v>
      </c>
      <c r="CK217" s="1">
        <f t="shared" si="246"/>
        <v>6.5249313361679171</v>
      </c>
      <c r="CL217" s="1">
        <f t="shared" si="247"/>
        <v>1.1005084841996213</v>
      </c>
      <c r="CM217" s="1">
        <f t="shared" si="212"/>
        <v>0.99742426204861001</v>
      </c>
      <c r="CO217" s="1">
        <f t="shared" si="248"/>
        <v>6.8611791340911852</v>
      </c>
      <c r="CP217" s="1">
        <f t="shared" si="249"/>
        <v>5.7487166534903178</v>
      </c>
      <c r="CQ217" s="1">
        <f t="shared" si="250"/>
        <v>6.3049478937907519</v>
      </c>
      <c r="CR217" s="1">
        <f t="shared" si="251"/>
        <v>1.1124624805651977</v>
      </c>
      <c r="CS217" s="1">
        <f t="shared" si="213"/>
        <v>1.0082585320016837</v>
      </c>
      <c r="CU217" s="1">
        <f t="shared" si="252"/>
        <v>6.816250661840626</v>
      </c>
      <c r="CV217" s="1">
        <f t="shared" si="253"/>
        <v>5.7382482489313507</v>
      </c>
      <c r="CW217" s="1">
        <f t="shared" si="254"/>
        <v>6.2772494553859879</v>
      </c>
      <c r="CX217" s="1">
        <f t="shared" si="255"/>
        <v>1.0780024129449453</v>
      </c>
      <c r="CY217" s="1">
        <f t="shared" si="214"/>
        <v>0.9770263261534271</v>
      </c>
      <c r="CZ217" s="1" t="str">
        <f t="shared" si="256"/>
        <v>26_Uracil-Uracil_pi-pi_1.25_dimer.out</v>
      </c>
      <c r="DA217" s="1">
        <f t="shared" si="215"/>
        <v>7.1821114649185605</v>
      </c>
      <c r="DB217" s="1">
        <f t="shared" si="216"/>
        <v>6.0875756591078654</v>
      </c>
      <c r="DC217" s="1">
        <f t="shared" si="257"/>
        <v>6.6348435620132129</v>
      </c>
      <c r="DD217" s="1">
        <f t="shared" si="217"/>
        <v>1.0945358058285175</v>
      </c>
      <c r="DE217" s="1">
        <f t="shared" si="258"/>
        <v>0.99201104224859671</v>
      </c>
      <c r="DF217" s="1"/>
      <c r="DG217" s="1"/>
      <c r="DH217" s="1"/>
      <c r="DI217" s="1"/>
      <c r="DJ217" s="1"/>
      <c r="DK217" s="1"/>
      <c r="DL217" s="7"/>
      <c r="DM217" s="1"/>
      <c r="DN217" s="1"/>
      <c r="DO217" s="1"/>
      <c r="DP217" s="1"/>
      <c r="DQ217" s="1"/>
      <c r="DR217" s="1" t="str">
        <f t="shared" si="272"/>
        <v>26_Uracil-Uracil_pi-pi_1.25_dimer.out</v>
      </c>
      <c r="DS217" s="1">
        <f t="shared" si="259"/>
        <v>7.3229011355717306</v>
      </c>
      <c r="DT217" s="1">
        <f t="shared" si="260"/>
        <v>6.3905367078466551</v>
      </c>
      <c r="DU217" s="1">
        <f t="shared" si="261"/>
        <v>6.8567189217091933</v>
      </c>
      <c r="DV217" s="1">
        <f t="shared" si="262"/>
        <v>0.93236442772507544</v>
      </c>
      <c r="DW217" s="1">
        <f t="shared" si="218"/>
        <v>0.84503019707331206</v>
      </c>
      <c r="DX217" s="1"/>
      <c r="DY217" s="1">
        <f t="shared" si="263"/>
        <v>7.196306738350005</v>
      </c>
      <c r="DZ217" s="1">
        <f t="shared" si="264"/>
        <v>6.2343829912896087</v>
      </c>
      <c r="EA217" s="1">
        <f t="shared" si="265"/>
        <v>6.7153448648198069</v>
      </c>
      <c r="EB217" s="1">
        <f t="shared" si="266"/>
        <v>0.9619237470960661</v>
      </c>
      <c r="EC217" s="1">
        <f t="shared" si="219"/>
        <v>0.8718207059458648</v>
      </c>
      <c r="EE217" s="1">
        <f t="shared" si="267"/>
        <v>7.0067853371399433</v>
      </c>
      <c r="EF217" s="1">
        <f t="shared" si="220"/>
        <v>6.0242343738672739</v>
      </c>
      <c r="EG217" s="1">
        <f t="shared" si="268"/>
        <v>6.5155098555036091</v>
      </c>
      <c r="EH217" s="1">
        <f t="shared" si="221"/>
        <v>0.98255096330833913</v>
      </c>
      <c r="EI217" s="1">
        <f t="shared" si="222"/>
        <v>0.89051577845464847</v>
      </c>
      <c r="EK217" s="1">
        <f t="shared" si="269"/>
        <v>7.001625815976646</v>
      </c>
      <c r="EL217" s="1">
        <f t="shared" si="223"/>
        <v>6.0234767615377063</v>
      </c>
      <c r="EM217" s="1">
        <f t="shared" si="270"/>
        <v>6.5125512887571766</v>
      </c>
      <c r="EN217" s="1">
        <f t="shared" si="224"/>
        <v>0.97814905443893951</v>
      </c>
      <c r="EO217" s="1">
        <f t="shared" si="225"/>
        <v>0.88652619475883598</v>
      </c>
      <c r="EP217" s="8">
        <f t="shared" si="271"/>
        <v>-0.12520137132600695</v>
      </c>
    </row>
    <row r="218" spans="1:146" x14ac:dyDescent="0.2">
      <c r="A218" t="s">
        <v>295</v>
      </c>
      <c r="B218" s="22">
        <v>-828.41749942800402</v>
      </c>
      <c r="C218">
        <v>-414.205878368095</v>
      </c>
      <c r="D218">
        <v>-414.20587836809398</v>
      </c>
      <c r="E218">
        <v>-414.20631652176201</v>
      </c>
      <c r="F218">
        <v>-414.20631652176701</v>
      </c>
      <c r="G218">
        <v>-828.41381165754694</v>
      </c>
      <c r="H218">
        <v>-414.20434869842501</v>
      </c>
      <c r="I218">
        <v>-414.20434869842597</v>
      </c>
      <c r="J218">
        <v>-414.20454957317997</v>
      </c>
      <c r="K218">
        <v>-414.20454957317702</v>
      </c>
      <c r="L218">
        <v>-828.41563112703705</v>
      </c>
      <c r="M218">
        <v>-414.20520408196899</v>
      </c>
      <c r="N218">
        <v>-414.20520408196597</v>
      </c>
      <c r="O218">
        <v>-414.20544308618702</v>
      </c>
      <c r="P218">
        <v>-414.20544308617599</v>
      </c>
      <c r="Q218" s="15">
        <v>-828.41563441819198</v>
      </c>
      <c r="R218">
        <v>-414.20484703926297</v>
      </c>
      <c r="S218">
        <v>-414.20484703204897</v>
      </c>
      <c r="T218">
        <v>-414.20527045462899</v>
      </c>
      <c r="U218">
        <v>-414.20527038013302</v>
      </c>
      <c r="V218" s="15">
        <v>-828.41135504987096</v>
      </c>
      <c r="W218" s="2">
        <v>-414.20280305252601</v>
      </c>
      <c r="X218">
        <v>-414.20280305105598</v>
      </c>
      <c r="Y218">
        <v>-414.20324712595402</v>
      </c>
      <c r="Z218">
        <v>-414.20324704621498</v>
      </c>
      <c r="AA218">
        <v>-828.41693202418003</v>
      </c>
      <c r="AB218">
        <v>-414.20571887523801</v>
      </c>
      <c r="AC218">
        <v>-414.20571887109702</v>
      </c>
      <c r="AD218">
        <v>-414.206140585566</v>
      </c>
      <c r="AE218">
        <v>-414.206140509031</v>
      </c>
      <c r="AF218">
        <v>-828.41529907653398</v>
      </c>
      <c r="AG218">
        <v>-414.20479144419602</v>
      </c>
      <c r="AH218">
        <v>-414.20479144419397</v>
      </c>
      <c r="AI218">
        <v>-414.20507630700303</v>
      </c>
      <c r="AJ218">
        <v>-414.20507630700303</v>
      </c>
      <c r="AK218">
        <v>-828.41659341918898</v>
      </c>
      <c r="AL218">
        <v>-414.20533471272103</v>
      </c>
      <c r="AM218">
        <v>-414.20533471272603</v>
      </c>
      <c r="AN218">
        <v>-414.20565776535199</v>
      </c>
      <c r="AO218">
        <v>-414.20565776535301</v>
      </c>
      <c r="AP218">
        <v>-828.41725769835205</v>
      </c>
      <c r="AQ218">
        <v>-414.20573353755401</v>
      </c>
      <c r="AR218">
        <v>-414.20573353755299</v>
      </c>
      <c r="AS218">
        <v>-414.20610561721099</v>
      </c>
      <c r="AT218">
        <v>-414.206105617209</v>
      </c>
      <c r="AU218" s="20">
        <v>-828.41737663244805</v>
      </c>
      <c r="AV218" s="20">
        <v>-414.20583596918198</v>
      </c>
      <c r="AW218" s="20">
        <v>-414.20583596918101</v>
      </c>
      <c r="AX218" s="20">
        <v>-414.20620469487898</v>
      </c>
      <c r="AY218" s="20">
        <v>-414.20620469487699</v>
      </c>
      <c r="AZ218" t="str">
        <f t="shared" si="226"/>
        <v>26_Uracil-Uracil_pi-pi_1.50_dimer.out</v>
      </c>
      <c r="BG218" s="1">
        <f t="shared" si="227"/>
        <v>3.6035936695123869</v>
      </c>
      <c r="BH218" s="1">
        <f t="shared" si="228"/>
        <v>3.0537024887200888</v>
      </c>
      <c r="BI218" s="1">
        <f t="shared" si="229"/>
        <v>0.54989118079229804</v>
      </c>
      <c r="BL218" s="1">
        <f t="shared" si="207"/>
        <v>3.6035936695123869</v>
      </c>
      <c r="BM218" s="1">
        <f t="shared" si="209"/>
        <v>3.0537024887200888</v>
      </c>
      <c r="BN218" s="1">
        <f t="shared" si="230"/>
        <v>3.3286480791162378</v>
      </c>
      <c r="BO218" s="1">
        <f t="shared" si="208"/>
        <v>0.54989118079229804</v>
      </c>
      <c r="BP218" t="str">
        <f t="shared" si="231"/>
        <v>26_Uracil-Uracil_pi-pi_1.50_dimer.out</v>
      </c>
      <c r="BQ218" s="1">
        <f t="shared" si="232"/>
        <v>3.2092471721568132</v>
      </c>
      <c r="BR218" s="1">
        <f t="shared" si="233"/>
        <v>2.9571455405501923</v>
      </c>
      <c r="BS218" s="1">
        <f t="shared" si="234"/>
        <v>3.0831963563535028</v>
      </c>
      <c r="BT218" s="1">
        <f t="shared" si="235"/>
        <v>0.25210163160662058</v>
      </c>
      <c r="BU218" s="1">
        <f t="shared" si="210"/>
        <v>0.45845731012340613</v>
      </c>
      <c r="BW218" s="1">
        <f t="shared" si="236"/>
        <v>3.2774589646721575</v>
      </c>
      <c r="BX218" s="1">
        <f t="shared" si="237"/>
        <v>2.9775041350283278</v>
      </c>
      <c r="BY218" s="1">
        <f t="shared" si="238"/>
        <v>3.1274815498502426</v>
      </c>
      <c r="BZ218" s="1">
        <f t="shared" si="239"/>
        <v>0.29995482964382986</v>
      </c>
      <c r="CA218" s="1">
        <f t="shared" si="211"/>
        <v>0.54548034251367128</v>
      </c>
      <c r="CB218" s="1"/>
      <c r="CC218" s="1">
        <f t="shared" si="240"/>
        <v>3.3187061149464165</v>
      </c>
      <c r="CD218" s="1">
        <f t="shared" si="241"/>
        <v>2.9933967490093019</v>
      </c>
      <c r="CE218" s="1">
        <f t="shared" si="242"/>
        <v>3.1563956543781466</v>
      </c>
      <c r="CF218" s="1">
        <f t="shared" si="243"/>
        <v>0.3246362385574687</v>
      </c>
      <c r="CG218" s="1"/>
      <c r="CI218" s="1">
        <f t="shared" si="244"/>
        <v>3.7276241005193969</v>
      </c>
      <c r="CJ218" s="1">
        <f t="shared" si="245"/>
        <v>3.1962719913206943</v>
      </c>
      <c r="CK218" s="1">
        <f t="shared" si="246"/>
        <v>3.4619480459200456</v>
      </c>
      <c r="CL218" s="1">
        <f t="shared" si="247"/>
        <v>0.53135210916303299</v>
      </c>
      <c r="CM218" s="1">
        <f t="shared" si="212"/>
        <v>0.96628592660359913</v>
      </c>
      <c r="CO218" s="1">
        <f t="shared" si="248"/>
        <v>3.6075184113571153</v>
      </c>
      <c r="CP218" s="1">
        <f t="shared" si="249"/>
        <v>3.0502469363168689</v>
      </c>
      <c r="CQ218" s="1">
        <f t="shared" si="250"/>
        <v>3.3288826738369921</v>
      </c>
      <c r="CR218" s="1">
        <f t="shared" si="251"/>
        <v>0.55727147504024621</v>
      </c>
      <c r="CS218" s="1">
        <f t="shared" si="213"/>
        <v>1.0134213722746279</v>
      </c>
      <c r="CU218" s="1">
        <f t="shared" si="252"/>
        <v>3.4477115434143735</v>
      </c>
      <c r="CV218" s="1">
        <f t="shared" si="253"/>
        <v>2.9185024971773026</v>
      </c>
      <c r="CW218" s="1">
        <f t="shared" si="254"/>
        <v>3.183107020295838</v>
      </c>
      <c r="CX218" s="1">
        <f t="shared" si="255"/>
        <v>0.52920904623707066</v>
      </c>
      <c r="CY218" s="1">
        <f t="shared" si="214"/>
        <v>0.96238867747355394</v>
      </c>
      <c r="CZ218" s="1" t="str">
        <f t="shared" si="256"/>
        <v>26_Uracil-Uracil_pi-pi_1.50_dimer.out</v>
      </c>
      <c r="DA218" s="1">
        <f t="shared" si="215"/>
        <v>3.7876335425476566</v>
      </c>
      <c r="DB218" s="1">
        <f t="shared" si="216"/>
        <v>3.2692317497971266</v>
      </c>
      <c r="DC218" s="1">
        <f t="shared" si="257"/>
        <v>3.5284326461723916</v>
      </c>
      <c r="DD218" s="1">
        <f t="shared" si="217"/>
        <v>0.51840179269703879</v>
      </c>
      <c r="DE218" s="1">
        <f t="shared" si="258"/>
        <v>0.94273523708838447</v>
      </c>
      <c r="DF218" s="1"/>
      <c r="DG218" s="1"/>
      <c r="DH218" s="1"/>
      <c r="DI218" s="1"/>
      <c r="DJ218" s="1"/>
      <c r="DK218" s="1"/>
      <c r="DL218" s="7"/>
      <c r="DM218" s="1"/>
      <c r="DN218" s="1"/>
      <c r="DO218" s="1"/>
      <c r="DP218" s="1"/>
      <c r="DQ218" s="1"/>
      <c r="DR218" s="1" t="str">
        <f t="shared" si="272"/>
        <v>26_Uracil-Uracil_pi-pi_1.50_dimer.out</v>
      </c>
      <c r="DS218" s="1">
        <f t="shared" si="259"/>
        <v>3.5869623641426243</v>
      </c>
      <c r="DT218" s="1">
        <f t="shared" si="260"/>
        <v>3.2294541276715161</v>
      </c>
      <c r="DU218" s="1">
        <f t="shared" si="261"/>
        <v>3.4082082459070699</v>
      </c>
      <c r="DV218" s="1">
        <f t="shared" si="262"/>
        <v>0.35750823647110813</v>
      </c>
      <c r="DW218" s="1">
        <f t="shared" si="218"/>
        <v>0.65014360833356266</v>
      </c>
      <c r="DX218" s="1"/>
      <c r="DY218" s="1">
        <f t="shared" si="263"/>
        <v>3.7173623510020275</v>
      </c>
      <c r="DZ218" s="1">
        <f t="shared" si="264"/>
        <v>3.3119251636431533</v>
      </c>
      <c r="EA218" s="1">
        <f t="shared" si="265"/>
        <v>3.5146437573225904</v>
      </c>
      <c r="EB218" s="1">
        <f t="shared" si="266"/>
        <v>0.40543718735887463</v>
      </c>
      <c r="EC218" s="1">
        <f t="shared" si="219"/>
        <v>0.7373044004355731</v>
      </c>
      <c r="EE218" s="1">
        <f t="shared" si="267"/>
        <v>3.633671097188294</v>
      </c>
      <c r="EF218" s="1">
        <f t="shared" si="220"/>
        <v>3.1667040587309656</v>
      </c>
      <c r="EG218" s="1">
        <f t="shared" si="268"/>
        <v>3.4001875779596298</v>
      </c>
      <c r="EH218" s="1">
        <f t="shared" si="221"/>
        <v>0.46696703842165843</v>
      </c>
      <c r="EI218" s="1">
        <f t="shared" si="222"/>
        <v>0.8491989956064393</v>
      </c>
      <c r="EK218" s="1">
        <f t="shared" si="269"/>
        <v>3.5797497329384593</v>
      </c>
      <c r="EL218" s="1">
        <f t="shared" si="223"/>
        <v>3.1169919780559141</v>
      </c>
      <c r="EM218" s="1">
        <f t="shared" si="270"/>
        <v>3.3483708554971869</v>
      </c>
      <c r="EN218" s="1">
        <f t="shared" si="224"/>
        <v>0.4627577548468752</v>
      </c>
      <c r="EO218" s="1">
        <f t="shared" si="225"/>
        <v>0.84154423822568192</v>
      </c>
      <c r="EP218" s="8">
        <f t="shared" si="271"/>
        <v>-8.7133425945422838E-2</v>
      </c>
    </row>
    <row r="219" spans="1:146" x14ac:dyDescent="0.2">
      <c r="A219" t="s">
        <v>296</v>
      </c>
      <c r="B219" s="22">
        <v>-828.41355708311505</v>
      </c>
      <c r="C219">
        <v>-414.205878368095</v>
      </c>
      <c r="D219">
        <v>-414.20587836809398</v>
      </c>
      <c r="E219" s="21">
        <v>-414.20599316135298</v>
      </c>
      <c r="F219">
        <v>-414.20599316135201</v>
      </c>
      <c r="G219">
        <v>-828.41035752961898</v>
      </c>
      <c r="H219">
        <v>-414.20434869842501</v>
      </c>
      <c r="I219">
        <v>-414.20434869842597</v>
      </c>
      <c r="J219">
        <v>-414.20439578913198</v>
      </c>
      <c r="K219">
        <v>-414.20439578913101</v>
      </c>
      <c r="L219">
        <v>-828.41209470346701</v>
      </c>
      <c r="M219">
        <v>-414.20520408196899</v>
      </c>
      <c r="N219">
        <v>-414.20520408196597</v>
      </c>
      <c r="O219">
        <v>-414.20525668092398</v>
      </c>
      <c r="P219">
        <v>-414.205256680932</v>
      </c>
      <c r="Q219" s="15">
        <v>-828.41152289617196</v>
      </c>
      <c r="R219">
        <v>-414.20484703926297</v>
      </c>
      <c r="S219">
        <v>-414.20484703204897</v>
      </c>
      <c r="T219">
        <v>-414.20495860885302</v>
      </c>
      <c r="U219">
        <v>-414.20495853773599</v>
      </c>
      <c r="V219" s="15">
        <v>-828.40740065140199</v>
      </c>
      <c r="W219" s="2">
        <v>-414.20280305252601</v>
      </c>
      <c r="X219">
        <v>-414.20280305105598</v>
      </c>
      <c r="Y219">
        <v>-414.202940159972</v>
      </c>
      <c r="Z219">
        <v>-414.20294008905898</v>
      </c>
      <c r="AA219">
        <v>-828.41320738941897</v>
      </c>
      <c r="AB219">
        <v>-414.20571887523801</v>
      </c>
      <c r="AC219">
        <v>-414.20571887109702</v>
      </c>
      <c r="AD219">
        <v>-414.20582699584997</v>
      </c>
      <c r="AE219">
        <v>-414.205826947736</v>
      </c>
      <c r="AF219">
        <v>-828.41122329371206</v>
      </c>
      <c r="AG219">
        <v>-414.20479144419602</v>
      </c>
      <c r="AH219">
        <v>-414.20479144419397</v>
      </c>
      <c r="AI219">
        <v>-414.20483208654599</v>
      </c>
      <c r="AJ219">
        <v>-414.20483208654798</v>
      </c>
      <c r="AK219">
        <v>-828.41236913813202</v>
      </c>
      <c r="AL219">
        <v>-414.20533471272103</v>
      </c>
      <c r="AM219">
        <v>-414.20533471272603</v>
      </c>
      <c r="AN219">
        <v>-414.20537764250901</v>
      </c>
      <c r="AO219">
        <v>-414.20537764250503</v>
      </c>
      <c r="AP219">
        <v>-828.41330346058703</v>
      </c>
      <c r="AQ219">
        <v>-414.20573353755401</v>
      </c>
      <c r="AR219">
        <v>-414.20573353755299</v>
      </c>
      <c r="AS219">
        <v>-414.20581298855302</v>
      </c>
      <c r="AT219">
        <v>-414.205812988552</v>
      </c>
      <c r="AU219" s="20">
        <v>-828.413485316471</v>
      </c>
      <c r="AV219" s="20">
        <v>-414.20583596918198</v>
      </c>
      <c r="AW219" s="20">
        <v>-414.20583596918101</v>
      </c>
      <c r="AX219" s="20">
        <v>-414.20591438951902</v>
      </c>
      <c r="AY219" s="20">
        <v>-414.20591438951698</v>
      </c>
      <c r="AZ219" t="str">
        <f t="shared" si="226"/>
        <v>26_Uracil-Uracil_pi-pi_2.00_dimer.out</v>
      </c>
      <c r="BG219" s="1">
        <f t="shared" si="227"/>
        <v>1.1297347994077225</v>
      </c>
      <c r="BH219" s="1">
        <f t="shared" si="228"/>
        <v>0.98566707957297561</v>
      </c>
      <c r="BI219" s="1">
        <f t="shared" si="229"/>
        <v>0.14406771987041672</v>
      </c>
      <c r="BL219" s="1">
        <f t="shared" si="207"/>
        <v>1.1297347994077225</v>
      </c>
      <c r="BM219" s="1">
        <f t="shared" si="209"/>
        <v>0.98566707957297561</v>
      </c>
      <c r="BN219" s="1">
        <f t="shared" si="230"/>
        <v>1.0577009394903492</v>
      </c>
      <c r="BO219" s="1">
        <f t="shared" si="208"/>
        <v>0.14406771987041672</v>
      </c>
      <c r="BP219" t="str">
        <f t="shared" si="231"/>
        <v>26_Uracil-Uracil_pi-pi_2.00_dimer.out</v>
      </c>
      <c r="BQ219" s="1">
        <f t="shared" si="232"/>
        <v>1.041749083142512</v>
      </c>
      <c r="BR219" s="1">
        <f t="shared" si="233"/>
        <v>0.98264935245436646</v>
      </c>
      <c r="BS219" s="1">
        <f t="shared" si="234"/>
        <v>1.0121992177984391</v>
      </c>
      <c r="BT219" s="1">
        <f t="shared" si="235"/>
        <v>5.9099730723815441E-2</v>
      </c>
      <c r="BU219" s="1">
        <f t="shared" si="210"/>
        <v>0.41022187882874345</v>
      </c>
      <c r="BW219" s="1">
        <f t="shared" si="236"/>
        <v>1.0583195784481956</v>
      </c>
      <c r="BX219" s="1">
        <f t="shared" si="237"/>
        <v>0.99230688370171882</v>
      </c>
      <c r="BY219" s="1">
        <f t="shared" si="238"/>
        <v>1.0253132310749571</v>
      </c>
      <c r="BZ219" s="1">
        <f t="shared" si="239"/>
        <v>6.6012694782146553E-2</v>
      </c>
      <c r="CA219" s="1">
        <f t="shared" si="211"/>
        <v>0.45820600785187959</v>
      </c>
      <c r="CB219" s="1"/>
      <c r="CC219" s="1">
        <f t="shared" si="240"/>
        <v>1.0683396304771564</v>
      </c>
      <c r="CD219" s="1">
        <f t="shared" si="241"/>
        <v>0.99984588234370275</v>
      </c>
      <c r="CE219" s="1">
        <f t="shared" si="242"/>
        <v>1.0338754596827078</v>
      </c>
      <c r="CF219" s="1">
        <f t="shared" si="243"/>
        <v>6.9578218085234636E-2</v>
      </c>
      <c r="CG219" s="1"/>
      <c r="CI219" s="1">
        <f t="shared" si="244"/>
        <v>1.1476049734942655</v>
      </c>
      <c r="CJ219" s="1">
        <f t="shared" si="245"/>
        <v>1.0076231179221702</v>
      </c>
      <c r="CK219" s="1">
        <f t="shared" si="246"/>
        <v>1.0776140457082177</v>
      </c>
      <c r="CL219" s="1">
        <f t="shared" si="247"/>
        <v>0.13998185557209536</v>
      </c>
      <c r="CM219" s="1">
        <f t="shared" si="212"/>
        <v>0.97163927976373587</v>
      </c>
      <c r="CO219" s="1">
        <f t="shared" si="248"/>
        <v>1.1260958052884917</v>
      </c>
      <c r="CP219" s="1">
        <f t="shared" si="249"/>
        <v>0.95406693158924061</v>
      </c>
      <c r="CQ219" s="1">
        <f t="shared" si="250"/>
        <v>1.0400813684388661</v>
      </c>
      <c r="CR219" s="1">
        <f t="shared" si="251"/>
        <v>0.17202887366358133</v>
      </c>
      <c r="CS219" s="1">
        <f t="shared" si="213"/>
        <v>1.1940834061808889</v>
      </c>
      <c r="CU219" s="1">
        <f t="shared" si="252"/>
        <v>1.1104678468213636</v>
      </c>
      <c r="CV219" s="1">
        <f t="shared" si="253"/>
        <v>0.97480201794081656</v>
      </c>
      <c r="CW219" s="1">
        <f t="shared" si="254"/>
        <v>1.0426349323810902</v>
      </c>
      <c r="CX219" s="1">
        <f t="shared" si="255"/>
        <v>0.13566582888054704</v>
      </c>
      <c r="CY219" s="1">
        <f t="shared" si="214"/>
        <v>0.94168096088820696</v>
      </c>
      <c r="CZ219" s="1" t="str">
        <f t="shared" si="256"/>
        <v>26_Uracil-Uracil_pi-pi_2.00_dimer.out</v>
      </c>
      <c r="DA219" s="1">
        <f t="shared" si="215"/>
        <v>1.1583517848362033</v>
      </c>
      <c r="DB219" s="1">
        <f t="shared" si="216"/>
        <v>1.0343818575074213</v>
      </c>
      <c r="DC219" s="1">
        <f t="shared" si="257"/>
        <v>1.0963668211718123</v>
      </c>
      <c r="DD219" s="1">
        <f t="shared" si="217"/>
        <v>0.12396992734660409</v>
      </c>
      <c r="DE219" s="1">
        <f t="shared" si="258"/>
        <v>0.86049760111501861</v>
      </c>
      <c r="DF219" s="1"/>
      <c r="DG219" s="1"/>
      <c r="DH219" s="1"/>
      <c r="DI219" s="1"/>
      <c r="DJ219" s="1"/>
      <c r="DK219" s="1"/>
      <c r="DL219" s="7"/>
      <c r="DM219" s="1"/>
      <c r="DN219" s="1"/>
      <c r="DO219" s="1"/>
      <c r="DP219" s="1"/>
      <c r="DQ219" s="1"/>
      <c r="DR219" s="1" t="str">
        <f t="shared" si="272"/>
        <v>26_Uracil-Uracil_pi-pi_2.00_dimer.out</v>
      </c>
      <c r="DS219" s="1">
        <f t="shared" si="259"/>
        <v>1.0293699234457183</v>
      </c>
      <c r="DT219" s="1">
        <f t="shared" si="260"/>
        <v>0.97836299952858841</v>
      </c>
      <c r="DU219" s="1">
        <f t="shared" si="261"/>
        <v>1.0038664614871533</v>
      </c>
      <c r="DV219" s="1">
        <f t="shared" si="262"/>
        <v>5.1006923952799779E-2</v>
      </c>
      <c r="DW219" s="1">
        <f t="shared" si="218"/>
        <v>0.35404824896707265</v>
      </c>
      <c r="DX219" s="1"/>
      <c r="DY219" s="1">
        <f t="shared" si="263"/>
        <v>1.0665858570875384</v>
      </c>
      <c r="DZ219" s="1">
        <f t="shared" si="264"/>
        <v>1.0127081631418862</v>
      </c>
      <c r="EA219" s="1">
        <f t="shared" si="265"/>
        <v>1.0396470101147122</v>
      </c>
      <c r="EB219" s="1">
        <f t="shared" si="266"/>
        <v>5.3877693945652366E-2</v>
      </c>
      <c r="EC219" s="1">
        <f t="shared" si="219"/>
        <v>0.37397478070808121</v>
      </c>
      <c r="EE219" s="1">
        <f t="shared" si="267"/>
        <v>1.1523493343825995</v>
      </c>
      <c r="EF219" s="1">
        <f t="shared" si="220"/>
        <v>1.0526368210559707</v>
      </c>
      <c r="EG219" s="1">
        <f t="shared" si="268"/>
        <v>1.1024930777192852</v>
      </c>
      <c r="EH219" s="1">
        <f t="shared" si="221"/>
        <v>9.9712513326628824E-2</v>
      </c>
      <c r="EI219" s="1">
        <f t="shared" si="222"/>
        <v>0.69212251999487695</v>
      </c>
      <c r="EK219" s="1">
        <f t="shared" si="269"/>
        <v>1.1379119898332373</v>
      </c>
      <c r="EL219" s="1">
        <f t="shared" si="223"/>
        <v>1.0394929775660038</v>
      </c>
      <c r="EM219" s="1">
        <f t="shared" si="270"/>
        <v>1.0887024836996204</v>
      </c>
      <c r="EN219" s="1">
        <f t="shared" si="224"/>
        <v>9.841901226723343E-2</v>
      </c>
      <c r="EO219" s="1">
        <f t="shared" si="225"/>
        <v>0.68314409609423599</v>
      </c>
      <c r="EP219" s="8">
        <f t="shared" si="271"/>
        <v>-4.5648707603183292E-2</v>
      </c>
    </row>
    <row r="220" spans="1:146" x14ac:dyDescent="0.2">
      <c r="A220" t="s">
        <v>297</v>
      </c>
      <c r="B220">
        <v>-479.66875688160701</v>
      </c>
      <c r="C220">
        <v>-231.81860018011301</v>
      </c>
      <c r="D220">
        <v>-247.84724576404901</v>
      </c>
      <c r="E220">
        <v>-247.84870714955699</v>
      </c>
      <c r="F220">
        <v>-231.82016293935001</v>
      </c>
      <c r="G220">
        <v>-479.66496337088103</v>
      </c>
      <c r="H220">
        <v>-231.81792793213199</v>
      </c>
      <c r="I220">
        <v>-247.846516193734</v>
      </c>
      <c r="J220">
        <v>-247.84710646063499</v>
      </c>
      <c r="K220">
        <v>-231.818577164391</v>
      </c>
      <c r="L220">
        <v>-479.66712610368</v>
      </c>
      <c r="M220">
        <v>-231.81809976964499</v>
      </c>
      <c r="N220">
        <v>-247.846729786781</v>
      </c>
      <c r="O220">
        <v>-247.848027366167</v>
      </c>
      <c r="P220">
        <v>-231.819483281288</v>
      </c>
      <c r="Q220" s="15">
        <v>-479.66746904968801</v>
      </c>
      <c r="R220">
        <v>-231.818206291759</v>
      </c>
      <c r="S220">
        <v>-247.84678640494801</v>
      </c>
      <c r="T220">
        <v>-247.848231294313</v>
      </c>
      <c r="U220">
        <v>-231.81975973155801</v>
      </c>
      <c r="V220" s="15">
        <v>-479.66647504457598</v>
      </c>
      <c r="W220" s="2">
        <v>-231.81816607542501</v>
      </c>
      <c r="X220">
        <v>-247.84636043997199</v>
      </c>
      <c r="Y220">
        <v>-247.84783532294199</v>
      </c>
      <c r="Z220">
        <v>-231.81970363353699</v>
      </c>
      <c r="AA220">
        <v>-479.66834714701798</v>
      </c>
      <c r="AB220">
        <v>-231.81859080431201</v>
      </c>
      <c r="AC220">
        <v>-247.84721572208801</v>
      </c>
      <c r="AD220">
        <v>-247.84864675656601</v>
      </c>
      <c r="AE220">
        <v>-231.820110510213</v>
      </c>
      <c r="AF220">
        <v>-479.66970194283698</v>
      </c>
      <c r="AG220">
        <v>-231.81878400786201</v>
      </c>
      <c r="AH220">
        <v>-247.84734613633901</v>
      </c>
      <c r="AI220">
        <v>-247.84883639413701</v>
      </c>
      <c r="AJ220">
        <v>-231.820357918117</v>
      </c>
      <c r="AK220">
        <v>-479.66926670586702</v>
      </c>
      <c r="AL220">
        <v>-231.81880359324401</v>
      </c>
      <c r="AM220">
        <v>-247.84744023283</v>
      </c>
      <c r="AN220">
        <v>-247.84891645901399</v>
      </c>
      <c r="AO220">
        <v>-231.82037186265001</v>
      </c>
      <c r="AP220">
        <v>-479.66909593629299</v>
      </c>
      <c r="AQ220">
        <v>-231.818750080168</v>
      </c>
      <c r="AR220">
        <v>-247.84739482788399</v>
      </c>
      <c r="AS220">
        <v>-247.84885513410001</v>
      </c>
      <c r="AT220">
        <v>-231.82030888978801</v>
      </c>
      <c r="AU220" s="20">
        <v>-479.66894440658501</v>
      </c>
      <c r="AV220" s="20">
        <v>-231.81868483028501</v>
      </c>
      <c r="AW220" s="20">
        <v>-247.84732535478801</v>
      </c>
      <c r="AX220" s="20">
        <v>-247.848780232244</v>
      </c>
      <c r="AY220" s="20">
        <v>-231.82023941890299</v>
      </c>
      <c r="AZ220" t="str">
        <f t="shared" si="226"/>
        <v>27_Benzene-Pyridine_pi-pi_0.90_dimer.out</v>
      </c>
      <c r="BG220" s="1">
        <f t="shared" si="227"/>
        <v>1.8266409006397688</v>
      </c>
      <c r="BH220" s="1">
        <f t="shared" si="228"/>
        <v>-7.1038656212714865E-2</v>
      </c>
      <c r="BI220" s="1">
        <f t="shared" si="229"/>
        <v>1.8976795568524836</v>
      </c>
      <c r="BL220" s="1">
        <f t="shared" si="207"/>
        <v>1.8266409006397688</v>
      </c>
      <c r="BM220" s="1">
        <f>BH220</f>
        <v>-7.1038656212714865E-2</v>
      </c>
      <c r="BN220" s="1">
        <f t="shared" si="230"/>
        <v>0.87780112221352702</v>
      </c>
      <c r="BO220" s="1">
        <f t="shared" si="208"/>
        <v>1.8976795568524836</v>
      </c>
      <c r="BP220" t="str">
        <f t="shared" si="231"/>
        <v>27_Benzene-Pyridine_pi-pi_0.90_dimer.out</v>
      </c>
      <c r="BQ220" s="1">
        <f t="shared" si="232"/>
        <v>0.32583117975742176</v>
      </c>
      <c r="BR220" s="1">
        <f t="shared" si="233"/>
        <v>-0.45196631836257734</v>
      </c>
      <c r="BS220" s="1">
        <f t="shared" si="234"/>
        <v>-6.3067569302577786E-2</v>
      </c>
      <c r="BT220" s="1">
        <f t="shared" si="235"/>
        <v>0.77779749813783394</v>
      </c>
      <c r="BU220" s="1">
        <f t="shared" si="210"/>
        <v>0.40986766987567658</v>
      </c>
      <c r="BW220" s="1">
        <f t="shared" si="236"/>
        <v>1.4411052191138511</v>
      </c>
      <c r="BX220" s="1">
        <f t="shared" si="237"/>
        <v>-0.24130487197757611</v>
      </c>
      <c r="BY220" s="1">
        <f t="shared" si="238"/>
        <v>0.59990017356813752</v>
      </c>
      <c r="BZ220" s="1">
        <f t="shared" si="239"/>
        <v>1.6824100910914273</v>
      </c>
      <c r="CA220" s="1">
        <f t="shared" si="211"/>
        <v>0.88656174063543947</v>
      </c>
      <c r="CB220" s="1"/>
      <c r="CC220" s="1">
        <f t="shared" si="240"/>
        <v>2.1155029178397222</v>
      </c>
      <c r="CD220" s="1">
        <f t="shared" si="241"/>
        <v>-7.6855354027499045E-2</v>
      </c>
      <c r="CE220" s="1">
        <f t="shared" si="242"/>
        <v>1.0327563293711715</v>
      </c>
      <c r="CF220" s="1">
        <f t="shared" si="243"/>
        <v>2.1489852465858177</v>
      </c>
      <c r="CG220" s="1"/>
      <c r="CI220" s="1">
        <f t="shared" si="244"/>
        <v>1.5539350209166887</v>
      </c>
      <c r="CJ220" s="1">
        <f t="shared" si="245"/>
        <v>-0.32754501360302352</v>
      </c>
      <c r="CK220" s="1">
        <f t="shared" si="246"/>
        <v>0.61319500365683255</v>
      </c>
      <c r="CL220" s="1">
        <f t="shared" si="247"/>
        <v>1.881480034519712</v>
      </c>
      <c r="CM220" s="1">
        <f t="shared" si="212"/>
        <v>0.99146351011988543</v>
      </c>
      <c r="CO220" s="1">
        <f t="shared" si="248"/>
        <v>1.2227205708161293</v>
      </c>
      <c r="CP220" s="1">
        <f t="shared" si="249"/>
        <v>-0.66761482631538704</v>
      </c>
      <c r="CQ220" s="1">
        <f t="shared" si="250"/>
        <v>0.27755287225037112</v>
      </c>
      <c r="CR220" s="1">
        <f t="shared" si="251"/>
        <v>1.8903353971136814</v>
      </c>
      <c r="CS220" s="1">
        <f t="shared" si="213"/>
        <v>0.99612992630274033</v>
      </c>
      <c r="CU220" s="1">
        <f t="shared" si="252"/>
        <v>1.5942635736503803</v>
      </c>
      <c r="CV220" s="1">
        <f t="shared" si="253"/>
        <v>-0.25735404620077712</v>
      </c>
      <c r="CW220" s="1">
        <f t="shared" si="254"/>
        <v>0.66845476372480161</v>
      </c>
      <c r="CX220" s="1">
        <f t="shared" si="255"/>
        <v>1.8516176198333225</v>
      </c>
      <c r="CY220" s="1">
        <f t="shared" si="214"/>
        <v>0.97572723126365968</v>
      </c>
      <c r="CZ220" s="1" t="str">
        <f t="shared" si="256"/>
        <v>27_Benzene-Pyridine_pi-pi_0.90_dimer.out</v>
      </c>
      <c r="DA220" s="1">
        <f t="shared" si="215"/>
        <v>1.719422555111475</v>
      </c>
      <c r="DB220" s="1">
        <f t="shared" si="216"/>
        <v>-0.15763299816177215</v>
      </c>
      <c r="DC220" s="1">
        <f t="shared" si="257"/>
        <v>0.78089477847485145</v>
      </c>
      <c r="DD220" s="1">
        <f t="shared" si="217"/>
        <v>1.8770555532821578</v>
      </c>
      <c r="DE220" s="1">
        <f t="shared" si="258"/>
        <v>0.98913198832971938</v>
      </c>
      <c r="DF220" s="1"/>
      <c r="DG220" s="1"/>
      <c r="DH220" s="1"/>
      <c r="DI220" s="1"/>
      <c r="DJ220" s="1"/>
      <c r="DK220" s="1"/>
      <c r="DL220" s="7"/>
      <c r="DM220" s="1"/>
      <c r="DN220" s="1"/>
      <c r="DO220" s="1"/>
      <c r="DP220" s="1"/>
      <c r="DQ220" s="1"/>
      <c r="DR220" s="1" t="str">
        <f t="shared" si="272"/>
        <v>27_Benzene-Pyridine_pi-pi_0.90_dimer.out</v>
      </c>
      <c r="DS220" s="1">
        <f t="shared" si="259"/>
        <v>2.2413375761519552</v>
      </c>
      <c r="DT220" s="1">
        <f t="shared" si="260"/>
        <v>0.31854301328839035</v>
      </c>
      <c r="DU220" s="1">
        <f t="shared" si="261"/>
        <v>1.2799402947201728</v>
      </c>
      <c r="DV220" s="1">
        <f t="shared" si="262"/>
        <v>1.9227945628457301</v>
      </c>
      <c r="DW220" s="1">
        <f t="shared" si="218"/>
        <v>1.0132345874215469</v>
      </c>
      <c r="DX220" s="1"/>
      <c r="DY220" s="1">
        <f t="shared" si="263"/>
        <v>1.8968857874526308</v>
      </c>
      <c r="DZ220" s="1">
        <f t="shared" si="264"/>
        <v>-1.3564117956074085E-2</v>
      </c>
      <c r="EA220" s="1">
        <f t="shared" si="265"/>
        <v>0.94166083474827833</v>
      </c>
      <c r="EB220" s="1">
        <f t="shared" si="266"/>
        <v>1.910449905408705</v>
      </c>
      <c r="EC220" s="1">
        <f t="shared" si="219"/>
        <v>1.0067294546701038</v>
      </c>
      <c r="EE220" s="1">
        <f t="shared" si="267"/>
        <v>1.8517982559958717</v>
      </c>
      <c r="EF220" s="1">
        <f t="shared" si="220"/>
        <v>-4.2725612710459618E-2</v>
      </c>
      <c r="EG220" s="1">
        <f t="shared" si="268"/>
        <v>0.90453632164270603</v>
      </c>
      <c r="EH220" s="1">
        <f t="shared" si="221"/>
        <v>1.8945238687063313</v>
      </c>
      <c r="EI220" s="1">
        <f t="shared" si="222"/>
        <v>0.99833708060206627</v>
      </c>
      <c r="EK220" s="1">
        <f t="shared" si="269"/>
        <v>1.8412518738975043</v>
      </c>
      <c r="EL220" s="1">
        <f t="shared" si="223"/>
        <v>-4.7216677459270127E-2</v>
      </c>
      <c r="EM220" s="1">
        <f t="shared" si="270"/>
        <v>0.89701759821911708</v>
      </c>
      <c r="EN220" s="1">
        <f t="shared" si="224"/>
        <v>1.8884685513567743</v>
      </c>
      <c r="EO220" s="1">
        <f t="shared" si="225"/>
        <v>0.99514617446214848</v>
      </c>
      <c r="EP220" s="8">
        <f t="shared" si="271"/>
        <v>-9.2110054957093013E-3</v>
      </c>
    </row>
    <row r="221" spans="1:146" x14ac:dyDescent="0.2">
      <c r="A221" t="s">
        <v>298</v>
      </c>
      <c r="B221">
        <v>-479.67172866707301</v>
      </c>
      <c r="C221">
        <v>-231.81860018011301</v>
      </c>
      <c r="D221">
        <v>-247.84724576404901</v>
      </c>
      <c r="E221">
        <v>-247.848440211363</v>
      </c>
      <c r="F221">
        <v>-231.819890734441</v>
      </c>
      <c r="G221">
        <v>-479.668393906971</v>
      </c>
      <c r="H221">
        <v>-231.81792793213199</v>
      </c>
      <c r="I221">
        <v>-247.846516193734</v>
      </c>
      <c r="J221">
        <v>-247.84702458703799</v>
      </c>
      <c r="K221">
        <v>-231.81849155566701</v>
      </c>
      <c r="L221">
        <v>-479.67014905581999</v>
      </c>
      <c r="M221">
        <v>-231.81809976964499</v>
      </c>
      <c r="N221">
        <v>-247.846729786781</v>
      </c>
      <c r="O221">
        <v>-247.847763201314</v>
      </c>
      <c r="P221">
        <v>-231.81923255408199</v>
      </c>
      <c r="Q221" s="15">
        <v>-479.67052091761002</v>
      </c>
      <c r="R221">
        <v>-231.818206291759</v>
      </c>
      <c r="S221">
        <v>-247.84678640494801</v>
      </c>
      <c r="T221">
        <v>-247.847966777761</v>
      </c>
      <c r="U221">
        <v>-231.81948417957301</v>
      </c>
      <c r="V221" s="15">
        <v>-479.66967205135199</v>
      </c>
      <c r="W221" s="2">
        <v>-231.81816607542501</v>
      </c>
      <c r="X221">
        <v>-247.84636043997199</v>
      </c>
      <c r="Y221">
        <v>-247.84756327180901</v>
      </c>
      <c r="Z221">
        <v>-231.819424095182</v>
      </c>
      <c r="AA221">
        <v>-479.67138408577603</v>
      </c>
      <c r="AB221">
        <v>-231.81859080431201</v>
      </c>
      <c r="AC221">
        <v>-247.84721572208801</v>
      </c>
      <c r="AD221">
        <v>-247.848380273646</v>
      </c>
      <c r="AE221">
        <v>-231.819840325683</v>
      </c>
      <c r="AF221">
        <v>-479.672759041125</v>
      </c>
      <c r="AG221">
        <v>-231.81878400786201</v>
      </c>
      <c r="AH221">
        <v>-247.84734613633901</v>
      </c>
      <c r="AI221">
        <v>-247.848539156268</v>
      </c>
      <c r="AJ221">
        <v>-231.820008900837</v>
      </c>
      <c r="AK221">
        <v>-479.67224753419202</v>
      </c>
      <c r="AL221">
        <v>-231.81880359324401</v>
      </c>
      <c r="AM221">
        <v>-247.84744023283</v>
      </c>
      <c r="AN221">
        <v>-247.84864323045201</v>
      </c>
      <c r="AO221">
        <v>-231.82007668115301</v>
      </c>
      <c r="AP221">
        <v>-479.67208022513699</v>
      </c>
      <c r="AQ221">
        <v>-231.818750080168</v>
      </c>
      <c r="AR221">
        <v>-247.84739482788399</v>
      </c>
      <c r="AS221">
        <v>-247.848586499692</v>
      </c>
      <c r="AT221">
        <v>-231.82002419073601</v>
      </c>
      <c r="AU221" s="20">
        <v>-479.67191829502298</v>
      </c>
      <c r="AV221" s="20">
        <v>-231.81868483028501</v>
      </c>
      <c r="AW221" s="20">
        <v>-247.84732535478801</v>
      </c>
      <c r="AX221" s="20">
        <v>-247.84851183862301</v>
      </c>
      <c r="AY221" s="20">
        <v>-231.819956273548</v>
      </c>
      <c r="AZ221" t="str">
        <f t="shared" si="226"/>
        <v>27_Benzene-Pyridine_pi-pi_0.95_dimer.out</v>
      </c>
      <c r="BG221" s="1">
        <f t="shared" si="227"/>
        <v>3.6914645125179977</v>
      </c>
      <c r="BH221" s="1">
        <f t="shared" si="228"/>
        <v>2.1321023746739098</v>
      </c>
      <c r="BI221" s="1">
        <f t="shared" si="229"/>
        <v>1.5593621378619225</v>
      </c>
      <c r="BL221" s="1">
        <f t="shared" si="207"/>
        <v>3.6914645125179977</v>
      </c>
      <c r="BM221" s="1">
        <f t="shared" ref="BM221:BM243" si="273">IF(AND(BH221&gt;0,BH221&lt;100),BH221,"")</f>
        <v>2.1321023746739098</v>
      </c>
      <c r="BN221" s="1">
        <f t="shared" si="230"/>
        <v>2.9117834435959535</v>
      </c>
      <c r="BO221" s="1">
        <f t="shared" si="208"/>
        <v>1.5593621378619225</v>
      </c>
      <c r="BP221" t="str">
        <f t="shared" si="231"/>
        <v>27_Benzene-Pyridine_pi-pi_0.95_dimer.out</v>
      </c>
      <c r="BQ221" s="1">
        <f t="shared" si="232"/>
        <v>2.4785251663123131</v>
      </c>
      <c r="BR221" s="1">
        <f t="shared" si="233"/>
        <v>1.8058244156953505</v>
      </c>
      <c r="BS221" s="1">
        <f t="shared" si="234"/>
        <v>2.142174791003832</v>
      </c>
      <c r="BT221" s="1">
        <f t="shared" si="235"/>
        <v>0.67270075063479784</v>
      </c>
      <c r="BU221" s="1">
        <f t="shared" si="210"/>
        <v>0.43139482119089628</v>
      </c>
      <c r="BW221" s="1">
        <f t="shared" si="236"/>
        <v>3.338036405000425</v>
      </c>
      <c r="BX221" s="1">
        <f t="shared" si="237"/>
        <v>1.9787259724160307</v>
      </c>
      <c r="BY221" s="1">
        <f t="shared" si="238"/>
        <v>2.658381188708228</v>
      </c>
      <c r="BZ221" s="1">
        <f t="shared" si="239"/>
        <v>1.3593104325843941</v>
      </c>
      <c r="CA221" s="1">
        <f t="shared" si="211"/>
        <v>0.87170927110502772</v>
      </c>
      <c r="CB221" s="1"/>
      <c r="CC221" s="1">
        <f t="shared" si="240"/>
        <v>3.8577762903964619</v>
      </c>
      <c r="CD221" s="1">
        <f t="shared" si="241"/>
        <v>2.113698831206571</v>
      </c>
      <c r="CE221" s="1">
        <f t="shared" si="242"/>
        <v>2.9954158624371887</v>
      </c>
      <c r="CF221" s="1">
        <f t="shared" si="243"/>
        <v>1.7134454751594879</v>
      </c>
      <c r="CG221" s="1"/>
      <c r="CI221" s="1">
        <f t="shared" si="244"/>
        <v>3.4690111347237513</v>
      </c>
      <c r="CJ221" s="1">
        <f t="shared" si="245"/>
        <v>1.9264292377998276</v>
      </c>
      <c r="CK221" s="1">
        <f t="shared" si="246"/>
        <v>2.6977201862617894</v>
      </c>
      <c r="CL221" s="1">
        <f t="shared" si="247"/>
        <v>1.5425818969060889</v>
      </c>
      <c r="CM221" s="1">
        <f t="shared" si="212"/>
        <v>0.98923903527705159</v>
      </c>
      <c r="CO221" s="1">
        <f t="shared" si="248"/>
        <v>3.2288726943329649</v>
      </c>
      <c r="CP221" s="1">
        <f t="shared" si="249"/>
        <v>1.6846649410201517</v>
      </c>
      <c r="CQ221" s="1">
        <f t="shared" si="250"/>
        <v>2.4567688176765583</v>
      </c>
      <c r="CR221" s="1">
        <f t="shared" si="251"/>
        <v>1.5442077533128131</v>
      </c>
      <c r="CS221" s="1">
        <f t="shared" si="213"/>
        <v>0.99028167724407634</v>
      </c>
      <c r="CU221" s="1">
        <f t="shared" si="252"/>
        <v>3.4999714952409167</v>
      </c>
      <c r="CV221" s="1">
        <f t="shared" si="253"/>
        <v>1.9851177986275665</v>
      </c>
      <c r="CW221" s="1">
        <f t="shared" si="254"/>
        <v>2.7425446469342418</v>
      </c>
      <c r="CX221" s="1">
        <f t="shared" si="255"/>
        <v>1.5148536966133499</v>
      </c>
      <c r="CY221" s="1">
        <f t="shared" si="214"/>
        <v>0.97145727719822728</v>
      </c>
      <c r="CZ221" s="1" t="str">
        <f t="shared" si="256"/>
        <v>27_Benzene-Pyridine_pi-pi_0.95_dimer.out</v>
      </c>
      <c r="DA221" s="1">
        <f t="shared" si="215"/>
        <v>3.5889935761709393</v>
      </c>
      <c r="DB221" s="1">
        <f t="shared" si="216"/>
        <v>2.0472240199062783</v>
      </c>
      <c r="DC221" s="1">
        <f t="shared" si="257"/>
        <v>2.818108798038609</v>
      </c>
      <c r="DD221" s="1">
        <f t="shared" si="217"/>
        <v>1.541769556237915</v>
      </c>
      <c r="DE221" s="1">
        <f t="shared" si="258"/>
        <v>0.98871809107271957</v>
      </c>
      <c r="DF221" s="1"/>
      <c r="DG221" s="1"/>
      <c r="DH221" s="1"/>
      <c r="DI221" s="1"/>
      <c r="DJ221" s="1"/>
      <c r="DK221" s="1"/>
      <c r="DL221" s="7"/>
      <c r="DM221" s="1"/>
      <c r="DN221" s="1"/>
      <c r="DO221" s="1"/>
      <c r="DP221" s="1"/>
      <c r="DQ221" s="1"/>
      <c r="DR221" s="1" t="str">
        <f t="shared" si="272"/>
        <v>27_Benzene-Pyridine_pi-pi_0.95_dimer.out</v>
      </c>
      <c r="DS221" s="1">
        <f t="shared" si="259"/>
        <v>4.1596957943213271</v>
      </c>
      <c r="DT221" s="1">
        <f t="shared" si="260"/>
        <v>2.6424324769016576</v>
      </c>
      <c r="DU221" s="1">
        <f t="shared" si="261"/>
        <v>3.4010641356114926</v>
      </c>
      <c r="DV221" s="1">
        <f t="shared" si="262"/>
        <v>1.5172633174196697</v>
      </c>
      <c r="DW221" s="1">
        <f t="shared" si="218"/>
        <v>0.97300253775561374</v>
      </c>
      <c r="DX221" s="1"/>
      <c r="DY221" s="1">
        <f t="shared" si="263"/>
        <v>3.7673838792640364</v>
      </c>
      <c r="DZ221" s="1">
        <f t="shared" si="264"/>
        <v>2.2136166857575024</v>
      </c>
      <c r="EA221" s="1">
        <f t="shared" si="265"/>
        <v>2.9905002825107694</v>
      </c>
      <c r="EB221" s="1">
        <f t="shared" si="266"/>
        <v>1.5537671935065345</v>
      </c>
      <c r="EC221" s="1">
        <f t="shared" si="219"/>
        <v>0.9964120301374898</v>
      </c>
      <c r="EE221" s="1">
        <f t="shared" si="267"/>
        <v>3.7244678563526308</v>
      </c>
      <c r="EF221" s="1">
        <f t="shared" si="220"/>
        <v>2.177165990467008</v>
      </c>
      <c r="EG221" s="1">
        <f t="shared" si="268"/>
        <v>2.9508169234098194</v>
      </c>
      <c r="EH221" s="1">
        <f t="shared" si="221"/>
        <v>1.5473018658856226</v>
      </c>
      <c r="EI221" s="1">
        <f t="shared" si="222"/>
        <v>0.99226589405791521</v>
      </c>
      <c r="EK221" s="1">
        <f t="shared" si="269"/>
        <v>3.7073951206600615</v>
      </c>
      <c r="EL221" s="1">
        <f t="shared" si="223"/>
        <v>2.1650225163443442</v>
      </c>
      <c r="EM221" s="1">
        <f t="shared" si="270"/>
        <v>2.9362088185022026</v>
      </c>
      <c r="EN221" s="1">
        <f t="shared" si="224"/>
        <v>1.5423726043157173</v>
      </c>
      <c r="EO221" s="1">
        <f t="shared" si="225"/>
        <v>0.98910481848077969</v>
      </c>
      <c r="EP221" s="8">
        <f t="shared" si="271"/>
        <v>-1.6989533546205138E-2</v>
      </c>
    </row>
    <row r="222" spans="1:146" x14ac:dyDescent="0.2">
      <c r="A222" t="s">
        <v>26</v>
      </c>
      <c r="B222">
        <v>-479.67264967966503</v>
      </c>
      <c r="C222">
        <v>-231.81860018011301</v>
      </c>
      <c r="D222">
        <v>-247.84724576404901</v>
      </c>
      <c r="E222">
        <v>-247.84823068295</v>
      </c>
      <c r="F222">
        <v>-231.81967930721601</v>
      </c>
      <c r="G222">
        <v>-479.66970110250003</v>
      </c>
      <c r="H222">
        <v>-231.81792793213199</v>
      </c>
      <c r="I222">
        <v>-247.846516193734</v>
      </c>
      <c r="J222">
        <v>-247.84696323989101</v>
      </c>
      <c r="K222">
        <v>-231.81842748993199</v>
      </c>
      <c r="L222">
        <v>-479.67107530689299</v>
      </c>
      <c r="M222">
        <v>-231.81809976964499</v>
      </c>
      <c r="N222">
        <v>-247.846729786781</v>
      </c>
      <c r="O222">
        <v>-247.84753406203299</v>
      </c>
      <c r="P222">
        <v>-231.818999765076</v>
      </c>
      <c r="Q222" s="15">
        <v>-479.67153452007699</v>
      </c>
      <c r="R222">
        <v>-231.818206291759</v>
      </c>
      <c r="S222">
        <v>-247.84678640494801</v>
      </c>
      <c r="T222">
        <v>-247.84775547641601</v>
      </c>
      <c r="U222">
        <v>-231.81927130901099</v>
      </c>
      <c r="V222" s="15">
        <v>-479.67078774863802</v>
      </c>
      <c r="W222" s="2">
        <v>-231.81816607542501</v>
      </c>
      <c r="X222">
        <v>-247.84636043997199</v>
      </c>
      <c r="Y222">
        <v>-247.84734787837101</v>
      </c>
      <c r="Z222">
        <v>-231.81922436828901</v>
      </c>
      <c r="AA222">
        <v>-479.67235365361199</v>
      </c>
      <c r="AB222">
        <v>-231.81859080431201</v>
      </c>
      <c r="AC222">
        <v>-247.84721572208801</v>
      </c>
      <c r="AD222">
        <v>-247.848169615724</v>
      </c>
      <c r="AE222">
        <v>-231.819629454298</v>
      </c>
      <c r="AF222">
        <v>-479.67368963842102</v>
      </c>
      <c r="AG222">
        <v>-231.81878400786201</v>
      </c>
      <c r="AH222">
        <v>-247.84734613633901</v>
      </c>
      <c r="AI222">
        <v>-247.84834138271199</v>
      </c>
      <c r="AJ222">
        <v>-231.81984868255299</v>
      </c>
      <c r="AK222">
        <v>-479.67319399120203</v>
      </c>
      <c r="AL222">
        <v>-231.81880359324401</v>
      </c>
      <c r="AM222">
        <v>-247.84744023283</v>
      </c>
      <c r="AN222">
        <v>-247.84842574094401</v>
      </c>
      <c r="AO222">
        <v>-231.81985870705699</v>
      </c>
      <c r="AP222">
        <v>-479.67300776567299</v>
      </c>
      <c r="AQ222">
        <v>-231.818750080168</v>
      </c>
      <c r="AR222">
        <v>-247.84739482788399</v>
      </c>
      <c r="AS222">
        <v>-247.84836633071501</v>
      </c>
      <c r="AT222">
        <v>-231.81981321744601</v>
      </c>
      <c r="AU222" s="20">
        <v>-479.67284121612403</v>
      </c>
      <c r="AV222" s="20">
        <v>-231.81868483028501</v>
      </c>
      <c r="AW222" s="20">
        <v>-247.84732535478801</v>
      </c>
      <c r="AX222" s="20">
        <v>-247.848292733498</v>
      </c>
      <c r="AY222" s="20">
        <v>-231.81974481650701</v>
      </c>
      <c r="AZ222" t="str">
        <f t="shared" si="226"/>
        <v>27_Benzene-Pyridine_pi-pi_1.00_dimer.out</v>
      </c>
      <c r="BG222" s="1">
        <f t="shared" si="227"/>
        <v>4.2694086636278303</v>
      </c>
      <c r="BH222" s="1">
        <f t="shared" si="228"/>
        <v>2.9742001877022441</v>
      </c>
      <c r="BI222" s="1">
        <f t="shared" si="229"/>
        <v>1.2952084759434206</v>
      </c>
      <c r="BL222" s="1">
        <f t="shared" si="207"/>
        <v>4.2694086636278303</v>
      </c>
      <c r="BM222" s="1">
        <f t="shared" si="273"/>
        <v>2.9742001877022441</v>
      </c>
      <c r="BN222" s="1">
        <f t="shared" si="230"/>
        <v>3.6218044256650375</v>
      </c>
      <c r="BO222" s="1">
        <f t="shared" si="208"/>
        <v>1.2952084759434206</v>
      </c>
      <c r="BP222" t="str">
        <f t="shared" si="231"/>
        <v>27_Benzene-Pyridine_pi-pi_1.00_dimer.out</v>
      </c>
      <c r="BQ222" s="1">
        <f t="shared" si="232"/>
        <v>3.2988027791317212</v>
      </c>
      <c r="BR222" s="1">
        <f t="shared" si="233"/>
        <v>2.7047998033739318</v>
      </c>
      <c r="BS222" s="1">
        <f t="shared" si="234"/>
        <v>3.0018012912528267</v>
      </c>
      <c r="BT222" s="1">
        <f t="shared" si="235"/>
        <v>0.59400297575778949</v>
      </c>
      <c r="BU222" s="1">
        <f t="shared" si="210"/>
        <v>0.45861572618656776</v>
      </c>
      <c r="BW222" s="1">
        <f t="shared" si="236"/>
        <v>3.9192677526911228</v>
      </c>
      <c r="BX222" s="1">
        <f t="shared" si="237"/>
        <v>2.8498217085150164</v>
      </c>
      <c r="BY222" s="1">
        <f t="shared" si="238"/>
        <v>3.3845447306030696</v>
      </c>
      <c r="BZ222" s="1">
        <f t="shared" si="239"/>
        <v>1.0694460441761064</v>
      </c>
      <c r="CA222" s="1">
        <f t="shared" si="211"/>
        <v>0.82569413653437496</v>
      </c>
      <c r="CB222" s="1"/>
      <c r="CC222" s="1">
        <f t="shared" si="240"/>
        <v>4.2944581862010169</v>
      </c>
      <c r="CD222" s="1">
        <f t="shared" si="241"/>
        <v>2.9630307593494418</v>
      </c>
      <c r="CE222" s="1">
        <f t="shared" si="242"/>
        <v>3.634440529603181</v>
      </c>
      <c r="CF222" s="1">
        <f t="shared" si="243"/>
        <v>1.3146669545458409</v>
      </c>
      <c r="CG222" s="1"/>
      <c r="CI222" s="1">
        <f t="shared" si="244"/>
        <v>4.1050563119703183</v>
      </c>
      <c r="CJ222" s="1">
        <f t="shared" si="245"/>
        <v>2.8286463163662869</v>
      </c>
      <c r="CK222" s="1">
        <f t="shared" si="246"/>
        <v>3.4668513141683026</v>
      </c>
      <c r="CL222" s="1">
        <f t="shared" si="247"/>
        <v>1.276409995621866</v>
      </c>
      <c r="CM222" s="1">
        <f t="shared" si="212"/>
        <v>0.98548613549810049</v>
      </c>
      <c r="CO222" s="1">
        <f t="shared" si="248"/>
        <v>3.9289833404378047</v>
      </c>
      <c r="CP222" s="1">
        <f t="shared" si="249"/>
        <v>2.645267538443115</v>
      </c>
      <c r="CQ222" s="1">
        <f t="shared" si="250"/>
        <v>3.2871254394404597</v>
      </c>
      <c r="CR222" s="1">
        <f t="shared" si="251"/>
        <v>1.2837158019768546</v>
      </c>
      <c r="CS222" s="1">
        <f t="shared" si="213"/>
        <v>0.99112677674673588</v>
      </c>
      <c r="CU222" s="1">
        <f t="shared" si="252"/>
        <v>4.1083845232041769</v>
      </c>
      <c r="CV222" s="1">
        <f t="shared" si="253"/>
        <v>2.8580444712646775</v>
      </c>
      <c r="CW222" s="1">
        <f t="shared" si="254"/>
        <v>3.4832144972344272</v>
      </c>
      <c r="CX222" s="1">
        <f t="shared" si="255"/>
        <v>1.2503400519394996</v>
      </c>
      <c r="CY222" s="1">
        <f t="shared" si="214"/>
        <v>0.96535814516559648</v>
      </c>
      <c r="CZ222" s="1" t="str">
        <f t="shared" si="256"/>
        <v>27_Benzene-Pyridine_pi-pi_1.00_dimer.out</v>
      </c>
      <c r="DA222" s="1">
        <f t="shared" si="215"/>
        <v>4.1930291703055085</v>
      </c>
      <c r="DB222" s="1">
        <f t="shared" si="216"/>
        <v>2.9202694377999849</v>
      </c>
      <c r="DC222" s="1">
        <f t="shared" si="257"/>
        <v>3.5566493040527467</v>
      </c>
      <c r="DD222" s="1">
        <f t="shared" si="217"/>
        <v>1.2727597325411804</v>
      </c>
      <c r="DE222" s="1">
        <f t="shared" si="258"/>
        <v>0.98266785323043171</v>
      </c>
      <c r="DF222" s="1"/>
      <c r="DG222" s="1"/>
      <c r="DH222" s="1"/>
      <c r="DI222" s="1"/>
      <c r="DJ222" s="1"/>
      <c r="DK222" s="1"/>
      <c r="DL222" s="7"/>
      <c r="DM222" s="1"/>
      <c r="DN222" s="1"/>
      <c r="DO222" s="1"/>
      <c r="DP222" s="1"/>
      <c r="DQ222" s="1"/>
      <c r="DR222" s="1" t="str">
        <f t="shared" si="272"/>
        <v>27_Benzene-Pyridine_pi-pi_1.00_dimer.out</v>
      </c>
      <c r="DS222" s="1">
        <f t="shared" si="259"/>
        <v>4.7436544382476793</v>
      </c>
      <c r="DT222" s="1">
        <f t="shared" si="260"/>
        <v>3.4510344013625169</v>
      </c>
      <c r="DU222" s="1">
        <f t="shared" si="261"/>
        <v>4.0973444198050979</v>
      </c>
      <c r="DV222" s="1">
        <f t="shared" si="262"/>
        <v>1.2926200368851621</v>
      </c>
      <c r="DW222" s="1">
        <f t="shared" si="218"/>
        <v>0.99800152708514889</v>
      </c>
      <c r="DX222" s="1"/>
      <c r="DY222" s="1">
        <f t="shared" si="263"/>
        <v>4.3612946443819975</v>
      </c>
      <c r="DZ222" s="1">
        <f t="shared" si="264"/>
        <v>3.0807849992847114</v>
      </c>
      <c r="EA222" s="1">
        <f t="shared" si="265"/>
        <v>3.7210398218333545</v>
      </c>
      <c r="EB222" s="1">
        <f t="shared" si="266"/>
        <v>1.2805096450794515</v>
      </c>
      <c r="EC222" s="1">
        <f t="shared" si="219"/>
        <v>0.98865137841746864</v>
      </c>
      <c r="EE222" s="1">
        <f t="shared" si="267"/>
        <v>4.3065083543259632</v>
      </c>
      <c r="EF222" s="1">
        <f t="shared" si="220"/>
        <v>3.0297523568459597</v>
      </c>
      <c r="EG222" s="1">
        <f t="shared" si="268"/>
        <v>3.6681303555859612</v>
      </c>
      <c r="EH222" s="1">
        <f t="shared" si="221"/>
        <v>1.2767559974978382</v>
      </c>
      <c r="EI222" s="1">
        <f t="shared" si="222"/>
        <v>0.9857532754083147</v>
      </c>
      <c r="EK222" s="1">
        <f t="shared" si="269"/>
        <v>4.2865368793197938</v>
      </c>
      <c r="EL222" s="1">
        <f t="shared" si="223"/>
        <v>3.0143461245111256</v>
      </c>
      <c r="EM222" s="1">
        <f t="shared" si="270"/>
        <v>3.6504415019154597</v>
      </c>
      <c r="EN222" s="1">
        <f t="shared" si="224"/>
        <v>1.2721907548086682</v>
      </c>
      <c r="EO222" s="1">
        <f t="shared" si="225"/>
        <v>0.98222855890594252</v>
      </c>
      <c r="EP222" s="8">
        <f t="shared" si="271"/>
        <v>-2.3017721134752422E-2</v>
      </c>
    </row>
    <row r="223" spans="1:146" x14ac:dyDescent="0.2">
      <c r="A223" t="s">
        <v>299</v>
      </c>
      <c r="B223">
        <v>-479.67254110965501</v>
      </c>
      <c r="C223">
        <v>-231.81860018011301</v>
      </c>
      <c r="D223">
        <v>-247.84724576404901</v>
      </c>
      <c r="E223">
        <v>-247.84806278295599</v>
      </c>
      <c r="F223">
        <v>-231.819508902064</v>
      </c>
      <c r="G223">
        <v>-479.66989564509402</v>
      </c>
      <c r="H223">
        <v>-231.81792793213199</v>
      </c>
      <c r="I223">
        <v>-247.846516193734</v>
      </c>
      <c r="J223">
        <v>-247.846905692539</v>
      </c>
      <c r="K223">
        <v>-231.818373337347</v>
      </c>
      <c r="L223">
        <v>-479.67080029399801</v>
      </c>
      <c r="M223">
        <v>-231.81809976964499</v>
      </c>
      <c r="N223">
        <v>-247.846729786781</v>
      </c>
      <c r="O223">
        <v>-247.84730266963101</v>
      </c>
      <c r="P223">
        <v>-231.81871650472999</v>
      </c>
      <c r="Q223" s="15">
        <v>-479.67155704060002</v>
      </c>
      <c r="R223">
        <v>-231.818206291759</v>
      </c>
      <c r="S223">
        <v>-247.84678640494801</v>
      </c>
      <c r="T223">
        <v>-247.84759288340001</v>
      </c>
      <c r="U223">
        <v>-231.819104052516</v>
      </c>
      <c r="V223" s="15">
        <v>-479.67088252957598</v>
      </c>
      <c r="W223" s="2">
        <v>-231.81816607542501</v>
      </c>
      <c r="X223">
        <v>-247.84636043997199</v>
      </c>
      <c r="Y223">
        <v>-247.84717703505501</v>
      </c>
      <c r="Z223">
        <v>-231.81905446887501</v>
      </c>
      <c r="AA223">
        <v>-479.67227280083301</v>
      </c>
      <c r="AB223">
        <v>-231.81859080431201</v>
      </c>
      <c r="AC223">
        <v>-247.84721572208801</v>
      </c>
      <c r="AD223">
        <v>-247.84800540464599</v>
      </c>
      <c r="AE223">
        <v>-231.81946272783401</v>
      </c>
      <c r="AF223">
        <v>-479.67356640156299</v>
      </c>
      <c r="AG223">
        <v>-231.81878400786201</v>
      </c>
      <c r="AH223">
        <v>-247.84734613633901</v>
      </c>
      <c r="AI223">
        <v>-247.848113420755</v>
      </c>
      <c r="AJ223">
        <v>-231.81966057957999</v>
      </c>
      <c r="AK223">
        <v>-479.67312044289901</v>
      </c>
      <c r="AL223">
        <v>-231.81880359324401</v>
      </c>
      <c r="AM223">
        <v>-247.84744023283</v>
      </c>
      <c r="AN223">
        <v>-247.848243678182</v>
      </c>
      <c r="AO223">
        <v>-231.819687340916</v>
      </c>
      <c r="AP223">
        <v>-479.67290178341</v>
      </c>
      <c r="AQ223">
        <v>-231.818750080168</v>
      </c>
      <c r="AR223">
        <v>-247.84739482788399</v>
      </c>
      <c r="AS223">
        <v>-247.84819111380301</v>
      </c>
      <c r="AT223">
        <v>-231.81964236074501</v>
      </c>
      <c r="AU223" s="20">
        <v>-479.67273304161802</v>
      </c>
      <c r="AV223" s="20">
        <v>-231.81868483028501</v>
      </c>
      <c r="AW223" s="20">
        <v>-247.84732535478801</v>
      </c>
      <c r="AX223" s="20">
        <v>-247.84811722493299</v>
      </c>
      <c r="AY223" s="20">
        <v>-231.81957407502901</v>
      </c>
      <c r="AZ223" t="str">
        <f t="shared" si="226"/>
        <v>27_Benzene-Pyridine_pi-pi_1.05_dimer.out</v>
      </c>
      <c r="BG223" s="1">
        <f t="shared" si="227"/>
        <v>4.2012799509293206</v>
      </c>
      <c r="BH223" s="1">
        <f t="shared" si="228"/>
        <v>3.1183611680099417</v>
      </c>
      <c r="BI223" s="1">
        <f t="shared" si="229"/>
        <v>1.0829187829193792</v>
      </c>
      <c r="BL223" s="1">
        <f t="shared" si="207"/>
        <v>4.2012799509293206</v>
      </c>
      <c r="BM223" s="1">
        <f t="shared" si="273"/>
        <v>3.1183611680099417</v>
      </c>
      <c r="BN223" s="1">
        <f t="shared" si="230"/>
        <v>3.6598205594696314</v>
      </c>
      <c r="BO223" s="1">
        <f t="shared" si="208"/>
        <v>1.0829187829193792</v>
      </c>
      <c r="BP223" t="str">
        <f t="shared" si="231"/>
        <v>27_Benzene-Pyridine_pi-pi_1.05_dimer.out</v>
      </c>
      <c r="BQ223" s="1">
        <f t="shared" si="232"/>
        <v>3.4208801050138278</v>
      </c>
      <c r="BR223" s="1">
        <f t="shared" si="233"/>
        <v>2.8969699008781635</v>
      </c>
      <c r="BS223" s="1">
        <f t="shared" si="234"/>
        <v>3.1589250029459954</v>
      </c>
      <c r="BT223" s="1">
        <f t="shared" si="235"/>
        <v>0.52391020413566403</v>
      </c>
      <c r="BU223" s="1">
        <f t="shared" si="210"/>
        <v>0.48379454895341673</v>
      </c>
      <c r="BW223" s="1">
        <f t="shared" si="236"/>
        <v>3.7466945484722944</v>
      </c>
      <c r="BX223" s="1">
        <f t="shared" si="237"/>
        <v>3.0001979928642286</v>
      </c>
      <c r="BY223" s="1">
        <f t="shared" si="238"/>
        <v>3.3734462706682615</v>
      </c>
      <c r="BZ223" s="1">
        <f t="shared" si="239"/>
        <v>0.74649655560806605</v>
      </c>
      <c r="CA223" s="1">
        <f t="shared" si="211"/>
        <v>0.68933752686016625</v>
      </c>
      <c r="CB223" s="1"/>
      <c r="CC223" s="1">
        <f t="shared" si="240"/>
        <v>3.9437120554940082</v>
      </c>
      <c r="CD223" s="1">
        <f t="shared" si="241"/>
        <v>3.08078136612651</v>
      </c>
      <c r="CE223" s="1">
        <f t="shared" si="242"/>
        <v>3.5135086677951177</v>
      </c>
      <c r="CF223" s="1">
        <f t="shared" si="243"/>
        <v>0.86130068541802174</v>
      </c>
      <c r="CG223" s="1"/>
      <c r="CI223" s="1">
        <f t="shared" si="244"/>
        <v>4.1191881541179916</v>
      </c>
      <c r="CJ223" s="1">
        <f t="shared" si="245"/>
        <v>3.0497618602306926</v>
      </c>
      <c r="CK223" s="1">
        <f t="shared" si="246"/>
        <v>3.5844750071743423</v>
      </c>
      <c r="CL223" s="1">
        <f t="shared" si="247"/>
        <v>1.069426293905134</v>
      </c>
      <c r="CM223" s="1">
        <f t="shared" si="212"/>
        <v>0.98754062702849099</v>
      </c>
      <c r="CO223" s="1">
        <f t="shared" si="248"/>
        <v>3.9884592794245974</v>
      </c>
      <c r="CP223" s="1">
        <f t="shared" si="249"/>
        <v>2.9185627775807395</v>
      </c>
      <c r="CQ223" s="1">
        <f t="shared" si="250"/>
        <v>3.4535110285026684</v>
      </c>
      <c r="CR223" s="1">
        <f t="shared" si="251"/>
        <v>1.0698965018438584</v>
      </c>
      <c r="CS223" s="1">
        <f t="shared" si="213"/>
        <v>0.9879748312792076</v>
      </c>
      <c r="CU223" s="1">
        <f t="shared" si="252"/>
        <v>4.0576486362936901</v>
      </c>
      <c r="CV223" s="1">
        <f t="shared" si="253"/>
        <v>3.0149750358677752</v>
      </c>
      <c r="CW223" s="1">
        <f t="shared" si="254"/>
        <v>3.5363118360807326</v>
      </c>
      <c r="CX223" s="1">
        <f t="shared" si="255"/>
        <v>1.0426736004259149</v>
      </c>
      <c r="CY223" s="1">
        <f t="shared" si="214"/>
        <v>0.96283637967293401</v>
      </c>
      <c r="CZ223" s="1" t="str">
        <f t="shared" si="256"/>
        <v>27_Benzene-Pyridine_pi-pi_1.05_dimer.out</v>
      </c>
      <c r="DA223" s="1">
        <f t="shared" si="215"/>
        <v>4.1845053500147911</v>
      </c>
      <c r="DB223" s="1">
        <f t="shared" si="216"/>
        <v>3.1153139901868792</v>
      </c>
      <c r="DC223" s="1">
        <f t="shared" si="257"/>
        <v>3.6499096701008353</v>
      </c>
      <c r="DD223" s="1">
        <f t="shared" si="217"/>
        <v>1.0691913598546579</v>
      </c>
      <c r="DE223" s="1">
        <f t="shared" si="258"/>
        <v>0.98732368181137797</v>
      </c>
      <c r="DF223" s="1"/>
      <c r="DG223" s="1"/>
      <c r="DH223" s="1"/>
      <c r="DI223" s="1"/>
      <c r="DJ223" s="1"/>
      <c r="DK223" s="1"/>
      <c r="DL223" s="7"/>
      <c r="DM223" s="1"/>
      <c r="DN223" s="1"/>
      <c r="DO223" s="1"/>
      <c r="DP223" s="1"/>
      <c r="DQ223" s="1"/>
      <c r="DR223" s="1" t="str">
        <f t="shared" si="272"/>
        <v>27_Benzene-Pyridine_pi-pi_1.05_dimer.out</v>
      </c>
      <c r="DS223" s="1">
        <f t="shared" si="259"/>
        <v>4.6663221390834551</v>
      </c>
      <c r="DT223" s="1">
        <f t="shared" si="260"/>
        <v>3.634786798385957</v>
      </c>
      <c r="DU223" s="1">
        <f t="shared" si="261"/>
        <v>4.1505544687347058</v>
      </c>
      <c r="DV223" s="1">
        <f t="shared" si="262"/>
        <v>1.0315353406974976</v>
      </c>
      <c r="DW223" s="1">
        <f t="shared" si="218"/>
        <v>0.95255097332104643</v>
      </c>
      <c r="DX223" s="1"/>
      <c r="DY223" s="1">
        <f t="shared" si="263"/>
        <v>4.3151423855273174</v>
      </c>
      <c r="DZ223" s="1">
        <f t="shared" si="264"/>
        <v>3.256412734671001</v>
      </c>
      <c r="EA223" s="1">
        <f t="shared" si="265"/>
        <v>3.7857775600991594</v>
      </c>
      <c r="EB223" s="1">
        <f t="shared" si="266"/>
        <v>1.0587296508741513</v>
      </c>
      <c r="EC223" s="1">
        <f t="shared" si="219"/>
        <v>0.97766302290923635</v>
      </c>
      <c r="EE223" s="1">
        <f t="shared" si="267"/>
        <v>4.2400034774656818</v>
      </c>
      <c r="EF223" s="1">
        <f t="shared" si="220"/>
        <v>3.1804119598082869</v>
      </c>
      <c r="EG223" s="1">
        <f t="shared" si="268"/>
        <v>3.7102077186369842</v>
      </c>
      <c r="EH223" s="1">
        <f t="shared" si="221"/>
        <v>1.0595915176395603</v>
      </c>
      <c r="EI223" s="1">
        <f t="shared" si="222"/>
        <v>0.97845889678177689</v>
      </c>
      <c r="EK223" s="1">
        <f t="shared" si="269"/>
        <v>4.2186563491403808</v>
      </c>
      <c r="EL223" s="1">
        <f t="shared" si="223"/>
        <v>3.1637407856773847</v>
      </c>
      <c r="EM223" s="1">
        <f t="shared" si="270"/>
        <v>3.6911985674088825</v>
      </c>
      <c r="EN223" s="1">
        <f t="shared" si="224"/>
        <v>1.0549155634451608</v>
      </c>
      <c r="EO223" s="1">
        <f t="shared" si="225"/>
        <v>0.97414097906887709</v>
      </c>
      <c r="EP223" s="8">
        <f t="shared" si="271"/>
        <v>-2.8003219474218355E-2</v>
      </c>
    </row>
    <row r="224" spans="1:146" x14ac:dyDescent="0.2">
      <c r="A224" t="s">
        <v>300</v>
      </c>
      <c r="B224">
        <v>-479.671961460906</v>
      </c>
      <c r="C224">
        <v>-231.81860018011301</v>
      </c>
      <c r="D224">
        <v>-247.84724576404901</v>
      </c>
      <c r="E224">
        <v>-247.84792614191801</v>
      </c>
      <c r="F224">
        <v>-231.81936746727001</v>
      </c>
      <c r="G224">
        <v>-479.66954863646498</v>
      </c>
      <c r="H224">
        <v>-231.81792793213199</v>
      </c>
      <c r="I224">
        <v>-247.846516193734</v>
      </c>
      <c r="J224">
        <v>-247.84685469723101</v>
      </c>
      <c r="K224">
        <v>-231.81831487483601</v>
      </c>
      <c r="L224">
        <v>-479.67012911534403</v>
      </c>
      <c r="M224">
        <v>-231.81809976964499</v>
      </c>
      <c r="N224">
        <v>-247.846729786781</v>
      </c>
      <c r="O224">
        <v>-247.84713147636401</v>
      </c>
      <c r="P224">
        <v>-231.81856138435501</v>
      </c>
      <c r="Q224" s="15">
        <v>-479.67108183105699</v>
      </c>
      <c r="R224">
        <v>-231.818206291759</v>
      </c>
      <c r="S224">
        <v>-247.84678640494801</v>
      </c>
      <c r="T224">
        <v>-247.84745576607099</v>
      </c>
      <c r="U224">
        <v>-231.81895916782</v>
      </c>
      <c r="V224" s="15">
        <v>-479.67045728197701</v>
      </c>
      <c r="W224" s="2">
        <v>-231.81816607542501</v>
      </c>
      <c r="X224">
        <v>-247.84636043997199</v>
      </c>
      <c r="Y224">
        <v>-247.8470397319</v>
      </c>
      <c r="Z224">
        <v>-231.81891167990599</v>
      </c>
      <c r="AA224">
        <v>-479.67172550171802</v>
      </c>
      <c r="AB224">
        <v>-231.81859080431201</v>
      </c>
      <c r="AC224">
        <v>-247.84721572208801</v>
      </c>
      <c r="AD224">
        <v>-247.84787024892401</v>
      </c>
      <c r="AE224">
        <v>-231.81932515789899</v>
      </c>
      <c r="AF224">
        <v>-479.67297082451103</v>
      </c>
      <c r="AG224">
        <v>-231.81878400786201</v>
      </c>
      <c r="AH224">
        <v>-247.84734613633901</v>
      </c>
      <c r="AI224">
        <v>-247.84800997211701</v>
      </c>
      <c r="AJ224">
        <v>-231.81952400540601</v>
      </c>
      <c r="AK224">
        <v>-479.672577293041</v>
      </c>
      <c r="AL224">
        <v>-231.81880359324401</v>
      </c>
      <c r="AM224">
        <v>-247.84744023283</v>
      </c>
      <c r="AN224">
        <v>-247.84810768937899</v>
      </c>
      <c r="AO224">
        <v>-231.819538718871</v>
      </c>
      <c r="AP224">
        <v>-479.67231951060501</v>
      </c>
      <c r="AQ224">
        <v>-231.818750080168</v>
      </c>
      <c r="AR224">
        <v>-247.84739482788399</v>
      </c>
      <c r="AS224">
        <v>-247.84805679101399</v>
      </c>
      <c r="AT224">
        <v>-231.81949192459399</v>
      </c>
      <c r="AU224" s="20">
        <v>-479.672157615564</v>
      </c>
      <c r="AV224" s="20">
        <v>-231.81868483028501</v>
      </c>
      <c r="AW224" s="20">
        <v>-247.84732535478801</v>
      </c>
      <c r="AX224" s="20">
        <v>-247.84798453738199</v>
      </c>
      <c r="AY224" s="20">
        <v>-231.819425485083</v>
      </c>
      <c r="AZ224" t="str">
        <f t="shared" si="226"/>
        <v>27_Benzene-Pyridine_pi-pi_1.10_dimer.out</v>
      </c>
      <c r="BG224" s="1">
        <f t="shared" si="227"/>
        <v>3.8375448542623203</v>
      </c>
      <c r="BH224" s="1">
        <f t="shared" si="228"/>
        <v>2.9291212976076837</v>
      </c>
      <c r="BI224" s="1">
        <f t="shared" si="229"/>
        <v>0.90842355663680174</v>
      </c>
      <c r="BL224" s="1">
        <f t="shared" si="207"/>
        <v>3.8375448542623203</v>
      </c>
      <c r="BM224" s="1">
        <f t="shared" si="273"/>
        <v>2.9291212976076837</v>
      </c>
      <c r="BN224" s="1">
        <f t="shared" si="230"/>
        <v>3.3833330759350018</v>
      </c>
      <c r="BO224" s="1">
        <f t="shared" si="208"/>
        <v>0.90842355663680174</v>
      </c>
      <c r="BP224" t="str">
        <f t="shared" si="231"/>
        <v>27_Benzene-Pyridine_pi-pi_1.10_dimer.out</v>
      </c>
      <c r="BQ224" s="1">
        <f t="shared" si="232"/>
        <v>3.2031288937124414</v>
      </c>
      <c r="BR224" s="1">
        <f t="shared" si="233"/>
        <v>2.7479045108177385</v>
      </c>
      <c r="BS224" s="1">
        <f t="shared" si="234"/>
        <v>2.9755167022650899</v>
      </c>
      <c r="BT224" s="1">
        <f t="shared" si="235"/>
        <v>0.45522438287686773</v>
      </c>
      <c r="BU224" s="1">
        <f t="shared" si="210"/>
        <v>0.50111468328960529</v>
      </c>
      <c r="BW224" s="1">
        <f t="shared" si="236"/>
        <v>3.3255235668975263</v>
      </c>
      <c r="BX224" s="1">
        <f t="shared" si="237"/>
        <v>2.783791921627806</v>
      </c>
      <c r="BY224" s="1">
        <f t="shared" si="238"/>
        <v>3.0546577442626663</v>
      </c>
      <c r="BZ224" s="1">
        <f t="shared" si="239"/>
        <v>0.54173164528755513</v>
      </c>
      <c r="CA224" s="1">
        <f t="shared" si="211"/>
        <v>0.59634257756720166</v>
      </c>
      <c r="CB224" s="1"/>
      <c r="CC224" s="1">
        <f t="shared" si="240"/>
        <v>3.3995346915355191</v>
      </c>
      <c r="CD224" s="1">
        <f t="shared" si="241"/>
        <v>2.8118068598591055</v>
      </c>
      <c r="CE224" s="1">
        <f t="shared" si="242"/>
        <v>3.1063294697330228</v>
      </c>
      <c r="CF224" s="1">
        <f t="shared" si="243"/>
        <v>0.58634979423336697</v>
      </c>
      <c r="CG224" s="1"/>
      <c r="CI224" s="1">
        <f t="shared" si="244"/>
        <v>3.8209896513783503</v>
      </c>
      <c r="CJ224" s="1">
        <f t="shared" si="245"/>
        <v>2.9285223071727469</v>
      </c>
      <c r="CK224" s="1">
        <f t="shared" si="246"/>
        <v>3.3747559792755486</v>
      </c>
      <c r="CL224" s="1">
        <f t="shared" si="247"/>
        <v>0.89246734418776874</v>
      </c>
      <c r="CM224" s="1">
        <f t="shared" si="212"/>
        <v>0.98243527225548111</v>
      </c>
      <c r="CO224" s="1">
        <f t="shared" si="248"/>
        <v>3.7216123712194973</v>
      </c>
      <c r="CP224" s="1">
        <f t="shared" si="249"/>
        <v>2.8274763380970707</v>
      </c>
      <c r="CQ224" s="1">
        <f t="shared" si="250"/>
        <v>3.2745443546582838</v>
      </c>
      <c r="CR224" s="1">
        <f t="shared" si="251"/>
        <v>0.8941360331402618</v>
      </c>
      <c r="CS224" s="1">
        <f t="shared" si="213"/>
        <v>0.98427217855354199</v>
      </c>
      <c r="CU224" s="1">
        <f t="shared" si="252"/>
        <v>3.7142132422904619</v>
      </c>
      <c r="CV224" s="1">
        <f t="shared" si="253"/>
        <v>2.842677582524733</v>
      </c>
      <c r="CW224" s="1">
        <f t="shared" si="254"/>
        <v>3.2784454124075975</v>
      </c>
      <c r="CX224" s="1">
        <f t="shared" si="255"/>
        <v>0.87153565976572867</v>
      </c>
      <c r="CY224" s="1">
        <f t="shared" si="214"/>
        <v>0.95939350471310891</v>
      </c>
      <c r="CZ224" s="1" t="str">
        <f t="shared" si="256"/>
        <v>27_Benzene-Pyridine_pi-pi_1.10_dimer.out</v>
      </c>
      <c r="DA224" s="1">
        <f t="shared" si="215"/>
        <v>3.8706423795231522</v>
      </c>
      <c r="DB224" s="1">
        <f t="shared" si="216"/>
        <v>2.9790087767624023</v>
      </c>
      <c r="DC224" s="1">
        <f t="shared" si="257"/>
        <v>3.4248255781427774</v>
      </c>
      <c r="DD224" s="1">
        <f t="shared" si="217"/>
        <v>0.89163360272509307</v>
      </c>
      <c r="DE224" s="1">
        <f t="shared" si="258"/>
        <v>0.98151748290866758</v>
      </c>
      <c r="DF224" s="1"/>
      <c r="DG224" s="1"/>
      <c r="DH224" s="1"/>
      <c r="DI224" s="1"/>
      <c r="DJ224" s="1"/>
      <c r="DK224" s="1"/>
      <c r="DL224" s="7"/>
      <c r="DM224" s="1"/>
      <c r="DN224" s="1"/>
      <c r="DO224" s="1"/>
      <c r="DP224" s="1"/>
      <c r="DQ224" s="1"/>
      <c r="DR224" s="1" t="str">
        <f t="shared" si="272"/>
        <v>27_Benzene-Pyridine_pi-pi_1.10_dimer.out</v>
      </c>
      <c r="DS224" s="1">
        <f t="shared" si="259"/>
        <v>4.2925918809917505</v>
      </c>
      <c r="DT224" s="1">
        <f t="shared" si="260"/>
        <v>3.4116731350192837</v>
      </c>
      <c r="DU224" s="1">
        <f t="shared" si="261"/>
        <v>3.8521325080055169</v>
      </c>
      <c r="DV224" s="1">
        <f t="shared" si="262"/>
        <v>0.88091874597246667</v>
      </c>
      <c r="DW224" s="1">
        <f t="shared" si="218"/>
        <v>0.96972248191563371</v>
      </c>
      <c r="DX224" s="1"/>
      <c r="DY224" s="1">
        <f t="shared" si="263"/>
        <v>3.974310689706317</v>
      </c>
      <c r="DZ224" s="1">
        <f t="shared" si="264"/>
        <v>3.094177049763247</v>
      </c>
      <c r="EA224" s="1">
        <f t="shared" si="265"/>
        <v>3.534243869734782</v>
      </c>
      <c r="EB224" s="1">
        <f t="shared" si="266"/>
        <v>0.88013363994306981</v>
      </c>
      <c r="EC224" s="1">
        <f t="shared" si="219"/>
        <v>0.96885823084721856</v>
      </c>
      <c r="EE224" s="1">
        <f t="shared" si="267"/>
        <v>3.8746217607423827</v>
      </c>
      <c r="EF224" s="1">
        <f t="shared" si="220"/>
        <v>2.9937191832058883</v>
      </c>
      <c r="EG224" s="1">
        <f t="shared" si="268"/>
        <v>3.4341704719741353</v>
      </c>
      <c r="EH224" s="1">
        <f t="shared" si="221"/>
        <v>0.88090257755432944</v>
      </c>
      <c r="EI224" s="1">
        <f t="shared" si="222"/>
        <v>0.96970468359015094</v>
      </c>
      <c r="EK224" s="1">
        <f t="shared" si="269"/>
        <v>3.8575710336997409</v>
      </c>
      <c r="EL224" s="1">
        <f t="shared" si="223"/>
        <v>2.9791597717643059</v>
      </c>
      <c r="EM224" s="1">
        <f t="shared" si="270"/>
        <v>3.4183654027320234</v>
      </c>
      <c r="EN224" s="1">
        <f t="shared" si="224"/>
        <v>0.87841126193543484</v>
      </c>
      <c r="EO224" s="1">
        <f t="shared" si="225"/>
        <v>0.96696222320293024</v>
      </c>
      <c r="EP224" s="8">
        <f t="shared" si="271"/>
        <v>-3.0012294701366904E-2</v>
      </c>
    </row>
    <row r="225" spans="1:146" x14ac:dyDescent="0.2">
      <c r="A225" t="s">
        <v>301</v>
      </c>
      <c r="B225">
        <v>-479.66974011862197</v>
      </c>
      <c r="C225">
        <v>-231.81860018011301</v>
      </c>
      <c r="D225">
        <v>-247.84724576404901</v>
      </c>
      <c r="E225">
        <v>-247.84764756901001</v>
      </c>
      <c r="F225">
        <v>-231.81906717666601</v>
      </c>
      <c r="G225">
        <v>-479.66776578853199</v>
      </c>
      <c r="H225">
        <v>-231.81792793213199</v>
      </c>
      <c r="I225">
        <v>-247.846516193734</v>
      </c>
      <c r="J225">
        <v>-247.84671910557199</v>
      </c>
      <c r="K225">
        <v>-231.818172669907</v>
      </c>
      <c r="L225">
        <v>-479.66817239579598</v>
      </c>
      <c r="M225">
        <v>-231.81809976964499</v>
      </c>
      <c r="N225">
        <v>-247.846729786781</v>
      </c>
      <c r="O225">
        <v>-247.84693137437401</v>
      </c>
      <c r="P225">
        <v>-231.81833162093699</v>
      </c>
      <c r="Q225" s="15">
        <v>-479.66904590777699</v>
      </c>
      <c r="R225">
        <v>-231.818206291759</v>
      </c>
      <c r="S225">
        <v>-247.84678640494801</v>
      </c>
      <c r="T225">
        <v>-247.84717372659401</v>
      </c>
      <c r="U225">
        <v>-231.818663198899</v>
      </c>
      <c r="V225" s="15">
        <v>-479.66848405583602</v>
      </c>
      <c r="W225" s="2">
        <v>-231.81816607542501</v>
      </c>
      <c r="X225">
        <v>-247.84636043997199</v>
      </c>
      <c r="Y225">
        <v>-247.846755390261</v>
      </c>
      <c r="Z225">
        <v>-231.81862029185999</v>
      </c>
      <c r="AA225">
        <v>-479.66957593774902</v>
      </c>
      <c r="AB225">
        <v>-231.81859080431201</v>
      </c>
      <c r="AC225">
        <v>-247.84721572208801</v>
      </c>
      <c r="AD225">
        <v>-247.84759466349701</v>
      </c>
      <c r="AE225">
        <v>-231.81902631153201</v>
      </c>
      <c r="AF225">
        <v>-479.67069477548102</v>
      </c>
      <c r="AG225">
        <v>-231.81878400786201</v>
      </c>
      <c r="AH225">
        <v>-247.84734613633901</v>
      </c>
      <c r="AI225">
        <v>-247.847694636087</v>
      </c>
      <c r="AJ225">
        <v>-231.81921219439701</v>
      </c>
      <c r="AK225">
        <v>-479.67040794742798</v>
      </c>
      <c r="AL225">
        <v>-231.81880359324401</v>
      </c>
      <c r="AM225">
        <v>-247.84744023283</v>
      </c>
      <c r="AN225">
        <v>-247.84781946224899</v>
      </c>
      <c r="AO225">
        <v>-231.819241546321</v>
      </c>
      <c r="AP225">
        <v>-479.67011754092198</v>
      </c>
      <c r="AQ225">
        <v>-231.818750080168</v>
      </c>
      <c r="AR225">
        <v>-247.84739482788399</v>
      </c>
      <c r="AS225">
        <v>-247.84776772814499</v>
      </c>
      <c r="AT225">
        <v>-231.81918661907201</v>
      </c>
      <c r="AU225" s="20">
        <v>-479.66993474081403</v>
      </c>
      <c r="AV225" s="20">
        <v>-231.81868483028501</v>
      </c>
      <c r="AW225" s="20">
        <v>-247.84732535478801</v>
      </c>
      <c r="AX225" s="20">
        <v>-247.847695295694</v>
      </c>
      <c r="AY225" s="20">
        <v>-231.819123385842</v>
      </c>
      <c r="AZ225" t="str">
        <f t="shared" si="226"/>
        <v>27_Benzene-Pyridine_pi-pi_1.25_dimer.out</v>
      </c>
      <c r="BG225" s="1">
        <f t="shared" si="227"/>
        <v>2.4436314682812164</v>
      </c>
      <c r="BH225" s="1">
        <f t="shared" si="228"/>
        <v>1.8984502646303458</v>
      </c>
      <c r="BI225" s="1">
        <f t="shared" si="229"/>
        <v>0.54518120365087075</v>
      </c>
      <c r="BL225" s="1">
        <f t="shared" si="207"/>
        <v>2.4436314682812164</v>
      </c>
      <c r="BM225" s="1">
        <f t="shared" si="273"/>
        <v>1.8984502646303458</v>
      </c>
      <c r="BN225" s="1">
        <f t="shared" si="230"/>
        <v>2.171040866455781</v>
      </c>
      <c r="BO225" s="1">
        <f t="shared" si="208"/>
        <v>0.54518120365087075</v>
      </c>
      <c r="BP225" t="str">
        <f t="shared" si="231"/>
        <v>27_Benzene-Pyridine_pi-pi_1.25_dimer.out</v>
      </c>
      <c r="BQ225" s="1">
        <f t="shared" si="232"/>
        <v>2.0843748787080854</v>
      </c>
      <c r="BR225" s="1">
        <f t="shared" si="233"/>
        <v>1.8034704939009072</v>
      </c>
      <c r="BS225" s="1">
        <f t="shared" si="234"/>
        <v>1.9439226863044963</v>
      </c>
      <c r="BT225" s="1">
        <f t="shared" si="235"/>
        <v>0.28090438482501312</v>
      </c>
      <c r="BU225" s="1">
        <f t="shared" si="210"/>
        <v>0.51524957746874522</v>
      </c>
      <c r="BW225" s="1">
        <f t="shared" si="236"/>
        <v>2.0976634616619143</v>
      </c>
      <c r="BX225" s="1">
        <f t="shared" si="237"/>
        <v>1.8256764436480237</v>
      </c>
      <c r="BY225" s="1">
        <f t="shared" si="238"/>
        <v>1.961669952654969</v>
      </c>
      <c r="BZ225" s="1">
        <f t="shared" si="239"/>
        <v>0.27198701803172542</v>
      </c>
      <c r="CA225" s="1">
        <f t="shared" si="211"/>
        <v>0.49889287490165107</v>
      </c>
      <c r="CB225" s="1"/>
      <c r="CC225" s="1">
        <f t="shared" si="240"/>
        <v>2.105698966342505</v>
      </c>
      <c r="CD225" s="1">
        <f t="shared" si="241"/>
        <v>1.8430111662287425</v>
      </c>
      <c r="CE225" s="1">
        <f t="shared" si="242"/>
        <v>1.9732572637588461</v>
      </c>
      <c r="CF225" s="1">
        <f t="shared" si="243"/>
        <v>0.26738767702034932</v>
      </c>
      <c r="CG225" s="1"/>
      <c r="CI225" s="1">
        <f t="shared" si="244"/>
        <v>2.5434284519042532</v>
      </c>
      <c r="CJ225" s="1">
        <f t="shared" si="245"/>
        <v>2.0136668685287504</v>
      </c>
      <c r="CK225" s="1">
        <f t="shared" si="246"/>
        <v>2.2785476602165016</v>
      </c>
      <c r="CL225" s="1">
        <f t="shared" si="247"/>
        <v>0.52976158337550239</v>
      </c>
      <c r="CM225" s="1">
        <f t="shared" si="212"/>
        <v>0.97171652255780461</v>
      </c>
      <c r="CO225" s="1">
        <f t="shared" si="248"/>
        <v>2.4833942220999727</v>
      </c>
      <c r="CP225" s="1">
        <f t="shared" si="249"/>
        <v>1.9505340357537231</v>
      </c>
      <c r="CQ225" s="1">
        <f t="shared" si="250"/>
        <v>2.2169641289268478</v>
      </c>
      <c r="CR225" s="1">
        <f t="shared" si="251"/>
        <v>0.53286018636408472</v>
      </c>
      <c r="CS225" s="1">
        <f t="shared" si="213"/>
        <v>0.97740014291711297</v>
      </c>
      <c r="CU225" s="1">
        <f t="shared" si="252"/>
        <v>2.3653414308860148</v>
      </c>
      <c r="CV225" s="1">
        <f t="shared" si="253"/>
        <v>1.8542671789617651</v>
      </c>
      <c r="CW225" s="1">
        <f t="shared" si="254"/>
        <v>2.1098043049238902</v>
      </c>
      <c r="CX225" s="1">
        <f t="shared" si="255"/>
        <v>0.51107425194208489</v>
      </c>
      <c r="CY225" s="1">
        <f t="shared" si="214"/>
        <v>0.93743923766926551</v>
      </c>
      <c r="CZ225" s="1" t="str">
        <f t="shared" si="256"/>
        <v>27_Benzene-Pyridine_pi-pi_1.25_dimer.out</v>
      </c>
      <c r="DA225" s="1">
        <f t="shared" si="215"/>
        <v>2.5734238722567686</v>
      </c>
      <c r="DB225" s="1">
        <f t="shared" si="216"/>
        <v>2.0452104706255159</v>
      </c>
      <c r="DC225" s="1">
        <f t="shared" si="257"/>
        <v>2.3093171714411422</v>
      </c>
      <c r="DD225" s="1">
        <f t="shared" si="217"/>
        <v>0.52821340162234098</v>
      </c>
      <c r="DE225" s="1">
        <f t="shared" si="258"/>
        <v>0.96887676626614627</v>
      </c>
      <c r="DF225" s="1"/>
      <c r="DG225" s="1"/>
      <c r="DH225" s="1"/>
      <c r="DI225" s="1"/>
      <c r="DJ225" s="1"/>
      <c r="DK225" s="1"/>
      <c r="DL225" s="7"/>
      <c r="DM225" s="1"/>
      <c r="DN225" s="1"/>
      <c r="DO225" s="1"/>
      <c r="DP225" s="1"/>
      <c r="DQ225" s="1"/>
      <c r="DR225" s="1" t="str">
        <f t="shared" si="272"/>
        <v>27_Benzene-Pyridine_pi-pi_1.25_dimer.out</v>
      </c>
      <c r="DS225" s="1">
        <f t="shared" si="259"/>
        <v>2.8643494921999872</v>
      </c>
      <c r="DT225" s="1">
        <f t="shared" si="260"/>
        <v>2.3769714711221233</v>
      </c>
      <c r="DU225" s="1">
        <f t="shared" si="261"/>
        <v>2.620660481661055</v>
      </c>
      <c r="DV225" s="1">
        <f t="shared" si="262"/>
        <v>0.48737802109569889</v>
      </c>
      <c r="DW225" s="1">
        <f t="shared" si="218"/>
        <v>0.89397436637931393</v>
      </c>
      <c r="DX225" s="1"/>
      <c r="DY225" s="1">
        <f t="shared" si="263"/>
        <v>2.6130257087488595</v>
      </c>
      <c r="DZ225" s="1">
        <f t="shared" si="264"/>
        <v>2.10023592930626</v>
      </c>
      <c r="EA225" s="1">
        <f t="shared" si="265"/>
        <v>2.3566308190275596</v>
      </c>
      <c r="EB225" s="1">
        <f t="shared" si="266"/>
        <v>0.51278977944259962</v>
      </c>
      <c r="EC225" s="1">
        <f t="shared" si="219"/>
        <v>0.94058594832074527</v>
      </c>
      <c r="EE225" s="1">
        <f t="shared" si="267"/>
        <v>2.4928648659300499</v>
      </c>
      <c r="EF225" s="1">
        <f t="shared" si="220"/>
        <v>1.9849341001961105</v>
      </c>
      <c r="EG225" s="1">
        <f t="shared" si="268"/>
        <v>2.2388994830630802</v>
      </c>
      <c r="EH225" s="1">
        <f t="shared" si="221"/>
        <v>0.50793076571610429</v>
      </c>
      <c r="EI225" s="1">
        <f t="shared" si="222"/>
        <v>0.93167329011837818</v>
      </c>
      <c r="EK225" s="1">
        <f t="shared" si="269"/>
        <v>2.4626960107801215</v>
      </c>
      <c r="EL225" s="1">
        <f t="shared" si="223"/>
        <v>1.955356799507977</v>
      </c>
      <c r="EM225" s="1">
        <f t="shared" si="270"/>
        <v>2.2090264051440491</v>
      </c>
      <c r="EN225" s="1">
        <f t="shared" si="224"/>
        <v>0.5073392112543097</v>
      </c>
      <c r="EO225" s="1">
        <f t="shared" si="225"/>
        <v>0.93058822985248268</v>
      </c>
      <c r="EP225" s="8">
        <f t="shared" si="271"/>
        <v>-3.7841992396561053E-2</v>
      </c>
    </row>
    <row r="226" spans="1:146" x14ac:dyDescent="0.2">
      <c r="A226" t="s">
        <v>302</v>
      </c>
      <c r="B226">
        <v>-479.66731271854002</v>
      </c>
      <c r="C226">
        <v>-231.81860018011301</v>
      </c>
      <c r="D226">
        <v>-247.84724576404901</v>
      </c>
      <c r="E226">
        <v>-247.847398463481</v>
      </c>
      <c r="F226">
        <v>-231.81878900939</v>
      </c>
      <c r="G226">
        <v>-479.66571383729001</v>
      </c>
      <c r="H226">
        <v>-231.81792793213199</v>
      </c>
      <c r="I226">
        <v>-247.846516193734</v>
      </c>
      <c r="J226">
        <v>-247.84659213508701</v>
      </c>
      <c r="K226">
        <v>-231.81802270632801</v>
      </c>
      <c r="L226">
        <v>-479.66610979077802</v>
      </c>
      <c r="M226">
        <v>-231.81809976964499</v>
      </c>
      <c r="N226">
        <v>-247.846729786781</v>
      </c>
      <c r="O226">
        <v>-247.846808823668</v>
      </c>
      <c r="P226">
        <v>-231.81818998305999</v>
      </c>
      <c r="Q226" s="15">
        <v>-479.66676425036201</v>
      </c>
      <c r="R226">
        <v>-231.818206291759</v>
      </c>
      <c r="S226">
        <v>-247.84678640494801</v>
      </c>
      <c r="T226">
        <v>-247.846933348194</v>
      </c>
      <c r="U226">
        <v>-231.81839106865399</v>
      </c>
      <c r="V226" s="15">
        <v>-479.66622005219199</v>
      </c>
      <c r="W226" s="2">
        <v>-231.81816607542501</v>
      </c>
      <c r="X226">
        <v>-247.84636043997199</v>
      </c>
      <c r="Y226">
        <v>-247.846508683232</v>
      </c>
      <c r="Z226">
        <v>-231.81834441842301</v>
      </c>
      <c r="AA226">
        <v>-479.66722163033302</v>
      </c>
      <c r="AB226">
        <v>-231.81859080431201</v>
      </c>
      <c r="AC226">
        <v>-247.84721572208801</v>
      </c>
      <c r="AD226">
        <v>-247.84735810204199</v>
      </c>
      <c r="AE226">
        <v>-231.81876093489799</v>
      </c>
      <c r="AF226">
        <v>-479.66778973440699</v>
      </c>
      <c r="AG226">
        <v>-231.81878400786201</v>
      </c>
      <c r="AH226">
        <v>-247.84734613633901</v>
      </c>
      <c r="AI226">
        <v>-247.84744300785499</v>
      </c>
      <c r="AJ226">
        <v>-231.81890328191199</v>
      </c>
      <c r="AK226">
        <v>-479.66791917645702</v>
      </c>
      <c r="AL226">
        <v>-231.81880359324401</v>
      </c>
      <c r="AM226">
        <v>-247.84744023283</v>
      </c>
      <c r="AN226">
        <v>-247.84754569373399</v>
      </c>
      <c r="AO226">
        <v>-231.818915825875</v>
      </c>
      <c r="AP226">
        <v>-479.66770910070602</v>
      </c>
      <c r="AQ226">
        <v>-231.818750080168</v>
      </c>
      <c r="AR226">
        <v>-247.84739482788399</v>
      </c>
      <c r="AS226">
        <v>-247.847519845774</v>
      </c>
      <c r="AT226">
        <v>-231.818892820836</v>
      </c>
      <c r="AU226" s="20">
        <v>-479.66750852721498</v>
      </c>
      <c r="AV226" s="20">
        <v>-231.81868483028501</v>
      </c>
      <c r="AW226" s="20">
        <v>-247.84732535478801</v>
      </c>
      <c r="AX226" s="20">
        <v>-247.847449756641</v>
      </c>
      <c r="AY226" s="20">
        <v>-231.81882971404099</v>
      </c>
      <c r="AZ226" t="str">
        <f t="shared" si="226"/>
        <v>27_Benzene-Pyridine_pi-pi_1.50_dimer.out</v>
      </c>
      <c r="BG226" s="1">
        <f t="shared" si="227"/>
        <v>0.9204148565530692</v>
      </c>
      <c r="BH226" s="1">
        <f t="shared" si="228"/>
        <v>0.70610234714129505</v>
      </c>
      <c r="BI226" s="1">
        <f t="shared" si="229"/>
        <v>0.21431250941177415</v>
      </c>
      <c r="BL226" s="1">
        <f t="shared" si="207"/>
        <v>0.9204148565530692</v>
      </c>
      <c r="BM226" s="1">
        <f t="shared" si="273"/>
        <v>0.70610234714129505</v>
      </c>
      <c r="BN226" s="1">
        <f t="shared" si="230"/>
        <v>0.81325860184718213</v>
      </c>
      <c r="BO226" s="1">
        <f t="shared" si="208"/>
        <v>0.21431250941177415</v>
      </c>
      <c r="BP226" t="str">
        <f t="shared" si="231"/>
        <v>27_Benzene-Pyridine_pi-pi_1.50_dimer.out</v>
      </c>
      <c r="BQ226" s="1">
        <f t="shared" si="232"/>
        <v>0.79675598082821708</v>
      </c>
      <c r="BR226" s="1">
        <f t="shared" si="233"/>
        <v>0.68963035202168055</v>
      </c>
      <c r="BS226" s="1">
        <f t="shared" si="234"/>
        <v>0.74319316642494881</v>
      </c>
      <c r="BT226" s="1">
        <f t="shared" si="235"/>
        <v>0.10712562880653653</v>
      </c>
      <c r="BU226" s="1">
        <f t="shared" si="210"/>
        <v>0.49985709700551495</v>
      </c>
      <c r="BW226" s="1">
        <f t="shared" si="236"/>
        <v>0.80335921814785072</v>
      </c>
      <c r="BX226" s="1">
        <f t="shared" si="237"/>
        <v>0.69715304572423231</v>
      </c>
      <c r="BY226" s="1">
        <f t="shared" si="238"/>
        <v>0.75025613193604146</v>
      </c>
      <c r="BZ226" s="1">
        <f t="shared" si="239"/>
        <v>0.10620617240578351</v>
      </c>
      <c r="CA226" s="1">
        <f t="shared" si="211"/>
        <v>0.4955668369396109</v>
      </c>
      <c r="CB226" s="1"/>
      <c r="CC226" s="1">
        <f t="shared" si="240"/>
        <v>0.80735214535260436</v>
      </c>
      <c r="CD226" s="1">
        <f t="shared" si="241"/>
        <v>0.70302551728606621</v>
      </c>
      <c r="CE226" s="1">
        <f t="shared" si="242"/>
        <v>0.75486759023484618</v>
      </c>
      <c r="CF226" s="1">
        <f t="shared" si="243"/>
        <v>0.10573194120837007</v>
      </c>
      <c r="CG226" s="1"/>
      <c r="CI226" s="1">
        <f t="shared" si="244"/>
        <v>1.1116667482570572</v>
      </c>
      <c r="CJ226" s="1">
        <f t="shared" si="245"/>
        <v>0.90350920847930605</v>
      </c>
      <c r="CK226" s="1">
        <f t="shared" si="246"/>
        <v>1.0075879783681816</v>
      </c>
      <c r="CL226" s="1">
        <f t="shared" si="247"/>
        <v>0.2081575397955861</v>
      </c>
      <c r="CM226" s="1">
        <f t="shared" si="212"/>
        <v>0.97128039966924162</v>
      </c>
      <c r="CO226" s="1">
        <f t="shared" si="248"/>
        <v>1.062710427436941</v>
      </c>
      <c r="CP226" s="1">
        <f t="shared" si="249"/>
        <v>0.85777444798267877</v>
      </c>
      <c r="CQ226" s="1">
        <f t="shared" si="250"/>
        <v>0.96024243770980988</v>
      </c>
      <c r="CR226" s="1">
        <f t="shared" si="251"/>
        <v>0.20493597945426217</v>
      </c>
      <c r="CS226" s="1">
        <f t="shared" si="213"/>
        <v>0.95624833107853646</v>
      </c>
      <c r="CU226" s="1">
        <f t="shared" si="252"/>
        <v>0.88799116142628687</v>
      </c>
      <c r="CV226" s="1">
        <f t="shared" si="253"/>
        <v>0.69188782874473753</v>
      </c>
      <c r="CW226" s="1">
        <f t="shared" si="254"/>
        <v>0.7899394950855122</v>
      </c>
      <c r="CX226" s="1">
        <f t="shared" si="255"/>
        <v>0.19610333266371444</v>
      </c>
      <c r="CY226" s="1">
        <f t="shared" si="214"/>
        <v>0.91503446626592799</v>
      </c>
      <c r="CZ226" s="1" t="str">
        <f t="shared" si="256"/>
        <v>27_Benzene-Pyridine_pi-pi_1.50_dimer.out</v>
      </c>
      <c r="DA226" s="1">
        <f t="shared" si="215"/>
        <v>1.1361272173377697</v>
      </c>
      <c r="DB226" s="1">
        <f t="shared" si="216"/>
        <v>0.92636006157245487</v>
      </c>
      <c r="DC226" s="1">
        <f t="shared" si="257"/>
        <v>1.0312436394551123</v>
      </c>
      <c r="DD226" s="1">
        <f t="shared" si="217"/>
        <v>0.20976715579206073</v>
      </c>
      <c r="DE226" s="1">
        <f t="shared" si="258"/>
        <v>0.97879100183097523</v>
      </c>
      <c r="DF226" s="1"/>
      <c r="DG226" s="1"/>
      <c r="DH226" s="1"/>
      <c r="DI226" s="1"/>
      <c r="DJ226" s="1"/>
      <c r="DK226" s="1"/>
      <c r="DL226" s="7"/>
      <c r="DM226" s="1"/>
      <c r="DN226" s="1"/>
      <c r="DO226" s="1"/>
      <c r="DP226" s="1"/>
      <c r="DQ226" s="1"/>
      <c r="DR226" s="1" t="str">
        <f t="shared" si="272"/>
        <v>27_Benzene-Pyridine_pi-pi_1.50_dimer.out</v>
      </c>
      <c r="DS226" s="1">
        <f t="shared" si="259"/>
        <v>1.041408620356167</v>
      </c>
      <c r="DT226" s="1">
        <f t="shared" si="260"/>
        <v>0.9057752243349565</v>
      </c>
      <c r="DU226" s="1">
        <f t="shared" si="261"/>
        <v>0.9735919223455618</v>
      </c>
      <c r="DV226" s="1">
        <f t="shared" si="262"/>
        <v>0.13563339602121036</v>
      </c>
      <c r="DW226" s="1">
        <f t="shared" si="218"/>
        <v>0.63287671071317675</v>
      </c>
      <c r="DX226" s="1"/>
      <c r="DY226" s="1">
        <f t="shared" si="263"/>
        <v>1.0512982811497384</v>
      </c>
      <c r="DZ226" s="1">
        <f t="shared" si="264"/>
        <v>0.9146935198624454</v>
      </c>
      <c r="EA226" s="1">
        <f t="shared" si="265"/>
        <v>0.98299590050609198</v>
      </c>
      <c r="EB226" s="1">
        <f t="shared" si="266"/>
        <v>0.13660476126945817</v>
      </c>
      <c r="EC226" s="1">
        <f t="shared" si="219"/>
        <v>0.63740918178037631</v>
      </c>
      <c r="EE226" s="1">
        <f t="shared" si="267"/>
        <v>0.98154575023387458</v>
      </c>
      <c r="EF226" s="1">
        <f t="shared" si="220"/>
        <v>0.81352471139400762</v>
      </c>
      <c r="EG226" s="1">
        <f t="shared" si="268"/>
        <v>0.89753523081394104</v>
      </c>
      <c r="EH226" s="1">
        <f t="shared" si="221"/>
        <v>0.16802103885770187</v>
      </c>
      <c r="EI226" s="1">
        <f t="shared" si="222"/>
        <v>0.78400014688303088</v>
      </c>
      <c r="EK226" s="1">
        <f t="shared" si="269"/>
        <v>0.9402239283463325</v>
      </c>
      <c r="EL226" s="1">
        <f t="shared" si="223"/>
        <v>0.77124465050737201</v>
      </c>
      <c r="EM226" s="1">
        <f t="shared" si="270"/>
        <v>0.85573428942685226</v>
      </c>
      <c r="EN226" s="1">
        <f t="shared" si="224"/>
        <v>0.16897927785679534</v>
      </c>
      <c r="EO226" s="1">
        <f t="shared" si="225"/>
        <v>0.78847136977955501</v>
      </c>
      <c r="EP226" s="8">
        <f t="shared" si="271"/>
        <v>-4.5333231554978815E-2</v>
      </c>
    </row>
    <row r="227" spans="1:146" x14ac:dyDescent="0.2">
      <c r="A227" t="s">
        <v>303</v>
      </c>
      <c r="B227">
        <v>-479.666159782997</v>
      </c>
      <c r="C227">
        <v>-231.81860018011301</v>
      </c>
      <c r="D227">
        <v>-247.84724576404901</v>
      </c>
      <c r="E227">
        <v>-247.84728041424401</v>
      </c>
      <c r="F227">
        <v>-231.818650544836</v>
      </c>
      <c r="G227">
        <v>-479.66475307488298</v>
      </c>
      <c r="H227">
        <v>-231.81792793213199</v>
      </c>
      <c r="I227">
        <v>-247.846516193734</v>
      </c>
      <c r="J227">
        <v>-247.84654163388299</v>
      </c>
      <c r="K227">
        <v>-231.81796700431201</v>
      </c>
      <c r="L227">
        <v>-479.66514067336101</v>
      </c>
      <c r="M227">
        <v>-231.81809976964499</v>
      </c>
      <c r="N227">
        <v>-247.846729786781</v>
      </c>
      <c r="O227">
        <v>-247.846754254617</v>
      </c>
      <c r="P227">
        <v>-231.818140103899</v>
      </c>
      <c r="Q227" s="15">
        <v>-479.665361955359</v>
      </c>
      <c r="R227">
        <v>-231.818206291759</v>
      </c>
      <c r="S227">
        <v>-247.84678640494801</v>
      </c>
      <c r="T227">
        <v>-247.84682142266701</v>
      </c>
      <c r="U227">
        <v>-231.81825773615699</v>
      </c>
      <c r="V227" s="15">
        <v>-479.66486417149201</v>
      </c>
      <c r="W227" s="2">
        <v>-231.81816607542501</v>
      </c>
      <c r="X227">
        <v>-247.84636043997199</v>
      </c>
      <c r="Y227">
        <v>-247.84639894129401</v>
      </c>
      <c r="Z227">
        <v>-231.818212576451</v>
      </c>
      <c r="AA227">
        <v>-479.66615355481201</v>
      </c>
      <c r="AB227">
        <v>-231.81859080431201</v>
      </c>
      <c r="AC227">
        <v>-247.84721572208801</v>
      </c>
      <c r="AD227">
        <v>-247.84724724794901</v>
      </c>
      <c r="AE227">
        <v>-231.818639149304</v>
      </c>
      <c r="AF227">
        <v>-479.66641977523602</v>
      </c>
      <c r="AG227">
        <v>-231.81878400786201</v>
      </c>
      <c r="AH227">
        <v>-247.84734613633901</v>
      </c>
      <c r="AI227">
        <v>-247.84735837879401</v>
      </c>
      <c r="AJ227">
        <v>-231.81880072222901</v>
      </c>
      <c r="AK227">
        <v>-479.66655251415898</v>
      </c>
      <c r="AL227">
        <v>-231.81880359324401</v>
      </c>
      <c r="AM227">
        <v>-247.84744023283</v>
      </c>
      <c r="AN227">
        <v>-247.84744784204901</v>
      </c>
      <c r="AO227">
        <v>-231.81881644669201</v>
      </c>
      <c r="AP227">
        <v>-479.666500765026</v>
      </c>
      <c r="AQ227">
        <v>-231.818750080168</v>
      </c>
      <c r="AR227">
        <v>-247.84739482788399</v>
      </c>
      <c r="AS227">
        <v>-247.84741771589501</v>
      </c>
      <c r="AT227">
        <v>-231.818785186388</v>
      </c>
      <c r="AU227" s="20">
        <v>-479.66635598005303</v>
      </c>
      <c r="AV227" s="20">
        <v>-231.81868483028501</v>
      </c>
      <c r="AW227" s="20">
        <v>-247.84732535478801</v>
      </c>
      <c r="AX227" s="20">
        <v>-247.84734823527401</v>
      </c>
      <c r="AY227" s="20">
        <v>-231.81872186341599</v>
      </c>
      <c r="AZ227" t="str">
        <f t="shared" si="226"/>
        <v>27_Benzene-Pyridine_pi-pi_2.00_dimer.out</v>
      </c>
      <c r="BG227" s="1">
        <f t="shared" si="227"/>
        <v>0.19693685042134595</v>
      </c>
      <c r="BH227" s="1">
        <f t="shared" si="228"/>
        <v>0.14358918173486646</v>
      </c>
      <c r="BI227" s="1">
        <f t="shared" si="229"/>
        <v>5.3347668686479492E-2</v>
      </c>
      <c r="BL227" s="1">
        <f t="shared" si="207"/>
        <v>0.19693685042134595</v>
      </c>
      <c r="BM227" s="1">
        <f t="shared" si="273"/>
        <v>0.14358918173486646</v>
      </c>
      <c r="BN227" s="1">
        <f t="shared" si="230"/>
        <v>0.17026301607810621</v>
      </c>
      <c r="BO227" s="1">
        <f t="shared" si="208"/>
        <v>5.3347668686479492E-2</v>
      </c>
      <c r="BP227" t="str">
        <f t="shared" si="231"/>
        <v>27_Benzene-Pyridine_pi-pi_2.00_dimer.out</v>
      </c>
      <c r="BQ227" s="1">
        <f t="shared" si="232"/>
        <v>0.19386844317233781</v>
      </c>
      <c r="BR227" s="1">
        <f t="shared" si="233"/>
        <v>0.1533863438550932</v>
      </c>
      <c r="BS227" s="1">
        <f t="shared" si="234"/>
        <v>0.17362739351371551</v>
      </c>
      <c r="BT227" s="1">
        <f t="shared" si="235"/>
        <v>4.0482099317244606E-2</v>
      </c>
      <c r="BU227" s="1">
        <f t="shared" si="210"/>
        <v>0.75883539644731368</v>
      </c>
      <c r="BW227" s="1">
        <f t="shared" si="236"/>
        <v>0.19522883235589622</v>
      </c>
      <c r="BX227" s="1">
        <f t="shared" si="237"/>
        <v>0.15456490523774849</v>
      </c>
      <c r="BY227" s="1">
        <f t="shared" si="238"/>
        <v>0.17489686879682237</v>
      </c>
      <c r="BZ227" s="1">
        <f t="shared" si="239"/>
        <v>4.0663927118147737E-2</v>
      </c>
      <c r="CA227" s="1">
        <f t="shared" si="211"/>
        <v>0.76224375158972335</v>
      </c>
      <c r="CB227" s="1"/>
      <c r="CC227" s="1">
        <f t="shared" si="240"/>
        <v>0.19605144931136015</v>
      </c>
      <c r="CD227" s="1">
        <f t="shared" si="241"/>
        <v>0.15548493049428275</v>
      </c>
      <c r="CE227" s="1">
        <f t="shared" si="242"/>
        <v>0.17572571785749191</v>
      </c>
      <c r="CF227" s="1">
        <f t="shared" si="243"/>
        <v>4.0757709069825621E-2</v>
      </c>
      <c r="CG227" s="1"/>
      <c r="CI227" s="1">
        <f t="shared" si="244"/>
        <v>0.23171331206956369</v>
      </c>
      <c r="CJ227" s="1">
        <f t="shared" si="245"/>
        <v>0.17745751226402331</v>
      </c>
      <c r="CK227" s="1">
        <f t="shared" si="246"/>
        <v>0.20458541216679349</v>
      </c>
      <c r="CL227" s="1">
        <f t="shared" si="247"/>
        <v>5.4255799787705498E-2</v>
      </c>
      <c r="CM227" s="1">
        <f t="shared" si="212"/>
        <v>1.0170228826036061</v>
      </c>
      <c r="CO227" s="1">
        <f t="shared" si="248"/>
        <v>0.21188240733573588</v>
      </c>
      <c r="CP227" s="1">
        <f t="shared" si="249"/>
        <v>0.15854262645156944</v>
      </c>
      <c r="CQ227" s="1">
        <f t="shared" si="250"/>
        <v>0.18521251689365265</v>
      </c>
      <c r="CR227" s="1">
        <f t="shared" si="251"/>
        <v>5.3339780884166431E-2</v>
      </c>
      <c r="CS227" s="1">
        <f t="shared" si="213"/>
        <v>0.99985214344867779</v>
      </c>
      <c r="CU227" s="1">
        <f t="shared" si="252"/>
        <v>0.21776362527843202</v>
      </c>
      <c r="CV227" s="1">
        <f t="shared" si="253"/>
        <v>0.16764390626574194</v>
      </c>
      <c r="CW227" s="1">
        <f t="shared" si="254"/>
        <v>0.19270376577208698</v>
      </c>
      <c r="CX227" s="1">
        <f t="shared" si="255"/>
        <v>5.0119719012690071E-2</v>
      </c>
      <c r="CY227" s="1">
        <f t="shared" si="214"/>
        <v>0.93949220737723604</v>
      </c>
      <c r="CZ227" s="1" t="str">
        <f t="shared" si="256"/>
        <v>27_Benzene-Pyridine_pi-pi_2.00_dimer.out</v>
      </c>
      <c r="DA227" s="1">
        <f t="shared" si="215"/>
        <v>0.24162159814904033</v>
      </c>
      <c r="DB227" s="1">
        <f t="shared" si="216"/>
        <v>0.18690811990426542</v>
      </c>
      <c r="DC227" s="1">
        <f t="shared" si="257"/>
        <v>0.21426485902665288</v>
      </c>
      <c r="DD227" s="1">
        <f t="shared" si="217"/>
        <v>5.4713478218029021E-2</v>
      </c>
      <c r="DE227" s="1">
        <f t="shared" si="258"/>
        <v>1.0256020471967819</v>
      </c>
      <c r="DF227" s="1"/>
      <c r="DG227" s="1"/>
      <c r="DH227" s="1"/>
      <c r="DI227" s="1"/>
      <c r="DJ227" s="1"/>
      <c r="DK227" s="1"/>
      <c r="DL227" s="7"/>
      <c r="DM227" s="1"/>
      <c r="DN227" s="1"/>
      <c r="DO227" s="1"/>
      <c r="DP227" s="1"/>
      <c r="DQ227" s="1"/>
      <c r="DR227" s="1" t="str">
        <f t="shared" si="272"/>
        <v>27_Benzene-Pyridine_pi-pi_2.00_dimer.out</v>
      </c>
      <c r="DS227" s="1">
        <f t="shared" si="259"/>
        <v>0.1817462259588748</v>
      </c>
      <c r="DT227" s="1">
        <f t="shared" si="260"/>
        <v>0.16357554505975111</v>
      </c>
      <c r="DU227" s="1">
        <f t="shared" si="261"/>
        <v>0.17266088550931297</v>
      </c>
      <c r="DV227" s="1">
        <f t="shared" si="262"/>
        <v>1.817068089912368E-2</v>
      </c>
      <c r="DW227" s="1">
        <f t="shared" si="218"/>
        <v>0.34060871536695442</v>
      </c>
      <c r="DX227" s="1"/>
      <c r="DY227" s="1">
        <f t="shared" si="263"/>
        <v>0.19370470583812049</v>
      </c>
      <c r="DZ227" s="1">
        <f t="shared" si="264"/>
        <v>0.18086418792985182</v>
      </c>
      <c r="EA227" s="1">
        <f t="shared" si="265"/>
        <v>0.18728444688398616</v>
      </c>
      <c r="EB227" s="1">
        <f t="shared" si="266"/>
        <v>1.2840517926103573E-2</v>
      </c>
      <c r="EC227" s="1">
        <f t="shared" si="219"/>
        <v>0.24069501521362435</v>
      </c>
      <c r="EE227" s="1">
        <f t="shared" si="267"/>
        <v>0.2233036318329979</v>
      </c>
      <c r="EF227" s="1">
        <f t="shared" si="220"/>
        <v>0.18691170094439341</v>
      </c>
      <c r="EG227" s="1">
        <f t="shared" si="268"/>
        <v>0.20510766638869565</v>
      </c>
      <c r="EH227" s="1">
        <f t="shared" si="221"/>
        <v>3.6391930906439385E-2</v>
      </c>
      <c r="EI227" s="1">
        <f t="shared" si="222"/>
        <v>0.68216534672418794</v>
      </c>
      <c r="EK227" s="1">
        <f t="shared" si="269"/>
        <v>0.21698963502424301</v>
      </c>
      <c r="EL227" s="1">
        <f t="shared" si="223"/>
        <v>0.1793932711723123</v>
      </c>
      <c r="EM227" s="1">
        <f t="shared" si="270"/>
        <v>0.19819145309827765</v>
      </c>
      <c r="EN227" s="1">
        <f t="shared" si="224"/>
        <v>3.7596363851930707E-2</v>
      </c>
      <c r="EO227" s="1">
        <f t="shared" si="225"/>
        <v>0.70474239601512678</v>
      </c>
      <c r="EP227" s="8">
        <f t="shared" si="271"/>
        <v>-1.5751304834548785E-2</v>
      </c>
    </row>
    <row r="228" spans="1:146" x14ac:dyDescent="0.2">
      <c r="A228" t="s">
        <v>304</v>
      </c>
      <c r="B228">
        <v>-646.03311433010902</v>
      </c>
      <c r="C228">
        <v>-231.81859586645399</v>
      </c>
      <c r="D228">
        <v>-414.20626547427003</v>
      </c>
      <c r="E228">
        <v>-414.20828234027698</v>
      </c>
      <c r="F228">
        <v>-231.82060335921801</v>
      </c>
      <c r="G228">
        <v>-646.02783661957199</v>
      </c>
      <c r="H228">
        <v>-231.81792472000001</v>
      </c>
      <c r="I228">
        <v>-414.20472700318197</v>
      </c>
      <c r="J228">
        <v>-414.20555439694903</v>
      </c>
      <c r="K228">
        <v>-231.81877389558699</v>
      </c>
      <c r="L228">
        <v>-646.03112280417895</v>
      </c>
      <c r="M228">
        <v>-231.81809542186701</v>
      </c>
      <c r="N228">
        <v>-414.20558980925301</v>
      </c>
      <c r="O228">
        <v>-414.20734058341702</v>
      </c>
      <c r="P228">
        <v>-231.81989962534499</v>
      </c>
      <c r="Q228" s="15">
        <v>-646.03104734973704</v>
      </c>
      <c r="R228">
        <v>-231.81819757269</v>
      </c>
      <c r="S228">
        <v>-414.20526920006199</v>
      </c>
      <c r="T228">
        <v>-414.207262494649</v>
      </c>
      <c r="U228">
        <v>-231.820200574105</v>
      </c>
      <c r="V228" s="15">
        <v>-646.02807062364798</v>
      </c>
      <c r="W228" s="2">
        <v>-231.81815269118599</v>
      </c>
      <c r="X228">
        <v>-414.20322145178801</v>
      </c>
      <c r="Y228">
        <v>-414.20519683276899</v>
      </c>
      <c r="Z228">
        <v>-231.82015267890301</v>
      </c>
      <c r="AA228">
        <v>-646.03237808489405</v>
      </c>
      <c r="AB228">
        <v>-231.818583959596</v>
      </c>
      <c r="AC228">
        <v>-414.206095791422</v>
      </c>
      <c r="AD228">
        <v>-414.20808371437101</v>
      </c>
      <c r="AE228">
        <v>-231.82054057746601</v>
      </c>
      <c r="AF228">
        <v>-646.03296683249505</v>
      </c>
      <c r="AG228">
        <v>-231.818776455425</v>
      </c>
      <c r="AH228">
        <v>-414.20515992744799</v>
      </c>
      <c r="AI228">
        <v>-414.20706326700798</v>
      </c>
      <c r="AJ228">
        <v>-231.82077531386801</v>
      </c>
      <c r="AK228">
        <v>-646.03291077631502</v>
      </c>
      <c r="AL228">
        <v>-231.818798682009</v>
      </c>
      <c r="AM228">
        <v>-414.20571348268101</v>
      </c>
      <c r="AN228">
        <v>-414.20765628907901</v>
      </c>
      <c r="AO228">
        <v>-231.820785349261</v>
      </c>
      <c r="AP228">
        <v>-646.03315353882101</v>
      </c>
      <c r="AQ228">
        <v>-231.818745797952</v>
      </c>
      <c r="AR228">
        <v>-414.20611631894297</v>
      </c>
      <c r="AS228">
        <v>-414.20805052060899</v>
      </c>
      <c r="AT228">
        <v>-231.820748906142</v>
      </c>
      <c r="AU228" s="20">
        <v>-646.03320712920095</v>
      </c>
      <c r="AV228" s="20">
        <v>-231.81868298197401</v>
      </c>
      <c r="AW228" s="20">
        <v>-414.20622103242601</v>
      </c>
      <c r="AX228" s="20">
        <v>-414.20814450414201</v>
      </c>
      <c r="AY228" s="20">
        <v>-231.82067747684499</v>
      </c>
      <c r="AZ228" t="str">
        <f t="shared" si="226"/>
        <v>28_Benzene-Uracil_pi-pi_0.90_dimer.out</v>
      </c>
      <c r="BG228" s="1">
        <f t="shared" si="227"/>
        <v>5.178829242504122</v>
      </c>
      <c r="BH228" s="1">
        <f t="shared" si="228"/>
        <v>2.6535058822543931</v>
      </c>
      <c r="BI228" s="1">
        <f t="shared" si="229"/>
        <v>2.5253233602140588</v>
      </c>
      <c r="BL228" s="1">
        <f t="shared" si="207"/>
        <v>5.178829242504122</v>
      </c>
      <c r="BM228" s="1">
        <f t="shared" si="273"/>
        <v>2.6535058822543931</v>
      </c>
      <c r="BN228" s="1">
        <f t="shared" si="230"/>
        <v>3.9161675623792576</v>
      </c>
      <c r="BO228" s="1">
        <f t="shared" si="208"/>
        <v>2.5253233602140588</v>
      </c>
      <c r="BP228" t="str">
        <f t="shared" si="231"/>
        <v>28_Benzene-Uracil_pi-pi_0.90_dimer.out</v>
      </c>
      <c r="BQ228" s="1">
        <f t="shared" si="232"/>
        <v>3.2535717412442398</v>
      </c>
      <c r="BR228" s="1">
        <f t="shared" si="233"/>
        <v>2.2015085441980351</v>
      </c>
      <c r="BS228" s="1">
        <f t="shared" si="234"/>
        <v>2.7275401427211374</v>
      </c>
      <c r="BT228" s="1">
        <f t="shared" si="235"/>
        <v>1.0520631970640397</v>
      </c>
      <c r="BU228" s="1">
        <f t="shared" si="210"/>
        <v>0.41660533998895954</v>
      </c>
      <c r="BW228" s="1">
        <f t="shared" si="236"/>
        <v>4.667147751435734</v>
      </c>
      <c r="BX228" s="1">
        <f t="shared" si="237"/>
        <v>2.4363655087861189</v>
      </c>
      <c r="BY228" s="1">
        <f t="shared" si="238"/>
        <v>3.5517566301109262</v>
      </c>
      <c r="BZ228" s="1">
        <f t="shared" si="239"/>
        <v>2.2307822426496151</v>
      </c>
      <c r="CA228" s="1">
        <f t="shared" si="211"/>
        <v>0.88336498913173755</v>
      </c>
      <c r="CB228" s="1"/>
      <c r="CC228" s="1">
        <f t="shared" si="240"/>
        <v>5.5219263749903114</v>
      </c>
      <c r="CD228" s="1">
        <f t="shared" si="241"/>
        <v>2.6197028743861992</v>
      </c>
      <c r="CE228" s="1">
        <f t="shared" si="242"/>
        <v>4.0898931897211828</v>
      </c>
      <c r="CF228" s="1">
        <f t="shared" si="243"/>
        <v>2.8387342281317607</v>
      </c>
      <c r="CG228" s="1"/>
      <c r="CI228" s="1">
        <f t="shared" si="244"/>
        <v>4.7568840735639313</v>
      </c>
      <c r="CJ228" s="1">
        <f t="shared" si="245"/>
        <v>2.2491703674876327</v>
      </c>
      <c r="CK228" s="1">
        <f t="shared" si="246"/>
        <v>3.503027220525782</v>
      </c>
      <c r="CL228" s="1">
        <f t="shared" si="247"/>
        <v>2.5077137060406285</v>
      </c>
      <c r="CM228" s="1">
        <f t="shared" si="212"/>
        <v>0.9930267725508477</v>
      </c>
      <c r="CO228" s="1">
        <f t="shared" si="248"/>
        <v>4.2021052395069587</v>
      </c>
      <c r="CP228" s="1">
        <f t="shared" si="249"/>
        <v>1.7075236155223044</v>
      </c>
      <c r="CQ228" s="1">
        <f t="shared" si="250"/>
        <v>2.9548144275146315</v>
      </c>
      <c r="CR228" s="1">
        <f t="shared" si="251"/>
        <v>2.494581624020324</v>
      </c>
      <c r="CS228" s="1">
        <f t="shared" si="213"/>
        <v>0.98782661393860904</v>
      </c>
      <c r="CU228" s="1">
        <f t="shared" si="252"/>
        <v>4.83077764141097</v>
      </c>
      <c r="CV228" s="1">
        <f t="shared" si="253"/>
        <v>2.3555408043378865</v>
      </c>
      <c r="CW228" s="1">
        <f t="shared" si="254"/>
        <v>3.5931592228744282</v>
      </c>
      <c r="CX228" s="1">
        <f t="shared" si="255"/>
        <v>2.4752368370909186</v>
      </c>
      <c r="CY228" s="1">
        <f t="shared" si="214"/>
        <v>0.98016629319150061</v>
      </c>
      <c r="CZ228" s="1" t="str">
        <f t="shared" si="256"/>
        <v>28_Benzene-Uracil_pi-pi_0.90_dimer.out</v>
      </c>
      <c r="DA228" s="1">
        <f t="shared" si="215"/>
        <v>5.0340730103499709</v>
      </c>
      <c r="DB228" s="1">
        <f t="shared" si="216"/>
        <v>2.5197980087639813</v>
      </c>
      <c r="DC228" s="1">
        <f t="shared" si="257"/>
        <v>3.7769355095569761</v>
      </c>
      <c r="DD228" s="1">
        <f t="shared" si="217"/>
        <v>2.514275001514676</v>
      </c>
      <c r="DE228" s="1">
        <f t="shared" si="258"/>
        <v>0.9956249726773817</v>
      </c>
      <c r="DF228" s="1"/>
      <c r="DG228" s="1"/>
      <c r="DH228" s="1"/>
      <c r="DI228" s="1"/>
      <c r="DJ228" s="1"/>
      <c r="DK228" s="1"/>
      <c r="DL228" s="7"/>
      <c r="DM228" s="1"/>
      <c r="DN228" s="1"/>
      <c r="DO228" s="1"/>
      <c r="DP228" s="1"/>
      <c r="DQ228" s="1"/>
      <c r="DR228" s="1" t="str">
        <f t="shared" si="272"/>
        <v>28_Benzene-Uracil_pi-pi_0.90_dimer.out</v>
      </c>
      <c r="DS228" s="1">
        <f t="shared" si="259"/>
        <v>5.6666929271138571</v>
      </c>
      <c r="DT228" s="1">
        <f t="shared" si="260"/>
        <v>3.2180266093119689</v>
      </c>
      <c r="DU228" s="1">
        <f t="shared" si="261"/>
        <v>4.4423597682129135</v>
      </c>
      <c r="DV228" s="1">
        <f t="shared" si="262"/>
        <v>2.4486663177662185</v>
      </c>
      <c r="DW228" s="1">
        <f t="shared" si="218"/>
        <v>0.96964466267743921</v>
      </c>
      <c r="DX228" s="1"/>
      <c r="DY228" s="1">
        <f t="shared" si="263"/>
        <v>5.2702085815052504</v>
      </c>
      <c r="DZ228" s="1">
        <f t="shared" si="264"/>
        <v>2.8044265361102578</v>
      </c>
      <c r="EA228" s="1">
        <f t="shared" si="265"/>
        <v>4.0373175588077537</v>
      </c>
      <c r="EB228" s="1">
        <f t="shared" si="266"/>
        <v>2.4657820453771575</v>
      </c>
      <c r="EC228" s="1">
        <f t="shared" si="219"/>
        <v>0.97642230069425473</v>
      </c>
      <c r="EE228" s="1">
        <f t="shared" si="267"/>
        <v>5.2029460271110342</v>
      </c>
      <c r="EF228" s="1">
        <f t="shared" si="220"/>
        <v>2.7322466880011769</v>
      </c>
      <c r="EG228" s="1">
        <f t="shared" si="268"/>
        <v>3.9675963575561055</v>
      </c>
      <c r="EH228" s="1">
        <f t="shared" si="221"/>
        <v>2.4706993391098573</v>
      </c>
      <c r="EI228" s="1">
        <f t="shared" si="222"/>
        <v>0.97836949439236509</v>
      </c>
      <c r="EK228" s="1">
        <f t="shared" si="269"/>
        <v>5.2102834171704497</v>
      </c>
      <c r="EL228" s="1">
        <f t="shared" si="223"/>
        <v>2.7517221631564164</v>
      </c>
      <c r="EM228" s="1">
        <f t="shared" si="270"/>
        <v>3.9810027901634331</v>
      </c>
      <c r="EN228" s="1">
        <f t="shared" si="224"/>
        <v>2.4585612540140338</v>
      </c>
      <c r="EO228" s="1">
        <f t="shared" si="225"/>
        <v>0.97356294752115791</v>
      </c>
      <c r="EP228" s="8">
        <f t="shared" si="271"/>
        <v>-6.6762106200024984E-2</v>
      </c>
    </row>
    <row r="229" spans="1:146" x14ac:dyDescent="0.2">
      <c r="A229" t="s">
        <v>305</v>
      </c>
      <c r="B229">
        <v>-646.03555178009196</v>
      </c>
      <c r="C229">
        <v>-231.81859586645399</v>
      </c>
      <c r="D229">
        <v>-414.20626547427003</v>
      </c>
      <c r="E229">
        <v>-414.207962251114</v>
      </c>
      <c r="F229">
        <v>-231.82030941709499</v>
      </c>
      <c r="G229">
        <v>-646.03078868080297</v>
      </c>
      <c r="H229">
        <v>-231.81792472000001</v>
      </c>
      <c r="I229">
        <v>-414.20472700318197</v>
      </c>
      <c r="J229">
        <v>-414.20544154080801</v>
      </c>
      <c r="K229">
        <v>-231.81867785109301</v>
      </c>
      <c r="L229">
        <v>-646.03361126292202</v>
      </c>
      <c r="M229">
        <v>-231.81809542186701</v>
      </c>
      <c r="N229">
        <v>-414.20558980925301</v>
      </c>
      <c r="O229">
        <v>-414.20702228185002</v>
      </c>
      <c r="P229">
        <v>-231.81956828342999</v>
      </c>
      <c r="Q229" s="15">
        <v>-646.03359722669995</v>
      </c>
      <c r="R229">
        <v>-231.81819757269</v>
      </c>
      <c r="S229">
        <v>-414.20526920006199</v>
      </c>
      <c r="T229">
        <v>-414.20693741233998</v>
      </c>
      <c r="U229">
        <v>-231.819896512301</v>
      </c>
      <c r="V229" s="15">
        <v>-646.03077423095999</v>
      </c>
      <c r="W229" s="2">
        <v>-231.81815269118599</v>
      </c>
      <c r="X229">
        <v>-414.20322145178801</v>
      </c>
      <c r="Y229">
        <v>-414.20488068313398</v>
      </c>
      <c r="Z229">
        <v>-231.81984868618099</v>
      </c>
      <c r="AA229">
        <v>-646.03492286957396</v>
      </c>
      <c r="AB229">
        <v>-231.818583959596</v>
      </c>
      <c r="AC229">
        <v>-414.206095791422</v>
      </c>
      <c r="AD229">
        <v>-414.207768804784</v>
      </c>
      <c r="AE229">
        <v>-231.82024783108301</v>
      </c>
      <c r="AF229">
        <v>-646.03548230616298</v>
      </c>
      <c r="AG229">
        <v>-231.818776455425</v>
      </c>
      <c r="AH229">
        <v>-414.20515992744799</v>
      </c>
      <c r="AI229">
        <v>-414.20674653639901</v>
      </c>
      <c r="AJ229">
        <v>-231.82047599645</v>
      </c>
      <c r="AK229">
        <v>-646.03540165605295</v>
      </c>
      <c r="AL229">
        <v>-231.818798682009</v>
      </c>
      <c r="AM229">
        <v>-414.20571348268101</v>
      </c>
      <c r="AN229">
        <v>-414.20734563362203</v>
      </c>
      <c r="AO229">
        <v>-231.82047856462299</v>
      </c>
      <c r="AP229">
        <v>-646.03559871567597</v>
      </c>
      <c r="AQ229">
        <v>-231.818745797952</v>
      </c>
      <c r="AR229">
        <v>-414.20611631894297</v>
      </c>
      <c r="AS229">
        <v>-414.20773539802298</v>
      </c>
      <c r="AT229">
        <v>-231.820438896811</v>
      </c>
      <c r="AU229" s="20">
        <v>-646.03564453832905</v>
      </c>
      <c r="AV229" s="20">
        <v>-231.81868298197401</v>
      </c>
      <c r="AW229" s="20">
        <v>-414.20622103242601</v>
      </c>
      <c r="AX229" s="20">
        <v>-414.20783185496202</v>
      </c>
      <c r="AY229" s="20">
        <v>-231.820369848892</v>
      </c>
      <c r="AZ229" t="str">
        <f t="shared" si="226"/>
        <v>28_Benzene-Uracil_pi-pi_0.95_dimer.out</v>
      </c>
      <c r="BG229" s="1">
        <f t="shared" si="227"/>
        <v>6.7083522625795498</v>
      </c>
      <c r="BH229" s="1">
        <f t="shared" si="228"/>
        <v>4.5683393676489663</v>
      </c>
      <c r="BI229" s="1">
        <f t="shared" si="229"/>
        <v>2.1400128949484181</v>
      </c>
      <c r="BL229" s="1">
        <f t="shared" si="207"/>
        <v>6.7083522625795498</v>
      </c>
      <c r="BM229" s="1">
        <f t="shared" si="273"/>
        <v>4.5683393676489663</v>
      </c>
      <c r="BN229" s="1">
        <f t="shared" si="230"/>
        <v>5.638345815114258</v>
      </c>
      <c r="BO229" s="1">
        <f t="shared" si="208"/>
        <v>2.1400128949484181</v>
      </c>
      <c r="BP229" t="str">
        <f t="shared" si="231"/>
        <v>28_Benzene-Uracil_pi-pi_0.95_dimer.out</v>
      </c>
      <c r="BQ229" s="1">
        <f t="shared" si="232"/>
        <v>5.1060182082691705</v>
      </c>
      <c r="BR229" s="1">
        <f t="shared" si="233"/>
        <v>4.1850421442516055</v>
      </c>
      <c r="BS229" s="1">
        <f t="shared" si="234"/>
        <v>4.6455301762603884</v>
      </c>
      <c r="BT229" s="1">
        <f t="shared" si="235"/>
        <v>0.92097606405323473</v>
      </c>
      <c r="BU229" s="1">
        <f t="shared" si="210"/>
        <v>0.43036005354324441</v>
      </c>
      <c r="BW229" s="1">
        <f t="shared" si="236"/>
        <v>6.2286792530723218</v>
      </c>
      <c r="BX229" s="1">
        <f t="shared" si="237"/>
        <v>4.4055544669948441</v>
      </c>
      <c r="BY229" s="1">
        <f t="shared" si="238"/>
        <v>5.3171168600335825</v>
      </c>
      <c r="BZ229" s="1">
        <f t="shared" si="239"/>
        <v>1.8231247860774777</v>
      </c>
      <c r="CA229" s="1">
        <f t="shared" si="211"/>
        <v>0.85192233672097639</v>
      </c>
      <c r="CB229" s="1"/>
      <c r="CC229" s="1">
        <f t="shared" si="240"/>
        <v>6.9075438176069044</v>
      </c>
      <c r="CD229" s="1">
        <f t="shared" si="241"/>
        <v>4.5776939153821088</v>
      </c>
      <c r="CE229" s="1">
        <f t="shared" si="242"/>
        <v>5.7556003810685752</v>
      </c>
      <c r="CF229" s="1">
        <f t="shared" si="243"/>
        <v>2.2884291423690555</v>
      </c>
      <c r="CG229" s="1"/>
      <c r="CI229" s="1">
        <f t="shared" si="244"/>
        <v>6.3569560916252712</v>
      </c>
      <c r="CJ229" s="1">
        <f t="shared" si="245"/>
        <v>4.2440362933738758</v>
      </c>
      <c r="CK229" s="1">
        <f t="shared" si="246"/>
        <v>5.3004961924995735</v>
      </c>
      <c r="CL229" s="1">
        <f t="shared" si="247"/>
        <v>2.1129197982513954</v>
      </c>
      <c r="CM229" s="1">
        <f t="shared" si="212"/>
        <v>0.98733975072721436</v>
      </c>
      <c r="CO229" s="1">
        <f t="shared" si="248"/>
        <v>5.8986445120654309</v>
      </c>
      <c r="CP229" s="1">
        <f t="shared" si="249"/>
        <v>3.7932081084375899</v>
      </c>
      <c r="CQ229" s="1">
        <f t="shared" si="250"/>
        <v>4.8459263102515102</v>
      </c>
      <c r="CR229" s="1">
        <f t="shared" si="251"/>
        <v>2.105436403627841</v>
      </c>
      <c r="CS229" s="1">
        <f t="shared" si="213"/>
        <v>0.98384285842286456</v>
      </c>
      <c r="CU229" s="1">
        <f t="shared" si="252"/>
        <v>6.427654203510512</v>
      </c>
      <c r="CV229" s="1">
        <f t="shared" si="253"/>
        <v>4.3337272602999102</v>
      </c>
      <c r="CW229" s="1">
        <f t="shared" si="254"/>
        <v>5.3806907319052115</v>
      </c>
      <c r="CX229" s="1">
        <f t="shared" si="255"/>
        <v>2.0939269431749321</v>
      </c>
      <c r="CY229" s="1">
        <f t="shared" si="214"/>
        <v>0.97846463828219277</v>
      </c>
      <c r="CZ229" s="1" t="str">
        <f t="shared" si="256"/>
        <v>28_Benzene-Uracil_pi-pi_0.95_dimer.out</v>
      </c>
      <c r="DA229" s="1">
        <f t="shared" si="215"/>
        <v>6.5859462615023663</v>
      </c>
      <c r="DB229" s="1">
        <f t="shared" si="216"/>
        <v>4.4692874702110155</v>
      </c>
      <c r="DC229" s="1">
        <f t="shared" si="257"/>
        <v>5.5276168658566913</v>
      </c>
      <c r="DD229" s="1">
        <f t="shared" si="217"/>
        <v>2.1166587912913504</v>
      </c>
      <c r="DE229" s="1">
        <f t="shared" si="258"/>
        <v>0.9890869332085821</v>
      </c>
      <c r="DF229" s="1"/>
      <c r="DG229" s="1"/>
      <c r="DH229" s="1"/>
      <c r="DI229" s="1"/>
      <c r="DJ229" s="1"/>
      <c r="DK229" s="1"/>
      <c r="DL229" s="7"/>
      <c r="DM229" s="1"/>
      <c r="DN229" s="1"/>
      <c r="DO229" s="1"/>
      <c r="DP229" s="1"/>
      <c r="DQ229" s="1"/>
      <c r="DR229" s="1" t="str">
        <f t="shared" si="272"/>
        <v>28_Benzene-Uracil_pi-pi_0.95_dimer.out</v>
      </c>
      <c r="DS229" s="1">
        <f t="shared" si="259"/>
        <v>7.2451765507378489</v>
      </c>
      <c r="DT229" s="1">
        <f t="shared" si="260"/>
        <v>5.1830862223604202</v>
      </c>
      <c r="DU229" s="1">
        <f t="shared" si="261"/>
        <v>6.2141313865491341</v>
      </c>
      <c r="DV229" s="1">
        <f t="shared" si="262"/>
        <v>2.0620903283774288</v>
      </c>
      <c r="DW229" s="1">
        <f t="shared" si="218"/>
        <v>0.96358780512261</v>
      </c>
      <c r="DX229" s="1"/>
      <c r="DY229" s="1">
        <f t="shared" si="263"/>
        <v>6.833259280416307</v>
      </c>
      <c r="DZ229" s="1">
        <f t="shared" si="264"/>
        <v>4.754926760296101</v>
      </c>
      <c r="EA229" s="1">
        <f t="shared" si="265"/>
        <v>5.794093020356204</v>
      </c>
      <c r="EB229" s="1">
        <f t="shared" si="266"/>
        <v>2.078332520084536</v>
      </c>
      <c r="EC229" s="1">
        <f t="shared" si="219"/>
        <v>0.97117756859807669</v>
      </c>
      <c r="EE229" s="1">
        <f t="shared" si="267"/>
        <v>6.7373177327801148</v>
      </c>
      <c r="EF229" s="1">
        <f t="shared" si="220"/>
        <v>4.6588946103350324</v>
      </c>
      <c r="EG229" s="1">
        <f t="shared" si="268"/>
        <v>5.6981061715575736</v>
      </c>
      <c r="EH229" s="1">
        <f t="shared" si="221"/>
        <v>2.0784231224272474</v>
      </c>
      <c r="EI229" s="1">
        <f t="shared" si="222"/>
        <v>0.97121990588628893</v>
      </c>
      <c r="EK229" s="1">
        <f t="shared" si="269"/>
        <v>6.7397808004437341</v>
      </c>
      <c r="EL229" s="1">
        <f t="shared" si="223"/>
        <v>4.6704493399902516</v>
      </c>
      <c r="EM229" s="1">
        <f t="shared" si="270"/>
        <v>5.7051150702169924</v>
      </c>
      <c r="EN229" s="1">
        <f t="shared" si="224"/>
        <v>2.069331460435647</v>
      </c>
      <c r="EO229" s="1">
        <f t="shared" si="225"/>
        <v>0.96697149130287141</v>
      </c>
      <c r="EP229" s="8">
        <f t="shared" si="271"/>
        <v>-7.0681434512771091E-2</v>
      </c>
    </row>
    <row r="230" spans="1:146" x14ac:dyDescent="0.2">
      <c r="A230" t="s">
        <v>27</v>
      </c>
      <c r="B230">
        <v>-646.03609330694098</v>
      </c>
      <c r="C230">
        <v>-231.81859586645399</v>
      </c>
      <c r="D230">
        <v>-414.20626547427003</v>
      </c>
      <c r="E230">
        <v>-414.20769729066097</v>
      </c>
      <c r="F230">
        <v>-231.82007057567401</v>
      </c>
      <c r="G230">
        <v>-646.03174176265202</v>
      </c>
      <c r="H230">
        <v>-231.81792472000001</v>
      </c>
      <c r="I230">
        <v>-414.20472700318197</v>
      </c>
      <c r="J230">
        <v>-414.20535256226202</v>
      </c>
      <c r="K230">
        <v>-231.81860145183299</v>
      </c>
      <c r="L230">
        <v>-646.03424458362099</v>
      </c>
      <c r="M230">
        <v>-231.81809542186701</v>
      </c>
      <c r="N230">
        <v>-414.20558980925301</v>
      </c>
      <c r="O230">
        <v>-414.20678512507197</v>
      </c>
      <c r="P230">
        <v>-231.819351020645</v>
      </c>
      <c r="Q230" s="15">
        <v>-646.03427103771799</v>
      </c>
      <c r="R230">
        <v>-231.81819757269</v>
      </c>
      <c r="S230">
        <v>-414.20526920006199</v>
      </c>
      <c r="T230">
        <v>-414.20667599953799</v>
      </c>
      <c r="U230">
        <v>-231.81965623815501</v>
      </c>
      <c r="V230" s="15">
        <v>-646.03160648051596</v>
      </c>
      <c r="W230" s="2">
        <v>-231.81815269118599</v>
      </c>
      <c r="X230">
        <v>-414.20322145178801</v>
      </c>
      <c r="Y230">
        <v>-414.20462369770502</v>
      </c>
      <c r="Z230">
        <v>-231.819606253486</v>
      </c>
      <c r="AA230">
        <v>-646.03551738105705</v>
      </c>
      <c r="AB230">
        <v>-231.818583959596</v>
      </c>
      <c r="AC230">
        <v>-414.206095791422</v>
      </c>
      <c r="AD230">
        <v>-414.207504860386</v>
      </c>
      <c r="AE230">
        <v>-231.820006998861</v>
      </c>
      <c r="AF230">
        <v>-646.03608776719898</v>
      </c>
      <c r="AG230">
        <v>-231.818776455425</v>
      </c>
      <c r="AH230">
        <v>-414.20515992744799</v>
      </c>
      <c r="AI230">
        <v>-414.20651081284501</v>
      </c>
      <c r="AJ230">
        <v>-231.820224918131</v>
      </c>
      <c r="AK230">
        <v>-646.03596381913496</v>
      </c>
      <c r="AL230">
        <v>-231.818798682009</v>
      </c>
      <c r="AM230">
        <v>-414.20571348268101</v>
      </c>
      <c r="AN230">
        <v>-414.20707901656499</v>
      </c>
      <c r="AO230">
        <v>-231.82025747564001</v>
      </c>
      <c r="AP230">
        <v>-646.03614938256806</v>
      </c>
      <c r="AQ230">
        <v>-231.818745797952</v>
      </c>
      <c r="AR230">
        <v>-414.20611631894297</v>
      </c>
      <c r="AS230">
        <v>-414.20747693797699</v>
      </c>
      <c r="AT230">
        <v>-231.82019878274099</v>
      </c>
      <c r="AU230" s="20">
        <v>-646.03619192713199</v>
      </c>
      <c r="AV230" s="20">
        <v>-231.81868298197401</v>
      </c>
      <c r="AW230" s="20">
        <v>-414.20622103242601</v>
      </c>
      <c r="AX230" s="20">
        <v>-414.20757384938298</v>
      </c>
      <c r="AY230" s="20">
        <v>-231.82013047408401</v>
      </c>
      <c r="AZ230" t="str">
        <f t="shared" si="226"/>
        <v>28_Benzene-Uracil_pi-pi_1.00_dimer.out</v>
      </c>
      <c r="BG230" s="1">
        <f t="shared" si="227"/>
        <v>7.0481655048444436</v>
      </c>
      <c r="BH230" s="1">
        <f t="shared" si="228"/>
        <v>5.2242930719333689</v>
      </c>
      <c r="BI230" s="1">
        <f t="shared" si="229"/>
        <v>1.8238724328932403</v>
      </c>
      <c r="BL230" s="1">
        <f t="shared" si="207"/>
        <v>7.0481655048444436</v>
      </c>
      <c r="BM230" s="1">
        <f t="shared" si="273"/>
        <v>5.2242930719333689</v>
      </c>
      <c r="BN230" s="1">
        <f t="shared" si="230"/>
        <v>6.1362292883889058</v>
      </c>
      <c r="BO230" s="1">
        <f t="shared" si="208"/>
        <v>1.8238724328932403</v>
      </c>
      <c r="BP230" t="str">
        <f t="shared" si="231"/>
        <v>28_Benzene-Uracil_pi-pi_1.00_dimer.out</v>
      </c>
      <c r="BQ230" s="1">
        <f t="shared" si="232"/>
        <v>5.704086122824056</v>
      </c>
      <c r="BR230" s="1">
        <f t="shared" si="233"/>
        <v>4.8868862031332059</v>
      </c>
      <c r="BS230" s="1">
        <f t="shared" si="234"/>
        <v>5.295486162978631</v>
      </c>
      <c r="BT230" s="1">
        <f t="shared" si="235"/>
        <v>0.81719991969084993</v>
      </c>
      <c r="BU230" s="1">
        <f t="shared" si="210"/>
        <v>0.44805760806116884</v>
      </c>
      <c r="BW230" s="1">
        <f t="shared" si="236"/>
        <v>6.6260940082205027</v>
      </c>
      <c r="BX230" s="1">
        <f t="shared" si="237"/>
        <v>5.0881218149642287</v>
      </c>
      <c r="BY230" s="1">
        <f t="shared" si="238"/>
        <v>5.8571079115923652</v>
      </c>
      <c r="BZ230" s="1">
        <f t="shared" si="239"/>
        <v>1.5379721932919441</v>
      </c>
      <c r="CA230" s="1">
        <f t="shared" si="211"/>
        <v>0.8432454844729641</v>
      </c>
      <c r="CB230" s="1"/>
      <c r="CC230" s="1">
        <f t="shared" si="240"/>
        <v>7.1836251388449375</v>
      </c>
      <c r="CD230" s="1">
        <f t="shared" si="241"/>
        <v>5.2452132046223063</v>
      </c>
      <c r="CE230" s="1">
        <f t="shared" si="242"/>
        <v>6.2237945773231385</v>
      </c>
      <c r="CF230" s="1">
        <f t="shared" si="243"/>
        <v>1.9097273935301611</v>
      </c>
      <c r="CG230" s="1"/>
      <c r="CI230" s="1">
        <f t="shared" si="244"/>
        <v>6.7797789066451548</v>
      </c>
      <c r="CJ230" s="1">
        <f t="shared" si="245"/>
        <v>4.9816724343157599</v>
      </c>
      <c r="CK230" s="1">
        <f t="shared" si="246"/>
        <v>5.8807256704804569</v>
      </c>
      <c r="CL230" s="1">
        <f t="shared" si="247"/>
        <v>1.7981064723650648</v>
      </c>
      <c r="CM230" s="1">
        <f t="shared" si="212"/>
        <v>0.98587293712899504</v>
      </c>
      <c r="CO230" s="1">
        <f t="shared" si="248"/>
        <v>6.4208890148071429</v>
      </c>
      <c r="CP230" s="1">
        <f t="shared" si="249"/>
        <v>4.6288422284129265</v>
      </c>
      <c r="CQ230" s="1">
        <f t="shared" si="250"/>
        <v>5.5248656216100347</v>
      </c>
      <c r="CR230" s="1">
        <f t="shared" si="251"/>
        <v>1.7920467863763823</v>
      </c>
      <c r="CS230" s="1">
        <f t="shared" si="213"/>
        <v>0.98255050849890169</v>
      </c>
      <c r="CU230" s="1">
        <f t="shared" si="252"/>
        <v>6.8007158070064015</v>
      </c>
      <c r="CV230" s="1">
        <f t="shared" si="253"/>
        <v>5.023540988298187</v>
      </c>
      <c r="CW230" s="1">
        <f t="shared" si="254"/>
        <v>5.9121283976522943</v>
      </c>
      <c r="CX230" s="1">
        <f t="shared" si="255"/>
        <v>1.7771748187438845</v>
      </c>
      <c r="CY230" s="1">
        <f t="shared" si="214"/>
        <v>0.97439644719270269</v>
      </c>
      <c r="CZ230" s="1" t="str">
        <f t="shared" si="256"/>
        <v>28_Benzene-Uracil_pi-pi_1.00_dimer.out</v>
      </c>
      <c r="DA230" s="1">
        <f t="shared" si="215"/>
        <v>6.9590941606435059</v>
      </c>
      <c r="DB230" s="1">
        <f t="shared" si="216"/>
        <v>5.1579600351332102</v>
      </c>
      <c r="DC230" s="1">
        <f t="shared" si="257"/>
        <v>6.0585270978883585</v>
      </c>
      <c r="DD230" s="1">
        <f t="shared" si="217"/>
        <v>1.8011341255726991</v>
      </c>
      <c r="DE230" s="1">
        <f t="shared" si="258"/>
        <v>0.98753295081911463</v>
      </c>
      <c r="DF230" s="1"/>
      <c r="DG230" s="1"/>
      <c r="DH230" s="1"/>
      <c r="DI230" s="1"/>
      <c r="DJ230" s="1"/>
      <c r="DK230" s="1"/>
      <c r="DL230" s="7"/>
      <c r="DM230" s="1"/>
      <c r="DN230" s="1"/>
      <c r="DO230" s="1"/>
      <c r="DP230" s="1"/>
      <c r="DQ230" s="1"/>
      <c r="DR230" s="1" t="str">
        <f t="shared" si="272"/>
        <v>28_Benzene-Uracil_pi-pi_1.00_dimer.out</v>
      </c>
      <c r="DS230" s="1">
        <f t="shared" si="259"/>
        <v>7.6251091027092297</v>
      </c>
      <c r="DT230" s="1">
        <f t="shared" si="260"/>
        <v>5.8684915742361863</v>
      </c>
      <c r="DU230" s="1">
        <f t="shared" si="261"/>
        <v>6.746800338472708</v>
      </c>
      <c r="DV230" s="1">
        <f t="shared" si="262"/>
        <v>1.7566175284552088</v>
      </c>
      <c r="DW230" s="1">
        <f t="shared" si="218"/>
        <v>0.96312521466682632</v>
      </c>
      <c r="DX230" s="1"/>
      <c r="DY230" s="1">
        <f t="shared" si="263"/>
        <v>7.1860219549260682</v>
      </c>
      <c r="DZ230" s="1">
        <f t="shared" si="264"/>
        <v>5.4137296081608479</v>
      </c>
      <c r="EA230" s="1">
        <f t="shared" si="265"/>
        <v>6.2998757815434576</v>
      </c>
      <c r="EB230" s="1">
        <f t="shared" si="266"/>
        <v>1.7722923467652205</v>
      </c>
      <c r="EC230" s="1">
        <f t="shared" si="219"/>
        <v>0.97171946612176296</v>
      </c>
      <c r="EE230" s="1">
        <f t="shared" si="267"/>
        <v>7.082866438896799</v>
      </c>
      <c r="EF230" s="1">
        <f t="shared" si="220"/>
        <v>5.3173033107100061</v>
      </c>
      <c r="EG230" s="1">
        <f t="shared" si="268"/>
        <v>6.2000848748034025</v>
      </c>
      <c r="EH230" s="1">
        <f t="shared" si="221"/>
        <v>1.7655631281867923</v>
      </c>
      <c r="EI230" s="1">
        <f t="shared" si="222"/>
        <v>0.96802994351203009</v>
      </c>
      <c r="EK230" s="1">
        <f t="shared" si="269"/>
        <v>7.0832724744839721</v>
      </c>
      <c r="EL230" s="1">
        <f t="shared" si="223"/>
        <v>5.326051932024205</v>
      </c>
      <c r="EM230" s="1">
        <f t="shared" si="270"/>
        <v>6.2046622032540881</v>
      </c>
      <c r="EN230" s="1">
        <f t="shared" si="224"/>
        <v>1.7572205424597676</v>
      </c>
      <c r="EO230" s="1">
        <f t="shared" si="225"/>
        <v>0.96345583757316744</v>
      </c>
      <c r="EP230" s="8">
        <f t="shared" si="271"/>
        <v>-6.6651890433472749E-2</v>
      </c>
    </row>
    <row r="231" spans="1:146" x14ac:dyDescent="0.2">
      <c r="A231" t="s">
        <v>306</v>
      </c>
      <c r="B231">
        <v>-646.03562197269105</v>
      </c>
      <c r="C231">
        <v>-231.81859586645399</v>
      </c>
      <c r="D231">
        <v>-414.20626547427003</v>
      </c>
      <c r="E231">
        <v>-414.20747674023102</v>
      </c>
      <c r="F231">
        <v>-231.819872594836</v>
      </c>
      <c r="G231">
        <v>-646.031607234018</v>
      </c>
      <c r="H231">
        <v>-231.81792472000001</v>
      </c>
      <c r="I231">
        <v>-414.20472700318197</v>
      </c>
      <c r="J231">
        <v>-414.205274296943</v>
      </c>
      <c r="K231">
        <v>-231.818531703133</v>
      </c>
      <c r="L231">
        <v>-646.03360305184401</v>
      </c>
      <c r="M231">
        <v>-231.81809542186701</v>
      </c>
      <c r="N231">
        <v>-414.20558980925301</v>
      </c>
      <c r="O231">
        <v>-414.20651497955402</v>
      </c>
      <c r="P231">
        <v>-231.81905325598601</v>
      </c>
      <c r="Q231" s="15">
        <v>-646.03389712282603</v>
      </c>
      <c r="R231">
        <v>-231.81819757269</v>
      </c>
      <c r="S231">
        <v>-414.20526920006199</v>
      </c>
      <c r="T231">
        <v>-414.20645485573903</v>
      </c>
      <c r="U231">
        <v>-231.81944251422601</v>
      </c>
      <c r="V231" s="15">
        <v>-646.03136888707797</v>
      </c>
      <c r="W231" s="2">
        <v>-231.81815269118599</v>
      </c>
      <c r="X231">
        <v>-414.20322145178801</v>
      </c>
      <c r="Y231">
        <v>-414.20440963318498</v>
      </c>
      <c r="Z231">
        <v>-231.81939617715699</v>
      </c>
      <c r="AA231">
        <v>-646.03510391801103</v>
      </c>
      <c r="AB231">
        <v>-231.818583959596</v>
      </c>
      <c r="AC231">
        <v>-414.206095791422</v>
      </c>
      <c r="AD231">
        <v>-414.20728330463299</v>
      </c>
      <c r="AE231">
        <v>-231.819820199791</v>
      </c>
      <c r="AF231">
        <v>-646.03557153059</v>
      </c>
      <c r="AG231">
        <v>-231.818776455425</v>
      </c>
      <c r="AH231">
        <v>-414.20515992744799</v>
      </c>
      <c r="AI231">
        <v>-414.20627496155902</v>
      </c>
      <c r="AJ231">
        <v>-231.81999638008901</v>
      </c>
      <c r="AK231">
        <v>-646.03551474950905</v>
      </c>
      <c r="AL231">
        <v>-231.818798682009</v>
      </c>
      <c r="AM231">
        <v>-414.20571348268101</v>
      </c>
      <c r="AN231">
        <v>-414.20683995092799</v>
      </c>
      <c r="AO231">
        <v>-231.82005505734699</v>
      </c>
      <c r="AP231">
        <v>-646.03568505692294</v>
      </c>
      <c r="AQ231">
        <v>-231.818745797952</v>
      </c>
      <c r="AR231">
        <v>-414.20611631894297</v>
      </c>
      <c r="AS231">
        <v>-414.20724204248103</v>
      </c>
      <c r="AT231">
        <v>-231.819998465341</v>
      </c>
      <c r="AU231" s="20">
        <v>-646.03571002188596</v>
      </c>
      <c r="AV231" s="20">
        <v>-231.81868298197401</v>
      </c>
      <c r="AW231" s="20">
        <v>-414.20622103242601</v>
      </c>
      <c r="AX231" s="20">
        <v>-414.20734235105402</v>
      </c>
      <c r="AY231" s="20">
        <v>-231.81992976011401</v>
      </c>
      <c r="AZ231" t="str">
        <f t="shared" si="226"/>
        <v>28_Benzene-Uracil_pi-pi_1.05_dimer.out</v>
      </c>
      <c r="BG231" s="1">
        <f t="shared" si="227"/>
        <v>6.7523987853334937</v>
      </c>
      <c r="BH231" s="1">
        <f t="shared" si="228"/>
        <v>5.1911586991372767</v>
      </c>
      <c r="BI231" s="1">
        <f t="shared" si="229"/>
        <v>1.561240086196217</v>
      </c>
      <c r="BL231" s="1">
        <f t="shared" si="207"/>
        <v>6.7523987853334937</v>
      </c>
      <c r="BM231" s="1">
        <f t="shared" si="273"/>
        <v>5.1911586991372767</v>
      </c>
      <c r="BN231" s="1">
        <f t="shared" si="230"/>
        <v>5.9717787422353847</v>
      </c>
      <c r="BO231" s="1">
        <f t="shared" si="208"/>
        <v>1.561240086196217</v>
      </c>
      <c r="BP231" t="str">
        <f t="shared" si="231"/>
        <v>28_Benzene-Uracil_pi-pi_1.05_dimer.out</v>
      </c>
      <c r="BQ231" s="1">
        <f t="shared" si="232"/>
        <v>5.6196681269538047</v>
      </c>
      <c r="BR231" s="1">
        <f t="shared" si="233"/>
        <v>4.8953484103389764</v>
      </c>
      <c r="BS231" s="1">
        <f t="shared" si="234"/>
        <v>5.2575082686463901</v>
      </c>
      <c r="BT231" s="1">
        <f t="shared" si="235"/>
        <v>0.72431971663266281</v>
      </c>
      <c r="BU231" s="1">
        <f t="shared" si="210"/>
        <v>0.46393871322980501</v>
      </c>
      <c r="BW231" s="1">
        <f t="shared" si="236"/>
        <v>6.2235267236149898</v>
      </c>
      <c r="BX231" s="1">
        <f t="shared" si="237"/>
        <v>5.0419235614908127</v>
      </c>
      <c r="BY231" s="1">
        <f t="shared" si="238"/>
        <v>5.6327251425529017</v>
      </c>
      <c r="BZ231" s="1">
        <f t="shared" si="239"/>
        <v>1.1816031621063419</v>
      </c>
      <c r="CA231" s="1">
        <f t="shared" si="211"/>
        <v>0.75683629478486103</v>
      </c>
      <c r="CB231" s="1"/>
      <c r="CC231" s="1">
        <f t="shared" si="240"/>
        <v>6.5886754077708014</v>
      </c>
      <c r="CD231" s="1">
        <f t="shared" si="241"/>
        <v>5.1563451291958344</v>
      </c>
      <c r="CE231" s="1">
        <f t="shared" si="242"/>
        <v>5.8777067956999041</v>
      </c>
      <c r="CF231" s="1">
        <f t="shared" si="243"/>
        <v>1.4174578211491411</v>
      </c>
      <c r="CG231" s="1"/>
      <c r="CI231" s="1">
        <f t="shared" si="244"/>
        <v>6.5451437597537048</v>
      </c>
      <c r="CJ231" s="1">
        <f t="shared" si="245"/>
        <v>5.0199209179274975</v>
      </c>
      <c r="CK231" s="1">
        <f t="shared" si="246"/>
        <v>5.7825323388406016</v>
      </c>
      <c r="CL231" s="1">
        <f t="shared" si="247"/>
        <v>1.5252228418262073</v>
      </c>
      <c r="CM231" s="1">
        <f t="shared" si="212"/>
        <v>0.97693036151937296</v>
      </c>
      <c r="CO231" s="1">
        <f t="shared" si="248"/>
        <v>6.2717968753326296</v>
      </c>
      <c r="CP231" s="1">
        <f t="shared" si="249"/>
        <v>4.7459025010723268</v>
      </c>
      <c r="CQ231" s="1">
        <f t="shared" si="250"/>
        <v>5.5088496882024778</v>
      </c>
      <c r="CR231" s="1">
        <f t="shared" si="251"/>
        <v>1.5258943742603033</v>
      </c>
      <c r="CS231" s="1">
        <f t="shared" si="213"/>
        <v>0.97736048910835394</v>
      </c>
      <c r="CU231" s="1">
        <f t="shared" si="252"/>
        <v>6.5412638177325819</v>
      </c>
      <c r="CV231" s="1">
        <f t="shared" si="253"/>
        <v>5.0203355298151813</v>
      </c>
      <c r="CW231" s="1">
        <f t="shared" si="254"/>
        <v>5.7807996737738812</v>
      </c>
      <c r="CX231" s="1">
        <f t="shared" si="255"/>
        <v>1.5209282879352357</v>
      </c>
      <c r="CY231" s="1">
        <f t="shared" si="214"/>
        <v>0.9741796289901854</v>
      </c>
      <c r="CZ231" s="1" t="str">
        <f t="shared" si="256"/>
        <v>28_Benzene-Uracil_pi-pi_1.05_dimer.out</v>
      </c>
      <c r="DA231" s="1">
        <f t="shared" si="215"/>
        <v>6.6817184226916808</v>
      </c>
      <c r="DB231" s="1">
        <f t="shared" si="216"/>
        <v>5.1568311044110695</v>
      </c>
      <c r="DC231" s="1">
        <f t="shared" si="257"/>
        <v>5.9192747635513747</v>
      </c>
      <c r="DD231" s="1">
        <f t="shared" si="217"/>
        <v>1.5248873182806113</v>
      </c>
      <c r="DE231" s="1">
        <f t="shared" si="258"/>
        <v>0.97671545315994601</v>
      </c>
      <c r="DF231" s="1"/>
      <c r="DG231" s="1"/>
      <c r="DH231" s="1"/>
      <c r="DI231" s="1"/>
      <c r="DJ231" s="1"/>
      <c r="DK231" s="1"/>
      <c r="DL231" s="7"/>
      <c r="DM231" s="1"/>
      <c r="DN231" s="1"/>
      <c r="DO231" s="1"/>
      <c r="DP231" s="1"/>
      <c r="DQ231" s="1"/>
      <c r="DR231" s="1" t="str">
        <f t="shared" si="272"/>
        <v>28_Benzene-Uracil_pi-pi_1.05_dimer.out</v>
      </c>
      <c r="DS231" s="1">
        <f t="shared" si="259"/>
        <v>7.3011657263305825</v>
      </c>
      <c r="DT231" s="1">
        <f t="shared" si="260"/>
        <v>5.8359569129040727</v>
      </c>
      <c r="DU231" s="1">
        <f t="shared" si="261"/>
        <v>6.5685613196173271</v>
      </c>
      <c r="DV231" s="1">
        <f t="shared" si="262"/>
        <v>1.4652088134443446</v>
      </c>
      <c r="DW231" s="1">
        <f t="shared" si="218"/>
        <v>0.9384903874804793</v>
      </c>
      <c r="DX231" s="1"/>
      <c r="DY231" s="1">
        <f t="shared" si="263"/>
        <v>6.9042264985027089</v>
      </c>
      <c r="DZ231" s="1">
        <f t="shared" si="264"/>
        <v>5.4089695119034058</v>
      </c>
      <c r="EA231" s="1">
        <f t="shared" si="265"/>
        <v>6.1565980052030573</v>
      </c>
      <c r="EB231" s="1">
        <f t="shared" si="266"/>
        <v>1.4952569865814687</v>
      </c>
      <c r="EC231" s="1">
        <f t="shared" si="219"/>
        <v>0.95773673748314481</v>
      </c>
      <c r="EE231" s="1">
        <f t="shared" si="267"/>
        <v>6.7914976854955249</v>
      </c>
      <c r="EF231" s="1">
        <f t="shared" si="220"/>
        <v>5.2990347840226955</v>
      </c>
      <c r="EG231" s="1">
        <f t="shared" si="268"/>
        <v>6.0452662347591097</v>
      </c>
      <c r="EH231" s="1">
        <f t="shared" si="221"/>
        <v>1.4924629014549946</v>
      </c>
      <c r="EI231" s="1">
        <f t="shared" si="222"/>
        <v>0.95594707992107086</v>
      </c>
      <c r="EK231" s="1">
        <f t="shared" si="269"/>
        <v>6.7808723544981637</v>
      </c>
      <c r="EL231" s="1">
        <f t="shared" si="223"/>
        <v>5.294869135653026</v>
      </c>
      <c r="EM231" s="1">
        <f t="shared" si="270"/>
        <v>6.0378707450755948</v>
      </c>
      <c r="EN231" s="1">
        <f t="shared" si="224"/>
        <v>1.4860032188451375</v>
      </c>
      <c r="EO231" s="1">
        <f t="shared" si="225"/>
        <v>0.95180954677228058</v>
      </c>
      <c r="EP231" s="8">
        <f t="shared" si="271"/>
        <v>-7.5236867351079484E-2</v>
      </c>
    </row>
    <row r="232" spans="1:146" x14ac:dyDescent="0.2">
      <c r="A232" t="s">
        <v>307</v>
      </c>
      <c r="B232">
        <v>-646.03466416738195</v>
      </c>
      <c r="C232">
        <v>-231.81859586645399</v>
      </c>
      <c r="D232">
        <v>-414.20626547427003</v>
      </c>
      <c r="E232">
        <v>-414.20729191272102</v>
      </c>
      <c r="F232">
        <v>-231.819705595145</v>
      </c>
      <c r="G232">
        <v>-646.03094670393</v>
      </c>
      <c r="H232">
        <v>-231.81792472000001</v>
      </c>
      <c r="I232">
        <v>-414.20472700318197</v>
      </c>
      <c r="J232">
        <v>-414.205204311643</v>
      </c>
      <c r="K232">
        <v>-231.818471290806</v>
      </c>
      <c r="L232">
        <v>-646.03247089239699</v>
      </c>
      <c r="M232">
        <v>-231.81809542186701</v>
      </c>
      <c r="N232">
        <v>-414.20558980925301</v>
      </c>
      <c r="O232">
        <v>-414.20627165006698</v>
      </c>
      <c r="P232">
        <v>-231.81881305164299</v>
      </c>
      <c r="Q232" s="15">
        <v>-646.03301973131602</v>
      </c>
      <c r="R232">
        <v>-231.81819757269</v>
      </c>
      <c r="S232">
        <v>-414.20526920006199</v>
      </c>
      <c r="T232">
        <v>-414.20626973657801</v>
      </c>
      <c r="U232">
        <v>-231.81927867970299</v>
      </c>
      <c r="V232" s="15">
        <v>-646.03058650013202</v>
      </c>
      <c r="W232" s="2">
        <v>-231.81815269118599</v>
      </c>
      <c r="X232">
        <v>-414.20322145178801</v>
      </c>
      <c r="Y232">
        <v>-414.20422467319997</v>
      </c>
      <c r="Z232">
        <v>-231.81922578330801</v>
      </c>
      <c r="AA232">
        <v>-646.03418469118799</v>
      </c>
      <c r="AB232">
        <v>-231.818583959596</v>
      </c>
      <c r="AC232">
        <v>-414.206095791422</v>
      </c>
      <c r="AD232">
        <v>-414.20709880686798</v>
      </c>
      <c r="AE232">
        <v>-231.81965631779499</v>
      </c>
      <c r="AF232">
        <v>-646.03457565414806</v>
      </c>
      <c r="AG232">
        <v>-231.818776455425</v>
      </c>
      <c r="AH232">
        <v>-414.20515992744799</v>
      </c>
      <c r="AI232">
        <v>-414.20609325124298</v>
      </c>
      <c r="AJ232">
        <v>-231.81987718596599</v>
      </c>
      <c r="AK232">
        <v>-646.03457197706496</v>
      </c>
      <c r="AL232">
        <v>-231.818798682009</v>
      </c>
      <c r="AM232">
        <v>-414.20571348268101</v>
      </c>
      <c r="AN232">
        <v>-414.20664824339502</v>
      </c>
      <c r="AO232">
        <v>-231.81987512343699</v>
      </c>
      <c r="AP232">
        <v>-646.03473594098898</v>
      </c>
      <c r="AQ232">
        <v>-231.818745797952</v>
      </c>
      <c r="AR232">
        <v>-414.20611631894297</v>
      </c>
      <c r="AS232">
        <v>-414.20705694059399</v>
      </c>
      <c r="AT232">
        <v>-231.81982981676001</v>
      </c>
      <c r="AU232" s="20">
        <v>-646.03475369851799</v>
      </c>
      <c r="AV232" s="20">
        <v>-231.81868298197401</v>
      </c>
      <c r="AW232" s="20">
        <v>-414.20622103242601</v>
      </c>
      <c r="AX232" s="20">
        <v>-414.207157599276</v>
      </c>
      <c r="AY232" s="20">
        <v>-231.81976149262701</v>
      </c>
      <c r="AZ232" t="str">
        <f t="shared" si="226"/>
        <v>28_Benzene-Uracil_pi-pi_1.10_dimer.out</v>
      </c>
      <c r="BG232" s="1">
        <f t="shared" si="227"/>
        <v>6.1513668547233982</v>
      </c>
      <c r="BH232" s="1">
        <f t="shared" si="228"/>
        <v>4.8109016795317059</v>
      </c>
      <c r="BI232" s="1">
        <f t="shared" si="229"/>
        <v>1.3404651752095278</v>
      </c>
      <c r="BL232" s="1">
        <f t="shared" si="207"/>
        <v>6.1513668547233982</v>
      </c>
      <c r="BM232" s="1">
        <f t="shared" si="273"/>
        <v>4.8109016795317059</v>
      </c>
      <c r="BN232" s="1">
        <f t="shared" si="230"/>
        <v>5.481134267127552</v>
      </c>
      <c r="BO232" s="1">
        <f t="shared" si="208"/>
        <v>1.3404651752095278</v>
      </c>
      <c r="BP232" t="str">
        <f t="shared" si="231"/>
        <v>28_Benzene-Uracil_pi-pi_1.10_dimer.out</v>
      </c>
      <c r="BQ232" s="1">
        <f t="shared" si="232"/>
        <v>5.2051792216990558</v>
      </c>
      <c r="BR232" s="1">
        <f t="shared" si="233"/>
        <v>4.5626852548065253</v>
      </c>
      <c r="BS232" s="1">
        <f t="shared" si="234"/>
        <v>4.8839322382527905</v>
      </c>
      <c r="BT232" s="1">
        <f t="shared" si="235"/>
        <v>0.64249396691036498</v>
      </c>
      <c r="BU232" s="1">
        <f t="shared" si="210"/>
        <v>0.47930672037782474</v>
      </c>
      <c r="BW232" s="1">
        <f t="shared" si="236"/>
        <v>5.5130859150923026</v>
      </c>
      <c r="BX232" s="1">
        <f t="shared" si="237"/>
        <v>4.6349048249312483</v>
      </c>
      <c r="BY232" s="1">
        <f t="shared" si="238"/>
        <v>5.0739953700117759</v>
      </c>
      <c r="BZ232" s="1">
        <f t="shared" si="239"/>
        <v>0.87818109017888923</v>
      </c>
      <c r="CA232" s="1">
        <f t="shared" si="211"/>
        <v>0.65513159641884833</v>
      </c>
      <c r="CB232" s="1"/>
      <c r="CC232" s="1">
        <f t="shared" si="240"/>
        <v>5.6992747423392132</v>
      </c>
      <c r="CD232" s="1">
        <f t="shared" si="241"/>
        <v>4.6912818872621846</v>
      </c>
      <c r="CE232" s="1">
        <f t="shared" si="242"/>
        <v>5.1980888835466015</v>
      </c>
      <c r="CF232" s="1">
        <f t="shared" si="243"/>
        <v>0.99974225021978036</v>
      </c>
      <c r="CG232" s="1"/>
      <c r="CI232" s="1">
        <f t="shared" si="244"/>
        <v>5.9945722519990543</v>
      </c>
      <c r="CJ232" s="1">
        <f t="shared" si="245"/>
        <v>4.6883211619495384</v>
      </c>
      <c r="CK232" s="1">
        <f t="shared" si="246"/>
        <v>5.3414467069742964</v>
      </c>
      <c r="CL232" s="1">
        <f t="shared" si="247"/>
        <v>1.3062510900316808</v>
      </c>
      <c r="CM232" s="1">
        <f t="shared" si="212"/>
        <v>0.97447596117333002</v>
      </c>
      <c r="CO232" s="1">
        <f t="shared" si="248"/>
        <v>5.7808416340685538</v>
      </c>
      <c r="CP232" s="1">
        <f t="shared" si="249"/>
        <v>4.4779351664574287</v>
      </c>
      <c r="CQ232" s="1">
        <f t="shared" si="250"/>
        <v>5.1293884002629913</v>
      </c>
      <c r="CR232" s="1">
        <f t="shared" si="251"/>
        <v>1.3029064675754558</v>
      </c>
      <c r="CS232" s="1">
        <f t="shared" si="213"/>
        <v>0.97198084043608135</v>
      </c>
      <c r="CU232" s="1">
        <f t="shared" si="252"/>
        <v>5.9644402536179211</v>
      </c>
      <c r="CV232" s="1">
        <f t="shared" si="253"/>
        <v>4.6621235753492618</v>
      </c>
      <c r="CW232" s="1">
        <f t="shared" si="254"/>
        <v>5.313281914483591</v>
      </c>
      <c r="CX232" s="1">
        <f t="shared" si="255"/>
        <v>1.3023166782864939</v>
      </c>
      <c r="CY232" s="1">
        <f t="shared" si="214"/>
        <v>0.97154085191577544</v>
      </c>
      <c r="CZ232" s="1" t="str">
        <f t="shared" si="256"/>
        <v>28_Benzene-Uracil_pi-pi_1.10_dimer.out</v>
      </c>
      <c r="DA232" s="1">
        <f t="shared" si="215"/>
        <v>6.101360325202104</v>
      </c>
      <c r="DB232" s="1">
        <f t="shared" si="216"/>
        <v>4.7934381325784896</v>
      </c>
      <c r="DC232" s="1">
        <f t="shared" si="257"/>
        <v>5.4473992288902968</v>
      </c>
      <c r="DD232" s="1">
        <f t="shared" si="217"/>
        <v>1.3079221926146904</v>
      </c>
      <c r="DE232" s="1">
        <f t="shared" si="258"/>
        <v>0.97572261988100473</v>
      </c>
      <c r="DF232" s="1"/>
      <c r="DG232" s="1"/>
      <c r="DH232" s="1"/>
      <c r="DI232" s="1"/>
      <c r="DJ232" s="1"/>
      <c r="DK232" s="1"/>
      <c r="DL232" s="7"/>
      <c r="DM232" s="1"/>
      <c r="DN232" s="1"/>
      <c r="DO232" s="1"/>
      <c r="DP232" s="1"/>
      <c r="DQ232" s="1"/>
      <c r="DR232" s="1" t="str">
        <f t="shared" si="272"/>
        <v>28_Benzene-Uracil_pi-pi_1.10_dimer.out</v>
      </c>
      <c r="DS232" s="1">
        <f t="shared" si="259"/>
        <v>6.6762437981820231</v>
      </c>
      <c r="DT232" s="1">
        <f t="shared" si="260"/>
        <v>5.3998553788031112</v>
      </c>
      <c r="DU232" s="1">
        <f t="shared" si="261"/>
        <v>6.0380495884925676</v>
      </c>
      <c r="DV232" s="1">
        <f t="shared" si="262"/>
        <v>1.276388419343242</v>
      </c>
      <c r="DW232" s="1">
        <f t="shared" si="218"/>
        <v>0.95219811968910717</v>
      </c>
      <c r="DX232" s="1"/>
      <c r="DY232" s="1">
        <f t="shared" si="263"/>
        <v>6.3126278334973041</v>
      </c>
      <c r="DZ232" s="1">
        <f t="shared" si="264"/>
        <v>5.0505793830073387</v>
      </c>
      <c r="EA232" s="1">
        <f t="shared" si="265"/>
        <v>5.6816036082523214</v>
      </c>
      <c r="EB232" s="1">
        <f t="shared" si="266"/>
        <v>1.2620484505256355</v>
      </c>
      <c r="EC232" s="1">
        <f t="shared" si="219"/>
        <v>0.94150036410186111</v>
      </c>
      <c r="EE232" s="1">
        <f t="shared" si="267"/>
        <v>6.1959184203322542</v>
      </c>
      <c r="EF232" s="1">
        <f t="shared" si="220"/>
        <v>4.9254372982175392</v>
      </c>
      <c r="EG232" s="1">
        <f t="shared" si="268"/>
        <v>5.5606778592748967</v>
      </c>
      <c r="EH232" s="1">
        <f t="shared" si="221"/>
        <v>1.2704811221325498</v>
      </c>
      <c r="EI232" s="1">
        <f t="shared" si="222"/>
        <v>0.94779121877146955</v>
      </c>
      <c r="EK232" s="1">
        <f t="shared" si="269"/>
        <v>6.1807703560232357</v>
      </c>
      <c r="EL232" s="1">
        <f t="shared" si="223"/>
        <v>4.9162900796791851</v>
      </c>
      <c r="EM232" s="1">
        <f t="shared" si="270"/>
        <v>5.5485302178512104</v>
      </c>
      <c r="EN232" s="1">
        <f t="shared" si="224"/>
        <v>1.2644802763618856</v>
      </c>
      <c r="EO232" s="1">
        <f t="shared" si="225"/>
        <v>0.94331452972229213</v>
      </c>
      <c r="EP232" s="8">
        <f t="shared" si="271"/>
        <v>-7.5984898847642146E-2</v>
      </c>
    </row>
    <row r="233" spans="1:146" x14ac:dyDescent="0.2">
      <c r="A233" t="s">
        <v>308</v>
      </c>
      <c r="B233">
        <v>-646.03129510513304</v>
      </c>
      <c r="C233">
        <v>-231.81859586645399</v>
      </c>
      <c r="D233">
        <v>-414.20626547427003</v>
      </c>
      <c r="E233">
        <v>-414.20689064083501</v>
      </c>
      <c r="F233">
        <v>-231.81933277506599</v>
      </c>
      <c r="G233">
        <v>-646.02820825954802</v>
      </c>
      <c r="H233">
        <v>-231.81792472000001</v>
      </c>
      <c r="I233">
        <v>-414.20472700318197</v>
      </c>
      <c r="J233">
        <v>-414.20502760140101</v>
      </c>
      <c r="K233">
        <v>-231.81832118416901</v>
      </c>
      <c r="L233">
        <v>-646.02936008151903</v>
      </c>
      <c r="M233">
        <v>-231.81809542186701</v>
      </c>
      <c r="N233">
        <v>-414.20558980925301</v>
      </c>
      <c r="O233">
        <v>-414.20593758124897</v>
      </c>
      <c r="P233">
        <v>-231.81851213584901</v>
      </c>
      <c r="Q233" s="15">
        <v>-646.02998584804095</v>
      </c>
      <c r="R233">
        <v>-231.81819757269</v>
      </c>
      <c r="S233">
        <v>-414.20526920006199</v>
      </c>
      <c r="T233">
        <v>-414.20587434683802</v>
      </c>
      <c r="U233">
        <v>-231.81891571046799</v>
      </c>
      <c r="V233" s="15">
        <v>-646.02770748099101</v>
      </c>
      <c r="W233" s="2">
        <v>-231.81815269118599</v>
      </c>
      <c r="X233">
        <v>-414.20322145178801</v>
      </c>
      <c r="Y233">
        <v>-414.203823259432</v>
      </c>
      <c r="Z233">
        <v>-231.81887010424401</v>
      </c>
      <c r="AA233">
        <v>-646.03090758603298</v>
      </c>
      <c r="AB233">
        <v>-231.818583959596</v>
      </c>
      <c r="AC233">
        <v>-414.206095791422</v>
      </c>
      <c r="AD233">
        <v>-414.20670685060401</v>
      </c>
      <c r="AE233">
        <v>-231.81928303543199</v>
      </c>
      <c r="AF233">
        <v>-646.03106603715105</v>
      </c>
      <c r="AG233">
        <v>-231.818776455425</v>
      </c>
      <c r="AH233">
        <v>-414.20515992744799</v>
      </c>
      <c r="AI233">
        <v>-414.20570611212401</v>
      </c>
      <c r="AJ233">
        <v>-231.81948672639899</v>
      </c>
      <c r="AK233">
        <v>-646.03125397268104</v>
      </c>
      <c r="AL233">
        <v>-231.818798682009</v>
      </c>
      <c r="AM233">
        <v>-414.20571348268101</v>
      </c>
      <c r="AN233">
        <v>-414.20626378441699</v>
      </c>
      <c r="AO233">
        <v>-231.81950097897001</v>
      </c>
      <c r="AP233">
        <v>-646.03137833280596</v>
      </c>
      <c r="AQ233">
        <v>-231.818745797952</v>
      </c>
      <c r="AR233">
        <v>-414.20611631894297</v>
      </c>
      <c r="AS233">
        <v>-414.20667766041902</v>
      </c>
      <c r="AT233">
        <v>-231.81944647489101</v>
      </c>
      <c r="AU233" s="20">
        <v>-646.03137664830501</v>
      </c>
      <c r="AV233" s="20">
        <v>-231.81868298197401</v>
      </c>
      <c r="AW233" s="20">
        <v>-414.20622103242601</v>
      </c>
      <c r="AX233" s="20">
        <v>-414.20677946623698</v>
      </c>
      <c r="AY233" s="20">
        <v>-231.81938057667</v>
      </c>
      <c r="AZ233" t="str">
        <f t="shared" si="226"/>
        <v>28_Benzene-Uracil_pi-pi_1.25_dimer.out</v>
      </c>
      <c r="BG233" s="1">
        <f t="shared" si="227"/>
        <v>4.0372482874425533</v>
      </c>
      <c r="BH233" s="1">
        <f t="shared" si="228"/>
        <v>3.1825331741703189</v>
      </c>
      <c r="BI233" s="1">
        <f t="shared" si="229"/>
        <v>0.85471511329006911</v>
      </c>
      <c r="BL233" s="1">
        <f t="shared" si="207"/>
        <v>4.0372482874425533</v>
      </c>
      <c r="BM233" s="1">
        <f t="shared" si="273"/>
        <v>3.1825331741703189</v>
      </c>
      <c r="BN233" s="1">
        <f t="shared" si="230"/>
        <v>3.6098907308064359</v>
      </c>
      <c r="BO233" s="1">
        <f t="shared" si="208"/>
        <v>0.85471511329006911</v>
      </c>
      <c r="BP233" t="str">
        <f t="shared" si="231"/>
        <v>28_Benzene-Uracil_pi-pi_1.25_dimer.out</v>
      </c>
      <c r="BQ233" s="1">
        <f t="shared" si="232"/>
        <v>3.4867793567877574</v>
      </c>
      <c r="BR233" s="1">
        <f t="shared" si="233"/>
        <v>3.0493660861630376</v>
      </c>
      <c r="BS233" s="1">
        <f t="shared" si="234"/>
        <v>3.2680727214753977</v>
      </c>
      <c r="BT233" s="1">
        <f t="shared" si="235"/>
        <v>0.43741327058904989</v>
      </c>
      <c r="BU233" s="1">
        <f t="shared" si="210"/>
        <v>0.5117649890444872</v>
      </c>
      <c r="BW233" s="1">
        <f t="shared" si="236"/>
        <v>3.5610225364713952</v>
      </c>
      <c r="BX233" s="1">
        <f t="shared" si="237"/>
        <v>3.0813003227068068</v>
      </c>
      <c r="BY233" s="1">
        <f t="shared" si="238"/>
        <v>3.3211614295891012</v>
      </c>
      <c r="BZ233" s="1">
        <f t="shared" si="239"/>
        <v>0.47972221380025837</v>
      </c>
      <c r="CA233" s="1">
        <f t="shared" si="211"/>
        <v>0.56126562680476733</v>
      </c>
      <c r="CB233" s="1"/>
      <c r="CC233" s="1">
        <f t="shared" si="240"/>
        <v>3.6059168205288179</v>
      </c>
      <c r="CD233" s="1">
        <f t="shared" si="241"/>
        <v>3.1062292781271967</v>
      </c>
      <c r="CE233" s="1">
        <f t="shared" si="242"/>
        <v>3.3558234087845631</v>
      </c>
      <c r="CF233" s="1">
        <f t="shared" si="243"/>
        <v>0.50154404328985247</v>
      </c>
      <c r="CG233" s="1"/>
      <c r="CI233" s="1">
        <f t="shared" si="244"/>
        <v>4.0907816750041404</v>
      </c>
      <c r="CJ233" s="1">
        <f t="shared" si="245"/>
        <v>3.2604080461541076</v>
      </c>
      <c r="CK233" s="1">
        <f t="shared" si="246"/>
        <v>3.6755948605791238</v>
      </c>
      <c r="CL233" s="1">
        <f t="shared" si="247"/>
        <v>0.83037362881436239</v>
      </c>
      <c r="CM233" s="1">
        <f t="shared" si="212"/>
        <v>0.97152093826677677</v>
      </c>
      <c r="CO233" s="1">
        <f t="shared" si="248"/>
        <v>3.9742297724058879</v>
      </c>
      <c r="CP233" s="1">
        <f t="shared" si="249"/>
        <v>3.1464062492767204</v>
      </c>
      <c r="CQ233" s="1">
        <f t="shared" si="250"/>
        <v>3.5603180108413044</v>
      </c>
      <c r="CR233" s="1">
        <f t="shared" si="251"/>
        <v>0.82782352312916763</v>
      </c>
      <c r="CS233" s="1">
        <f t="shared" si="213"/>
        <v>0.96853736438871751</v>
      </c>
      <c r="CU233" s="1">
        <f t="shared" si="252"/>
        <v>3.9080256363519799</v>
      </c>
      <c r="CV233" s="1">
        <f t="shared" si="253"/>
        <v>3.0859034662728932</v>
      </c>
      <c r="CW233" s="1">
        <f t="shared" si="254"/>
        <v>3.4969645513124368</v>
      </c>
      <c r="CX233" s="1">
        <f t="shared" si="255"/>
        <v>0.82212217009692179</v>
      </c>
      <c r="CY233" s="1">
        <f t="shared" si="214"/>
        <v>0.96186689262146452</v>
      </c>
      <c r="CZ233" s="1" t="str">
        <f t="shared" si="256"/>
        <v>28_Benzene-Uracil_pi-pi_1.25_dimer.out</v>
      </c>
      <c r="DA233" s="1">
        <f t="shared" si="215"/>
        <v>4.1490155079810522</v>
      </c>
      <c r="DB233" s="1">
        <f t="shared" si="216"/>
        <v>3.3173677478014416</v>
      </c>
      <c r="DC233" s="1">
        <f t="shared" si="257"/>
        <v>3.7331916278912471</v>
      </c>
      <c r="DD233" s="1">
        <f t="shared" si="217"/>
        <v>0.83164776012611785</v>
      </c>
      <c r="DE233" s="1">
        <f t="shared" si="258"/>
        <v>0.97301164703270815</v>
      </c>
      <c r="DF233" s="1"/>
      <c r="DG233" s="1"/>
      <c r="DH233" s="1"/>
      <c r="DI233" s="1"/>
      <c r="DJ233" s="1"/>
      <c r="DK233" s="1"/>
      <c r="DL233" s="7"/>
      <c r="DM233" s="1"/>
      <c r="DN233" s="1"/>
      <c r="DO233" s="1"/>
      <c r="DP233" s="1"/>
      <c r="DQ233" s="1"/>
      <c r="DR233" s="1" t="str">
        <f t="shared" si="272"/>
        <v>28_Benzene-Uracil_pi-pi_1.25_dimer.out</v>
      </c>
      <c r="DS233" s="1">
        <f t="shared" si="259"/>
        <v>4.4739257911983641</v>
      </c>
      <c r="DT233" s="1">
        <f t="shared" si="260"/>
        <v>3.6854879344717761</v>
      </c>
      <c r="DU233" s="1">
        <f t="shared" si="261"/>
        <v>4.0797068628350699</v>
      </c>
      <c r="DV233" s="1">
        <f t="shared" si="262"/>
        <v>0.78843785670875322</v>
      </c>
      <c r="DW233" s="1">
        <f t="shared" si="218"/>
        <v>0.9224569034163983</v>
      </c>
      <c r="DX233" s="1"/>
      <c r="DY233" s="1">
        <f t="shared" si="263"/>
        <v>4.2305485615497282</v>
      </c>
      <c r="DZ233" s="1">
        <f t="shared" si="264"/>
        <v>3.4445309795166175</v>
      </c>
      <c r="EA233" s="1">
        <f t="shared" si="265"/>
        <v>3.8375397705331729</v>
      </c>
      <c r="EB233" s="1">
        <f t="shared" si="266"/>
        <v>0.78601758205094574</v>
      </c>
      <c r="EC233" s="1">
        <f t="shared" si="219"/>
        <v>0.91962522930630675</v>
      </c>
      <c r="EE233" s="1">
        <f t="shared" si="267"/>
        <v>4.0889873882073751</v>
      </c>
      <c r="EF233" s="1">
        <f t="shared" si="220"/>
        <v>3.2970588435542645</v>
      </c>
      <c r="EG233" s="1">
        <f t="shared" si="268"/>
        <v>3.6930231158808198</v>
      </c>
      <c r="EH233" s="1">
        <f t="shared" si="221"/>
        <v>0.79192854463527573</v>
      </c>
      <c r="EI233" s="1">
        <f t="shared" si="222"/>
        <v>0.92654094015828503</v>
      </c>
      <c r="EK233" s="1">
        <f t="shared" si="269"/>
        <v>4.0616392654040743</v>
      </c>
      <c r="EL233" s="1">
        <f t="shared" si="223"/>
        <v>3.2734694449991069</v>
      </c>
      <c r="EM233" s="1">
        <f t="shared" si="270"/>
        <v>3.6675543552015908</v>
      </c>
      <c r="EN233" s="1">
        <f t="shared" si="224"/>
        <v>0.78816982038713257</v>
      </c>
      <c r="EO233" s="1">
        <f t="shared" si="225"/>
        <v>0.92214330615170403</v>
      </c>
      <c r="EP233" s="8">
        <f t="shared" si="271"/>
        <v>-6.6545292902936537E-2</v>
      </c>
    </row>
    <row r="234" spans="1:146" x14ac:dyDescent="0.2">
      <c r="A234" t="s">
        <v>309</v>
      </c>
      <c r="B234">
        <v>-646.027619908102</v>
      </c>
      <c r="C234">
        <v>-231.81859586645399</v>
      </c>
      <c r="D234">
        <v>-414.20626547427003</v>
      </c>
      <c r="E234">
        <v>-414.20654095986401</v>
      </c>
      <c r="F234">
        <v>-231.81894737088001</v>
      </c>
      <c r="G234">
        <v>-646.02502848891902</v>
      </c>
      <c r="H234">
        <v>-231.81792472000001</v>
      </c>
      <c r="I234">
        <v>-414.20472700318197</v>
      </c>
      <c r="J234">
        <v>-414.20484175136301</v>
      </c>
      <c r="K234">
        <v>-231.81811583182201</v>
      </c>
      <c r="L234">
        <v>-646.02608204164403</v>
      </c>
      <c r="M234">
        <v>-231.81809542186701</v>
      </c>
      <c r="N234">
        <v>-414.20558980925301</v>
      </c>
      <c r="O234">
        <v>-414.20572613112398</v>
      </c>
      <c r="P234">
        <v>-231.81828552029299</v>
      </c>
      <c r="Q234" s="15">
        <v>-646.02652764202503</v>
      </c>
      <c r="R234">
        <v>-231.81819757269</v>
      </c>
      <c r="S234">
        <v>-414.20526920006199</v>
      </c>
      <c r="T234">
        <v>-414.20552999719598</v>
      </c>
      <c r="U234">
        <v>-231.818547097672</v>
      </c>
      <c r="V234" s="15">
        <v>-646.02431166649296</v>
      </c>
      <c r="W234" s="2">
        <v>-231.81815269118599</v>
      </c>
      <c r="X234">
        <v>-414.20322145178801</v>
      </c>
      <c r="Y234">
        <v>-414.20347810274802</v>
      </c>
      <c r="Z234">
        <v>-231.81850404298899</v>
      </c>
      <c r="AA234">
        <v>-646.02732043607398</v>
      </c>
      <c r="AB234">
        <v>-231.818583959596</v>
      </c>
      <c r="AC234">
        <v>-414.206095791422</v>
      </c>
      <c r="AD234">
        <v>-414.20636300561199</v>
      </c>
      <c r="AE234">
        <v>-231.81891482808001</v>
      </c>
      <c r="AF234">
        <v>-646.02686762631004</v>
      </c>
      <c r="AG234">
        <v>-231.818776455425</v>
      </c>
      <c r="AH234">
        <v>-414.20515992744799</v>
      </c>
      <c r="AI234">
        <v>-414.20534602637599</v>
      </c>
      <c r="AJ234">
        <v>-231.819071558063</v>
      </c>
      <c r="AK234">
        <v>-646.02749600724803</v>
      </c>
      <c r="AL234">
        <v>-231.818798682009</v>
      </c>
      <c r="AM234">
        <v>-414.20571348268101</v>
      </c>
      <c r="AN234">
        <v>-414.20590919933397</v>
      </c>
      <c r="AO234">
        <v>-231.81911593669199</v>
      </c>
      <c r="AP234">
        <v>-646.02772594826001</v>
      </c>
      <c r="AQ234">
        <v>-231.818745797952</v>
      </c>
      <c r="AR234">
        <v>-414.20611631894297</v>
      </c>
      <c r="AS234">
        <v>-414.20633439585703</v>
      </c>
      <c r="AT234">
        <v>-231.81906752609899</v>
      </c>
      <c r="AU234" s="20">
        <v>-646.02769238283099</v>
      </c>
      <c r="AV234" s="20">
        <v>-231.81868298197401</v>
      </c>
      <c r="AW234" s="20">
        <v>-414.20622103242601</v>
      </c>
      <c r="AX234" s="20">
        <v>-414.20643962589099</v>
      </c>
      <c r="AY234" s="20">
        <v>-231.81900434869101</v>
      </c>
      <c r="AZ234" t="str">
        <f t="shared" si="226"/>
        <v>28_Benzene-Uracil_pi-pi_1.50_dimer.out</v>
      </c>
      <c r="BG234" s="1">
        <f t="shared" si="227"/>
        <v>1.7310272360910537</v>
      </c>
      <c r="BH234" s="1">
        <f t="shared" si="228"/>
        <v>1.3375850421298749</v>
      </c>
      <c r="BI234" s="1">
        <f t="shared" si="229"/>
        <v>0.39344219397901353</v>
      </c>
      <c r="BL234" s="1">
        <f t="shared" si="207"/>
        <v>1.7310272360910537</v>
      </c>
      <c r="BM234" s="1">
        <f t="shared" si="273"/>
        <v>1.3375850421298749</v>
      </c>
      <c r="BN234" s="1">
        <f t="shared" si="230"/>
        <v>1.5343061391104644</v>
      </c>
      <c r="BO234" s="1">
        <f t="shared" si="208"/>
        <v>0.39344219397901353</v>
      </c>
      <c r="BP234" t="str">
        <f t="shared" si="231"/>
        <v>28_Benzene-Uracil_pi-pi_1.50_dimer.out</v>
      </c>
      <c r="BQ234" s="1">
        <f t="shared" si="232"/>
        <v>1.4914430792670592</v>
      </c>
      <c r="BR234" s="1">
        <f t="shared" si="233"/>
        <v>1.2995130217260034</v>
      </c>
      <c r="BS234" s="1">
        <f t="shared" si="234"/>
        <v>1.3954780504965312</v>
      </c>
      <c r="BT234" s="1">
        <f t="shared" si="235"/>
        <v>0.1919300575767256</v>
      </c>
      <c r="BU234" s="1">
        <f t="shared" si="210"/>
        <v>0.48782276154896409</v>
      </c>
      <c r="BW234" s="1">
        <f t="shared" si="236"/>
        <v>1.5040213735305881</v>
      </c>
      <c r="BX234" s="1">
        <f t="shared" si="237"/>
        <v>1.2991895362236829</v>
      </c>
      <c r="BY234" s="1">
        <f t="shared" si="238"/>
        <v>1.4016054548771355</v>
      </c>
      <c r="BZ234" s="1">
        <f t="shared" si="239"/>
        <v>0.20483183734257485</v>
      </c>
      <c r="CA234" s="1">
        <f t="shared" si="211"/>
        <v>0.52061482087378941</v>
      </c>
      <c r="CB234" s="1"/>
      <c r="CC234" s="1">
        <f t="shared" si="240"/>
        <v>1.5116273720617792</v>
      </c>
      <c r="CD234" s="1">
        <f t="shared" si="241"/>
        <v>1.2989370123953636</v>
      </c>
      <c r="CE234" s="1">
        <f t="shared" si="242"/>
        <v>1.4056060789403131</v>
      </c>
      <c r="CF234" s="1">
        <f t="shared" si="243"/>
        <v>0.21148623276808082</v>
      </c>
      <c r="CG234" s="1"/>
      <c r="CI234" s="1">
        <f t="shared" si="244"/>
        <v>1.9207245470565923</v>
      </c>
      <c r="CJ234" s="1">
        <f t="shared" si="245"/>
        <v>1.5377416212669022</v>
      </c>
      <c r="CK234" s="1">
        <f t="shared" si="246"/>
        <v>1.7292330841617471</v>
      </c>
      <c r="CL234" s="1">
        <f t="shared" si="247"/>
        <v>0.38298292580752502</v>
      </c>
      <c r="CM234" s="1">
        <f t="shared" si="212"/>
        <v>0.9734159977461736</v>
      </c>
      <c r="CO234" s="1">
        <f t="shared" si="248"/>
        <v>1.8433239146425213</v>
      </c>
      <c r="CP234" s="1">
        <f t="shared" si="249"/>
        <v>1.4617964048414407</v>
      </c>
      <c r="CQ234" s="1">
        <f t="shared" si="250"/>
        <v>1.652560159741981</v>
      </c>
      <c r="CR234" s="1">
        <f t="shared" si="251"/>
        <v>0.38152750983675038</v>
      </c>
      <c r="CS234" s="1">
        <f t="shared" si="213"/>
        <v>0.96971681145388622</v>
      </c>
      <c r="CU234" s="1">
        <f t="shared" si="252"/>
        <v>1.6570549591529871</v>
      </c>
      <c r="CV234" s="1">
        <f t="shared" si="253"/>
        <v>1.2817523993951239</v>
      </c>
      <c r="CW234" s="1">
        <f t="shared" si="254"/>
        <v>1.4694036792740555</v>
      </c>
      <c r="CX234" s="1">
        <f t="shared" si="255"/>
        <v>0.37530255974002835</v>
      </c>
      <c r="CY234" s="1">
        <f t="shared" si="214"/>
        <v>0.95389504604086073</v>
      </c>
      <c r="CZ234" s="1" t="str">
        <f t="shared" si="256"/>
        <v>28_Benzene-Uracil_pi-pi_1.50_dimer.out</v>
      </c>
      <c r="DA234" s="1">
        <f t="shared" si="215"/>
        <v>1.9593968930228773</v>
      </c>
      <c r="DB234" s="1">
        <f t="shared" si="216"/>
        <v>1.5756867851820733</v>
      </c>
      <c r="DC234" s="1">
        <f t="shared" si="257"/>
        <v>1.7675418391024753</v>
      </c>
      <c r="DD234" s="1">
        <f t="shared" si="217"/>
        <v>0.38371010784972781</v>
      </c>
      <c r="DE234" s="1">
        <f t="shared" si="258"/>
        <v>0.97526425411859907</v>
      </c>
      <c r="DF234" s="1"/>
      <c r="DG234" s="1"/>
      <c r="DH234" s="1"/>
      <c r="DI234" s="1"/>
      <c r="DJ234" s="1"/>
      <c r="DK234" s="1"/>
      <c r="DL234" s="7"/>
      <c r="DM234" s="1"/>
      <c r="DN234" s="1"/>
      <c r="DO234" s="1"/>
      <c r="DP234" s="1"/>
      <c r="DQ234" s="1"/>
      <c r="DR234" s="1" t="str">
        <f t="shared" si="272"/>
        <v>28_Benzene-Uracil_pi-pi_1.50_dimer.out</v>
      </c>
      <c r="DS234" s="1">
        <f t="shared" si="259"/>
        <v>1.8393831035594939</v>
      </c>
      <c r="DT234" s="1">
        <f t="shared" si="260"/>
        <v>1.5374245494773455</v>
      </c>
      <c r="DU234" s="1">
        <f t="shared" si="261"/>
        <v>1.6884038265184196</v>
      </c>
      <c r="DV234" s="1">
        <f t="shared" si="262"/>
        <v>0.30195855408214828</v>
      </c>
      <c r="DW234" s="1">
        <f t="shared" si="218"/>
        <v>0.76747882841019066</v>
      </c>
      <c r="DX234" s="1"/>
      <c r="DY234" s="1">
        <f t="shared" si="263"/>
        <v>1.872389551664206</v>
      </c>
      <c r="DZ234" s="1">
        <f t="shared" si="264"/>
        <v>1.5504951651095202</v>
      </c>
      <c r="EA234" s="1">
        <f t="shared" si="265"/>
        <v>1.7114423583868632</v>
      </c>
      <c r="EB234" s="1">
        <f t="shared" si="266"/>
        <v>0.32189438653685082</v>
      </c>
      <c r="EC234" s="1">
        <f t="shared" si="219"/>
        <v>0.8181491244785527</v>
      </c>
      <c r="EE234" s="1">
        <f t="shared" si="267"/>
        <v>1.7970813879742111</v>
      </c>
      <c r="EF234" s="1">
        <f t="shared" si="220"/>
        <v>1.4583485840068739</v>
      </c>
      <c r="EG234" s="1">
        <f t="shared" si="268"/>
        <v>1.6277149859905427</v>
      </c>
      <c r="EH234" s="1">
        <f t="shared" si="221"/>
        <v>0.33873280396733713</v>
      </c>
      <c r="EI234" s="1">
        <f t="shared" si="222"/>
        <v>0.86094681544350415</v>
      </c>
      <c r="EK234" s="1">
        <f t="shared" si="269"/>
        <v>1.7497276799337489</v>
      </c>
      <c r="EL234" s="1">
        <f t="shared" si="223"/>
        <v>1.4108975361184599</v>
      </c>
      <c r="EM234" s="1">
        <f t="shared" si="270"/>
        <v>1.5803126080261043</v>
      </c>
      <c r="EN234" s="1">
        <f t="shared" si="224"/>
        <v>0.33883014381528886</v>
      </c>
      <c r="EO234" s="1">
        <f t="shared" si="225"/>
        <v>0.86119422116012878</v>
      </c>
      <c r="EP234" s="8">
        <f t="shared" si="271"/>
        <v>-5.4612050163724668E-2</v>
      </c>
    </row>
    <row r="235" spans="1:146" x14ac:dyDescent="0.2">
      <c r="A235" t="s">
        <v>310</v>
      </c>
      <c r="B235">
        <v>-646.02541903671101</v>
      </c>
      <c r="C235">
        <v>-231.81859586645399</v>
      </c>
      <c r="D235">
        <v>-414.20626547427003</v>
      </c>
      <c r="E235">
        <v>-414.20633675716402</v>
      </c>
      <c r="F235">
        <v>-231.81868642001001</v>
      </c>
      <c r="G235">
        <v>-646.02314498863996</v>
      </c>
      <c r="H235">
        <v>-231.81792472000001</v>
      </c>
      <c r="I235">
        <v>-414.20472700318197</v>
      </c>
      <c r="J235">
        <v>-414.20475659149901</v>
      </c>
      <c r="K235">
        <v>-231.817979533727</v>
      </c>
      <c r="L235">
        <v>-646.02418764481104</v>
      </c>
      <c r="M235">
        <v>-231.81809542186701</v>
      </c>
      <c r="N235">
        <v>-414.20558980925301</v>
      </c>
      <c r="O235">
        <v>-414.20561858048097</v>
      </c>
      <c r="P235">
        <v>-231.81815200805801</v>
      </c>
      <c r="Q235" s="15">
        <v>-646.02406291260797</v>
      </c>
      <c r="R235">
        <v>-231.81819757269</v>
      </c>
      <c r="S235">
        <v>-414.20526920006199</v>
      </c>
      <c r="T235">
        <v>-414.20531048823</v>
      </c>
      <c r="U235">
        <v>-231.81828654201499</v>
      </c>
      <c r="V235" s="15">
        <v>-646.02192258769696</v>
      </c>
      <c r="W235" s="2">
        <v>-231.81815269118599</v>
      </c>
      <c r="X235">
        <v>-414.20322145178801</v>
      </c>
      <c r="Y235">
        <v>-414.20326275458802</v>
      </c>
      <c r="Z235">
        <v>-231.81823611349901</v>
      </c>
      <c r="AA235">
        <v>-646.02525230774995</v>
      </c>
      <c r="AB235">
        <v>-231.818583959596</v>
      </c>
      <c r="AC235">
        <v>-414.206095791422</v>
      </c>
      <c r="AD235">
        <v>-414.20616352581902</v>
      </c>
      <c r="AE235">
        <v>-231.81866697888401</v>
      </c>
      <c r="AF235">
        <v>-646.02440600868101</v>
      </c>
      <c r="AG235">
        <v>-231.818776455425</v>
      </c>
      <c r="AH235">
        <v>-414.20515992744799</v>
      </c>
      <c r="AI235">
        <v>-414.20517596522001</v>
      </c>
      <c r="AJ235">
        <v>-231.81880299572501</v>
      </c>
      <c r="AK235">
        <v>-646.02505262401701</v>
      </c>
      <c r="AL235">
        <v>-231.818798682009</v>
      </c>
      <c r="AM235">
        <v>-414.20571348268101</v>
      </c>
      <c r="AN235">
        <v>-414.20572912574102</v>
      </c>
      <c r="AO235">
        <v>-231.818848660203</v>
      </c>
      <c r="AP235">
        <v>-646.02547522361601</v>
      </c>
      <c r="AQ235">
        <v>-231.818745797952</v>
      </c>
      <c r="AR235">
        <v>-414.20611631894297</v>
      </c>
      <c r="AS235">
        <v>-414.20616563175298</v>
      </c>
      <c r="AT235">
        <v>-231.818804532624</v>
      </c>
      <c r="AU235" s="20">
        <v>-646.02550217781504</v>
      </c>
      <c r="AV235" s="20">
        <v>-231.81868298197401</v>
      </c>
      <c r="AW235" s="20">
        <v>-414.20622103242601</v>
      </c>
      <c r="AX235" s="20">
        <v>-414.20627014712198</v>
      </c>
      <c r="AY235" s="20">
        <v>-231.81874110854</v>
      </c>
      <c r="AZ235" t="str">
        <f t="shared" si="226"/>
        <v>28_Benzene-Uracil_pi-pi_2.00_dimer.out</v>
      </c>
      <c r="BG235" s="1">
        <f t="shared" si="227"/>
        <v>0.34995952997120527</v>
      </c>
      <c r="BH235" s="1">
        <f t="shared" si="228"/>
        <v>0.24840562012024686</v>
      </c>
      <c r="BI235" s="1">
        <f t="shared" si="229"/>
        <v>0.1015539098509584</v>
      </c>
      <c r="BL235" s="1">
        <f t="shared" si="207"/>
        <v>0.34995952997120527</v>
      </c>
      <c r="BM235" s="1">
        <f t="shared" si="273"/>
        <v>0.24840562012024686</v>
      </c>
      <c r="BN235" s="1">
        <f t="shared" si="230"/>
        <v>0.2991825750457261</v>
      </c>
      <c r="BO235" s="1">
        <f t="shared" si="208"/>
        <v>0.1015539098509584</v>
      </c>
      <c r="BP235" t="str">
        <f t="shared" si="231"/>
        <v>28_Benzene-Uracil_pi-pi_2.00_dimer.out</v>
      </c>
      <c r="BQ235" s="1">
        <f t="shared" si="232"/>
        <v>0.30952876090186732</v>
      </c>
      <c r="BR235" s="1">
        <f t="shared" si="233"/>
        <v>0.25656567649303025</v>
      </c>
      <c r="BS235" s="1">
        <f t="shared" si="234"/>
        <v>0.28304721869744875</v>
      </c>
      <c r="BT235" s="1">
        <f t="shared" si="235"/>
        <v>5.2963084444506849E-2</v>
      </c>
      <c r="BU235" s="1">
        <f t="shared" si="210"/>
        <v>0.52152678830619159</v>
      </c>
      <c r="BW235" s="1">
        <f t="shared" si="236"/>
        <v>0.3152693640563301</v>
      </c>
      <c r="BX235" s="1">
        <f t="shared" si="237"/>
        <v>0.26170677271406451</v>
      </c>
      <c r="BY235" s="1">
        <f t="shared" si="238"/>
        <v>0.2884880683851973</v>
      </c>
      <c r="BZ235" s="1">
        <f t="shared" si="239"/>
        <v>5.3562591306595804E-2</v>
      </c>
      <c r="CA235" s="1">
        <f t="shared" si="211"/>
        <v>0.52743012440589276</v>
      </c>
      <c r="CB235" s="1"/>
      <c r="CC235" s="1">
        <f t="shared" si="240"/>
        <v>0.31874066296588083</v>
      </c>
      <c r="CD235" s="1">
        <f t="shared" si="241"/>
        <v>0.26572008796368507</v>
      </c>
      <c r="CE235" s="1">
        <f t="shared" si="242"/>
        <v>0.29204043621223991</v>
      </c>
      <c r="CF235" s="1">
        <f t="shared" si="243"/>
        <v>5.3871801027506085E-2</v>
      </c>
      <c r="CG235" s="1"/>
      <c r="CI235" s="1">
        <f t="shared" si="244"/>
        <v>0.37408342292428148</v>
      </c>
      <c r="CJ235" s="1">
        <f t="shared" si="245"/>
        <v>0.292345608639689</v>
      </c>
      <c r="CK235" s="1">
        <f t="shared" si="246"/>
        <v>0.33321451578198524</v>
      </c>
      <c r="CL235" s="1">
        <f t="shared" si="247"/>
        <v>8.1737814266757608E-2</v>
      </c>
      <c r="CM235" s="1">
        <f t="shared" si="212"/>
        <v>0.80487117026529942</v>
      </c>
      <c r="CO235" s="1">
        <f t="shared" si="248"/>
        <v>0.34415427390400843</v>
      </c>
      <c r="CP235" s="1">
        <f t="shared" si="249"/>
        <v>0.26588808054753915</v>
      </c>
      <c r="CQ235" s="1">
        <f t="shared" si="250"/>
        <v>0.30502117722577382</v>
      </c>
      <c r="CR235" s="1">
        <f t="shared" si="251"/>
        <v>7.8266193338634382E-2</v>
      </c>
      <c r="CS235" s="1">
        <f t="shared" si="213"/>
        <v>0.77068616514616406</v>
      </c>
      <c r="CU235" s="1">
        <f t="shared" si="252"/>
        <v>0.35928478860729596</v>
      </c>
      <c r="CV235" s="1">
        <f t="shared" si="253"/>
        <v>0.26468541908843246</v>
      </c>
      <c r="CW235" s="1">
        <f t="shared" si="254"/>
        <v>0.31198510384786421</v>
      </c>
      <c r="CX235" s="1">
        <f t="shared" si="255"/>
        <v>9.4599369536698411E-2</v>
      </c>
      <c r="CY235" s="1">
        <f t="shared" si="214"/>
        <v>0.93151873399589891</v>
      </c>
      <c r="CZ235" s="1" t="str">
        <f t="shared" si="256"/>
        <v>28_Benzene-Uracil_pi-pi_2.00_dimer.out</v>
      </c>
      <c r="DA235" s="1">
        <f t="shared" si="215"/>
        <v>0.38903718194780701</v>
      </c>
      <c r="DB235" s="1">
        <f t="shared" si="216"/>
        <v>0.30556481173765121</v>
      </c>
      <c r="DC235" s="1">
        <f t="shared" si="257"/>
        <v>0.34730099684272908</v>
      </c>
      <c r="DD235" s="1">
        <f t="shared" si="217"/>
        <v>8.3472370192320941E-2</v>
      </c>
      <c r="DE235" s="1">
        <f t="shared" si="258"/>
        <v>0.82195131940095545</v>
      </c>
      <c r="DF235" s="1"/>
      <c r="DG235" s="1"/>
      <c r="DH235" s="1"/>
      <c r="DI235" s="1"/>
      <c r="DJ235" s="1"/>
      <c r="DK235" s="1"/>
      <c r="DL235" s="7"/>
      <c r="DM235" s="1"/>
      <c r="DN235" s="1"/>
      <c r="DO235" s="1"/>
      <c r="DP235" s="1"/>
      <c r="DQ235" s="1"/>
      <c r="DR235" s="1" t="str">
        <f t="shared" si="272"/>
        <v>28_Benzene-Uracil_pi-pi_2.00_dimer.out</v>
      </c>
      <c r="DS235" s="1">
        <f t="shared" si="259"/>
        <v>0.29469465597961558</v>
      </c>
      <c r="DT235" s="1">
        <f t="shared" si="260"/>
        <v>0.26797651130923494</v>
      </c>
      <c r="DU235" s="1">
        <f t="shared" si="261"/>
        <v>0.28133558364442524</v>
      </c>
      <c r="DV235" s="1">
        <f t="shared" si="262"/>
        <v>2.6718144688215532E-2</v>
      </c>
      <c r="DW235" s="1">
        <f t="shared" si="218"/>
        <v>0.26309321548946135</v>
      </c>
      <c r="DX235" s="1"/>
      <c r="DY235" s="1">
        <f t="shared" si="263"/>
        <v>0.3391433620552553</v>
      </c>
      <c r="DZ235" s="1">
        <f t="shared" si="264"/>
        <v>0.29796540172681829</v>
      </c>
      <c r="EA235" s="1">
        <f t="shared" si="265"/>
        <v>0.3185543818910368</v>
      </c>
      <c r="EB235" s="1">
        <f t="shared" si="266"/>
        <v>4.1177960292767213E-2</v>
      </c>
      <c r="EC235" s="1">
        <f t="shared" si="219"/>
        <v>0.40547882748384995</v>
      </c>
      <c r="EE235" s="1">
        <f t="shared" si="267"/>
        <v>0.38473029198009207</v>
      </c>
      <c r="EF235" s="1">
        <f t="shared" si="220"/>
        <v>0.31692947053744047</v>
      </c>
      <c r="EG235" s="1">
        <f t="shared" si="268"/>
        <v>0.35082988125876624</v>
      </c>
      <c r="EH235" s="1">
        <f t="shared" si="221"/>
        <v>6.7800821424816735E-2</v>
      </c>
      <c r="EI235" s="1">
        <f t="shared" si="222"/>
        <v>0.66763378706267384</v>
      </c>
      <c r="EK235" s="1">
        <f t="shared" si="269"/>
        <v>0.37535322547766892</v>
      </c>
      <c r="EL235" s="1">
        <f t="shared" si="223"/>
        <v>0.30805831480714546</v>
      </c>
      <c r="EM235" s="1">
        <f t="shared" si="270"/>
        <v>0.34170577014240722</v>
      </c>
      <c r="EN235" s="1">
        <f t="shared" si="224"/>
        <v>6.7294910670523456E-2</v>
      </c>
      <c r="EO235" s="1">
        <f t="shared" si="225"/>
        <v>0.66265209059194452</v>
      </c>
      <c r="EP235" s="8">
        <f t="shared" si="271"/>
        <v>-3.4258999180434943E-2</v>
      </c>
    </row>
    <row r="236" spans="1:146" x14ac:dyDescent="0.2">
      <c r="A236" t="s">
        <v>311</v>
      </c>
      <c r="B236">
        <v>-662.06196481956397</v>
      </c>
      <c r="C236">
        <v>-247.84725527816801</v>
      </c>
      <c r="D236">
        <v>-414.20619221177299</v>
      </c>
      <c r="E236">
        <v>-414.20830288204701</v>
      </c>
      <c r="F236">
        <v>-247.84924607929401</v>
      </c>
      <c r="G236">
        <v>-662.05640058848303</v>
      </c>
      <c r="H236">
        <v>-247.84652619126101</v>
      </c>
      <c r="I236">
        <v>-414.20465410684102</v>
      </c>
      <c r="J236">
        <v>-414.205515358887</v>
      </c>
      <c r="K236">
        <v>-247.84730200620999</v>
      </c>
      <c r="L236">
        <v>-662.06005029222297</v>
      </c>
      <c r="M236">
        <v>-247.84673938228701</v>
      </c>
      <c r="N236">
        <v>-414.20551531405198</v>
      </c>
      <c r="O236">
        <v>-414.207409499204</v>
      </c>
      <c r="P236">
        <v>-247.84859279690099</v>
      </c>
      <c r="Q236" s="15">
        <v>-662.05968271729398</v>
      </c>
      <c r="R236">
        <v>-247.84679810191199</v>
      </c>
      <c r="S236">
        <v>-414.20514850327402</v>
      </c>
      <c r="T236">
        <v>-414.20728928465098</v>
      </c>
      <c r="U236">
        <v>-247.84877268177399</v>
      </c>
      <c r="V236" s="15">
        <v>-662.05627414450396</v>
      </c>
      <c r="W236" s="2">
        <v>-247.84636927713601</v>
      </c>
      <c r="X236">
        <v>-414.203103821485</v>
      </c>
      <c r="Y236">
        <v>-414.20522204177098</v>
      </c>
      <c r="Z236">
        <v>-247.84838568244999</v>
      </c>
      <c r="AA236">
        <v>-662.06115247433502</v>
      </c>
      <c r="AB236">
        <v>-247.84722810026099</v>
      </c>
      <c r="AC236">
        <v>-414.20602362914798</v>
      </c>
      <c r="AD236">
        <v>-414.20811321626599</v>
      </c>
      <c r="AE236">
        <v>-247.84918247664399</v>
      </c>
      <c r="AF236">
        <v>-662.06162648217696</v>
      </c>
      <c r="AG236">
        <v>-247.84735571651899</v>
      </c>
      <c r="AH236">
        <v>-414.20509514541197</v>
      </c>
      <c r="AI236">
        <v>-414.20709480731</v>
      </c>
      <c r="AJ236">
        <v>-247.849351006712</v>
      </c>
      <c r="AK236">
        <v>-662.06173503434798</v>
      </c>
      <c r="AL236">
        <v>-247.84745051227199</v>
      </c>
      <c r="AM236">
        <v>-414.205643075522</v>
      </c>
      <c r="AN236">
        <v>-414.207696915935</v>
      </c>
      <c r="AO236">
        <v>-247.849442478182</v>
      </c>
      <c r="AP236">
        <v>-662.06201482781898</v>
      </c>
      <c r="AQ236">
        <v>-247.84740469161301</v>
      </c>
      <c r="AR236">
        <v>-414.20604448584999</v>
      </c>
      <c r="AS236">
        <v>-414.208084600745</v>
      </c>
      <c r="AT236">
        <v>-247.84938398312099</v>
      </c>
      <c r="AU236" s="20">
        <v>-662.06206845449299</v>
      </c>
      <c r="AV236" s="20">
        <v>-247.84733491708599</v>
      </c>
      <c r="AW236" s="20">
        <v>-414.20614832913702</v>
      </c>
      <c r="AX236" s="20">
        <v>-414.20817788245199</v>
      </c>
      <c r="AY236" s="20">
        <v>-247.84930503231399</v>
      </c>
      <c r="AZ236" t="str">
        <f t="shared" si="226"/>
        <v>29_Pyridine-Uracil_pi-pi_0.90_dimer.out</v>
      </c>
      <c r="BG236" s="1">
        <f t="shared" si="227"/>
        <v>5.3447052530841939</v>
      </c>
      <c r="BH236" s="1">
        <f t="shared" si="228"/>
        <v>2.7709929855577875</v>
      </c>
      <c r="BI236" s="1">
        <f t="shared" si="229"/>
        <v>2.5737122675264059</v>
      </c>
      <c r="BL236" s="1">
        <f t="shared" si="207"/>
        <v>5.3447052530841939</v>
      </c>
      <c r="BM236" s="1">
        <f t="shared" si="273"/>
        <v>2.7709929855577875</v>
      </c>
      <c r="BN236" s="1">
        <f t="shared" si="230"/>
        <v>4.0578491193209905</v>
      </c>
      <c r="BO236" s="1">
        <f t="shared" si="208"/>
        <v>2.5737122675264059</v>
      </c>
      <c r="BP236" t="str">
        <f t="shared" si="231"/>
        <v>29_Pyridine-Uracil_pi-pi_0.90_dimer.out</v>
      </c>
      <c r="BQ236" s="1">
        <f t="shared" si="232"/>
        <v>3.2757818068208784</v>
      </c>
      <c r="BR236" s="1">
        <f t="shared" si="233"/>
        <v>2.2485067153651945</v>
      </c>
      <c r="BS236" s="1">
        <f t="shared" si="234"/>
        <v>2.7621442610930362</v>
      </c>
      <c r="BT236" s="1">
        <f t="shared" si="235"/>
        <v>1.0272750914556836</v>
      </c>
      <c r="BU236" s="1">
        <f t="shared" si="210"/>
        <v>0.39914138981938235</v>
      </c>
      <c r="BW236" s="1">
        <f t="shared" si="236"/>
        <v>4.8918104753562162</v>
      </c>
      <c r="BX236" s="1">
        <f t="shared" si="237"/>
        <v>2.5401560199749573</v>
      </c>
      <c r="BY236" s="1">
        <f t="shared" si="238"/>
        <v>3.7159832476655867</v>
      </c>
      <c r="BZ236" s="1">
        <f t="shared" si="239"/>
        <v>2.3516544553634238</v>
      </c>
      <c r="CA236" s="1">
        <f t="shared" si="211"/>
        <v>0.91372080905671638</v>
      </c>
      <c r="CB236" s="1"/>
      <c r="CC236" s="1">
        <f t="shared" si="240"/>
        <v>5.8690106760926763</v>
      </c>
      <c r="CD236" s="1">
        <f t="shared" si="241"/>
        <v>2.7678274253345165</v>
      </c>
      <c r="CE236" s="1">
        <f t="shared" si="242"/>
        <v>4.3387512200484757</v>
      </c>
      <c r="CF236" s="1">
        <f t="shared" si="243"/>
        <v>3.0347341653542781</v>
      </c>
      <c r="CG236" s="1"/>
      <c r="CI236" s="1">
        <f t="shared" si="244"/>
        <v>4.8544838408209277</v>
      </c>
      <c r="CJ236" s="1">
        <f t="shared" si="245"/>
        <v>2.2720555674332914</v>
      </c>
      <c r="CK236" s="1">
        <f t="shared" si="246"/>
        <v>3.5632697041271095</v>
      </c>
      <c r="CL236" s="1">
        <f t="shared" si="247"/>
        <v>2.5824282733876363</v>
      </c>
      <c r="CM236" s="1">
        <f t="shared" si="212"/>
        <v>1.0033865502259922</v>
      </c>
      <c r="CO236" s="1">
        <f t="shared" si="248"/>
        <v>4.2677209015060651</v>
      </c>
      <c r="CP236" s="1">
        <f t="shared" si="249"/>
        <v>1.6732040586058516</v>
      </c>
      <c r="CQ236" s="1">
        <f t="shared" si="250"/>
        <v>2.9704624800559585</v>
      </c>
      <c r="CR236" s="1">
        <f t="shared" si="251"/>
        <v>2.5945168429358829</v>
      </c>
      <c r="CS236" s="1">
        <f t="shared" si="213"/>
        <v>1.0080834892353652</v>
      </c>
      <c r="CU236" s="1">
        <f t="shared" si="252"/>
        <v>4.9577924981536494</v>
      </c>
      <c r="CV236" s="1">
        <f t="shared" si="253"/>
        <v>2.4201669836378663</v>
      </c>
      <c r="CW236" s="1">
        <f t="shared" si="254"/>
        <v>3.6889797408957579</v>
      </c>
      <c r="CX236" s="1">
        <f t="shared" si="255"/>
        <v>2.5376255145157827</v>
      </c>
      <c r="CY236" s="1">
        <f t="shared" si="214"/>
        <v>0.98597871507784896</v>
      </c>
      <c r="CZ236" s="1" t="str">
        <f t="shared" si="256"/>
        <v>29_Pyridine-Uracil_pi-pi_0.90_dimer.out</v>
      </c>
      <c r="DA236" s="1">
        <f t="shared" si="215"/>
        <v>5.1476532721504507</v>
      </c>
      <c r="DB236" s="1">
        <f t="shared" si="216"/>
        <v>2.5712649150767652</v>
      </c>
      <c r="DC236" s="1">
        <f t="shared" si="257"/>
        <v>3.8594590936136077</v>
      </c>
      <c r="DD236" s="1">
        <f t="shared" si="217"/>
        <v>2.5763883570558632</v>
      </c>
      <c r="DE236" s="1">
        <f t="shared" si="258"/>
        <v>1.0010397780525906</v>
      </c>
      <c r="DF236" s="1"/>
      <c r="DG236" s="1"/>
      <c r="DH236" s="1"/>
      <c r="DI236" s="1"/>
      <c r="DJ236" s="1"/>
      <c r="DK236" s="1"/>
      <c r="DL236" s="7"/>
      <c r="DM236" s="1"/>
      <c r="DN236" s="1"/>
      <c r="DO236" s="1"/>
      <c r="DP236" s="1"/>
      <c r="DQ236" s="1"/>
      <c r="DR236" s="1" t="str">
        <f t="shared" si="272"/>
        <v>29_Pyridine-Uracil_pi-pi_0.90_dimer.out</v>
      </c>
      <c r="DS236" s="1">
        <f t="shared" si="259"/>
        <v>5.7577888727380007</v>
      </c>
      <c r="DT236" s="1">
        <f t="shared" si="260"/>
        <v>3.2509184835692593</v>
      </c>
      <c r="DU236" s="1">
        <f t="shared" si="261"/>
        <v>4.5043536781536302</v>
      </c>
      <c r="DV236" s="1">
        <f t="shared" si="262"/>
        <v>2.5068703891509059</v>
      </c>
      <c r="DW236" s="1">
        <f t="shared" si="218"/>
        <v>0.97402900113626856</v>
      </c>
      <c r="DX236" s="1"/>
      <c r="DY236" s="1">
        <f t="shared" si="263"/>
        <v>5.4225898063471032</v>
      </c>
      <c r="DZ236" s="1">
        <f t="shared" si="264"/>
        <v>2.8838079035006325</v>
      </c>
      <c r="EA236" s="1">
        <f t="shared" si="265"/>
        <v>4.1531988549238683</v>
      </c>
      <c r="EB236" s="1">
        <f t="shared" si="266"/>
        <v>2.5387819028286356</v>
      </c>
      <c r="EC236" s="1">
        <f t="shared" si="219"/>
        <v>0.98642802261212292</v>
      </c>
      <c r="EE236" s="1">
        <f t="shared" si="267"/>
        <v>5.3750269720623134</v>
      </c>
      <c r="EF236" s="1">
        <f t="shared" si="220"/>
        <v>2.852811269808031</v>
      </c>
      <c r="EG236" s="1">
        <f t="shared" si="268"/>
        <v>4.1139191209351722</v>
      </c>
      <c r="EH236" s="1">
        <f t="shared" si="221"/>
        <v>2.5222157022364473</v>
      </c>
      <c r="EI236" s="1">
        <f t="shared" si="222"/>
        <v>0.97999132772543684</v>
      </c>
      <c r="EK236" s="1">
        <f t="shared" si="269"/>
        <v>5.3872997489071741</v>
      </c>
      <c r="EL236" s="1">
        <f t="shared" si="223"/>
        <v>2.877469741339719</v>
      </c>
      <c r="EM236" s="1">
        <f t="shared" si="270"/>
        <v>4.1323847451234466</v>
      </c>
      <c r="EN236" s="1">
        <f t="shared" si="224"/>
        <v>2.5098300075852893</v>
      </c>
      <c r="EO236" s="1">
        <f t="shared" si="225"/>
        <v>0.97517894259309967</v>
      </c>
      <c r="EP236" s="8">
        <f t="shared" si="271"/>
        <v>-6.3882259941116626E-2</v>
      </c>
    </row>
    <row r="237" spans="1:146" x14ac:dyDescent="0.2">
      <c r="A237" t="s">
        <v>312</v>
      </c>
      <c r="B237">
        <v>-662.06556409263897</v>
      </c>
      <c r="C237">
        <v>-247.84725527816801</v>
      </c>
      <c r="D237">
        <v>-414.20619221177299</v>
      </c>
      <c r="E237">
        <v>-414.20792215510698</v>
      </c>
      <c r="F237">
        <v>-247.84889132072701</v>
      </c>
      <c r="G237">
        <v>-662.06063943282504</v>
      </c>
      <c r="H237">
        <v>-247.84652619126101</v>
      </c>
      <c r="I237">
        <v>-414.20465410684102</v>
      </c>
      <c r="J237">
        <v>-414.20537865644297</v>
      </c>
      <c r="K237">
        <v>-247.847190436575</v>
      </c>
      <c r="L237">
        <v>-662.06369840548098</v>
      </c>
      <c r="M237">
        <v>-247.84673938228701</v>
      </c>
      <c r="N237">
        <v>-414.20551531405198</v>
      </c>
      <c r="O237">
        <v>-414.20702950127099</v>
      </c>
      <c r="P237">
        <v>-247.84821574190499</v>
      </c>
      <c r="Q237" s="15">
        <v>-662.063477178884</v>
      </c>
      <c r="R237">
        <v>-247.84679810191199</v>
      </c>
      <c r="S237">
        <v>-414.20514850327402</v>
      </c>
      <c r="T237">
        <v>-414.20690993751703</v>
      </c>
      <c r="U237">
        <v>-247.84841834819599</v>
      </c>
      <c r="V237" s="15">
        <v>-662.06024210764099</v>
      </c>
      <c r="W237" s="2">
        <v>-247.84636927713601</v>
      </c>
      <c r="X237">
        <v>-414.203103821485</v>
      </c>
      <c r="Y237">
        <v>-414.20484587153499</v>
      </c>
      <c r="Z237">
        <v>-247.84802578954401</v>
      </c>
      <c r="AA237">
        <v>-662.06490066838205</v>
      </c>
      <c r="AB237">
        <v>-247.84722810026099</v>
      </c>
      <c r="AC237">
        <v>-414.20602362914798</v>
      </c>
      <c r="AD237">
        <v>-414.20773956258199</v>
      </c>
      <c r="AE237">
        <v>-247.84882767205499</v>
      </c>
      <c r="AF237">
        <v>-662.06533254842395</v>
      </c>
      <c r="AG237">
        <v>-247.84735571651899</v>
      </c>
      <c r="AH237">
        <v>-414.20509514541197</v>
      </c>
      <c r="AI237">
        <v>-414.20670247767703</v>
      </c>
      <c r="AJ237">
        <v>-247.84901287739001</v>
      </c>
      <c r="AK237">
        <v>-662.06533098497596</v>
      </c>
      <c r="AL237">
        <v>-247.84745051227199</v>
      </c>
      <c r="AM237">
        <v>-414.205643075522</v>
      </c>
      <c r="AN237">
        <v>-414.20728709250602</v>
      </c>
      <c r="AO237">
        <v>-247.84909935492701</v>
      </c>
      <c r="AP237">
        <v>-662.06560914798899</v>
      </c>
      <c r="AQ237">
        <v>-247.84740469161301</v>
      </c>
      <c r="AR237">
        <v>-414.20604448584999</v>
      </c>
      <c r="AS237">
        <v>-414.20768377441902</v>
      </c>
      <c r="AT237">
        <v>-247.84903492480899</v>
      </c>
      <c r="AU237" s="20">
        <v>-662.06565947254796</v>
      </c>
      <c r="AV237" s="20">
        <v>-247.84733491708599</v>
      </c>
      <c r="AW237" s="20">
        <v>-414.20614832913702</v>
      </c>
      <c r="AX237" s="20">
        <v>-414.20777757774698</v>
      </c>
      <c r="AY237" s="20">
        <v>-247.84895662448</v>
      </c>
      <c r="AZ237" t="str">
        <f t="shared" si="226"/>
        <v>29_Pyridine-Uracil_pi-pi_0.95_dimer.out</v>
      </c>
      <c r="BG237" s="1">
        <f t="shared" si="227"/>
        <v>7.6032833007388634</v>
      </c>
      <c r="BH237" s="1">
        <f t="shared" si="228"/>
        <v>5.4910951759631494</v>
      </c>
      <c r="BI237" s="1">
        <f t="shared" si="229"/>
        <v>2.1121881247578789</v>
      </c>
      <c r="BL237" s="1">
        <f t="shared" si="207"/>
        <v>7.6032833007388634</v>
      </c>
      <c r="BM237" s="1">
        <f t="shared" si="273"/>
        <v>5.4910951759631494</v>
      </c>
      <c r="BN237" s="1">
        <f t="shared" si="230"/>
        <v>6.547189238351006</v>
      </c>
      <c r="BO237" s="1">
        <f t="shared" si="208"/>
        <v>2.1121881247578789</v>
      </c>
      <c r="BP237" t="str">
        <f t="shared" si="231"/>
        <v>29_Pyridine-Uracil_pi-pi_0.95_dimer.out</v>
      </c>
      <c r="BQ237" s="1">
        <f t="shared" si="232"/>
        <v>5.9356969004548281</v>
      </c>
      <c r="BR237" s="1">
        <f t="shared" si="233"/>
        <v>5.0642148971777265</v>
      </c>
      <c r="BS237" s="1">
        <f t="shared" si="234"/>
        <v>5.4999558988162773</v>
      </c>
      <c r="BT237" s="1">
        <f t="shared" si="235"/>
        <v>0.87148200329493564</v>
      </c>
      <c r="BU237" s="1">
        <f t="shared" si="210"/>
        <v>0.41259677255066191</v>
      </c>
      <c r="BW237" s="1">
        <f t="shared" si="236"/>
        <v>7.1810362018329963</v>
      </c>
      <c r="BX237" s="1">
        <f t="shared" si="237"/>
        <v>5.304439651457777</v>
      </c>
      <c r="BY237" s="1">
        <f t="shared" si="238"/>
        <v>6.2427379266453862</v>
      </c>
      <c r="BZ237" s="1">
        <f t="shared" si="239"/>
        <v>1.8765965504108888</v>
      </c>
      <c r="CA237" s="1">
        <f t="shared" si="211"/>
        <v>0.88846089437511822</v>
      </c>
      <c r="CB237" s="1"/>
      <c r="CC237" s="1">
        <f t="shared" si="240"/>
        <v>7.9340833717168753</v>
      </c>
      <c r="CD237" s="1">
        <f t="shared" si="241"/>
        <v>5.4919672969711932</v>
      </c>
      <c r="CE237" s="1">
        <f t="shared" si="242"/>
        <v>6.727705372834377</v>
      </c>
      <c r="CF237" s="1">
        <f t="shared" si="243"/>
        <v>2.3950079452590671</v>
      </c>
      <c r="CG237" s="1"/>
      <c r="CI237" s="1">
        <f t="shared" si="244"/>
        <v>7.2355445359427843</v>
      </c>
      <c r="CJ237" s="1">
        <f t="shared" si="245"/>
        <v>5.1135078792768152</v>
      </c>
      <c r="CK237" s="1">
        <f t="shared" si="246"/>
        <v>6.1745262076097998</v>
      </c>
      <c r="CL237" s="1">
        <f t="shared" si="247"/>
        <v>2.1220366566659692</v>
      </c>
      <c r="CM237" s="1">
        <f t="shared" si="212"/>
        <v>1.0046627153105594</v>
      </c>
      <c r="CO237" s="1">
        <f t="shared" si="248"/>
        <v>6.7576554656416103</v>
      </c>
      <c r="CP237" s="1">
        <f t="shared" si="249"/>
        <v>4.6250252368570219</v>
      </c>
      <c r="CQ237" s="1">
        <f t="shared" si="250"/>
        <v>5.6913403512493161</v>
      </c>
      <c r="CR237" s="1">
        <f t="shared" si="251"/>
        <v>2.1326302287489187</v>
      </c>
      <c r="CS237" s="1">
        <f t="shared" si="213"/>
        <v>1.0096781644359369</v>
      </c>
      <c r="CU237" s="1">
        <f t="shared" si="252"/>
        <v>7.3098198705111219</v>
      </c>
      <c r="CV237" s="1">
        <f t="shared" si="253"/>
        <v>5.2293088426489422</v>
      </c>
      <c r="CW237" s="1">
        <f t="shared" si="254"/>
        <v>6.2695643565800321</v>
      </c>
      <c r="CX237" s="1">
        <f t="shared" si="255"/>
        <v>2.0805110278621792</v>
      </c>
      <c r="CY237" s="1">
        <f t="shared" si="214"/>
        <v>0.98500271044780596</v>
      </c>
      <c r="CZ237" s="1" t="str">
        <f t="shared" si="256"/>
        <v>29_Pyridine-Uracil_pi-pi_0.95_dimer.out</v>
      </c>
      <c r="DA237" s="1">
        <f t="shared" si="215"/>
        <v>7.4743163764792389</v>
      </c>
      <c r="DB237" s="1">
        <f t="shared" si="216"/>
        <v>5.3575726776769512</v>
      </c>
      <c r="DC237" s="1">
        <f t="shared" si="257"/>
        <v>6.4159445270780946</v>
      </c>
      <c r="DD237" s="1">
        <f t="shared" si="217"/>
        <v>2.1167436988201089</v>
      </c>
      <c r="DE237" s="1">
        <f t="shared" si="258"/>
        <v>1.0021568031790502</v>
      </c>
      <c r="DF237" s="1"/>
      <c r="DG237" s="1"/>
      <c r="DH237" s="1"/>
      <c r="DI237" s="1"/>
      <c r="DJ237" s="1"/>
      <c r="DK237" s="1"/>
      <c r="DL237" s="7"/>
      <c r="DM237" s="1"/>
      <c r="DN237" s="1"/>
      <c r="DO237" s="1"/>
      <c r="DP237" s="1"/>
      <c r="DQ237" s="1"/>
      <c r="DR237" s="1" t="str">
        <f t="shared" si="272"/>
        <v>29_Pyridine-Uracil_pi-pi_0.95_dimer.out</v>
      </c>
      <c r="DS237" s="1">
        <f t="shared" si="259"/>
        <v>8.0833806503543322</v>
      </c>
      <c r="DT237" s="1">
        <f t="shared" si="260"/>
        <v>6.0348801948021116</v>
      </c>
      <c r="DU237" s="1">
        <f t="shared" si="261"/>
        <v>7.0591304225782219</v>
      </c>
      <c r="DV237" s="1">
        <f t="shared" si="262"/>
        <v>2.048500455552221</v>
      </c>
      <c r="DW237" s="1">
        <f t="shared" si="218"/>
        <v>0.96984753940278956</v>
      </c>
      <c r="DX237" s="1"/>
      <c r="DY237" s="1">
        <f t="shared" si="263"/>
        <v>7.6790829869369919</v>
      </c>
      <c r="DZ237" s="1">
        <f t="shared" si="264"/>
        <v>5.6127822812778216</v>
      </c>
      <c r="EA237" s="1">
        <f t="shared" si="265"/>
        <v>6.6459326341074068</v>
      </c>
      <c r="EB237" s="1">
        <f t="shared" si="266"/>
        <v>2.0663007056413352</v>
      </c>
      <c r="EC237" s="1">
        <f t="shared" si="219"/>
        <v>0.97827493745529703</v>
      </c>
      <c r="EE237" s="1">
        <f t="shared" si="267"/>
        <v>7.6304970247847441</v>
      </c>
      <c r="EF237" s="1">
        <f t="shared" si="220"/>
        <v>5.5788410567957332</v>
      </c>
      <c r="EG237" s="1">
        <f t="shared" si="268"/>
        <v>6.6046690407902382</v>
      </c>
      <c r="EH237" s="1">
        <f t="shared" si="221"/>
        <v>2.0516559680068456</v>
      </c>
      <c r="EI237" s="1">
        <f t="shared" si="222"/>
        <v>0.97134149366644507</v>
      </c>
      <c r="EK237" s="1">
        <f t="shared" si="269"/>
        <v>7.6406976930763255</v>
      </c>
      <c r="EL237" s="1">
        <f t="shared" si="223"/>
        <v>5.6006919165049478</v>
      </c>
      <c r="EM237" s="1">
        <f t="shared" si="270"/>
        <v>6.6206948047906362</v>
      </c>
      <c r="EN237" s="1">
        <f t="shared" si="224"/>
        <v>2.0400057765892128</v>
      </c>
      <c r="EO237" s="1">
        <f t="shared" si="225"/>
        <v>0.96582579585474171</v>
      </c>
      <c r="EP237" s="8">
        <f t="shared" si="271"/>
        <v>-7.2182348168666088E-2</v>
      </c>
    </row>
    <row r="238" spans="1:146" x14ac:dyDescent="0.2">
      <c r="A238" t="s">
        <v>28</v>
      </c>
      <c r="B238">
        <v>-662.06631955780404</v>
      </c>
      <c r="C238">
        <v>-247.84725527816801</v>
      </c>
      <c r="D238">
        <v>-414.20619221177299</v>
      </c>
      <c r="E238">
        <v>-414.207622060924</v>
      </c>
      <c r="F238">
        <v>-247.84861466041701</v>
      </c>
      <c r="G238">
        <v>-662.06189622847103</v>
      </c>
      <c r="H238">
        <v>-247.84652619126101</v>
      </c>
      <c r="I238">
        <v>-414.20465410684102</v>
      </c>
      <c r="J238">
        <v>-414.205277146691</v>
      </c>
      <c r="K238">
        <v>-247.84709291430499</v>
      </c>
      <c r="L238">
        <v>-662.06440947628801</v>
      </c>
      <c r="M238">
        <v>-247.84673938228701</v>
      </c>
      <c r="N238">
        <v>-414.20551531405198</v>
      </c>
      <c r="O238">
        <v>-414.20671034131402</v>
      </c>
      <c r="P238">
        <v>-247.84786186801901</v>
      </c>
      <c r="Q238" s="15">
        <v>-662.06434750265396</v>
      </c>
      <c r="R238">
        <v>-247.84679810191199</v>
      </c>
      <c r="S238">
        <v>-414.20514850327402</v>
      </c>
      <c r="T238">
        <v>-414.20661087681401</v>
      </c>
      <c r="U238">
        <v>-247.848140067033</v>
      </c>
      <c r="V238" s="15">
        <v>-662.06129579565004</v>
      </c>
      <c r="W238" s="2">
        <v>-247.84636927713601</v>
      </c>
      <c r="X238">
        <v>-414.203103821485</v>
      </c>
      <c r="Y238">
        <v>-414.20455326000598</v>
      </c>
      <c r="Z238">
        <v>-247.847744030341</v>
      </c>
      <c r="AA238">
        <v>-662.06572999454499</v>
      </c>
      <c r="AB238">
        <v>-247.84722810026099</v>
      </c>
      <c r="AC238">
        <v>-414.20602362914798</v>
      </c>
      <c r="AD238">
        <v>-414.20744446965898</v>
      </c>
      <c r="AE238">
        <v>-247.848550329711</v>
      </c>
      <c r="AF238">
        <v>-662.06611538047002</v>
      </c>
      <c r="AG238">
        <v>-247.84735571651899</v>
      </c>
      <c r="AH238">
        <v>-414.20509514541197</v>
      </c>
      <c r="AI238">
        <v>-414.20639567806501</v>
      </c>
      <c r="AJ238">
        <v>-247.84870511049999</v>
      </c>
      <c r="AK238">
        <v>-662.06613340054196</v>
      </c>
      <c r="AL238">
        <v>-247.84745051227199</v>
      </c>
      <c r="AM238">
        <v>-414.205643075522</v>
      </c>
      <c r="AN238">
        <v>-414.20697338025201</v>
      </c>
      <c r="AO238">
        <v>-247.84881779623899</v>
      </c>
      <c r="AP238">
        <v>-662.06637444385001</v>
      </c>
      <c r="AQ238">
        <v>-247.84740469161301</v>
      </c>
      <c r="AR238">
        <v>-414.20604448584999</v>
      </c>
      <c r="AS238">
        <v>-414.207385815289</v>
      </c>
      <c r="AT238">
        <v>-247.84875712233099</v>
      </c>
      <c r="AU238" s="20">
        <v>-662.06641366089502</v>
      </c>
      <c r="AV238" s="20">
        <v>-247.84733491708599</v>
      </c>
      <c r="AW238" s="20">
        <v>-414.20614832913702</v>
      </c>
      <c r="AX238" s="20">
        <v>-414.20748107125701</v>
      </c>
      <c r="AY238" s="20">
        <v>-247.84868122748799</v>
      </c>
      <c r="AZ238" t="str">
        <f t="shared" si="226"/>
        <v>29_Pyridine-Uracil_pi-pi_1.00_dimer.out</v>
      </c>
      <c r="BG238" s="1">
        <f t="shared" si="227"/>
        <v>8.077344868739825</v>
      </c>
      <c r="BH238" s="1">
        <f t="shared" si="228"/>
        <v>6.327075667460444</v>
      </c>
      <c r="BI238" s="1">
        <f t="shared" si="229"/>
        <v>1.7502692012437111</v>
      </c>
      <c r="BL238" s="1">
        <f t="shared" si="207"/>
        <v>8.077344868739825</v>
      </c>
      <c r="BM238" s="1">
        <f t="shared" si="273"/>
        <v>6.327075667460444</v>
      </c>
      <c r="BN238" s="1">
        <f t="shared" si="230"/>
        <v>7.202210268100135</v>
      </c>
      <c r="BO238" s="1">
        <f t="shared" si="208"/>
        <v>1.7502692012437111</v>
      </c>
      <c r="BP238" t="str">
        <f t="shared" si="231"/>
        <v>29_Pyridine-Uracil_pi-pi_1.00_dimer.out</v>
      </c>
      <c r="BQ238" s="1">
        <f t="shared" si="232"/>
        <v>6.724348107869762</v>
      </c>
      <c r="BR238" s="1">
        <f t="shared" si="233"/>
        <v>5.9777605891369401</v>
      </c>
      <c r="BS238" s="1">
        <f t="shared" si="234"/>
        <v>6.351054348503351</v>
      </c>
      <c r="BT238" s="1">
        <f t="shared" si="235"/>
        <v>0.74658751869715168</v>
      </c>
      <c r="BU238" s="1">
        <f t="shared" si="210"/>
        <v>0.42655582247955881</v>
      </c>
      <c r="BW238" s="1">
        <f t="shared" si="236"/>
        <v>7.6272398884161037</v>
      </c>
      <c r="BX238" s="1">
        <f t="shared" si="237"/>
        <v>6.1729784682648408</v>
      </c>
      <c r="BY238" s="1">
        <f t="shared" si="238"/>
        <v>6.9001091783404718</v>
      </c>
      <c r="BZ238" s="1">
        <f t="shared" si="239"/>
        <v>1.4542614201334283</v>
      </c>
      <c r="CA238" s="1">
        <f t="shared" si="211"/>
        <v>0.8308787123146858</v>
      </c>
      <c r="CB238" s="1"/>
      <c r="CC238" s="1">
        <f t="shared" si="240"/>
        <v>8.1732116563506718</v>
      </c>
      <c r="CD238" s="1">
        <f t="shared" si="241"/>
        <v>6.3253722103031818</v>
      </c>
      <c r="CE238" s="1">
        <f t="shared" si="242"/>
        <v>7.2585908171895754</v>
      </c>
      <c r="CF238" s="1">
        <f t="shared" si="243"/>
        <v>1.8192608278068201</v>
      </c>
      <c r="CG238" s="1"/>
      <c r="CI238" s="1">
        <f t="shared" si="244"/>
        <v>7.7816809696680052</v>
      </c>
      <c r="CJ238" s="1">
        <f t="shared" si="245"/>
        <v>6.0219318186682482</v>
      </c>
      <c r="CK238" s="1">
        <f t="shared" si="246"/>
        <v>6.9018063941681262</v>
      </c>
      <c r="CL238" s="1">
        <f t="shared" si="247"/>
        <v>1.7597491509997572</v>
      </c>
      <c r="CM238" s="1">
        <f t="shared" si="212"/>
        <v>1.0054162809636997</v>
      </c>
      <c r="CO238" s="1">
        <f t="shared" si="248"/>
        <v>7.4188547013573602</v>
      </c>
      <c r="CP238" s="1">
        <f t="shared" si="249"/>
        <v>5.6466475634314532</v>
      </c>
      <c r="CQ238" s="1">
        <f t="shared" si="250"/>
        <v>6.5327511323944067</v>
      </c>
      <c r="CR238" s="1">
        <f t="shared" si="251"/>
        <v>1.7722071378902373</v>
      </c>
      <c r="CS238" s="1">
        <f t="shared" si="213"/>
        <v>1.0125340356963017</v>
      </c>
      <c r="CU238" s="1">
        <f t="shared" si="252"/>
        <v>7.8302299163565836</v>
      </c>
      <c r="CV238" s="1">
        <f t="shared" si="253"/>
        <v>6.1089274566915961</v>
      </c>
      <c r="CW238" s="1">
        <f t="shared" si="254"/>
        <v>6.9695786865240894</v>
      </c>
      <c r="CX238" s="1">
        <f t="shared" si="255"/>
        <v>1.7213024596828217</v>
      </c>
      <c r="CY238" s="1">
        <f t="shared" si="214"/>
        <v>0.98345012210675586</v>
      </c>
      <c r="CZ238" s="1" t="str">
        <f t="shared" si="256"/>
        <v>29_Pyridine-Uracil_pi-pi_1.00_dimer.out</v>
      </c>
      <c r="DA238" s="1">
        <f t="shared" si="215"/>
        <v>7.9629629894156189</v>
      </c>
      <c r="DB238" s="1">
        <f t="shared" si="216"/>
        <v>6.2094383299403511</v>
      </c>
      <c r="DC238" s="1">
        <f t="shared" si="257"/>
        <v>7.086200659677985</v>
      </c>
      <c r="DD238" s="1">
        <f t="shared" si="217"/>
        <v>1.7535246594930896</v>
      </c>
      <c r="DE238" s="1">
        <f t="shared" si="258"/>
        <v>1.0018599757380551</v>
      </c>
      <c r="DF238" s="1"/>
      <c r="DG238" s="1"/>
      <c r="DH238" s="1"/>
      <c r="DI238" s="1"/>
      <c r="DJ238" s="1"/>
      <c r="DK238" s="1"/>
      <c r="DL238" s="7"/>
      <c r="DM238" s="1"/>
      <c r="DN238" s="1"/>
      <c r="DO238" s="1"/>
      <c r="DP238" s="1"/>
      <c r="DQ238" s="1"/>
      <c r="DR238" s="1" t="str">
        <f t="shared" si="272"/>
        <v>29_Pyridine-Uracil_pi-pi_1.00_dimer.out</v>
      </c>
      <c r="DS238" s="1">
        <f t="shared" si="259"/>
        <v>8.5746151961678994</v>
      </c>
      <c r="DT238" s="1">
        <f t="shared" si="260"/>
        <v>6.9117610590077998</v>
      </c>
      <c r="DU238" s="1">
        <f t="shared" si="261"/>
        <v>7.7431881275878496</v>
      </c>
      <c r="DV238" s="1">
        <f t="shared" si="262"/>
        <v>1.6628541371422654</v>
      </c>
      <c r="DW238" s="1">
        <f t="shared" si="218"/>
        <v>0.95005621761536452</v>
      </c>
      <c r="DX238" s="1"/>
      <c r="DY238" s="1">
        <f t="shared" si="263"/>
        <v>8.1826063775496056</v>
      </c>
      <c r="DZ238" s="1">
        <f t="shared" si="264"/>
        <v>6.4898438431229337</v>
      </c>
      <c r="EA238" s="1">
        <f t="shared" si="265"/>
        <v>7.3362251103362697</v>
      </c>
      <c r="EB238" s="1">
        <f t="shared" si="266"/>
        <v>1.6927625344445074</v>
      </c>
      <c r="EC238" s="1">
        <f t="shared" si="219"/>
        <v>0.9671441017425545</v>
      </c>
      <c r="EE238" s="1">
        <f t="shared" si="267"/>
        <v>8.1107274478824287</v>
      </c>
      <c r="EF238" s="1">
        <f t="shared" si="220"/>
        <v>6.4203673586070273</v>
      </c>
      <c r="EG238" s="1">
        <f t="shared" si="268"/>
        <v>7.265547403244728</v>
      </c>
      <c r="EH238" s="1">
        <f t="shared" si="221"/>
        <v>1.6903600892397315</v>
      </c>
      <c r="EI238" s="1">
        <f t="shared" si="222"/>
        <v>0.96577148705958527</v>
      </c>
      <c r="EK238" s="1">
        <f t="shared" si="269"/>
        <v>8.113958045645413</v>
      </c>
      <c r="EL238" s="1">
        <f t="shared" si="223"/>
        <v>6.4328271370838159</v>
      </c>
      <c r="EM238" s="1">
        <f t="shared" si="270"/>
        <v>7.2733925913646145</v>
      </c>
      <c r="EN238" s="1">
        <f t="shared" si="224"/>
        <v>1.6811309085615964</v>
      </c>
      <c r="EO238" s="1">
        <f t="shared" si="225"/>
        <v>0.9604984806720096</v>
      </c>
      <c r="EP238" s="8">
        <f t="shared" si="271"/>
        <v>-6.9138292682114688E-2</v>
      </c>
    </row>
    <row r="239" spans="1:146" x14ac:dyDescent="0.2">
      <c r="A239" t="s">
        <v>313</v>
      </c>
      <c r="B239">
        <v>-662.06571089351803</v>
      </c>
      <c r="C239">
        <v>-247.84725527816801</v>
      </c>
      <c r="D239">
        <v>-414.20619221177299</v>
      </c>
      <c r="E239">
        <v>-414.20738391282401</v>
      </c>
      <c r="F239">
        <v>-247.84839620075999</v>
      </c>
      <c r="G239">
        <v>-662.06169333461298</v>
      </c>
      <c r="H239">
        <v>-247.84652619126101</v>
      </c>
      <c r="I239">
        <v>-414.20465410684102</v>
      </c>
      <c r="J239">
        <v>-414.20518999300702</v>
      </c>
      <c r="K239">
        <v>-247.84701201983799</v>
      </c>
      <c r="L239">
        <v>-662.06377107672495</v>
      </c>
      <c r="M239">
        <v>-247.84673938228701</v>
      </c>
      <c r="N239">
        <v>-414.20551531405198</v>
      </c>
      <c r="O239">
        <v>-414.20644836803899</v>
      </c>
      <c r="P239">
        <v>-247.84761506794999</v>
      </c>
      <c r="Q239" s="15">
        <v>-662.06387035635896</v>
      </c>
      <c r="R239">
        <v>-247.84679810191199</v>
      </c>
      <c r="S239">
        <v>-414.20514850327402</v>
      </c>
      <c r="T239">
        <v>-414.20636079592299</v>
      </c>
      <c r="U239">
        <v>-247.847921198515</v>
      </c>
      <c r="V239" s="15">
        <v>-662.06099374501002</v>
      </c>
      <c r="W239" s="2">
        <v>-247.84636927713601</v>
      </c>
      <c r="X239">
        <v>-414.203103821485</v>
      </c>
      <c r="Y239">
        <v>-414.20431210045399</v>
      </c>
      <c r="Z239">
        <v>-247.84751852024701</v>
      </c>
      <c r="AA239">
        <v>-662.06517196269897</v>
      </c>
      <c r="AB239">
        <v>-247.84722810026099</v>
      </c>
      <c r="AC239">
        <v>-414.20602362914798</v>
      </c>
      <c r="AD239">
        <v>-414.20720807625298</v>
      </c>
      <c r="AE239">
        <v>-247.84833400338201</v>
      </c>
      <c r="AF239">
        <v>-662.06555173495894</v>
      </c>
      <c r="AG239">
        <v>-247.84735571651899</v>
      </c>
      <c r="AH239">
        <v>-414.20509514541197</v>
      </c>
      <c r="AI239">
        <v>-414.20615552987601</v>
      </c>
      <c r="AJ239">
        <v>-247.84848695769901</v>
      </c>
      <c r="AK239">
        <v>-662.06557748670605</v>
      </c>
      <c r="AL239">
        <v>-247.84745051227199</v>
      </c>
      <c r="AM239">
        <v>-414.205643075522</v>
      </c>
      <c r="AN239">
        <v>-414.20674009857498</v>
      </c>
      <c r="AO239">
        <v>-247.84858017703399</v>
      </c>
      <c r="AP239">
        <v>-662.06577343694596</v>
      </c>
      <c r="AQ239">
        <v>-247.84740469161301</v>
      </c>
      <c r="AR239">
        <v>-414.20604448584999</v>
      </c>
      <c r="AS239">
        <v>-414.20715313282199</v>
      </c>
      <c r="AT239">
        <v>-247.84852143597999</v>
      </c>
      <c r="AU239" s="20">
        <v>-662.06579706180196</v>
      </c>
      <c r="AV239" s="20">
        <v>-247.84733491708599</v>
      </c>
      <c r="AW239" s="20">
        <v>-414.20614832913702</v>
      </c>
      <c r="AX239" s="20">
        <v>-414.20725143913199</v>
      </c>
      <c r="AY239" s="20">
        <v>-247.84844716453799</v>
      </c>
      <c r="AZ239" t="str">
        <f t="shared" si="226"/>
        <v>29_Pyridine-Uracil_pi-pi_1.05_dimer.out</v>
      </c>
      <c r="BG239" s="1">
        <f t="shared" si="227"/>
        <v>7.6954022469606702</v>
      </c>
      <c r="BH239" s="1">
        <f t="shared" si="228"/>
        <v>6.2316587510271448</v>
      </c>
      <c r="BI239" s="1">
        <f t="shared" si="229"/>
        <v>1.46374349595136</v>
      </c>
      <c r="BL239" s="1">
        <f t="shared" si="207"/>
        <v>7.6954022469606702</v>
      </c>
      <c r="BM239" s="1">
        <f t="shared" si="273"/>
        <v>6.2316587510271448</v>
      </c>
      <c r="BN239" s="1">
        <f t="shared" si="230"/>
        <v>6.963530498993908</v>
      </c>
      <c r="BO239" s="1">
        <f t="shared" si="208"/>
        <v>1.46374349595136</v>
      </c>
      <c r="BP239" t="str">
        <f t="shared" si="231"/>
        <v>29_Pyridine-Uracil_pi-pi_1.05_dimer.out</v>
      </c>
      <c r="BQ239" s="1">
        <f t="shared" si="232"/>
        <v>6.5970302844547648</v>
      </c>
      <c r="BR239" s="1">
        <f t="shared" si="233"/>
        <v>5.9558945769742495</v>
      </c>
      <c r="BS239" s="1">
        <f t="shared" si="234"/>
        <v>6.2764624307145072</v>
      </c>
      <c r="BT239" s="1">
        <f t="shared" si="235"/>
        <v>0.64113570749835014</v>
      </c>
      <c r="BU239" s="1">
        <f t="shared" si="210"/>
        <v>0.43801096932058031</v>
      </c>
      <c r="BW239" s="1">
        <f t="shared" si="236"/>
        <v>7.2266380978010103</v>
      </c>
      <c r="BX239" s="1">
        <f t="shared" si="237"/>
        <v>6.0916367844247281</v>
      </c>
      <c r="BY239" s="1">
        <f t="shared" si="238"/>
        <v>6.6591374411128692</v>
      </c>
      <c r="BZ239" s="1">
        <f t="shared" si="239"/>
        <v>1.1350013133941173</v>
      </c>
      <c r="CA239" s="1">
        <f t="shared" si="211"/>
        <v>0.7754099789570188</v>
      </c>
      <c r="CB239" s="1"/>
      <c r="CC239" s="1">
        <f t="shared" si="240"/>
        <v>7.6073571367428254</v>
      </c>
      <c r="CD239" s="1">
        <f t="shared" si="241"/>
        <v>6.197601786392454</v>
      </c>
      <c r="CE239" s="1">
        <f t="shared" si="242"/>
        <v>6.9089885623841241</v>
      </c>
      <c r="CF239" s="1">
        <f t="shared" si="243"/>
        <v>1.389724079425708</v>
      </c>
      <c r="CG239" s="1"/>
      <c r="CI239" s="1">
        <f t="shared" si="244"/>
        <v>7.4822671366672653</v>
      </c>
      <c r="CJ239" s="1">
        <f t="shared" si="245"/>
        <v>6.0167881948148851</v>
      </c>
      <c r="CK239" s="1">
        <f t="shared" si="246"/>
        <v>6.7495276657410752</v>
      </c>
      <c r="CL239" s="1">
        <f t="shared" si="247"/>
        <v>1.4654789418167107</v>
      </c>
      <c r="CM239" s="1">
        <f t="shared" si="212"/>
        <v>1.0011856215724619</v>
      </c>
      <c r="CO239" s="1">
        <f t="shared" si="248"/>
        <v>7.2293150552661114</v>
      </c>
      <c r="CP239" s="1">
        <f t="shared" si="249"/>
        <v>5.7499475535770515</v>
      </c>
      <c r="CQ239" s="1">
        <f t="shared" si="250"/>
        <v>6.4896313044215814</v>
      </c>
      <c r="CR239" s="1">
        <f t="shared" si="251"/>
        <v>1.4793675016712249</v>
      </c>
      <c r="CS239" s="1">
        <f t="shared" si="213"/>
        <v>1.0106740052222811</v>
      </c>
      <c r="CU239" s="1">
        <f t="shared" si="252"/>
        <v>7.4800596316726704</v>
      </c>
      <c r="CV239" s="1">
        <f t="shared" si="253"/>
        <v>6.0428431065541446</v>
      </c>
      <c r="CW239" s="1">
        <f t="shared" si="254"/>
        <v>6.7614513691134075</v>
      </c>
      <c r="CX239" s="1">
        <f t="shared" si="255"/>
        <v>1.4372165251363602</v>
      </c>
      <c r="CY239" s="1">
        <f t="shared" si="214"/>
        <v>0.98187730918130667</v>
      </c>
      <c r="CZ239" s="1" t="str">
        <f t="shared" si="256"/>
        <v>29_Pyridine-Uracil_pi-pi_1.05_dimer.out</v>
      </c>
      <c r="DA239" s="1">
        <f t="shared" si="215"/>
        <v>7.6086517681584533</v>
      </c>
      <c r="DB239" s="1">
        <f t="shared" si="216"/>
        <v>6.1501120873201724</v>
      </c>
      <c r="DC239" s="1">
        <f t="shared" si="257"/>
        <v>6.8793819277393133</v>
      </c>
      <c r="DD239" s="1">
        <f t="shared" si="217"/>
        <v>1.4585396807937014</v>
      </c>
      <c r="DE239" s="1">
        <f t="shared" si="258"/>
        <v>0.99644485856159082</v>
      </c>
      <c r="DF239" s="1"/>
      <c r="DG239" s="1"/>
      <c r="DH239" s="1"/>
      <c r="DI239" s="1"/>
      <c r="DJ239" s="1"/>
      <c r="DK239" s="1"/>
      <c r="DL239" s="7"/>
      <c r="DM239" s="1"/>
      <c r="DN239" s="1"/>
      <c r="DO239" s="1"/>
      <c r="DP239" s="1"/>
      <c r="DQ239" s="1"/>
      <c r="DR239" s="1" t="str">
        <f t="shared" si="272"/>
        <v>29_Pyridine-Uracil_pi-pi_1.05_dimer.out</v>
      </c>
      <c r="DS239" s="1">
        <f t="shared" si="259"/>
        <v>8.2209222833335325</v>
      </c>
      <c r="DT239" s="1">
        <f t="shared" si="260"/>
        <v>6.8456563712428551</v>
      </c>
      <c r="DU239" s="1">
        <f t="shared" si="261"/>
        <v>7.5332893272881938</v>
      </c>
      <c r="DV239" s="1">
        <f t="shared" si="262"/>
        <v>1.375265912072843</v>
      </c>
      <c r="DW239" s="1">
        <f t="shared" si="218"/>
        <v>0.93955390126532312</v>
      </c>
      <c r="DX239" s="1"/>
      <c r="DY239" s="1">
        <f t="shared" si="263"/>
        <v>7.8337651643344142</v>
      </c>
      <c r="DZ239" s="1">
        <f t="shared" si="264"/>
        <v>6.4364974068988774</v>
      </c>
      <c r="EA239" s="1">
        <f t="shared" si="265"/>
        <v>7.1351312856166462</v>
      </c>
      <c r="EB239" s="1">
        <f t="shared" si="266"/>
        <v>1.3972677574177017</v>
      </c>
      <c r="EC239" s="1">
        <f t="shared" si="219"/>
        <v>0.95458511773577348</v>
      </c>
      <c r="EE239" s="1">
        <f t="shared" si="267"/>
        <v>7.7335899060263955</v>
      </c>
      <c r="EF239" s="1">
        <f t="shared" si="220"/>
        <v>6.3371356995619204</v>
      </c>
      <c r="EG239" s="1">
        <f t="shared" si="268"/>
        <v>7.0353628027941575</v>
      </c>
      <c r="EH239" s="1">
        <f t="shared" si="221"/>
        <v>1.3964542064288048</v>
      </c>
      <c r="EI239" s="1">
        <f t="shared" si="222"/>
        <v>0.95402931612767272</v>
      </c>
      <c r="EK239" s="1">
        <f t="shared" si="269"/>
        <v>7.7270362570563709</v>
      </c>
      <c r="EL239" s="1">
        <f t="shared" si="223"/>
        <v>6.3368784131861897</v>
      </c>
      <c r="EM239" s="1">
        <f t="shared" si="270"/>
        <v>7.0319573351212803</v>
      </c>
      <c r="EN239" s="1">
        <f t="shared" si="224"/>
        <v>1.3901578438880162</v>
      </c>
      <c r="EO239" s="1">
        <f t="shared" si="225"/>
        <v>0.94972776837821793</v>
      </c>
      <c r="EP239" s="8">
        <f t="shared" si="271"/>
        <v>-7.3585652063343776E-2</v>
      </c>
    </row>
    <row r="240" spans="1:146" x14ac:dyDescent="0.2">
      <c r="A240" t="s">
        <v>314</v>
      </c>
      <c r="B240">
        <v>-662.064527192274</v>
      </c>
      <c r="C240">
        <v>-247.84725527816801</v>
      </c>
      <c r="D240">
        <v>-414.20619221177299</v>
      </c>
      <c r="E240">
        <v>-414.20719226400399</v>
      </c>
      <c r="F240">
        <v>-247.848221153183</v>
      </c>
      <c r="G240">
        <v>-662.06080771865595</v>
      </c>
      <c r="H240">
        <v>-247.84652619126101</v>
      </c>
      <c r="I240">
        <v>-414.20465410684102</v>
      </c>
      <c r="J240">
        <v>-414.20511530436403</v>
      </c>
      <c r="K240">
        <v>-247.84695302569301</v>
      </c>
      <c r="L240">
        <v>-662.06239147175097</v>
      </c>
      <c r="M240">
        <v>-247.84673938228701</v>
      </c>
      <c r="N240">
        <v>-414.20551531405198</v>
      </c>
      <c r="O240">
        <v>-414.206201964309</v>
      </c>
      <c r="P240">
        <v>-247.8473470783</v>
      </c>
      <c r="Q240" s="15">
        <v>-662.06282245092098</v>
      </c>
      <c r="R240">
        <v>-247.84679810191199</v>
      </c>
      <c r="S240">
        <v>-414.20514850327402</v>
      </c>
      <c r="T240">
        <v>-414.20617054294001</v>
      </c>
      <c r="U240">
        <v>-247.84774525311099</v>
      </c>
      <c r="V240" s="15">
        <v>-662.06000670638502</v>
      </c>
      <c r="W240" s="2">
        <v>-247.84636927713601</v>
      </c>
      <c r="X240">
        <v>-414.203103821485</v>
      </c>
      <c r="Y240">
        <v>-414.20412931373897</v>
      </c>
      <c r="Z240">
        <v>-247.84733795309501</v>
      </c>
      <c r="AA240">
        <v>-662.06404112338703</v>
      </c>
      <c r="AB240">
        <v>-247.84722810026099</v>
      </c>
      <c r="AC240">
        <v>-414.20602362914798</v>
      </c>
      <c r="AD240">
        <v>-414.20701843556401</v>
      </c>
      <c r="AE240">
        <v>-247.84816581644199</v>
      </c>
      <c r="AF240">
        <v>-662.06432802712595</v>
      </c>
      <c r="AG240">
        <v>-247.84735571651899</v>
      </c>
      <c r="AH240">
        <v>-414.20509514541197</v>
      </c>
      <c r="AI240">
        <v>-414.20594547541901</v>
      </c>
      <c r="AJ240">
        <v>-247.848278766074</v>
      </c>
      <c r="AK240">
        <v>-662.06442205241001</v>
      </c>
      <c r="AL240">
        <v>-247.84745051227199</v>
      </c>
      <c r="AM240">
        <v>-414.205643075522</v>
      </c>
      <c r="AN240">
        <v>-414.20654424309703</v>
      </c>
      <c r="AO240">
        <v>-247.848369551432</v>
      </c>
      <c r="AP240">
        <v>-662.06459591875</v>
      </c>
      <c r="AQ240">
        <v>-247.84740469161301</v>
      </c>
      <c r="AR240">
        <v>-414.20604448584999</v>
      </c>
      <c r="AS240">
        <v>-414.20696534570402</v>
      </c>
      <c r="AT240">
        <v>-247.84832446887199</v>
      </c>
      <c r="AU240" s="20">
        <v>-662.064612449592</v>
      </c>
      <c r="AV240" s="20">
        <v>-247.84733491708599</v>
      </c>
      <c r="AW240" s="20">
        <v>-414.20614832913702</v>
      </c>
      <c r="AX240" s="20">
        <v>-414.20706256637101</v>
      </c>
      <c r="AY240" s="20">
        <v>-247.84825026758</v>
      </c>
      <c r="AZ240" t="str">
        <f t="shared" si="226"/>
        <v>29_Pyridine-Uracil_pi-pi_1.10_dimer.out</v>
      </c>
      <c r="BG240" s="1">
        <f t="shared" si="227"/>
        <v>6.9526184711693997</v>
      </c>
      <c r="BH240" s="1">
        <f t="shared" si="228"/>
        <v>5.7189804479748165</v>
      </c>
      <c r="BI240" s="1">
        <f t="shared" si="229"/>
        <v>1.2336380232124182</v>
      </c>
      <c r="BL240" s="1">
        <f t="shared" si="207"/>
        <v>6.9526184711693997</v>
      </c>
      <c r="BM240" s="1">
        <f t="shared" si="273"/>
        <v>5.7189804479748165</v>
      </c>
      <c r="BN240" s="1">
        <f t="shared" si="230"/>
        <v>6.3357994595721081</v>
      </c>
      <c r="BO240" s="1">
        <f t="shared" si="208"/>
        <v>1.2336380232124182</v>
      </c>
      <c r="BP240" t="str">
        <f t="shared" si="231"/>
        <v>29_Pyridine-Uracil_pi-pi_1.10_dimer.out</v>
      </c>
      <c r="BQ240" s="1">
        <f t="shared" si="232"/>
        <v>6.041297858065966</v>
      </c>
      <c r="BR240" s="1">
        <f t="shared" si="233"/>
        <v>5.4840493699908501</v>
      </c>
      <c r="BS240" s="1">
        <f t="shared" si="234"/>
        <v>5.7626736140284081</v>
      </c>
      <c r="BT240" s="1">
        <f t="shared" si="235"/>
        <v>0.55724848805728144</v>
      </c>
      <c r="BU240" s="1">
        <f t="shared" si="210"/>
        <v>0.4517115049730675</v>
      </c>
      <c r="BW240" s="1">
        <f t="shared" si="236"/>
        <v>6.3609228703833711</v>
      </c>
      <c r="BX240" s="1">
        <f t="shared" si="237"/>
        <v>5.5487082896593858</v>
      </c>
      <c r="BY240" s="1">
        <f t="shared" si="238"/>
        <v>5.9548155800213785</v>
      </c>
      <c r="BZ240" s="1">
        <f t="shared" si="239"/>
        <v>0.81221458072398522</v>
      </c>
      <c r="CA240" s="1">
        <f t="shared" si="211"/>
        <v>0.65838971030494187</v>
      </c>
      <c r="CB240" s="1"/>
      <c r="CC240" s="1">
        <f t="shared" si="240"/>
        <v>6.5541976756379361</v>
      </c>
      <c r="CD240" s="1">
        <f t="shared" si="241"/>
        <v>5.5991832500905909</v>
      </c>
      <c r="CE240" s="1">
        <f t="shared" si="242"/>
        <v>6.0802663785896787</v>
      </c>
      <c r="CF240" s="1">
        <f t="shared" si="243"/>
        <v>0.94371932127082303</v>
      </c>
      <c r="CG240" s="1"/>
      <c r="CI240" s="1">
        <f t="shared" si="244"/>
        <v>6.8246965192295663</v>
      </c>
      <c r="CJ240" s="1">
        <f t="shared" si="245"/>
        <v>5.589010544130435</v>
      </c>
      <c r="CK240" s="1">
        <f t="shared" si="246"/>
        <v>6.2068535316800002</v>
      </c>
      <c r="CL240" s="1">
        <f t="shared" si="247"/>
        <v>1.2356859750991311</v>
      </c>
      <c r="CM240" s="1">
        <f t="shared" si="212"/>
        <v>1.0016600914110769</v>
      </c>
      <c r="CO240" s="1">
        <f t="shared" si="248"/>
        <v>6.6099389412125493</v>
      </c>
      <c r="CP240" s="1">
        <f t="shared" si="249"/>
        <v>5.3585794429911475</v>
      </c>
      <c r="CQ240" s="1">
        <f t="shared" si="250"/>
        <v>5.9842591921018489</v>
      </c>
      <c r="CR240" s="1">
        <f t="shared" si="251"/>
        <v>1.2513594982570717</v>
      </c>
      <c r="CS240" s="1">
        <f t="shared" si="213"/>
        <v>1.0143652146830773</v>
      </c>
      <c r="CU240" s="1">
        <f t="shared" si="252"/>
        <v>6.7704472204564237</v>
      </c>
      <c r="CV240" s="1">
        <f t="shared" si="253"/>
        <v>5.5577709318550603</v>
      </c>
      <c r="CW240" s="1">
        <f t="shared" si="254"/>
        <v>6.164109076155742</v>
      </c>
      <c r="CX240" s="1">
        <f t="shared" si="255"/>
        <v>1.2126762885835283</v>
      </c>
      <c r="CY240" s="1">
        <f t="shared" si="214"/>
        <v>0.98300819670400141</v>
      </c>
      <c r="CZ240" s="1" t="str">
        <f t="shared" si="256"/>
        <v>29_Pyridine-Uracil_pi-pi_1.10_dimer.out</v>
      </c>
      <c r="DA240" s="1">
        <f t="shared" si="215"/>
        <v>6.9319977013636507</v>
      </c>
      <c r="DB240" s="1">
        <f t="shared" si="216"/>
        <v>5.7041428238898249</v>
      </c>
      <c r="DC240" s="1">
        <f t="shared" si="257"/>
        <v>6.3180702626267378</v>
      </c>
      <c r="DD240" s="1">
        <f t="shared" si="217"/>
        <v>1.227854877456003</v>
      </c>
      <c r="DE240" s="1">
        <f t="shared" si="258"/>
        <v>0.995312121021241</v>
      </c>
      <c r="DF240" s="1"/>
      <c r="DG240" s="1"/>
      <c r="DH240" s="1"/>
      <c r="DI240" s="1"/>
      <c r="DJ240" s="1"/>
      <c r="DK240" s="1"/>
      <c r="DL240" s="7"/>
      <c r="DM240" s="1"/>
      <c r="DN240" s="1"/>
      <c r="DO240" s="1"/>
      <c r="DP240" s="1"/>
      <c r="DQ240" s="1"/>
      <c r="DR240" s="1" t="str">
        <f t="shared" si="272"/>
        <v>29_Pyridine-Uracil_pi-pi_1.10_dimer.out</v>
      </c>
      <c r="DS240" s="1">
        <f t="shared" si="259"/>
        <v>7.4530339929067964</v>
      </c>
      <c r="DT240" s="1">
        <f t="shared" si="260"/>
        <v>6.3402214706484177</v>
      </c>
      <c r="DU240" s="1">
        <f t="shared" si="261"/>
        <v>6.896627731777607</v>
      </c>
      <c r="DV240" s="1">
        <f t="shared" si="262"/>
        <v>1.1128125222762142</v>
      </c>
      <c r="DW240" s="1">
        <f t="shared" si="218"/>
        <v>0.90205757388899865</v>
      </c>
      <c r="DX240" s="1"/>
      <c r="DY240" s="1">
        <f t="shared" si="263"/>
        <v>7.1087191669447325</v>
      </c>
      <c r="DZ240" s="1">
        <f t="shared" si="264"/>
        <v>5.9665221487475266</v>
      </c>
      <c r="EA240" s="1">
        <f t="shared" si="265"/>
        <v>6.53762065784613</v>
      </c>
      <c r="EB240" s="1">
        <f t="shared" si="266"/>
        <v>1.1421970181793712</v>
      </c>
      <c r="EC240" s="1">
        <f t="shared" si="219"/>
        <v>0.92587695635796574</v>
      </c>
      <c r="EE240" s="1">
        <f t="shared" si="267"/>
        <v>6.9946860516391123</v>
      </c>
      <c r="EF240" s="1">
        <f t="shared" si="220"/>
        <v>5.839668777184488</v>
      </c>
      <c r="EG240" s="1">
        <f t="shared" si="268"/>
        <v>6.4171774144117997</v>
      </c>
      <c r="EH240" s="1">
        <f t="shared" si="221"/>
        <v>1.1550172744724596</v>
      </c>
      <c r="EI240" s="1">
        <f t="shared" si="222"/>
        <v>0.93626919139924969</v>
      </c>
      <c r="EK240" s="1">
        <f t="shared" si="269"/>
        <v>6.983680841494154</v>
      </c>
      <c r="EL240" s="1">
        <f t="shared" si="223"/>
        <v>5.8355971610749142</v>
      </c>
      <c r="EM240" s="1">
        <f t="shared" si="270"/>
        <v>6.4096390012845337</v>
      </c>
      <c r="EN240" s="1">
        <f t="shared" si="224"/>
        <v>1.14808368041924</v>
      </c>
      <c r="EO240" s="1">
        <f t="shared" si="225"/>
        <v>0.93064874689060495</v>
      </c>
      <c r="EP240" s="8">
        <f t="shared" si="271"/>
        <v>-8.5554342793178195E-2</v>
      </c>
    </row>
    <row r="241" spans="1:146" x14ac:dyDescent="0.2">
      <c r="A241" t="s">
        <v>315</v>
      </c>
      <c r="B241">
        <v>-662.06065512713496</v>
      </c>
      <c r="C241">
        <v>-247.84725527816801</v>
      </c>
      <c r="D241">
        <v>-414.20619221177299</v>
      </c>
      <c r="E241">
        <v>-414.206791316406</v>
      </c>
      <c r="F241">
        <v>-247.84785715287001</v>
      </c>
      <c r="G241">
        <v>-662.05758972660794</v>
      </c>
      <c r="H241">
        <v>-247.84652619126101</v>
      </c>
      <c r="I241">
        <v>-414.20465410684102</v>
      </c>
      <c r="J241">
        <v>-414.20494501100598</v>
      </c>
      <c r="K241">
        <v>-247.84682816708701</v>
      </c>
      <c r="L241">
        <v>-662.05874581060505</v>
      </c>
      <c r="M241">
        <v>-247.84673938228701</v>
      </c>
      <c r="N241">
        <v>-414.20551531405198</v>
      </c>
      <c r="O241">
        <v>-414.20585656951698</v>
      </c>
      <c r="P241">
        <v>-247.84704573506201</v>
      </c>
      <c r="Q241" s="15">
        <v>-662.05928569730202</v>
      </c>
      <c r="R241">
        <v>-247.84679810191199</v>
      </c>
      <c r="S241">
        <v>-414.20514850327402</v>
      </c>
      <c r="T241">
        <v>-414.20574594060798</v>
      </c>
      <c r="U241">
        <v>-247.84738548401501</v>
      </c>
      <c r="V241" s="15">
        <v>-662.05662813574804</v>
      </c>
      <c r="W241" s="2">
        <v>-247.84636927713601</v>
      </c>
      <c r="X241">
        <v>-414.203103821485</v>
      </c>
      <c r="Y241">
        <v>-414.20370513367999</v>
      </c>
      <c r="Z241">
        <v>-247.846972730609</v>
      </c>
      <c r="AA241">
        <v>-662.0602636735</v>
      </c>
      <c r="AB241">
        <v>-247.84722810026099</v>
      </c>
      <c r="AC241">
        <v>-414.20602362914798</v>
      </c>
      <c r="AD241">
        <v>-414.20661916252601</v>
      </c>
      <c r="AE241">
        <v>-247.84781097325501</v>
      </c>
      <c r="AF241">
        <v>-662.06028871536</v>
      </c>
      <c r="AG241">
        <v>-247.84735571651899</v>
      </c>
      <c r="AH241">
        <v>-414.20509514541197</v>
      </c>
      <c r="AI241">
        <v>-414.20558085890099</v>
      </c>
      <c r="AJ241">
        <v>-247.84792670216601</v>
      </c>
      <c r="AK241">
        <v>-662.06060511658495</v>
      </c>
      <c r="AL241">
        <v>-247.84745051227199</v>
      </c>
      <c r="AM241">
        <v>-414.205643075522</v>
      </c>
      <c r="AN241">
        <v>-414.20614434113202</v>
      </c>
      <c r="AO241">
        <v>-247.848015672949</v>
      </c>
      <c r="AP241">
        <v>-662.06073739169801</v>
      </c>
      <c r="AQ241">
        <v>-247.84740469161301</v>
      </c>
      <c r="AR241">
        <v>-414.20604448584999</v>
      </c>
      <c r="AS241">
        <v>-414.20655912990202</v>
      </c>
      <c r="AT241">
        <v>-247.84796925586301</v>
      </c>
      <c r="AU241" s="20">
        <v>-662.06072862749795</v>
      </c>
      <c r="AV241" s="20">
        <v>-247.84733491708599</v>
      </c>
      <c r="AW241" s="20">
        <v>-414.20614832913702</v>
      </c>
      <c r="AX241" s="20">
        <v>-414.20665919229998</v>
      </c>
      <c r="AY241" s="20">
        <v>-247.847897546257</v>
      </c>
      <c r="AZ241" t="str">
        <f t="shared" si="226"/>
        <v>29_Pyridine-Uracil_pi-pi_1.25_dimer.out</v>
      </c>
      <c r="BG241" s="1">
        <f t="shared" si="227"/>
        <v>4.5228608118061597</v>
      </c>
      <c r="BH241" s="1">
        <f t="shared" si="228"/>
        <v>3.7692348697478519</v>
      </c>
      <c r="BI241" s="1">
        <f t="shared" si="229"/>
        <v>0.75362594205830824</v>
      </c>
      <c r="BL241" s="1">
        <f t="shared" si="207"/>
        <v>4.5228608118061597</v>
      </c>
      <c r="BM241" s="1">
        <f t="shared" si="273"/>
        <v>3.7692348697478519</v>
      </c>
      <c r="BN241" s="1">
        <f t="shared" si="230"/>
        <v>4.1460478407770056</v>
      </c>
      <c r="BO241" s="1">
        <f t="shared" si="208"/>
        <v>0.75362594205830824</v>
      </c>
      <c r="BP241" t="str">
        <f t="shared" si="231"/>
        <v>29_Pyridine-Uracil_pi-pi_1.25_dimer.out</v>
      </c>
      <c r="BQ241" s="1">
        <f t="shared" si="232"/>
        <v>4.0219772770167754</v>
      </c>
      <c r="BR241" s="1">
        <f t="shared" si="233"/>
        <v>3.6499394503644176</v>
      </c>
      <c r="BS241" s="1">
        <f t="shared" si="234"/>
        <v>3.8359583636905965</v>
      </c>
      <c r="BT241" s="1">
        <f t="shared" si="235"/>
        <v>0.37203782667019275</v>
      </c>
      <c r="BU241" s="1">
        <f t="shared" si="210"/>
        <v>0.49366377390629701</v>
      </c>
      <c r="BW241" s="1">
        <f t="shared" si="236"/>
        <v>4.0732358675349554</v>
      </c>
      <c r="BX241" s="1">
        <f t="shared" si="237"/>
        <v>3.666855544655848</v>
      </c>
      <c r="BY241" s="1">
        <f t="shared" si="238"/>
        <v>3.8700457060954019</v>
      </c>
      <c r="BZ241" s="1">
        <f t="shared" si="239"/>
        <v>0.40638032287910725</v>
      </c>
      <c r="CA241" s="1">
        <f t="shared" si="211"/>
        <v>0.53923345813866042</v>
      </c>
      <c r="CB241" s="1"/>
      <c r="CC241" s="1">
        <f t="shared" si="240"/>
        <v>4.1042315459651109</v>
      </c>
      <c r="CD241" s="1">
        <f t="shared" si="241"/>
        <v>3.680060825449087</v>
      </c>
      <c r="CE241" s="1">
        <f t="shared" si="242"/>
        <v>3.8923015641722905</v>
      </c>
      <c r="CF241" s="1">
        <f t="shared" si="243"/>
        <v>0.42409327053598539</v>
      </c>
      <c r="CG241" s="1"/>
      <c r="CI241" s="1">
        <f t="shared" si="244"/>
        <v>4.6053500241729957</v>
      </c>
      <c r="CJ241" s="1">
        <f t="shared" si="245"/>
        <v>3.8618645716973909</v>
      </c>
      <c r="CK241" s="1">
        <f t="shared" si="246"/>
        <v>4.2336072979351931</v>
      </c>
      <c r="CL241" s="1">
        <f t="shared" si="247"/>
        <v>0.74348545249344011</v>
      </c>
      <c r="CM241" s="1">
        <f t="shared" si="212"/>
        <v>0.98654439955029638</v>
      </c>
      <c r="CO241" s="1">
        <f t="shared" si="248"/>
        <v>4.4898537700848804</v>
      </c>
      <c r="CP241" s="1">
        <f t="shared" si="249"/>
        <v>3.733851868118959</v>
      </c>
      <c r="CQ241" s="1">
        <f t="shared" si="250"/>
        <v>4.1118528191019195</v>
      </c>
      <c r="CR241" s="1">
        <f t="shared" si="251"/>
        <v>0.75600190194808647</v>
      </c>
      <c r="CS241" s="1">
        <f t="shared" si="213"/>
        <v>1.0031527044879704</v>
      </c>
      <c r="CU241" s="1">
        <f t="shared" si="252"/>
        <v>4.4000615305743809</v>
      </c>
      <c r="CV241" s="1">
        <f t="shared" si="253"/>
        <v>3.6606003372891722</v>
      </c>
      <c r="CW241" s="1">
        <f t="shared" si="254"/>
        <v>4.0303309339317765</v>
      </c>
      <c r="CX241" s="1">
        <f t="shared" si="255"/>
        <v>0.73946119330304383</v>
      </c>
      <c r="CY241" s="1">
        <f t="shared" si="214"/>
        <v>0.98120453667428487</v>
      </c>
      <c r="CZ241" s="1" t="str">
        <f t="shared" si="256"/>
        <v>29_Pyridine-Uracil_pi-pi_1.25_dimer.out</v>
      </c>
      <c r="DA241" s="1">
        <f t="shared" si="215"/>
        <v>4.6630564143741893</v>
      </c>
      <c r="DB241" s="1">
        <f t="shared" si="216"/>
        <v>3.9258246635785605</v>
      </c>
      <c r="DC241" s="1">
        <f t="shared" si="257"/>
        <v>4.2944405389763745</v>
      </c>
      <c r="DD241" s="1">
        <f t="shared" si="217"/>
        <v>0.73723175083128667</v>
      </c>
      <c r="DE241" s="1">
        <f t="shared" si="258"/>
        <v>0.97824624881908173</v>
      </c>
      <c r="DF241" s="1"/>
      <c r="DG241" s="1"/>
      <c r="DH241" s="1"/>
      <c r="DI241" s="1"/>
      <c r="DJ241" s="1"/>
      <c r="DK241" s="1"/>
      <c r="DL241" s="7"/>
      <c r="DM241" s="1"/>
      <c r="DN241" s="1"/>
      <c r="DO241" s="1"/>
      <c r="DP241" s="1"/>
      <c r="DQ241" s="1"/>
      <c r="DR241" s="1" t="str">
        <f>A241</f>
        <v>29_Pyridine-Uracil_pi-pi_1.25_dimer.out</v>
      </c>
      <c r="DS241" s="1">
        <f t="shared" si="259"/>
        <v>4.918327486311072</v>
      </c>
      <c r="DT241" s="1">
        <f t="shared" si="260"/>
        <v>4.2552387398109328</v>
      </c>
      <c r="DU241" s="1">
        <f t="shared" si="261"/>
        <v>4.5867831130610028</v>
      </c>
      <c r="DV241" s="1">
        <f t="shared" si="262"/>
        <v>0.66308874648230409</v>
      </c>
      <c r="DW241" s="1">
        <f t="shared" si="218"/>
        <v>0.87986454483144738</v>
      </c>
      <c r="DX241" s="1"/>
      <c r="DY241" s="1">
        <f t="shared" si="263"/>
        <v>4.7135556758310999</v>
      </c>
      <c r="DZ241" s="1">
        <f t="shared" si="264"/>
        <v>4.0443630496731702</v>
      </c>
      <c r="EA241" s="1">
        <f t="shared" si="265"/>
        <v>4.378959362752135</v>
      </c>
      <c r="EB241" s="1">
        <f t="shared" si="266"/>
        <v>0.66919262614009445</v>
      </c>
      <c r="EC241" s="1">
        <f t="shared" si="219"/>
        <v>0.88796389401403975</v>
      </c>
      <c r="EE241" s="1">
        <f t="shared" si="267"/>
        <v>4.5734236705091096</v>
      </c>
      <c r="EF241" s="1">
        <f t="shared" si="220"/>
        <v>3.8962102085060608</v>
      </c>
      <c r="EG241" s="1">
        <f t="shared" si="268"/>
        <v>4.234816939507585</v>
      </c>
      <c r="EH241" s="1">
        <f t="shared" si="221"/>
        <v>0.6772134620030491</v>
      </c>
      <c r="EI241" s="1">
        <f t="shared" si="222"/>
        <v>0.89860688732853222</v>
      </c>
      <c r="EK241" s="1">
        <f t="shared" si="269"/>
        <v>4.5465455811657787</v>
      </c>
      <c r="EL241" s="1">
        <f t="shared" si="223"/>
        <v>3.8729189433673068</v>
      </c>
      <c r="EM241" s="1">
        <f t="shared" si="270"/>
        <v>4.2097322622665425</v>
      </c>
      <c r="EN241" s="1">
        <f t="shared" si="224"/>
        <v>0.67362663776280218</v>
      </c>
      <c r="EO241" s="1">
        <f t="shared" si="225"/>
        <v>0.89384746486166411</v>
      </c>
      <c r="EP241" s="8">
        <f t="shared" si="271"/>
        <v>-7.9999304295506057E-2</v>
      </c>
    </row>
    <row r="242" spans="1:146" x14ac:dyDescent="0.2">
      <c r="A242" t="s">
        <v>316</v>
      </c>
      <c r="B242">
        <v>-662.05675958053405</v>
      </c>
      <c r="C242">
        <v>-247.84725527816801</v>
      </c>
      <c r="D242">
        <v>-414.20619221177299</v>
      </c>
      <c r="E242">
        <v>-414.20645134661498</v>
      </c>
      <c r="F242">
        <v>-247.847515585715</v>
      </c>
      <c r="G242">
        <v>-662.05416192449297</v>
      </c>
      <c r="H242">
        <v>-247.84652619126101</v>
      </c>
      <c r="I242">
        <v>-414.20465410684102</v>
      </c>
      <c r="J242">
        <v>-414.20476920290201</v>
      </c>
      <c r="K242">
        <v>-247.846659739979</v>
      </c>
      <c r="L242">
        <v>-662.05527290826296</v>
      </c>
      <c r="M242">
        <v>-247.84673938228701</v>
      </c>
      <c r="N242">
        <v>-414.20551531405198</v>
      </c>
      <c r="O242">
        <v>-414.20564701206098</v>
      </c>
      <c r="P242">
        <v>-247.846870048325</v>
      </c>
      <c r="Q242" s="15">
        <v>-662.05554629015398</v>
      </c>
      <c r="R242">
        <v>-247.84679810191199</v>
      </c>
      <c r="S242">
        <v>-414.20514850327402</v>
      </c>
      <c r="T242">
        <v>-414.205402420273</v>
      </c>
      <c r="U242">
        <v>-247.84704859924</v>
      </c>
      <c r="V242" s="15">
        <v>-662.05297502156498</v>
      </c>
      <c r="W242" s="2">
        <v>-247.84636927713601</v>
      </c>
      <c r="X242">
        <v>-414.203103821485</v>
      </c>
      <c r="Y242">
        <v>-414.20336085496098</v>
      </c>
      <c r="Z242">
        <v>-247.84662456001701</v>
      </c>
      <c r="AA242">
        <v>-662.05646082115504</v>
      </c>
      <c r="AB242">
        <v>-247.84722810026099</v>
      </c>
      <c r="AC242">
        <v>-414.20602362914798</v>
      </c>
      <c r="AD242">
        <v>-414.206276212467</v>
      </c>
      <c r="AE242">
        <v>-247.84747087389499</v>
      </c>
      <c r="AF242">
        <v>-662.05581879238696</v>
      </c>
      <c r="AG242">
        <v>-247.84735571651899</v>
      </c>
      <c r="AH242">
        <v>-414.20509514541197</v>
      </c>
      <c r="AI242">
        <v>-414.20520190192599</v>
      </c>
      <c r="AJ242">
        <v>-247.847554540197</v>
      </c>
      <c r="AK242">
        <v>-662.05660230174897</v>
      </c>
      <c r="AL242">
        <v>-247.84745051227199</v>
      </c>
      <c r="AM242">
        <v>-414.205643075522</v>
      </c>
      <c r="AN242">
        <v>-414.20579466433298</v>
      </c>
      <c r="AO242">
        <v>-247.847641208288</v>
      </c>
      <c r="AP242">
        <v>-662.05686472295997</v>
      </c>
      <c r="AQ242">
        <v>-247.84740469161301</v>
      </c>
      <c r="AR242">
        <v>-414.20604448584999</v>
      </c>
      <c r="AS242">
        <v>-414.206258855469</v>
      </c>
      <c r="AT242">
        <v>-247.847618075627</v>
      </c>
      <c r="AU242" s="20">
        <v>-662.05682642599299</v>
      </c>
      <c r="AV242" s="20">
        <v>-247.84733491708599</v>
      </c>
      <c r="AW242" s="20">
        <v>-414.20614832913702</v>
      </c>
      <c r="AX242" s="20">
        <v>-414.20636246732198</v>
      </c>
      <c r="AY242" s="20">
        <v>-247.847547306042</v>
      </c>
      <c r="AZ242" t="str">
        <f t="shared" si="226"/>
        <v>29_Pyridine-Uracil_pi-pi_1.50_dimer.out</v>
      </c>
      <c r="BG242" s="1">
        <f t="shared" si="227"/>
        <v>2.0783683120388985</v>
      </c>
      <c r="BH242" s="1">
        <f t="shared" si="228"/>
        <v>1.7524132781903312</v>
      </c>
      <c r="BI242" s="1">
        <f t="shared" si="229"/>
        <v>0.32595503383073215</v>
      </c>
      <c r="BL242" s="1">
        <f t="shared" si="207"/>
        <v>2.0783683120388985</v>
      </c>
      <c r="BM242" s="1">
        <f t="shared" si="273"/>
        <v>1.7524132781903312</v>
      </c>
      <c r="BN242" s="1">
        <f t="shared" si="230"/>
        <v>1.915390795114615</v>
      </c>
      <c r="BO242" s="1">
        <f t="shared" si="208"/>
        <v>0.32595503383073215</v>
      </c>
      <c r="BP242" t="str">
        <f t="shared" si="231"/>
        <v>29_Pyridine-Uracil_pi-pi_1.50_dimer.out</v>
      </c>
      <c r="BQ242" s="1">
        <f t="shared" si="232"/>
        <v>1.8709988857528259</v>
      </c>
      <c r="BR242" s="1">
        <f t="shared" si="233"/>
        <v>1.7149719248456139</v>
      </c>
      <c r="BS242" s="1">
        <f t="shared" si="234"/>
        <v>1.7929854052992198</v>
      </c>
      <c r="BT242" s="1">
        <f t="shared" si="235"/>
        <v>0.15602696092504686</v>
      </c>
      <c r="BU242" s="1">
        <f t="shared" si="210"/>
        <v>0.47867633486547528</v>
      </c>
      <c r="BW242" s="1">
        <f t="shared" si="236"/>
        <v>1.8939566553060578</v>
      </c>
      <c r="BX242" s="1">
        <f t="shared" si="237"/>
        <v>1.7293207233618852</v>
      </c>
      <c r="BY242" s="1">
        <f t="shared" si="238"/>
        <v>1.8116386893339715</v>
      </c>
      <c r="BZ242" s="1">
        <f t="shared" si="239"/>
        <v>0.16463593194417267</v>
      </c>
      <c r="CA242" s="1">
        <f t="shared" si="211"/>
        <v>0.50508786444963394</v>
      </c>
      <c r="CB242" s="1"/>
      <c r="CC242" s="1">
        <f t="shared" si="240"/>
        <v>1.9078390433185259</v>
      </c>
      <c r="CD242" s="1">
        <f t="shared" si="241"/>
        <v>1.7405218854143434</v>
      </c>
      <c r="CE242" s="1">
        <f t="shared" si="242"/>
        <v>1.8238175455561805</v>
      </c>
      <c r="CF242" s="1">
        <f t="shared" si="243"/>
        <v>0.16907621060399161</v>
      </c>
      <c r="CG242" s="1"/>
      <c r="CI242" s="1">
        <f t="shared" si="244"/>
        <v>2.2588365144149378</v>
      </c>
      <c r="CJ242" s="1">
        <f t="shared" si="245"/>
        <v>1.942311732288218</v>
      </c>
      <c r="CK242" s="1">
        <f t="shared" si="246"/>
        <v>2.1005741233515778</v>
      </c>
      <c r="CL242" s="1">
        <f t="shared" si="247"/>
        <v>0.31652478212671997</v>
      </c>
      <c r="CM242" s="1">
        <f t="shared" si="212"/>
        <v>0.97106885697335388</v>
      </c>
      <c r="CO242" s="1">
        <f t="shared" si="248"/>
        <v>2.1974899156259351</v>
      </c>
      <c r="CP242" s="1">
        <f t="shared" si="249"/>
        <v>1.8760065346009549</v>
      </c>
      <c r="CQ242" s="1">
        <f t="shared" si="250"/>
        <v>2.036748225113445</v>
      </c>
      <c r="CR242" s="1">
        <f t="shared" si="251"/>
        <v>0.32148338102498014</v>
      </c>
      <c r="CS242" s="1">
        <f t="shared" si="213"/>
        <v>0.9862813813512874</v>
      </c>
      <c r="CU242" s="1">
        <f t="shared" si="252"/>
        <v>2.0137355570139892</v>
      </c>
      <c r="CV242" s="1">
        <f t="shared" si="253"/>
        <v>1.7028943631001348</v>
      </c>
      <c r="CW242" s="1">
        <f t="shared" si="254"/>
        <v>1.8583149600570619</v>
      </c>
      <c r="CX242" s="1">
        <f t="shared" si="255"/>
        <v>0.31084119389601977</v>
      </c>
      <c r="CY242" s="1">
        <f t="shared" si="214"/>
        <v>0.95363213214691145</v>
      </c>
      <c r="CZ242" s="1" t="str">
        <f t="shared" si="256"/>
        <v>29_Pyridine-Uracil_pi-pi_1.50_dimer.out</v>
      </c>
      <c r="DA242" s="1">
        <f t="shared" si="215"/>
        <v>2.2894876450094714</v>
      </c>
      <c r="DB242" s="1">
        <f t="shared" si="216"/>
        <v>1.9754403704446499</v>
      </c>
      <c r="DC242" s="1">
        <f t="shared" si="257"/>
        <v>2.1324640077270605</v>
      </c>
      <c r="DD242" s="1">
        <f t="shared" si="217"/>
        <v>0.31404727456482184</v>
      </c>
      <c r="DE242" s="1">
        <f t="shared" si="258"/>
        <v>0.96346809212925366</v>
      </c>
      <c r="DF242" s="1"/>
      <c r="DG242" s="1"/>
      <c r="DH242" s="1"/>
      <c r="DI242" s="1"/>
      <c r="DJ242" s="1"/>
      <c r="DK242" s="1"/>
      <c r="DL242" s="7"/>
      <c r="DM242" s="1"/>
      <c r="DN242" s="1"/>
      <c r="DO242" s="1"/>
      <c r="DP242" s="1"/>
      <c r="DQ242" s="1"/>
      <c r="DR242" s="1"/>
      <c r="DS242" s="1">
        <f t="shared" si="259"/>
        <v>2.1134083564576871</v>
      </c>
      <c r="DT242" s="1">
        <f t="shared" si="260"/>
        <v>1.9216538830069676</v>
      </c>
      <c r="DU242" s="1">
        <f t="shared" si="261"/>
        <v>2.0175311197323271</v>
      </c>
      <c r="DV242" s="1">
        <f t="shared" si="262"/>
        <v>0.1917544734863893</v>
      </c>
      <c r="DW242" s="1">
        <f t="shared" si="218"/>
        <v>0.58828505034214951</v>
      </c>
      <c r="DX242" s="1"/>
      <c r="DY242" s="1">
        <f t="shared" si="263"/>
        <v>2.2017513395094501</v>
      </c>
      <c r="DZ242" s="1">
        <f t="shared" si="264"/>
        <v>1.9869643588883721</v>
      </c>
      <c r="EA242" s="1">
        <f t="shared" si="265"/>
        <v>2.0943578491989112</v>
      </c>
      <c r="EB242" s="1">
        <f t="shared" si="266"/>
        <v>0.21478698062107821</v>
      </c>
      <c r="EC242" s="1">
        <f t="shared" si="219"/>
        <v>0.65894665928864493</v>
      </c>
      <c r="EE242" s="1">
        <f t="shared" si="267"/>
        <v>2.1432872470357633</v>
      </c>
      <c r="EF242" s="1">
        <f t="shared" si="220"/>
        <v>1.8748677786299</v>
      </c>
      <c r="EG242" s="1">
        <f t="shared" si="268"/>
        <v>2.0090775128328318</v>
      </c>
      <c r="EH242" s="1">
        <f t="shared" si="221"/>
        <v>0.2684194683701937</v>
      </c>
      <c r="EI242" s="1">
        <f t="shared" si="222"/>
        <v>0.82348618831143261</v>
      </c>
      <c r="EK242" s="1">
        <f t="shared" si="269"/>
        <v>2.0978770658910944</v>
      </c>
      <c r="EL242" s="1">
        <f t="shared" si="223"/>
        <v>1.8302272328866662</v>
      </c>
      <c r="EM242" s="1">
        <f t="shared" si="270"/>
        <v>1.9640521493888803</v>
      </c>
      <c r="EN242" s="1">
        <f t="shared" si="224"/>
        <v>0.26764983298659312</v>
      </c>
      <c r="EO242" s="1">
        <f t="shared" si="225"/>
        <v>0.82112501789306058</v>
      </c>
      <c r="EP242" s="8">
        <f t="shared" si="271"/>
        <v>-5.8305200844139038E-2</v>
      </c>
    </row>
    <row r="243" spans="1:146" x14ac:dyDescent="0.2">
      <c r="A243" t="s">
        <v>317</v>
      </c>
      <c r="B243">
        <v>-662.05442343508003</v>
      </c>
      <c r="C243">
        <v>-247.84725527816801</v>
      </c>
      <c r="D243">
        <v>-414.20619221177299</v>
      </c>
      <c r="E243">
        <v>-414.206255057269</v>
      </c>
      <c r="F243">
        <v>-247.847325212501</v>
      </c>
      <c r="G243">
        <v>-662.05211056394501</v>
      </c>
      <c r="H243">
        <v>-247.84652619126101</v>
      </c>
      <c r="I243">
        <v>-414.20465410684102</v>
      </c>
      <c r="J243">
        <v>-414.204679854218</v>
      </c>
      <c r="K243">
        <v>-247.84657156207501</v>
      </c>
      <c r="L243">
        <v>-662.05319553980405</v>
      </c>
      <c r="M243">
        <v>-247.84673938228701</v>
      </c>
      <c r="N243">
        <v>-414.20551531405198</v>
      </c>
      <c r="O243">
        <v>-414.20554425855698</v>
      </c>
      <c r="P243">
        <v>-247.84678639209699</v>
      </c>
      <c r="Q243" s="15">
        <v>-662.05296789295699</v>
      </c>
      <c r="R243">
        <v>-247.84679810191199</v>
      </c>
      <c r="S243">
        <v>-414.20514850327402</v>
      </c>
      <c r="T243">
        <v>-414.20521603095398</v>
      </c>
      <c r="U243">
        <v>-247.84687119369201</v>
      </c>
      <c r="V243" s="15">
        <v>-662.05046454601995</v>
      </c>
      <c r="W243" s="2">
        <v>-247.84636927713601</v>
      </c>
      <c r="X243">
        <v>-414.203103821485</v>
      </c>
      <c r="Y243">
        <v>-414.20316877137702</v>
      </c>
      <c r="Z243">
        <v>-247.846442234721</v>
      </c>
      <c r="AA243">
        <v>-662.05425329792899</v>
      </c>
      <c r="AB243">
        <v>-247.84722810026099</v>
      </c>
      <c r="AC243">
        <v>-414.20602362914798</v>
      </c>
      <c r="AD243">
        <v>-414.20608721483097</v>
      </c>
      <c r="AE243">
        <v>-247.847293100819</v>
      </c>
      <c r="AF243">
        <v>-662.05334520482904</v>
      </c>
      <c r="AG243">
        <v>-247.84735571651899</v>
      </c>
      <c r="AH243">
        <v>-414.20509514541197</v>
      </c>
      <c r="AI243">
        <v>-414.20510218606302</v>
      </c>
      <c r="AJ243">
        <v>-247.84738285448799</v>
      </c>
      <c r="AK243">
        <v>-662.05404915246095</v>
      </c>
      <c r="AL243">
        <v>-247.84745051227199</v>
      </c>
      <c r="AM243">
        <v>-414.205643075522</v>
      </c>
      <c r="AN243">
        <v>-414.20565749544801</v>
      </c>
      <c r="AO243">
        <v>-247.84749591807</v>
      </c>
      <c r="AP243">
        <v>-662.05446423400201</v>
      </c>
      <c r="AQ243">
        <v>-247.84740469161301</v>
      </c>
      <c r="AR243">
        <v>-414.20604448584999</v>
      </c>
      <c r="AS243">
        <v>-414.20607968398298</v>
      </c>
      <c r="AT243">
        <v>-247.847452865279</v>
      </c>
      <c r="AU243" s="20">
        <v>-662.05449342117595</v>
      </c>
      <c r="AV243" s="20">
        <v>-247.84733491708599</v>
      </c>
      <c r="AW243" s="20">
        <v>-414.20614832913702</v>
      </c>
      <c r="AX243" s="20">
        <v>-414.20618298795398</v>
      </c>
      <c r="AY243" s="20">
        <v>-247.84738236011501</v>
      </c>
      <c r="AZ243" t="str">
        <f t="shared" si="226"/>
        <v>29_Pyridine-Uracil_pi-pi_2.00_dimer.out</v>
      </c>
      <c r="BG243" s="1">
        <f t="shared" si="227"/>
        <v>0.61241484625727094</v>
      </c>
      <c r="BH243" s="1">
        <f t="shared" si="228"/>
        <v>0.52909424210551492</v>
      </c>
      <c r="BI243" s="1">
        <f t="shared" si="229"/>
        <v>8.3320604151756017E-2</v>
      </c>
      <c r="BL243" s="1">
        <f t="shared" si="207"/>
        <v>0.61241484625727094</v>
      </c>
      <c r="BM243" s="1">
        <f t="shared" si="273"/>
        <v>0.52909424210551492</v>
      </c>
      <c r="BN243" s="1">
        <f t="shared" si="230"/>
        <v>0.57075454418139293</v>
      </c>
      <c r="BO243" s="1">
        <f t="shared" si="208"/>
        <v>8.3320604151756017E-2</v>
      </c>
      <c r="BP243" t="str">
        <f t="shared" si="231"/>
        <v>29_Pyridine-Uracil_pi-pi_2.00_dimer.out</v>
      </c>
      <c r="BQ243" s="1">
        <f t="shared" si="232"/>
        <v>0.58375065397870629</v>
      </c>
      <c r="BR243" s="1">
        <f t="shared" si="233"/>
        <v>0.53912331354670606</v>
      </c>
      <c r="BS243" s="1">
        <f t="shared" si="234"/>
        <v>0.56143698376270623</v>
      </c>
      <c r="BT243" s="1">
        <f t="shared" si="235"/>
        <v>4.4627340449835157E-2</v>
      </c>
      <c r="BU243" s="1">
        <f t="shared" si="210"/>
        <v>0.535609899906068</v>
      </c>
      <c r="BW243" s="1">
        <f t="shared" si="236"/>
        <v>0.59038821233776395</v>
      </c>
      <c r="BX243" s="1">
        <f t="shared" si="237"/>
        <v>0.54272615812197622</v>
      </c>
      <c r="BY243" s="1">
        <f t="shared" si="238"/>
        <v>0.56655718522987009</v>
      </c>
      <c r="BZ243" s="1">
        <f t="shared" si="239"/>
        <v>4.7662054215787751E-2</v>
      </c>
      <c r="CA243" s="1">
        <f t="shared" si="211"/>
        <v>0.57203202858417168</v>
      </c>
      <c r="CB243" s="1"/>
      <c r="CC243" s="1">
        <f t="shared" si="240"/>
        <v>0.59440189321308523</v>
      </c>
      <c r="CD243" s="1">
        <f t="shared" si="241"/>
        <v>0.5455386616142831</v>
      </c>
      <c r="CE243" s="1">
        <f t="shared" si="242"/>
        <v>0.56990019964926963</v>
      </c>
      <c r="CF243" s="1">
        <f t="shared" si="243"/>
        <v>4.9227278996273355E-2</v>
      </c>
      <c r="CG243" s="1"/>
      <c r="CI243" s="1">
        <f t="shared" si="244"/>
        <v>0.64086777852494858</v>
      </c>
      <c r="CJ243" s="1">
        <f t="shared" si="245"/>
        <v>0.55262773148242073</v>
      </c>
      <c r="CK243" s="1">
        <f t="shared" si="246"/>
        <v>0.5967477550036846</v>
      </c>
      <c r="CL243" s="1">
        <f t="shared" si="247"/>
        <v>8.8240047024692916E-2</v>
      </c>
      <c r="CM243" s="1">
        <f t="shared" si="212"/>
        <v>1.0590423332022036</v>
      </c>
      <c r="CO243" s="1">
        <f t="shared" si="248"/>
        <v>0.62214266160637022</v>
      </c>
      <c r="CP243" s="1">
        <f t="shared" si="249"/>
        <v>0.53560440960720079</v>
      </c>
      <c r="CQ243" s="1">
        <f t="shared" si="250"/>
        <v>0.57887353560678556</v>
      </c>
      <c r="CR243" s="1">
        <f t="shared" si="251"/>
        <v>8.6538251963499624E-2</v>
      </c>
      <c r="CS243" s="1">
        <f t="shared" si="213"/>
        <v>1.0386176725973224</v>
      </c>
      <c r="CU243" s="1">
        <f t="shared" si="252"/>
        <v>0.62849376119842926</v>
      </c>
      <c r="CV243" s="1">
        <f t="shared" si="253"/>
        <v>0.54780467341676775</v>
      </c>
      <c r="CW243" s="1">
        <f t="shared" si="254"/>
        <v>0.5881492173075985</v>
      </c>
      <c r="CX243" s="1">
        <f t="shared" si="255"/>
        <v>8.0689087781661506E-2</v>
      </c>
      <c r="CY243" s="1">
        <f t="shared" si="214"/>
        <v>0.96841697924679471</v>
      </c>
      <c r="CZ243" s="1" t="str">
        <f t="shared" si="256"/>
        <v>29_Pyridine-Uracil_pi-pi_2.00_dimer.out</v>
      </c>
      <c r="DA243" s="1">
        <f t="shared" si="215"/>
        <v>0.65022357029497491</v>
      </c>
      <c r="DB243" s="1">
        <f t="shared" si="216"/>
        <v>0.56113324070787574</v>
      </c>
      <c r="DC243" s="1">
        <f t="shared" si="257"/>
        <v>0.60567840550142527</v>
      </c>
      <c r="DD243" s="1">
        <f t="shared" si="217"/>
        <v>8.9090329578175226E-2</v>
      </c>
      <c r="DE243" s="1">
        <f t="shared" si="258"/>
        <v>1.0692472826518458</v>
      </c>
      <c r="DF243" s="1"/>
      <c r="DG243" s="1"/>
      <c r="DH243" s="1"/>
      <c r="DI243" s="1"/>
      <c r="DJ243" s="1"/>
      <c r="DK243" s="1"/>
      <c r="DL243" s="7"/>
      <c r="DM243" s="1"/>
      <c r="DN243" s="1"/>
      <c r="DO243" s="1"/>
      <c r="DP243" s="1"/>
      <c r="DQ243" s="1"/>
      <c r="DR243" s="1"/>
      <c r="DS243" s="1">
        <f t="shared" si="259"/>
        <v>0.56120866478398601</v>
      </c>
      <c r="DT243" s="1">
        <f t="shared" si="260"/>
        <v>0.53976125602929848</v>
      </c>
      <c r="DU243" s="1">
        <f t="shared" si="261"/>
        <v>0.55048496040664219</v>
      </c>
      <c r="DV243" s="1">
        <f t="shared" si="262"/>
        <v>2.1447408754687501E-2</v>
      </c>
      <c r="DW243" s="1">
        <f t="shared" si="218"/>
        <v>0.25740822420855536</v>
      </c>
      <c r="DX243" s="1"/>
      <c r="DY243" s="1">
        <f t="shared" si="263"/>
        <v>0.59962590635923796</v>
      </c>
      <c r="DZ243" s="1">
        <f t="shared" si="264"/>
        <v>0.5620846962351751</v>
      </c>
      <c r="EA243" s="1">
        <f t="shared" si="265"/>
        <v>0.58085530129720653</v>
      </c>
      <c r="EB243" s="1">
        <f t="shared" si="266"/>
        <v>3.7541210141897735E-2</v>
      </c>
      <c r="EC243" s="1">
        <f t="shared" si="219"/>
        <v>0.45056334533439096</v>
      </c>
      <c r="EE243" s="1">
        <f t="shared" si="267"/>
        <v>0.63695762127071365</v>
      </c>
      <c r="EF243" s="1">
        <f t="shared" si="220"/>
        <v>0.58464102539700091</v>
      </c>
      <c r="EG243" s="1">
        <f t="shared" si="268"/>
        <v>0.61079932333385734</v>
      </c>
      <c r="EH243" s="1">
        <f t="shared" si="221"/>
        <v>5.2316595891547635E-2</v>
      </c>
      <c r="EI243" s="1">
        <f t="shared" si="222"/>
        <v>0.62789506178160659</v>
      </c>
      <c r="EK243" s="1">
        <f t="shared" si="269"/>
        <v>0.6338943796486799</v>
      </c>
      <c r="EL243" s="1">
        <f t="shared" si="223"/>
        <v>0.58237469129552555</v>
      </c>
      <c r="EM243" s="1">
        <f t="shared" si="270"/>
        <v>0.60813453547210272</v>
      </c>
      <c r="EN243" s="1">
        <f t="shared" si="224"/>
        <v>5.1519688335319544E-2</v>
      </c>
      <c r="EO243" s="1">
        <f t="shared" si="225"/>
        <v>0.61833071015044661</v>
      </c>
      <c r="EP243" s="8">
        <f t="shared" si="271"/>
        <v>-3.1800915816436473E-2</v>
      </c>
    </row>
    <row r="244" spans="1:146" x14ac:dyDescent="0.2">
      <c r="A244" t="s">
        <v>318</v>
      </c>
      <c r="B244">
        <v>-310.26233667798101</v>
      </c>
      <c r="C244">
        <v>-231.81858566582801</v>
      </c>
      <c r="D244">
        <v>-78.442657924835999</v>
      </c>
      <c r="E244">
        <v>-78.443292697296002</v>
      </c>
      <c r="F244">
        <v>-231.81944573335099</v>
      </c>
      <c r="G244">
        <v>-310.260549404735</v>
      </c>
      <c r="H244">
        <v>-231.817913086575</v>
      </c>
      <c r="I244">
        <v>-78.442688528464004</v>
      </c>
      <c r="J244">
        <v>-78.442947717446003</v>
      </c>
      <c r="K244">
        <v>-231.81834013812301</v>
      </c>
      <c r="L244">
        <v>-310.26161773316397</v>
      </c>
      <c r="M244">
        <v>-231.81808568589801</v>
      </c>
      <c r="N244">
        <v>-78.442618650349999</v>
      </c>
      <c r="O244">
        <v>-78.443211614929993</v>
      </c>
      <c r="P244">
        <v>-231.81890942863299</v>
      </c>
      <c r="Q244" s="15">
        <v>-310.26175232268201</v>
      </c>
      <c r="R244">
        <v>-231.818194275076</v>
      </c>
      <c r="S244">
        <v>-78.442674475889007</v>
      </c>
      <c r="T244">
        <v>-78.443293774097</v>
      </c>
      <c r="U244">
        <v>-231.81906085401101</v>
      </c>
      <c r="V244" s="15">
        <v>-310.26155401633099</v>
      </c>
      <c r="W244" s="2">
        <v>-231.81814884773101</v>
      </c>
      <c r="X244">
        <v>-78.442738134250007</v>
      </c>
      <c r="Y244">
        <v>-78.443383478928993</v>
      </c>
      <c r="Z244">
        <v>-231.81899816462601</v>
      </c>
      <c r="AA244">
        <v>-310.26223438610202</v>
      </c>
      <c r="AB244">
        <v>-231.818573623265</v>
      </c>
      <c r="AC244">
        <v>-78.442716011208006</v>
      </c>
      <c r="AD244">
        <v>-78.443330667699996</v>
      </c>
      <c r="AE244">
        <v>-231.819416159837</v>
      </c>
      <c r="AF244">
        <v>-310.26285536910302</v>
      </c>
      <c r="AG244">
        <v>-231.818766704186</v>
      </c>
      <c r="AH244">
        <v>-78.442744345872001</v>
      </c>
      <c r="AI244">
        <v>-78.443387176808002</v>
      </c>
      <c r="AJ244">
        <v>-231.819518380841</v>
      </c>
      <c r="AK244">
        <v>-310.26259578806503</v>
      </c>
      <c r="AL244">
        <v>-231.81878799410299</v>
      </c>
      <c r="AM244">
        <v>-78.442702764041996</v>
      </c>
      <c r="AN244">
        <v>-78.443315788291002</v>
      </c>
      <c r="AO244">
        <v>-231.81966352904001</v>
      </c>
      <c r="AP244">
        <v>-310.26247519565101</v>
      </c>
      <c r="AQ244">
        <v>-231.81873531069701</v>
      </c>
      <c r="AR244">
        <v>-78.442664917395007</v>
      </c>
      <c r="AS244">
        <v>-78.443293620388999</v>
      </c>
      <c r="AT244">
        <v>-231.81960140701401</v>
      </c>
      <c r="AU244" s="20">
        <v>-310.262417386594</v>
      </c>
      <c r="AV244" s="20">
        <v>-231.818668965706</v>
      </c>
      <c r="AW244" s="20">
        <v>-78.442657385860002</v>
      </c>
      <c r="AX244" s="20">
        <v>-78.443282298832003</v>
      </c>
      <c r="AY244" s="20">
        <v>-231.81953381380299</v>
      </c>
      <c r="AZ244" t="str">
        <f t="shared" si="226"/>
        <v>30_Benzene-Ethene_0.90_dimer.out</v>
      </c>
      <c r="BG244" s="1">
        <f t="shared" si="227"/>
        <v>0.68592267576643273</v>
      </c>
      <c r="BH244" s="1">
        <f t="shared" si="228"/>
        <v>-0.25210361456132763</v>
      </c>
      <c r="BI244" s="1">
        <f t="shared" si="229"/>
        <v>0.93802629030992546</v>
      </c>
      <c r="BL244" s="1">
        <f t="shared" si="207"/>
        <v>0.68592267576643273</v>
      </c>
      <c r="BM244" s="1">
        <f>BH244</f>
        <v>-0.25210361456132763</v>
      </c>
      <c r="BN244" s="1">
        <f t="shared" si="230"/>
        <v>0.21690953060255255</v>
      </c>
      <c r="BO244" s="1">
        <f t="shared" si="208"/>
        <v>0.93802629030992546</v>
      </c>
      <c r="BP244" t="str">
        <f t="shared" si="231"/>
        <v>30_Benzene-Ethene_0.90_dimer.out</v>
      </c>
      <c r="BQ244" s="1">
        <f t="shared" si="232"/>
        <v>-3.2762461779164427E-2</v>
      </c>
      <c r="BR244" s="1">
        <f t="shared" si="233"/>
        <v>-0.46338491360429157</v>
      </c>
      <c r="BS244" s="1">
        <f t="shared" si="234"/>
        <v>-0.248073687691728</v>
      </c>
      <c r="BT244" s="1">
        <f t="shared" si="235"/>
        <v>0.43062245184296205</v>
      </c>
      <c r="BU244" s="1">
        <f t="shared" si="210"/>
        <v>0.45907290263760481</v>
      </c>
      <c r="BW244" s="1">
        <f t="shared" si="236"/>
        <v>0.57316524203688124</v>
      </c>
      <c r="BX244" s="1">
        <f t="shared" si="237"/>
        <v>-0.31583205681068771</v>
      </c>
      <c r="BY244" s="1">
        <f t="shared" si="238"/>
        <v>0.12866659261309676</v>
      </c>
      <c r="BZ244" s="1">
        <f t="shared" si="239"/>
        <v>0.8889972988654038</v>
      </c>
      <c r="CA244" s="1">
        <f t="shared" si="211"/>
        <v>0.94773175128351428</v>
      </c>
      <c r="CB244" s="1"/>
      <c r="CC244" s="1">
        <f t="shared" si="240"/>
        <v>0.93956509949576783</v>
      </c>
      <c r="CD244" s="1">
        <f t="shared" si="241"/>
        <v>-0.20064725869856131</v>
      </c>
      <c r="CE244" s="1">
        <f t="shared" si="242"/>
        <v>0.37464288817579794</v>
      </c>
      <c r="CF244" s="1">
        <f t="shared" si="243"/>
        <v>1.1254148738473435</v>
      </c>
      <c r="CG244" s="1"/>
      <c r="CI244" s="1">
        <f t="shared" si="244"/>
        <v>0.55444964634709637</v>
      </c>
      <c r="CJ244" s="1">
        <f t="shared" si="245"/>
        <v>-0.37795237672534909</v>
      </c>
      <c r="CK244" s="1">
        <f t="shared" si="246"/>
        <v>8.8248634810873638E-2</v>
      </c>
      <c r="CL244" s="1">
        <f t="shared" si="247"/>
        <v>0.93240202307244546</v>
      </c>
      <c r="CM244" s="1">
        <f t="shared" si="212"/>
        <v>0.9940041475430057</v>
      </c>
      <c r="CO244" s="1">
        <f t="shared" si="248"/>
        <v>0.41857039144361685</v>
      </c>
      <c r="CP244" s="1">
        <f t="shared" si="249"/>
        <v>-0.5193439455175024</v>
      </c>
      <c r="CQ244" s="1">
        <f t="shared" si="250"/>
        <v>-5.0386777036942776E-2</v>
      </c>
      <c r="CR244" s="1">
        <f t="shared" si="251"/>
        <v>0.93791433696111925</v>
      </c>
      <c r="CS244" s="1">
        <f t="shared" si="213"/>
        <v>0.99988065009481852</v>
      </c>
      <c r="CU244" s="1">
        <f t="shared" si="252"/>
        <v>0.59284062236889823</v>
      </c>
      <c r="CV244" s="1">
        <f t="shared" si="253"/>
        <v>-0.32156186864231012</v>
      </c>
      <c r="CW244" s="1">
        <f t="shared" si="254"/>
        <v>0.13563937686329405</v>
      </c>
      <c r="CX244" s="1">
        <f t="shared" si="255"/>
        <v>0.91440249101120841</v>
      </c>
      <c r="CY244" s="1">
        <f t="shared" si="214"/>
        <v>0.97481541877583011</v>
      </c>
      <c r="CZ244" s="1" t="str">
        <f t="shared" si="256"/>
        <v>30_Benzene-Ethene_0.90_dimer.out</v>
      </c>
      <c r="DA244" s="1">
        <f t="shared" si="215"/>
        <v>0.62234017115775786</v>
      </c>
      <c r="DB244" s="1">
        <f t="shared" si="216"/>
        <v>-0.30730768695338423</v>
      </c>
      <c r="DC244" s="1">
        <f t="shared" si="257"/>
        <v>0.15751624210218682</v>
      </c>
      <c r="DD244" s="1">
        <f t="shared" si="217"/>
        <v>0.92964785811114214</v>
      </c>
      <c r="DE244" s="1">
        <f t="shared" si="258"/>
        <v>0.99106801985686876</v>
      </c>
      <c r="DF244" s="1"/>
      <c r="DG244" s="1"/>
      <c r="DH244" s="1"/>
      <c r="DI244" s="1"/>
      <c r="DJ244" s="1"/>
      <c r="DK244" s="1"/>
      <c r="DL244" s="7"/>
      <c r="DM244" s="1"/>
      <c r="DN244" s="1"/>
      <c r="DO244" s="1"/>
      <c r="DP244" s="1"/>
      <c r="DQ244" s="1"/>
      <c r="DR244" s="1"/>
      <c r="DS244" s="1">
        <f t="shared" si="259"/>
        <v>0.84357297177942647</v>
      </c>
      <c r="DT244" s="1">
        <f t="shared" si="260"/>
        <v>-3.1493789387255958E-2</v>
      </c>
      <c r="DU244" s="1">
        <f t="shared" si="261"/>
        <v>0.40603959119608524</v>
      </c>
      <c r="DV244" s="1">
        <f t="shared" si="262"/>
        <v>0.87506676118451732</v>
      </c>
      <c r="DW244" s="1">
        <f t="shared" si="218"/>
        <v>0.93288084803613958</v>
      </c>
      <c r="DX244" s="1"/>
      <c r="DY244" s="1">
        <f t="shared" si="263"/>
        <v>0.69341677260970358</v>
      </c>
      <c r="DZ244" s="1">
        <f t="shared" si="264"/>
        <v>-0.24066825794479937</v>
      </c>
      <c r="EA244" s="1">
        <f t="shared" si="265"/>
        <v>0.22637425733245209</v>
      </c>
      <c r="EB244" s="1">
        <f t="shared" si="266"/>
        <v>0.93408503053666814</v>
      </c>
      <c r="EC244" s="1">
        <f t="shared" si="219"/>
        <v>0.9957983482830155</v>
      </c>
      <c r="EE244" s="1">
        <f t="shared" si="267"/>
        <v>0.67455235544149139</v>
      </c>
      <c r="EF244" s="1">
        <f t="shared" si="220"/>
        <v>-0.26344841279815484</v>
      </c>
      <c r="EG244" s="1">
        <f t="shared" si="268"/>
        <v>0.20555197132166828</v>
      </c>
      <c r="EH244" s="1">
        <f t="shared" si="221"/>
        <v>0.93800076822181133</v>
      </c>
      <c r="EI244" s="1">
        <f t="shared" si="222"/>
        <v>0.99997279171343301</v>
      </c>
      <c r="EK244" s="1">
        <f t="shared" si="269"/>
        <v>0.68463484488312554</v>
      </c>
      <c r="EL244" s="1">
        <f t="shared" si="223"/>
        <v>-0.25020437862398198</v>
      </c>
      <c r="EM244" s="1">
        <f t="shared" si="270"/>
        <v>0.21721523312957178</v>
      </c>
      <c r="EN244" s="1">
        <f t="shared" si="224"/>
        <v>0.93483922350710746</v>
      </c>
      <c r="EO244" s="1">
        <f t="shared" si="225"/>
        <v>0.99660236942637825</v>
      </c>
      <c r="EP244" s="8">
        <f t="shared" si="271"/>
        <v>-3.1870668028179949E-3</v>
      </c>
    </row>
    <row r="245" spans="1:146" x14ac:dyDescent="0.2">
      <c r="A245" t="s">
        <v>319</v>
      </c>
      <c r="B245">
        <v>-310.26368395876602</v>
      </c>
      <c r="C245">
        <v>-231.81858566582801</v>
      </c>
      <c r="D245">
        <v>-78.442657924835999</v>
      </c>
      <c r="E245">
        <v>-78.443177233412001</v>
      </c>
      <c r="F245">
        <v>-231.81930364393199</v>
      </c>
      <c r="G245">
        <v>-310.26209867342999</v>
      </c>
      <c r="H245">
        <v>-231.817913086575</v>
      </c>
      <c r="I245">
        <v>-78.442688528464004</v>
      </c>
      <c r="J245">
        <v>-78.442928726152005</v>
      </c>
      <c r="K245">
        <v>-231.818287970672</v>
      </c>
      <c r="L245">
        <v>-310.26291034465999</v>
      </c>
      <c r="M245">
        <v>-231.81808568589801</v>
      </c>
      <c r="N245">
        <v>-78.442618650349999</v>
      </c>
      <c r="O245">
        <v>-78.443073363718995</v>
      </c>
      <c r="P245">
        <v>-231.81872722521001</v>
      </c>
      <c r="Q245" s="15">
        <v>-310.26313194278902</v>
      </c>
      <c r="R245">
        <v>-231.818194275076</v>
      </c>
      <c r="S245">
        <v>-78.442674475889007</v>
      </c>
      <c r="T245">
        <v>-78.443178779955005</v>
      </c>
      <c r="U245">
        <v>-231.81890660051801</v>
      </c>
      <c r="V245" s="15">
        <v>-310.26299485902899</v>
      </c>
      <c r="W245" s="2">
        <v>-231.81814884773101</v>
      </c>
      <c r="X245">
        <v>-78.442738134250007</v>
      </c>
      <c r="Y245">
        <v>-78.443267051418999</v>
      </c>
      <c r="Z245">
        <v>-231.818860941346</v>
      </c>
      <c r="AA245">
        <v>-310.26361169550199</v>
      </c>
      <c r="AB245">
        <v>-231.818573623265</v>
      </c>
      <c r="AC245">
        <v>-78.442716011208006</v>
      </c>
      <c r="AD245">
        <v>-78.443219401228006</v>
      </c>
      <c r="AE245">
        <v>-231.81927510909199</v>
      </c>
      <c r="AF245">
        <v>-310.26418555217202</v>
      </c>
      <c r="AG245">
        <v>-231.818766704186</v>
      </c>
      <c r="AH245">
        <v>-78.442744345872001</v>
      </c>
      <c r="AI245">
        <v>-78.443263294215001</v>
      </c>
      <c r="AJ245">
        <v>-231.81948939292201</v>
      </c>
      <c r="AK245">
        <v>-310.26394925235797</v>
      </c>
      <c r="AL245">
        <v>-231.81878799410299</v>
      </c>
      <c r="AM245">
        <v>-78.442702764041996</v>
      </c>
      <c r="AN245">
        <v>-78.443201315316998</v>
      </c>
      <c r="AO245">
        <v>-231.81952581517001</v>
      </c>
      <c r="AP245">
        <v>-310.26382798552203</v>
      </c>
      <c r="AQ245">
        <v>-231.81873531069701</v>
      </c>
      <c r="AR245">
        <v>-78.442664917395007</v>
      </c>
      <c r="AS245">
        <v>-78.443168664932998</v>
      </c>
      <c r="AT245">
        <v>-231.81945620414101</v>
      </c>
      <c r="AU245" s="20">
        <v>-310.26376657602998</v>
      </c>
      <c r="AV245" s="20">
        <v>-231.818668965706</v>
      </c>
      <c r="AW245" s="20">
        <v>-78.442657385860002</v>
      </c>
      <c r="AX245" s="20">
        <v>-78.443158088301999</v>
      </c>
      <c r="AY245" s="20">
        <v>-231.819390169695</v>
      </c>
      <c r="AZ245" t="str">
        <f t="shared" si="226"/>
        <v>30_Benzene-Ethene_0.95_dimer.out</v>
      </c>
      <c r="BG245" s="1">
        <f t="shared" si="227"/>
        <v>1.5313541675289939</v>
      </c>
      <c r="BH245" s="1">
        <f t="shared" si="228"/>
        <v>0.7549450215997483</v>
      </c>
      <c r="BI245" s="1">
        <f t="shared" si="229"/>
        <v>0.77640914592924548</v>
      </c>
      <c r="BL245" s="1">
        <f t="shared" si="207"/>
        <v>1.5313541675289939</v>
      </c>
      <c r="BM245" s="1">
        <f t="shared" ref="BM245:BM250" si="274">IF(AND(BH245&gt;0,BH245&lt;100),BH245,"")</f>
        <v>0.7549450215997483</v>
      </c>
      <c r="BN245" s="1">
        <f t="shared" si="230"/>
        <v>1.143149594564371</v>
      </c>
      <c r="BO245" s="1">
        <f t="shared" si="208"/>
        <v>0.77640914592924548</v>
      </c>
      <c r="BP245" t="str">
        <f t="shared" si="231"/>
        <v>30_Benzene-Ethene_0.95_dimer.out</v>
      </c>
      <c r="BQ245" s="1">
        <f t="shared" si="232"/>
        <v>0.93941836237774867</v>
      </c>
      <c r="BR245" s="1">
        <f t="shared" si="233"/>
        <v>0.55344869902226157</v>
      </c>
      <c r="BS245" s="1">
        <f t="shared" si="234"/>
        <v>0.74643353070000518</v>
      </c>
      <c r="BT245" s="1">
        <f t="shared" si="235"/>
        <v>0.38596966333765226</v>
      </c>
      <c r="BU245" s="1">
        <f t="shared" si="210"/>
        <v>0.49712147952057467</v>
      </c>
      <c r="BW245" s="1">
        <f t="shared" si="236"/>
        <v>1.3842912355938375</v>
      </c>
      <c r="BX245" s="1">
        <f t="shared" si="237"/>
        <v>0.69638226386022606</v>
      </c>
      <c r="BY245" s="1">
        <f t="shared" si="238"/>
        <v>1.0403367497270317</v>
      </c>
      <c r="BZ245" s="1">
        <f t="shared" si="239"/>
        <v>0.68790897173361154</v>
      </c>
      <c r="CA245" s="1">
        <f t="shared" si="211"/>
        <v>0.88601348314912942</v>
      </c>
      <c r="CB245" s="1"/>
      <c r="CC245" s="1">
        <f t="shared" si="240"/>
        <v>1.6533024663184621</v>
      </c>
      <c r="CD245" s="1">
        <f t="shared" si="241"/>
        <v>0.807961084948976</v>
      </c>
      <c r="CE245" s="1">
        <f t="shared" si="242"/>
        <v>1.2322281636521049</v>
      </c>
      <c r="CF245" s="1">
        <f t="shared" si="243"/>
        <v>0.84364124968559484</v>
      </c>
      <c r="CG245" s="1"/>
      <c r="CI245" s="1">
        <f t="shared" si="244"/>
        <v>1.4201743698820002</v>
      </c>
      <c r="CJ245" s="1">
        <f t="shared" si="245"/>
        <v>0.65672779562676253</v>
      </c>
      <c r="CK245" s="1">
        <f t="shared" si="246"/>
        <v>1.0384510827543814</v>
      </c>
      <c r="CL245" s="1">
        <f t="shared" si="247"/>
        <v>0.76344657425523754</v>
      </c>
      <c r="CM245" s="1">
        <f t="shared" si="212"/>
        <v>0.98330445778238007</v>
      </c>
      <c r="CO245" s="1">
        <f t="shared" si="248"/>
        <v>1.3227128724458781</v>
      </c>
      <c r="CP245" s="1">
        <f t="shared" si="249"/>
        <v>0.54396681589251017</v>
      </c>
      <c r="CQ245" s="1">
        <f t="shared" si="250"/>
        <v>0.93333984416919413</v>
      </c>
      <c r="CR245" s="1">
        <f t="shared" si="251"/>
        <v>0.77874605657120288</v>
      </c>
      <c r="CS245" s="1">
        <f t="shared" si="213"/>
        <v>1.0030098958187317</v>
      </c>
      <c r="CU245" s="1">
        <f t="shared" si="252"/>
        <v>1.4571153552895439</v>
      </c>
      <c r="CV245" s="1">
        <f t="shared" si="253"/>
        <v>0.70104431497105091</v>
      </c>
      <c r="CW245" s="1">
        <f t="shared" si="254"/>
        <v>1.0790798351302975</v>
      </c>
      <c r="CX245" s="1">
        <f t="shared" si="255"/>
        <v>0.75607104033632788</v>
      </c>
      <c r="CY245" s="1">
        <f t="shared" si="214"/>
        <v>0.97380491239760458</v>
      </c>
      <c r="CZ245" s="1" t="str">
        <f t="shared" si="256"/>
        <v>30_Benzene-Ethene_0.95_dimer.out</v>
      </c>
      <c r="DA245" s="1">
        <f t="shared" si="215"/>
        <v>1.4688698989712006</v>
      </c>
      <c r="DB245" s="1">
        <f t="shared" si="216"/>
        <v>0.71306753709620685</v>
      </c>
      <c r="DC245" s="1">
        <f t="shared" si="257"/>
        <v>1.0909687180337038</v>
      </c>
      <c r="DD245" s="1">
        <f t="shared" si="217"/>
        <v>0.75580236186608263</v>
      </c>
      <c r="DE245" s="1">
        <f t="shared" si="258"/>
        <v>0.97345885971178303</v>
      </c>
      <c r="DF245" s="1"/>
      <c r="DG245" s="1"/>
      <c r="DH245" s="1"/>
      <c r="DI245" s="1"/>
      <c r="DJ245" s="1"/>
      <c r="DK245" s="1"/>
      <c r="DL245" s="7"/>
      <c r="DM245" s="1"/>
      <c r="DN245" s="1"/>
      <c r="DO245" s="1"/>
      <c r="DP245" s="1"/>
      <c r="DQ245" s="1"/>
      <c r="DR245" s="1"/>
      <c r="DS245" s="1">
        <f t="shared" si="259"/>
        <v>1.6782754843167866</v>
      </c>
      <c r="DT245" s="1">
        <f t="shared" si="260"/>
        <v>0.89913642170677655</v>
      </c>
      <c r="DU245" s="1">
        <f t="shared" si="261"/>
        <v>1.2887059530117817</v>
      </c>
      <c r="DV245" s="1">
        <f t="shared" si="262"/>
        <v>0.77913906262784494</v>
      </c>
      <c r="DW245" s="1">
        <f t="shared" si="218"/>
        <v>1.0035160800370688</v>
      </c>
      <c r="DX245" s="1"/>
      <c r="DY245" s="1">
        <f t="shared" si="263"/>
        <v>1.5427284743448153</v>
      </c>
      <c r="DZ245" s="1">
        <f t="shared" si="264"/>
        <v>0.76689308418952284</v>
      </c>
      <c r="EA245" s="1">
        <f t="shared" si="265"/>
        <v>1.1548107792671691</v>
      </c>
      <c r="EB245" s="1">
        <f t="shared" si="266"/>
        <v>0.77583539015529257</v>
      </c>
      <c r="EC245" s="1">
        <f t="shared" si="219"/>
        <v>0.99926101363313258</v>
      </c>
      <c r="EE245" s="1">
        <f t="shared" si="267"/>
        <v>1.5234408510108381</v>
      </c>
      <c r="EF245" s="1">
        <f t="shared" si="220"/>
        <v>0.75496700075076295</v>
      </c>
      <c r="EG245" s="1">
        <f t="shared" si="268"/>
        <v>1.1392039258808007</v>
      </c>
      <c r="EH245" s="1">
        <f t="shared" si="221"/>
        <v>0.76847385027791004</v>
      </c>
      <c r="EI245" s="1">
        <f t="shared" si="222"/>
        <v>0.98977949230384443</v>
      </c>
      <c r="EK245" s="1">
        <f t="shared" si="269"/>
        <v>1.5312640332630405</v>
      </c>
      <c r="EL245" s="1">
        <f t="shared" si="223"/>
        <v>0.76450613973584214</v>
      </c>
      <c r="EM245" s="1">
        <f t="shared" si="270"/>
        <v>1.1478850864994414</v>
      </c>
      <c r="EN245" s="1">
        <f t="shared" si="224"/>
        <v>0.76675789354503332</v>
      </c>
      <c r="EO245" s="1">
        <f t="shared" si="225"/>
        <v>0.98756937313938897</v>
      </c>
      <c r="EP245" s="8">
        <f t="shared" si="271"/>
        <v>-9.6512523842121611E-3</v>
      </c>
    </row>
    <row r="246" spans="1:146" x14ac:dyDescent="0.2">
      <c r="A246" t="s">
        <v>29</v>
      </c>
      <c r="B246">
        <v>-310.26409893096502</v>
      </c>
      <c r="C246">
        <v>-231.81858566582801</v>
      </c>
      <c r="D246">
        <v>-78.442657924835999</v>
      </c>
      <c r="E246">
        <v>-78.443084401837993</v>
      </c>
      <c r="F246">
        <v>-231.81919224322201</v>
      </c>
      <c r="G246">
        <v>-310.26273877930402</v>
      </c>
      <c r="H246">
        <v>-231.817913086575</v>
      </c>
      <c r="I246">
        <v>-78.442688528464004</v>
      </c>
      <c r="J246">
        <v>-78.442899601625996</v>
      </c>
      <c r="K246">
        <v>-231.818252609891</v>
      </c>
      <c r="L246">
        <v>-310.26335630012102</v>
      </c>
      <c r="M246">
        <v>-231.81808568589801</v>
      </c>
      <c r="N246">
        <v>-78.442618650349999</v>
      </c>
      <c r="O246">
        <v>-78.442988323143993</v>
      </c>
      <c r="P246">
        <v>-231.81863095330701</v>
      </c>
      <c r="Q246" s="15">
        <v>-310.26359132756699</v>
      </c>
      <c r="R246">
        <v>-231.818194275076</v>
      </c>
      <c r="S246">
        <v>-78.442674475889007</v>
      </c>
      <c r="T246">
        <v>-78.443086578646003</v>
      </c>
      <c r="U246">
        <v>-231.81879333232101</v>
      </c>
      <c r="V246" s="15">
        <v>-310.263498360661</v>
      </c>
      <c r="W246" s="2">
        <v>-231.81814884773101</v>
      </c>
      <c r="X246">
        <v>-78.442738134250007</v>
      </c>
      <c r="Y246">
        <v>-78.443172128</v>
      </c>
      <c r="Z246">
        <v>-231.81874825383201</v>
      </c>
      <c r="AA246">
        <v>-310.264043651176</v>
      </c>
      <c r="AB246">
        <v>-231.818573623265</v>
      </c>
      <c r="AC246">
        <v>-78.442716011208006</v>
      </c>
      <c r="AD246">
        <v>-78.443127208397001</v>
      </c>
      <c r="AE246">
        <v>-231.81915800502301</v>
      </c>
      <c r="AF246">
        <v>-310.26460416422799</v>
      </c>
      <c r="AG246">
        <v>-231.818766704186</v>
      </c>
      <c r="AH246">
        <v>-78.442744345872001</v>
      </c>
      <c r="AI246">
        <v>-78.443169875593995</v>
      </c>
      <c r="AJ246">
        <v>-231.81936362446299</v>
      </c>
      <c r="AK246">
        <v>-310.26436066801699</v>
      </c>
      <c r="AL246">
        <v>-231.81878799410299</v>
      </c>
      <c r="AM246">
        <v>-78.442702764041996</v>
      </c>
      <c r="AN246">
        <v>-78.443105913549999</v>
      </c>
      <c r="AO246">
        <v>-231.819401743969</v>
      </c>
      <c r="AP246">
        <v>-310.26425007705598</v>
      </c>
      <c r="AQ246">
        <v>-231.81873531069701</v>
      </c>
      <c r="AR246">
        <v>-78.442664917395007</v>
      </c>
      <c r="AS246">
        <v>-78.443077272690005</v>
      </c>
      <c r="AT246">
        <v>-231.81934292841899</v>
      </c>
      <c r="AU246" s="20">
        <v>-310.26418356801003</v>
      </c>
      <c r="AV246" s="20">
        <v>-231.818668965706</v>
      </c>
      <c r="AW246" s="20">
        <v>-78.442657385860002</v>
      </c>
      <c r="AX246" s="20">
        <v>-78.443064076786996</v>
      </c>
      <c r="AY246" s="20">
        <v>-231.819277145249</v>
      </c>
      <c r="AZ246" t="str">
        <f t="shared" si="226"/>
        <v>30_Benzene-Ethene_1.00_dimer.out</v>
      </c>
      <c r="BG246" s="1">
        <f t="shared" si="227"/>
        <v>1.7917531646349438</v>
      </c>
      <c r="BH246" s="1">
        <f t="shared" si="228"/>
        <v>1.1435017171079855</v>
      </c>
      <c r="BI246" s="1">
        <f t="shared" si="229"/>
        <v>0.64825144752695818</v>
      </c>
      <c r="BL246" s="1">
        <f t="shared" si="207"/>
        <v>1.7917531646349438</v>
      </c>
      <c r="BM246" s="1">
        <f t="shared" si="274"/>
        <v>1.1435017171079855</v>
      </c>
      <c r="BN246" s="1">
        <f t="shared" si="230"/>
        <v>1.4676274408714647</v>
      </c>
      <c r="BO246" s="1">
        <f t="shared" si="208"/>
        <v>0.64825144752695818</v>
      </c>
      <c r="BP246" t="str">
        <f t="shared" si="231"/>
        <v>30_Benzene-Ethene_1.00_dimer.out</v>
      </c>
      <c r="BQ246" s="1">
        <f t="shared" si="232"/>
        <v>1.3410908793352627</v>
      </c>
      <c r="BR246" s="1">
        <f t="shared" si="233"/>
        <v>0.99558635873714074</v>
      </c>
      <c r="BS246" s="1">
        <f t="shared" si="234"/>
        <v>1.1683386190362017</v>
      </c>
      <c r="BT246" s="1">
        <f t="shared" si="235"/>
        <v>0.34550452058028708</v>
      </c>
      <c r="BU246" s="1">
        <f t="shared" si="210"/>
        <v>0.53297917327970012</v>
      </c>
      <c r="BW246" s="1">
        <f t="shared" si="236"/>
        <v>1.6641325239683598</v>
      </c>
      <c r="BX246" s="1">
        <f t="shared" si="237"/>
        <v>1.0899988546429358</v>
      </c>
      <c r="BY246" s="1">
        <f t="shared" si="238"/>
        <v>1.3770656893056477</v>
      </c>
      <c r="BZ246" s="1">
        <f t="shared" si="239"/>
        <v>0.57413366930758913</v>
      </c>
      <c r="CA246" s="1">
        <f t="shared" si="211"/>
        <v>0.88566507872504707</v>
      </c>
      <c r="CB246" s="1"/>
      <c r="CC246" s="1">
        <f t="shared" si="240"/>
        <v>1.8594733407051116</v>
      </c>
      <c r="CD246" s="1">
        <f t="shared" si="241"/>
        <v>1.1637004726020017</v>
      </c>
      <c r="CE246" s="1">
        <f t="shared" si="242"/>
        <v>1.5133450154424564</v>
      </c>
      <c r="CF246" s="1">
        <f t="shared" si="243"/>
        <v>0.69205451348874392</v>
      </c>
      <c r="CG246" s="1"/>
      <c r="CI246" s="1">
        <f t="shared" si="244"/>
        <v>1.7084426822128176</v>
      </c>
      <c r="CJ246" s="1">
        <f t="shared" si="245"/>
        <v>1.0739301749326642</v>
      </c>
      <c r="CK246" s="1">
        <f t="shared" si="246"/>
        <v>1.3911864285727409</v>
      </c>
      <c r="CL246" s="1">
        <f t="shared" si="247"/>
        <v>0.63451250726231856</v>
      </c>
      <c r="CM246" s="1">
        <f t="shared" si="212"/>
        <v>0.97880615567145601</v>
      </c>
      <c r="CO246" s="1">
        <f t="shared" si="248"/>
        <v>1.6386649297981208</v>
      </c>
      <c r="CP246" s="1">
        <f t="shared" si="249"/>
        <v>0.99019670599931109</v>
      </c>
      <c r="CQ246" s="1">
        <f t="shared" si="250"/>
        <v>1.3144308178987161</v>
      </c>
      <c r="CR246" s="1">
        <f t="shared" si="251"/>
        <v>0.6484682238166446</v>
      </c>
      <c r="CS246" s="1">
        <f t="shared" si="213"/>
        <v>1.0003344015513014</v>
      </c>
      <c r="CU246" s="1">
        <f t="shared" si="252"/>
        <v>1.7281716443052622</v>
      </c>
      <c r="CV246" s="1">
        <f t="shared" si="253"/>
        <v>1.1034363970459216</v>
      </c>
      <c r="CW246" s="1">
        <f t="shared" si="254"/>
        <v>1.415804020675592</v>
      </c>
      <c r="CX246" s="1">
        <f t="shared" si="255"/>
        <v>0.62473524727717555</v>
      </c>
      <c r="CY246" s="1">
        <f t="shared" si="214"/>
        <v>0.96372364405895961</v>
      </c>
      <c r="CZ246" s="1" t="str">
        <f t="shared" si="256"/>
        <v>30_Benzene-Ethene_1.00_dimer.out</v>
      </c>
      <c r="DA246" s="1">
        <f t="shared" si="215"/>
        <v>1.7433063428570212</v>
      </c>
      <c r="DB246" s="1">
        <f t="shared" si="216"/>
        <v>1.1157666506635668</v>
      </c>
      <c r="DC246" s="1">
        <f t="shared" si="257"/>
        <v>1.4295364967602939</v>
      </c>
      <c r="DD246" s="1">
        <f t="shared" si="217"/>
        <v>0.62753969215779759</v>
      </c>
      <c r="DE246" s="1">
        <f t="shared" si="258"/>
        <v>0.96804981238657506</v>
      </c>
      <c r="DF246" s="1"/>
      <c r="DG246" s="1"/>
      <c r="DH246" s="1"/>
      <c r="DI246" s="1"/>
      <c r="DJ246" s="1"/>
      <c r="DK246" s="1"/>
      <c r="DL246" s="7"/>
      <c r="DM246" s="1"/>
      <c r="DN246" s="1"/>
      <c r="DO246" s="1"/>
      <c r="DP246" s="1"/>
      <c r="DQ246" s="1"/>
      <c r="DR246" s="1"/>
      <c r="DS246" s="1">
        <f t="shared" si="259"/>
        <v>1.940958526250363</v>
      </c>
      <c r="DT246" s="1">
        <f t="shared" si="260"/>
        <v>1.2993614386214547</v>
      </c>
      <c r="DU246" s="1">
        <f t="shared" si="261"/>
        <v>1.6201599824359088</v>
      </c>
      <c r="DV246" s="1">
        <f t="shared" si="262"/>
        <v>0.64159708762890821</v>
      </c>
      <c r="DW246" s="1">
        <f t="shared" si="218"/>
        <v>0.9897349093111385</v>
      </c>
      <c r="DX246" s="1"/>
      <c r="DY246" s="1">
        <f t="shared" si="263"/>
        <v>1.8008957088262769</v>
      </c>
      <c r="DZ246" s="1">
        <f t="shared" si="264"/>
        <v>1.1627816910921649</v>
      </c>
      <c r="EA246" s="1">
        <f t="shared" si="265"/>
        <v>1.481838699959221</v>
      </c>
      <c r="EB246" s="1">
        <f t="shared" si="266"/>
        <v>0.63811401773411214</v>
      </c>
      <c r="EC246" s="1">
        <f t="shared" si="219"/>
        <v>0.98436188637677591</v>
      </c>
      <c r="EE246" s="1">
        <f t="shared" si="267"/>
        <v>1.7883072984332746</v>
      </c>
      <c r="EF246" s="1">
        <f t="shared" si="220"/>
        <v>1.1482645405702061</v>
      </c>
      <c r="EG246" s="1">
        <f t="shared" si="268"/>
        <v>1.4682859195017404</v>
      </c>
      <c r="EH246" s="1">
        <f t="shared" si="221"/>
        <v>0.64004275788090337</v>
      </c>
      <c r="EI246" s="1">
        <f t="shared" si="222"/>
        <v>0.98733718269759285</v>
      </c>
      <c r="EK246" s="1">
        <f t="shared" si="269"/>
        <v>1.7929304621657647</v>
      </c>
      <c r="EL246" s="1">
        <f t="shared" si="223"/>
        <v>1.1560896009792863</v>
      </c>
      <c r="EM246" s="1">
        <f t="shared" si="270"/>
        <v>1.4745100315725255</v>
      </c>
      <c r="EN246" s="1">
        <f t="shared" si="224"/>
        <v>0.63684086116864336</v>
      </c>
      <c r="EO246" s="1">
        <f t="shared" si="225"/>
        <v>0.98239790068831234</v>
      </c>
      <c r="EP246" s="8">
        <f t="shared" si="271"/>
        <v>-1.1410586358314823E-2</v>
      </c>
    </row>
    <row r="247" spans="1:146" x14ac:dyDescent="0.2">
      <c r="A247" t="s">
        <v>320</v>
      </c>
      <c r="B247">
        <v>-310.26402861833498</v>
      </c>
      <c r="C247">
        <v>-231.81858566582801</v>
      </c>
      <c r="D247">
        <v>-78.442657924835999</v>
      </c>
      <c r="E247">
        <v>-78.443007240439997</v>
      </c>
      <c r="F247">
        <v>-231.81909680749399</v>
      </c>
      <c r="G247">
        <v>-310.26283187189</v>
      </c>
      <c r="H247">
        <v>-231.817913086575</v>
      </c>
      <c r="I247">
        <v>-78.442688528464004</v>
      </c>
      <c r="J247">
        <v>-78.442876252150995</v>
      </c>
      <c r="K247">
        <v>-231.81821011354299</v>
      </c>
      <c r="L247">
        <v>-310.26320096597601</v>
      </c>
      <c r="M247">
        <v>-231.81808568589801</v>
      </c>
      <c r="N247">
        <v>-78.442618650349999</v>
      </c>
      <c r="O247">
        <v>-78.442868155401996</v>
      </c>
      <c r="P247">
        <v>-231.818494715128</v>
      </c>
      <c r="Q247" s="15">
        <v>-310.263572041977</v>
      </c>
      <c r="R247">
        <v>-231.818194275076</v>
      </c>
      <c r="S247">
        <v>-78.442674475889007</v>
      </c>
      <c r="T247">
        <v>-78.443002576647999</v>
      </c>
      <c r="U247">
        <v>-231.81871083292</v>
      </c>
      <c r="V247" s="15">
        <v>-310.26351703797701</v>
      </c>
      <c r="W247" s="2">
        <v>-231.81814884773101</v>
      </c>
      <c r="X247">
        <v>-78.442738134250007</v>
      </c>
      <c r="Y247">
        <v>-78.443087571613006</v>
      </c>
      <c r="Z247">
        <v>-231.81866353266301</v>
      </c>
      <c r="AA247">
        <v>-310.26398910046697</v>
      </c>
      <c r="AB247">
        <v>-231.818573623265</v>
      </c>
      <c r="AC247">
        <v>-78.442716011208006</v>
      </c>
      <c r="AD247">
        <v>-78.443046258940996</v>
      </c>
      <c r="AE247">
        <v>-231.81906952261201</v>
      </c>
      <c r="AF247">
        <v>-310.26457327861402</v>
      </c>
      <c r="AG247">
        <v>-231.818766704186</v>
      </c>
      <c r="AH247">
        <v>-78.442744345872001</v>
      </c>
      <c r="AI247">
        <v>-78.443089491059993</v>
      </c>
      <c r="AJ247">
        <v>-231.81928650703</v>
      </c>
      <c r="AK247">
        <v>-310.26431839955899</v>
      </c>
      <c r="AL247">
        <v>-231.81878799410299</v>
      </c>
      <c r="AM247">
        <v>-78.442702764041996</v>
      </c>
      <c r="AN247">
        <v>-78.443034556084001</v>
      </c>
      <c r="AO247">
        <v>-231.81930426178801</v>
      </c>
      <c r="AP247">
        <v>-310.26418511406501</v>
      </c>
      <c r="AQ247">
        <v>-231.81873531069701</v>
      </c>
      <c r="AR247">
        <v>-78.442664917395007</v>
      </c>
      <c r="AS247">
        <v>-78.443003259631993</v>
      </c>
      <c r="AT247">
        <v>-231.819245541448</v>
      </c>
      <c r="AU247" s="20">
        <v>-310.26411406676903</v>
      </c>
      <c r="AV247" s="20">
        <v>-231.818668965706</v>
      </c>
      <c r="AW247" s="20">
        <v>-78.442657385860002</v>
      </c>
      <c r="AX247" s="20">
        <v>-78.442991848957007</v>
      </c>
      <c r="AY247" s="20">
        <v>-231.81918145236099</v>
      </c>
      <c r="AZ247" t="str">
        <f t="shared" si="226"/>
        <v>30_Benzene-Ethene_1.05_dimer.out</v>
      </c>
      <c r="BG247" s="1">
        <f t="shared" si="227"/>
        <v>1.7476313213125709</v>
      </c>
      <c r="BH247" s="1">
        <f t="shared" si="228"/>
        <v>1.2076862100474401</v>
      </c>
      <c r="BI247" s="1">
        <f t="shared" si="229"/>
        <v>0.53994511128296585</v>
      </c>
      <c r="BL247" s="1">
        <f t="shared" si="207"/>
        <v>1.7476313213125709</v>
      </c>
      <c r="BM247" s="1">
        <f t="shared" si="274"/>
        <v>1.2076862100474401</v>
      </c>
      <c r="BN247" s="1">
        <f t="shared" si="230"/>
        <v>1.4776587656800055</v>
      </c>
      <c r="BO247" s="1">
        <f t="shared" si="208"/>
        <v>0.53994511128296585</v>
      </c>
      <c r="BP247" t="str">
        <f t="shared" si="231"/>
        <v>30_Benzene-Ethene_1.05_dimer.out</v>
      </c>
      <c r="BQ247" s="1">
        <f t="shared" si="232"/>
        <v>1.3995073614202775</v>
      </c>
      <c r="BR247" s="1">
        <f t="shared" si="233"/>
        <v>1.0953217203091044</v>
      </c>
      <c r="BS247" s="1">
        <f t="shared" si="234"/>
        <v>1.2474145408646908</v>
      </c>
      <c r="BT247" s="1">
        <f t="shared" si="235"/>
        <v>0.3041856411111733</v>
      </c>
      <c r="BU247" s="1">
        <f t="shared" si="210"/>
        <v>0.56336400636797412</v>
      </c>
      <c r="BW247" s="1">
        <f t="shared" si="236"/>
        <v>1.566658872302569</v>
      </c>
      <c r="BX247" s="1">
        <f t="shared" si="237"/>
        <v>1.1534223542922184</v>
      </c>
      <c r="BY247" s="1">
        <f t="shared" si="238"/>
        <v>1.3600406132973937</v>
      </c>
      <c r="BZ247" s="1">
        <f t="shared" si="239"/>
        <v>0.41323651801035038</v>
      </c>
      <c r="CA247" s="1">
        <f t="shared" si="211"/>
        <v>0.7653306037505504</v>
      </c>
      <c r="CB247" s="1"/>
      <c r="CC247" s="1">
        <f t="shared" si="240"/>
        <v>1.6677341150676734</v>
      </c>
      <c r="CD247" s="1">
        <f t="shared" si="241"/>
        <v>1.1987776929888641</v>
      </c>
      <c r="CE247" s="1">
        <f t="shared" si="242"/>
        <v>1.4335749432563714</v>
      </c>
      <c r="CF247" s="1">
        <f t="shared" si="243"/>
        <v>0.46948206471438941</v>
      </c>
      <c r="CG247" s="1"/>
      <c r="CI247" s="1">
        <f t="shared" si="244"/>
        <v>1.6963407912838557</v>
      </c>
      <c r="CJ247" s="1">
        <f t="shared" si="245"/>
        <v>1.1663094936443603</v>
      </c>
      <c r="CK247" s="1">
        <f t="shared" si="246"/>
        <v>1.431325142464108</v>
      </c>
      <c r="CL247" s="1">
        <f t="shared" si="247"/>
        <v>0.53003129762166057</v>
      </c>
      <c r="CM247" s="1">
        <f t="shared" si="212"/>
        <v>0.98163921951668565</v>
      </c>
      <c r="CO247" s="1">
        <f t="shared" si="248"/>
        <v>1.6503851230268194</v>
      </c>
      <c r="CP247" s="1">
        <f t="shared" si="249"/>
        <v>1.1081401737442318</v>
      </c>
      <c r="CQ247" s="1">
        <f t="shared" si="250"/>
        <v>1.3792626483855255</v>
      </c>
      <c r="CR247" s="1">
        <f t="shared" si="251"/>
        <v>0.54224494928258771</v>
      </c>
      <c r="CS247" s="1">
        <f t="shared" si="213"/>
        <v>1.0042593922077694</v>
      </c>
      <c r="CU247" s="1">
        <f t="shared" si="252"/>
        <v>1.6939405561611451</v>
      </c>
      <c r="CV247" s="1">
        <f t="shared" si="253"/>
        <v>1.1755254150428767</v>
      </c>
      <c r="CW247" s="1">
        <f t="shared" si="254"/>
        <v>1.434732985602011</v>
      </c>
      <c r="CX247" s="1">
        <f t="shared" si="255"/>
        <v>0.51841514111826847</v>
      </c>
      <c r="CY247" s="1">
        <f t="shared" si="214"/>
        <v>0.96012563181924193</v>
      </c>
      <c r="CZ247" s="1" t="str">
        <f t="shared" si="256"/>
        <v>30_Benzene-Ethene_1.05_dimer.out</v>
      </c>
      <c r="DA247" s="1">
        <f t="shared" si="215"/>
        <v>1.7193020184278454</v>
      </c>
      <c r="DB247" s="1">
        <f t="shared" si="216"/>
        <v>1.1953731329666706</v>
      </c>
      <c r="DC247" s="1">
        <f t="shared" si="257"/>
        <v>1.457337575697258</v>
      </c>
      <c r="DD247" s="1">
        <f t="shared" si="217"/>
        <v>0.52392888543442895</v>
      </c>
      <c r="DE247" s="1">
        <f t="shared" si="258"/>
        <v>0.97033730741541357</v>
      </c>
      <c r="DF247" s="1"/>
      <c r="DG247" s="1"/>
      <c r="DH247" s="1"/>
      <c r="DI247" s="1"/>
      <c r="DJ247" s="1"/>
      <c r="DK247" s="1"/>
      <c r="DL247" s="7"/>
      <c r="DM247" s="1"/>
      <c r="DN247" s="1"/>
      <c r="DO247" s="1"/>
      <c r="DP247" s="1"/>
      <c r="DQ247" s="1"/>
      <c r="DR247" s="1"/>
      <c r="DS247" s="1">
        <f t="shared" si="259"/>
        <v>1.9215775100728618</v>
      </c>
      <c r="DT247" s="1">
        <f t="shared" si="260"/>
        <v>1.3788144030113656</v>
      </c>
      <c r="DU247" s="1">
        <f t="shared" si="261"/>
        <v>1.6501959565421136</v>
      </c>
      <c r="DV247" s="1">
        <f t="shared" si="262"/>
        <v>0.54276310707933118</v>
      </c>
      <c r="DW247" s="1">
        <f t="shared" si="218"/>
        <v>1.005219041227486</v>
      </c>
      <c r="DX247" s="1"/>
      <c r="DY247" s="1">
        <f t="shared" si="263"/>
        <v>1.7743718498790206</v>
      </c>
      <c r="DZ247" s="1">
        <f t="shared" si="264"/>
        <v>1.2422063146248443</v>
      </c>
      <c r="EA247" s="1">
        <f t="shared" si="265"/>
        <v>1.5082890822519324</v>
      </c>
      <c r="EB247" s="1">
        <f t="shared" si="266"/>
        <v>0.53216553527201127</v>
      </c>
      <c r="EC247" s="1">
        <f t="shared" si="219"/>
        <v>0.98559191323638529</v>
      </c>
      <c r="EE247" s="1">
        <f t="shared" si="267"/>
        <v>1.7475424044563916</v>
      </c>
      <c r="EF247" s="1">
        <f t="shared" si="220"/>
        <v>1.2150547930844535</v>
      </c>
      <c r="EG247" s="1">
        <f t="shared" si="268"/>
        <v>1.4812985987704226</v>
      </c>
      <c r="EH247" s="1">
        <f t="shared" si="221"/>
        <v>0.53248761138977307</v>
      </c>
      <c r="EI247" s="1">
        <f t="shared" si="222"/>
        <v>0.98618841112298805</v>
      </c>
      <c r="EK247" s="1">
        <f t="shared" si="269"/>
        <v>1.7493177731761111</v>
      </c>
      <c r="EL247" s="1">
        <f t="shared" si="223"/>
        <v>1.2178487577897321</v>
      </c>
      <c r="EM247" s="1">
        <f t="shared" si="270"/>
        <v>1.4835832654829217</v>
      </c>
      <c r="EN247" s="1">
        <f t="shared" si="224"/>
        <v>0.53146901538637881</v>
      </c>
      <c r="EO247" s="1">
        <f t="shared" si="225"/>
        <v>0.98430193047503112</v>
      </c>
      <c r="EP247" s="8">
        <f t="shared" si="271"/>
        <v>-8.4760958965870437E-3</v>
      </c>
    </row>
    <row r="248" spans="1:146" x14ac:dyDescent="0.2">
      <c r="A248" t="s">
        <v>321</v>
      </c>
      <c r="B248">
        <v>-310.26372898837798</v>
      </c>
      <c r="C248">
        <v>-231.81858566582801</v>
      </c>
      <c r="D248">
        <v>-78.442657924835999</v>
      </c>
      <c r="E248">
        <v>-78.442942637300007</v>
      </c>
      <c r="F248">
        <v>-231.81900870312401</v>
      </c>
      <c r="G248">
        <v>-310.26265463432202</v>
      </c>
      <c r="H248">
        <v>-231.817913086575</v>
      </c>
      <c r="I248">
        <v>-78.442688528464004</v>
      </c>
      <c r="J248">
        <v>-78.442849099219998</v>
      </c>
      <c r="K248">
        <v>-231.81814555283299</v>
      </c>
      <c r="L248">
        <v>-310.26278955525498</v>
      </c>
      <c r="M248">
        <v>-231.81808568589801</v>
      </c>
      <c r="N248">
        <v>-78.442618650349999</v>
      </c>
      <c r="O248">
        <v>-78.442778765415994</v>
      </c>
      <c r="P248">
        <v>-231.818319578439</v>
      </c>
      <c r="Q248" s="15">
        <v>-310.26330687965401</v>
      </c>
      <c r="R248">
        <v>-231.818194275076</v>
      </c>
      <c r="S248">
        <v>-78.442674475889007</v>
      </c>
      <c r="T248">
        <v>-78.442941919719999</v>
      </c>
      <c r="U248">
        <v>-231.81862572771001</v>
      </c>
      <c r="V248" s="15">
        <v>-310.26327350877602</v>
      </c>
      <c r="W248" s="2">
        <v>-231.81814884773101</v>
      </c>
      <c r="X248">
        <v>-78.442738134250007</v>
      </c>
      <c r="Y248">
        <v>-78.443021985716001</v>
      </c>
      <c r="Z248">
        <v>-231.818578404145</v>
      </c>
      <c r="AA248">
        <v>-310.26370425678402</v>
      </c>
      <c r="AB248">
        <v>-231.818573623265</v>
      </c>
      <c r="AC248">
        <v>-78.442716011208006</v>
      </c>
      <c r="AD248">
        <v>-78.442981961068995</v>
      </c>
      <c r="AE248">
        <v>-231.81898623161601</v>
      </c>
      <c r="AF248">
        <v>-310.26427063456799</v>
      </c>
      <c r="AG248">
        <v>-231.818766704186</v>
      </c>
      <c r="AH248">
        <v>-78.442744345872001</v>
      </c>
      <c r="AI248">
        <v>-78.443021791114006</v>
      </c>
      <c r="AJ248">
        <v>-231.81905894516601</v>
      </c>
      <c r="AK248">
        <v>-310.26404140261798</v>
      </c>
      <c r="AL248">
        <v>-231.81878799410299</v>
      </c>
      <c r="AM248">
        <v>-78.442702764041996</v>
      </c>
      <c r="AN248">
        <v>-78.442974024197994</v>
      </c>
      <c r="AO248">
        <v>-231.81921273606</v>
      </c>
      <c r="AP248">
        <v>-310.26388983784199</v>
      </c>
      <c r="AQ248">
        <v>-231.81873531069701</v>
      </c>
      <c r="AR248">
        <v>-78.442664917395007</v>
      </c>
      <c r="AS248">
        <v>-78.442934467212993</v>
      </c>
      <c r="AT248">
        <v>-231.81915478968199</v>
      </c>
      <c r="AU248" s="20">
        <v>-310.26381465836403</v>
      </c>
      <c r="AV248" s="20">
        <v>-231.818668965706</v>
      </c>
      <c r="AW248" s="20">
        <v>-78.442657385860002</v>
      </c>
      <c r="AX248" s="20">
        <v>-78.442923781646996</v>
      </c>
      <c r="AY248" s="20">
        <v>-231.81909178279199</v>
      </c>
      <c r="AZ248" t="str">
        <f t="shared" si="226"/>
        <v>30_Benzene-Ethene_1.10_dimer.out</v>
      </c>
      <c r="BG248" s="1">
        <f t="shared" si="227"/>
        <v>1.5596106768113487</v>
      </c>
      <c r="BH248" s="1">
        <f t="shared" si="228"/>
        <v>1.1154909787462093</v>
      </c>
      <c r="BI248" s="1">
        <f t="shared" si="229"/>
        <v>0.44411969804730456</v>
      </c>
      <c r="BL248" s="1">
        <f t="shared" si="207"/>
        <v>1.5596106768113487</v>
      </c>
      <c r="BM248" s="1">
        <f t="shared" si="274"/>
        <v>1.1154909787462093</v>
      </c>
      <c r="BN248" s="1">
        <f t="shared" si="230"/>
        <v>1.3375508277787791</v>
      </c>
      <c r="BO248" s="1">
        <f t="shared" si="208"/>
        <v>0.44411969804730456</v>
      </c>
      <c r="BP248" t="str">
        <f t="shared" si="231"/>
        <v>30_Benzene-Ethene_1.10_dimer.out</v>
      </c>
      <c r="BQ248" s="1">
        <f t="shared" si="232"/>
        <v>1.2882891037546471</v>
      </c>
      <c r="BR248" s="1">
        <f t="shared" si="233"/>
        <v>1.0416546436404768</v>
      </c>
      <c r="BS248" s="1">
        <f t="shared" si="234"/>
        <v>1.1649718736975618</v>
      </c>
      <c r="BT248" s="1">
        <f t="shared" si="235"/>
        <v>0.24663446009633555</v>
      </c>
      <c r="BU248" s="1">
        <f t="shared" si="210"/>
        <v>0.55533330581987772</v>
      </c>
      <c r="BW248" s="1">
        <f t="shared" si="236"/>
        <v>1.3084947364553603</v>
      </c>
      <c r="BX248" s="1">
        <f t="shared" si="237"/>
        <v>1.0612512199998374</v>
      </c>
      <c r="BY248" s="1">
        <f t="shared" si="238"/>
        <v>1.1848729782275988</v>
      </c>
      <c r="BZ248" s="1">
        <f t="shared" si="239"/>
        <v>0.24724351645552289</v>
      </c>
      <c r="CA248" s="1">
        <f t="shared" si="211"/>
        <v>0.55670468466631318</v>
      </c>
      <c r="CB248" s="1"/>
      <c r="CC248" s="1">
        <f t="shared" si="240"/>
        <v>1.3207129283201369</v>
      </c>
      <c r="CD248" s="1">
        <f t="shared" si="241"/>
        <v>1.0765489766186687</v>
      </c>
      <c r="CE248" s="1">
        <f t="shared" si="242"/>
        <v>1.1978665449519847</v>
      </c>
      <c r="CF248" s="1">
        <f t="shared" si="243"/>
        <v>0.24755765155347112</v>
      </c>
      <c r="CG248" s="1"/>
      <c r="CI248" s="1">
        <f t="shared" si="244"/>
        <v>1.5299489145659051</v>
      </c>
      <c r="CJ248" s="1">
        <f t="shared" si="245"/>
        <v>1.0913847432642945</v>
      </c>
      <c r="CK248" s="1">
        <f t="shared" si="246"/>
        <v>1.3106668289150998</v>
      </c>
      <c r="CL248" s="1">
        <f t="shared" si="247"/>
        <v>0.43856417130161052</v>
      </c>
      <c r="CM248" s="1">
        <f t="shared" si="212"/>
        <v>0.9874909246986332</v>
      </c>
      <c r="CO248" s="1">
        <f t="shared" si="248"/>
        <v>1.4975682358804698</v>
      </c>
      <c r="CP248" s="1">
        <f t="shared" si="249"/>
        <v>1.0498980138238874</v>
      </c>
      <c r="CQ248" s="1">
        <f t="shared" si="250"/>
        <v>1.2737331248521786</v>
      </c>
      <c r="CR248" s="1">
        <f t="shared" si="251"/>
        <v>0.44767022207441753</v>
      </c>
      <c r="CS248" s="1">
        <f t="shared" si="213"/>
        <v>1.0079945204923895</v>
      </c>
      <c r="CU248" s="1">
        <f t="shared" si="252"/>
        <v>1.515198439096211</v>
      </c>
      <c r="CV248" s="1">
        <f t="shared" si="253"/>
        <v>1.0893967147443018</v>
      </c>
      <c r="CW248" s="1">
        <f t="shared" si="254"/>
        <v>1.3022975769202563</v>
      </c>
      <c r="CX248" s="1">
        <f t="shared" si="255"/>
        <v>0.42580172435190922</v>
      </c>
      <c r="CY248" s="1">
        <f t="shared" si="214"/>
        <v>0.95875442189136084</v>
      </c>
      <c r="CZ248" s="1" t="str">
        <f t="shared" si="256"/>
        <v>30_Benzene-Ethene_1.10_dimer.out</v>
      </c>
      <c r="DA248" s="1">
        <f t="shared" si="215"/>
        <v>1.5461275525135534</v>
      </c>
      <c r="DB248" s="1">
        <f t="shared" si="216"/>
        <v>1.1121131159389008</v>
      </c>
      <c r="DC248" s="1">
        <f t="shared" si="257"/>
        <v>1.3291203342262272</v>
      </c>
      <c r="DD248" s="1">
        <f t="shared" si="217"/>
        <v>0.43401443656574124</v>
      </c>
      <c r="DE248" s="1">
        <f t="shared" si="258"/>
        <v>0.97724653617933654</v>
      </c>
      <c r="DF248" s="1"/>
      <c r="DG248" s="1"/>
      <c r="DH248" s="1"/>
      <c r="DI248" s="1"/>
      <c r="DJ248" s="1"/>
      <c r="DK248" s="1"/>
      <c r="DL248" s="7"/>
      <c r="DM248" s="1"/>
      <c r="DN248" s="1"/>
      <c r="DO248" s="1"/>
      <c r="DP248" s="1"/>
      <c r="DQ248" s="1"/>
      <c r="DR248" s="1"/>
      <c r="DS248" s="1">
        <f t="shared" si="259"/>
        <v>1.7316654960704054</v>
      </c>
      <c r="DT248" s="1">
        <f t="shared" si="260"/>
        <v>1.3741819797236274</v>
      </c>
      <c r="DU248" s="1">
        <f t="shared" si="261"/>
        <v>1.5529237378970164</v>
      </c>
      <c r="DV248" s="1">
        <f t="shared" si="262"/>
        <v>0.35748351632894315</v>
      </c>
      <c r="DW248" s="1">
        <f t="shared" si="218"/>
        <v>0.8049260546215774</v>
      </c>
      <c r="DX248" s="1"/>
      <c r="DY248" s="1">
        <f t="shared" si="263"/>
        <v>1.6005536379236656</v>
      </c>
      <c r="DZ248" s="1">
        <f t="shared" si="264"/>
        <v>1.1638057000033204</v>
      </c>
      <c r="EA248" s="1">
        <f t="shared" si="265"/>
        <v>1.3821796689634929</v>
      </c>
      <c r="EB248" s="1">
        <f t="shared" si="266"/>
        <v>0.43674793793818001</v>
      </c>
      <c r="EC248" s="1">
        <f t="shared" si="219"/>
        <v>0.98340141150789628</v>
      </c>
      <c r="EE248" s="1">
        <f t="shared" si="267"/>
        <v>1.5622537693822403</v>
      </c>
      <c r="EF248" s="1">
        <f t="shared" si="220"/>
        <v>1.1298816497738116</v>
      </c>
      <c r="EG248" s="1">
        <f t="shared" si="268"/>
        <v>1.3460677095780258</v>
      </c>
      <c r="EH248" s="1">
        <f t="shared" si="221"/>
        <v>0.4323721196084287</v>
      </c>
      <c r="EI248" s="1">
        <f t="shared" si="222"/>
        <v>0.97354862103498818</v>
      </c>
      <c r="EK248" s="1">
        <f t="shared" si="269"/>
        <v>1.561436154659543</v>
      </c>
      <c r="EL248" s="1">
        <f t="shared" si="223"/>
        <v>1.1289485293662205</v>
      </c>
      <c r="EM248" s="1">
        <f t="shared" si="270"/>
        <v>1.3451923420128817</v>
      </c>
      <c r="EN248" s="1">
        <f t="shared" si="224"/>
        <v>0.43248762529332269</v>
      </c>
      <c r="EO248" s="1">
        <f t="shared" si="225"/>
        <v>0.97380869885950683</v>
      </c>
      <c r="EP248" s="8">
        <f t="shared" si="271"/>
        <v>-1.163207275398187E-2</v>
      </c>
    </row>
    <row r="249" spans="1:146" x14ac:dyDescent="0.2">
      <c r="A249" t="s">
        <v>322</v>
      </c>
      <c r="B249">
        <v>-310.26262434750902</v>
      </c>
      <c r="C249">
        <v>-231.81858566582801</v>
      </c>
      <c r="D249">
        <v>-78.442657924835999</v>
      </c>
      <c r="E249">
        <v>-78.442815123209002</v>
      </c>
      <c r="F249">
        <v>-231.818802163984</v>
      </c>
      <c r="G249">
        <v>-310.26174668186701</v>
      </c>
      <c r="H249">
        <v>-231.817913086575</v>
      </c>
      <c r="I249">
        <v>-78.442688528464004</v>
      </c>
      <c r="J249">
        <v>-78.442772092818004</v>
      </c>
      <c r="K249">
        <v>-231.81801558007501</v>
      </c>
      <c r="L249">
        <v>-310.26186190446299</v>
      </c>
      <c r="M249">
        <v>-231.81808568589801</v>
      </c>
      <c r="N249">
        <v>-78.442618650349999</v>
      </c>
      <c r="O249">
        <v>-78.442700956658996</v>
      </c>
      <c r="P249">
        <v>-231.81818780475001</v>
      </c>
      <c r="Q249" s="15">
        <v>-310.26230096046402</v>
      </c>
      <c r="R249">
        <v>-231.818194275076</v>
      </c>
      <c r="S249">
        <v>-78.442674475889007</v>
      </c>
      <c r="T249">
        <v>-78.442825596529005</v>
      </c>
      <c r="U249">
        <v>-231.81840943471701</v>
      </c>
      <c r="V249" s="15">
        <v>-310.26230308851598</v>
      </c>
      <c r="W249" s="2">
        <v>-231.81814884773101</v>
      </c>
      <c r="X249">
        <v>-78.442738134250007</v>
      </c>
      <c r="Y249">
        <v>-78.442897887407</v>
      </c>
      <c r="Z249">
        <v>-231.81836559101299</v>
      </c>
      <c r="AA249">
        <v>-310.26262536917602</v>
      </c>
      <c r="AB249">
        <v>-231.818573623265</v>
      </c>
      <c r="AC249">
        <v>-78.442716011208006</v>
      </c>
      <c r="AD249">
        <v>-78.442863584795006</v>
      </c>
      <c r="AE249">
        <v>-231.818779986659</v>
      </c>
      <c r="AF249">
        <v>-310.26324143600402</v>
      </c>
      <c r="AG249">
        <v>-231.818766704186</v>
      </c>
      <c r="AH249">
        <v>-78.442744345872001</v>
      </c>
      <c r="AI249">
        <v>-78.442885373069998</v>
      </c>
      <c r="AJ249">
        <v>-231.81896476121301</v>
      </c>
      <c r="AK249">
        <v>-310.26297690962201</v>
      </c>
      <c r="AL249">
        <v>-231.81878799410299</v>
      </c>
      <c r="AM249">
        <v>-78.442702764041996</v>
      </c>
      <c r="AN249">
        <v>-78.442840233739005</v>
      </c>
      <c r="AO249">
        <v>-231.818981713461</v>
      </c>
      <c r="AP249">
        <v>-310.26278434284399</v>
      </c>
      <c r="AQ249">
        <v>-231.81873531069701</v>
      </c>
      <c r="AR249">
        <v>-78.442664917395007</v>
      </c>
      <c r="AS249">
        <v>-78.442808107247998</v>
      </c>
      <c r="AT249">
        <v>-231.81893908825199</v>
      </c>
      <c r="AU249" s="20">
        <v>-310.26271604824097</v>
      </c>
      <c r="AV249" s="20">
        <v>-231.818668965706</v>
      </c>
      <c r="AW249" s="20">
        <v>-78.442657385860002</v>
      </c>
      <c r="AX249" s="20">
        <v>-78.442797884781996</v>
      </c>
      <c r="AY249" s="20">
        <v>-231.818875596232</v>
      </c>
      <c r="AZ249" t="str">
        <f t="shared" si="226"/>
        <v>30_Benzene-Ethene_1.25_dimer.out</v>
      </c>
      <c r="BG249" s="1">
        <f t="shared" si="227"/>
        <v>0.86643803745103865</v>
      </c>
      <c r="BH249" s="1">
        <f t="shared" si="228"/>
        <v>0.63193991536227556</v>
      </c>
      <c r="BI249" s="1">
        <f t="shared" si="229"/>
        <v>0.23449812208876317</v>
      </c>
      <c r="BL249" s="1">
        <f t="shared" si="207"/>
        <v>0.86643803745103865</v>
      </c>
      <c r="BM249" s="1">
        <f t="shared" si="274"/>
        <v>0.63193991536227556</v>
      </c>
      <c r="BN249" s="1">
        <f t="shared" si="230"/>
        <v>0.74918897640665705</v>
      </c>
      <c r="BO249" s="1">
        <f t="shared" si="208"/>
        <v>0.23449812208876317</v>
      </c>
      <c r="BP249" t="str">
        <f t="shared" si="231"/>
        <v>30_Benzene-Ethene_1.25_dimer.out</v>
      </c>
      <c r="BQ249" s="1">
        <f t="shared" si="232"/>
        <v>0.71854031268826901</v>
      </c>
      <c r="BR249" s="1">
        <f t="shared" si="233"/>
        <v>0.6017872417748007</v>
      </c>
      <c r="BS249" s="1">
        <f t="shared" si="234"/>
        <v>0.66016377723153485</v>
      </c>
      <c r="BT249" s="1">
        <f t="shared" si="235"/>
        <v>0.11675307093130322</v>
      </c>
      <c r="BU249" s="1">
        <f t="shared" si="210"/>
        <v>0.49788488663081648</v>
      </c>
      <c r="BW249" s="1">
        <f t="shared" si="236"/>
        <v>0.72638505179689739</v>
      </c>
      <c r="BX249" s="1">
        <f t="shared" si="237"/>
        <v>0.6106565112511767</v>
      </c>
      <c r="BY249" s="1">
        <f t="shared" si="238"/>
        <v>0.66852078152403704</v>
      </c>
      <c r="BZ249" s="1">
        <f t="shared" si="239"/>
        <v>0.11572854056355557</v>
      </c>
      <c r="CA249" s="1">
        <f t="shared" si="211"/>
        <v>0.49351585220690825</v>
      </c>
      <c r="CB249" s="1"/>
      <c r="CC249" s="1">
        <f t="shared" si="240"/>
        <v>0.73112870565708832</v>
      </c>
      <c r="CD249" s="1">
        <f t="shared" si="241"/>
        <v>0.6175801658400365</v>
      </c>
      <c r="CE249" s="1">
        <f t="shared" si="242"/>
        <v>0.67397712655889253</v>
      </c>
      <c r="CF249" s="1">
        <f t="shared" si="243"/>
        <v>0.11520011500396897</v>
      </c>
      <c r="CG249" s="1"/>
      <c r="CI249" s="1">
        <f t="shared" si="244"/>
        <v>0.89872506661317453</v>
      </c>
      <c r="CJ249" s="1">
        <f t="shared" si="245"/>
        <v>0.66888071061419363</v>
      </c>
      <c r="CK249" s="1">
        <f t="shared" si="246"/>
        <v>0.78380288861368408</v>
      </c>
      <c r="CL249" s="1">
        <f t="shared" si="247"/>
        <v>0.22984435599898098</v>
      </c>
      <c r="CM249" s="1">
        <f t="shared" si="212"/>
        <v>0.98015435668171103</v>
      </c>
      <c r="CO249" s="1">
        <f t="shared" si="248"/>
        <v>0.88862030370912681</v>
      </c>
      <c r="CP249" s="1">
        <f t="shared" si="249"/>
        <v>0.65236521151860583</v>
      </c>
      <c r="CQ249" s="1">
        <f t="shared" si="250"/>
        <v>0.77049275761386626</v>
      </c>
      <c r="CR249" s="1">
        <f t="shared" si="251"/>
        <v>0.23625509219052104</v>
      </c>
      <c r="CS249" s="1">
        <f t="shared" si="213"/>
        <v>1.0074924698164227</v>
      </c>
      <c r="CU249" s="1">
        <f t="shared" si="252"/>
        <v>0.83818621564218565</v>
      </c>
      <c r="CV249" s="1">
        <f t="shared" si="253"/>
        <v>0.61608739765448195</v>
      </c>
      <c r="CW249" s="1">
        <f t="shared" si="254"/>
        <v>0.7271368066483338</v>
      </c>
      <c r="CX249" s="1">
        <f t="shared" si="255"/>
        <v>0.22209881800553863</v>
      </c>
      <c r="CY249" s="1">
        <f t="shared" si="214"/>
        <v>0.9471240794050747</v>
      </c>
      <c r="CZ249" s="1" t="str">
        <f t="shared" si="256"/>
        <v>30_Benzene-Ethene_1.25_dimer.out</v>
      </c>
      <c r="DA249" s="1">
        <f t="shared" si="215"/>
        <v>0.90377379651039402</v>
      </c>
      <c r="DB249" s="1">
        <f t="shared" si="216"/>
        <v>0.67713249196158132</v>
      </c>
      <c r="DC249" s="1">
        <f t="shared" si="257"/>
        <v>0.79045314423598767</v>
      </c>
      <c r="DD249" s="1">
        <f t="shared" si="217"/>
        <v>0.22664130454881284</v>
      </c>
      <c r="DE249" s="1">
        <f t="shared" si="258"/>
        <v>0.96649517927919126</v>
      </c>
      <c r="DF249" s="1"/>
      <c r="DG249" s="1"/>
      <c r="DH249" s="1"/>
      <c r="DI249" s="1"/>
      <c r="DJ249" s="1"/>
      <c r="DK249" s="1"/>
      <c r="DL249" s="7"/>
      <c r="DM249" s="1"/>
      <c r="DN249" s="1"/>
      <c r="DO249" s="1"/>
      <c r="DP249" s="1"/>
      <c r="DQ249" s="1"/>
      <c r="DR249" s="1"/>
      <c r="DS249" s="1">
        <f t="shared" si="259"/>
        <v>1.0858336197930876</v>
      </c>
      <c r="DT249" s="1">
        <f t="shared" si="260"/>
        <v>0.87305504730283245</v>
      </c>
      <c r="DU249" s="1">
        <f t="shared" si="261"/>
        <v>0.97944433354796001</v>
      </c>
      <c r="DV249" s="1">
        <f t="shared" si="262"/>
        <v>0.21277857249025514</v>
      </c>
      <c r="DW249" s="1">
        <f t="shared" si="218"/>
        <v>0.90737857768307983</v>
      </c>
      <c r="DX249" s="1"/>
      <c r="DY249" s="1">
        <f t="shared" si="263"/>
        <v>0.93257417027195422</v>
      </c>
      <c r="DZ249" s="1">
        <f t="shared" si="264"/>
        <v>0.72474989194325412</v>
      </c>
      <c r="EA249" s="1">
        <f t="shared" si="265"/>
        <v>0.82866203110760417</v>
      </c>
      <c r="EB249" s="1">
        <f t="shared" si="266"/>
        <v>0.2078242783108652</v>
      </c>
      <c r="EC249" s="1">
        <f t="shared" si="219"/>
        <v>0.88625135442320824</v>
      </c>
      <c r="EE249" s="1">
        <f t="shared" si="267"/>
        <v>0.86854515593430615</v>
      </c>
      <c r="EF249" s="1">
        <f t="shared" si="220"/>
        <v>0.65081981125549049</v>
      </c>
      <c r="EG249" s="1">
        <f t="shared" si="268"/>
        <v>0.75968248359489832</v>
      </c>
      <c r="EH249" s="1">
        <f t="shared" si="221"/>
        <v>0.21772534467881566</v>
      </c>
      <c r="EI249" s="1">
        <f t="shared" si="222"/>
        <v>0.92847372396611938</v>
      </c>
      <c r="EK249" s="1">
        <f t="shared" si="269"/>
        <v>0.87204786564858439</v>
      </c>
      <c r="EL249" s="1">
        <f t="shared" si="223"/>
        <v>0.65422083932420494</v>
      </c>
      <c r="EM249" s="1">
        <f t="shared" si="270"/>
        <v>0.76313435248639472</v>
      </c>
      <c r="EN249" s="1">
        <f t="shared" si="224"/>
        <v>0.21782702634221435</v>
      </c>
      <c r="EO249" s="1">
        <f t="shared" si="225"/>
        <v>0.9289073379434637</v>
      </c>
      <c r="EP249" s="8">
        <f t="shared" si="271"/>
        <v>-1.667109574654882E-2</v>
      </c>
    </row>
    <row r="250" spans="1:146" x14ac:dyDescent="0.2">
      <c r="A250" t="s">
        <v>323</v>
      </c>
      <c r="B250">
        <v>-310.26164001412002</v>
      </c>
      <c r="C250">
        <v>-231.81858566582801</v>
      </c>
      <c r="D250">
        <v>-78.442657924835999</v>
      </c>
      <c r="E250">
        <v>-78.442720410530995</v>
      </c>
      <c r="F250">
        <v>-231.81867247065901</v>
      </c>
      <c r="G250">
        <v>-310.26090597531902</v>
      </c>
      <c r="H250">
        <v>-231.817913086575</v>
      </c>
      <c r="I250">
        <v>-78.442688528464004</v>
      </c>
      <c r="J250">
        <v>-78.442702732149996</v>
      </c>
      <c r="K250">
        <v>-231.81796428137</v>
      </c>
      <c r="L250">
        <v>-310.26100938522097</v>
      </c>
      <c r="M250">
        <v>-231.81808568589801</v>
      </c>
      <c r="N250">
        <v>-78.442618650349999</v>
      </c>
      <c r="O250">
        <v>-78.442632896117999</v>
      </c>
      <c r="P250">
        <v>-231.818136161697</v>
      </c>
      <c r="Q250" s="15">
        <v>-310.26140110117302</v>
      </c>
      <c r="R250">
        <v>-231.818194275076</v>
      </c>
      <c r="S250">
        <v>-78.442674475889007</v>
      </c>
      <c r="T250">
        <v>-78.442732765349007</v>
      </c>
      <c r="U250">
        <v>-231.81827870228699</v>
      </c>
      <c r="V250" s="15">
        <v>-310.261402298983</v>
      </c>
      <c r="W250" s="2">
        <v>-231.81814884773101</v>
      </c>
      <c r="X250">
        <v>-78.442738134250007</v>
      </c>
      <c r="Y250">
        <v>-78.442798337775997</v>
      </c>
      <c r="Z250">
        <v>-231.81823500394901</v>
      </c>
      <c r="AA250">
        <v>-310.26167315366899</v>
      </c>
      <c r="AB250">
        <v>-231.818573623265</v>
      </c>
      <c r="AC250">
        <v>-78.442716011208006</v>
      </c>
      <c r="AD250">
        <v>-78.442775110656001</v>
      </c>
      <c r="AE250">
        <v>-231.81865710003299</v>
      </c>
      <c r="AF250">
        <v>-310.26199833737201</v>
      </c>
      <c r="AG250">
        <v>-231.818766704186</v>
      </c>
      <c r="AH250">
        <v>-78.442744345872001</v>
      </c>
      <c r="AI250">
        <v>-78.442774425899998</v>
      </c>
      <c r="AJ250">
        <v>-231.81879478402001</v>
      </c>
      <c r="AK250">
        <v>-310.26199874209101</v>
      </c>
      <c r="AL250">
        <v>-231.81878799410299</v>
      </c>
      <c r="AM250">
        <v>-78.442702764041996</v>
      </c>
      <c r="AN250">
        <v>-78.442744436675994</v>
      </c>
      <c r="AO250">
        <v>-231.818812971288</v>
      </c>
      <c r="AP250">
        <v>-310.26183877194302</v>
      </c>
      <c r="AQ250">
        <v>-231.81873531069701</v>
      </c>
      <c r="AR250">
        <v>-78.442664917395007</v>
      </c>
      <c r="AS250">
        <v>-78.442714193501004</v>
      </c>
      <c r="AT250">
        <v>-231.81881154203199</v>
      </c>
      <c r="AU250" s="20">
        <v>-310.26173824517298</v>
      </c>
      <c r="AV250" s="20">
        <v>-231.818668965706</v>
      </c>
      <c r="AW250" s="20">
        <v>-78.442657385860002</v>
      </c>
      <c r="AX250" s="20">
        <v>-78.442705659495999</v>
      </c>
      <c r="AY250" s="20">
        <v>-231.818748025356</v>
      </c>
      <c r="AZ250" t="str">
        <f t="shared" si="226"/>
        <v>30_Benzene-Ethene_1.50_dimer.out</v>
      </c>
      <c r="BG250" s="1">
        <f t="shared" si="227"/>
        <v>0.24875948468700326</v>
      </c>
      <c r="BH250" s="1">
        <f t="shared" si="228"/>
        <v>0.15507826136417227</v>
      </c>
      <c r="BI250" s="1">
        <f t="shared" si="229"/>
        <v>9.3681223340665878E-2</v>
      </c>
      <c r="BL250" s="1">
        <f t="shared" si="207"/>
        <v>0.24875948468700326</v>
      </c>
      <c r="BM250" s="1">
        <f t="shared" si="274"/>
        <v>0.15507826136417227</v>
      </c>
      <c r="BN250" s="1">
        <f t="shared" si="230"/>
        <v>0.20191887302558775</v>
      </c>
      <c r="BO250" s="1">
        <f t="shared" si="208"/>
        <v>9.3681223340665878E-2</v>
      </c>
      <c r="BP250" t="str">
        <f t="shared" si="231"/>
        <v>30_Benzene-Ethene_1.50_dimer.out</v>
      </c>
      <c r="BQ250" s="1">
        <f t="shared" si="232"/>
        <v>0.19098896711229629</v>
      </c>
      <c r="BR250" s="1">
        <f t="shared" si="233"/>
        <v>0.1499507990268425</v>
      </c>
      <c r="BS250" s="1">
        <f t="shared" si="234"/>
        <v>0.17046988306956939</v>
      </c>
      <c r="BT250" s="1">
        <f t="shared" si="235"/>
        <v>4.1038168085453776E-2</v>
      </c>
      <c r="BU250" s="1">
        <f t="shared" si="210"/>
        <v>0.43806182948979067</v>
      </c>
      <c r="BW250" s="1">
        <f t="shared" si="236"/>
        <v>0.19142112849870088</v>
      </c>
      <c r="BX250" s="1">
        <f t="shared" si="237"/>
        <v>0.15080773037807155</v>
      </c>
      <c r="BY250" s="1">
        <f t="shared" si="238"/>
        <v>0.17111442943838623</v>
      </c>
      <c r="BZ250" s="1">
        <f t="shared" si="239"/>
        <v>4.0613398138464235E-2</v>
      </c>
      <c r="CA250" s="1">
        <f t="shared" si="211"/>
        <v>0.43352762368160125</v>
      </c>
      <c r="CB250" s="1"/>
      <c r="CC250" s="1">
        <f t="shared" si="240"/>
        <v>0.19168245319037722</v>
      </c>
      <c r="CD250" s="1">
        <f t="shared" si="241"/>
        <v>0.15147668025022035</v>
      </c>
      <c r="CE250" s="1">
        <f t="shared" si="242"/>
        <v>0.17153525815357346</v>
      </c>
      <c r="CF250" s="1">
        <f t="shared" si="243"/>
        <v>4.0394313078616795E-2</v>
      </c>
      <c r="CG250" s="1"/>
      <c r="CI250" s="1">
        <f t="shared" si="244"/>
        <v>0.33405481284984545</v>
      </c>
      <c r="CJ250" s="1">
        <f t="shared" si="245"/>
        <v>0.24449874602006466</v>
      </c>
      <c r="CK250" s="1">
        <f t="shared" si="246"/>
        <v>0.28927677943495506</v>
      </c>
      <c r="CL250" s="1">
        <f t="shared" si="247"/>
        <v>8.9556066847615703E-2</v>
      </c>
      <c r="CM250" s="1">
        <f t="shared" si="212"/>
        <v>0.95596602663855801</v>
      </c>
      <c r="CO250" s="1">
        <f t="shared" si="248"/>
        <v>0.32336631426528156</v>
      </c>
      <c r="CP250" s="1">
        <f t="shared" si="249"/>
        <v>0.23152418448275897</v>
      </c>
      <c r="CQ250" s="1">
        <f t="shared" si="250"/>
        <v>0.27744524937402026</v>
      </c>
      <c r="CR250" s="1">
        <f t="shared" si="251"/>
        <v>9.1842129782522597E-2</v>
      </c>
      <c r="CS250" s="1">
        <f t="shared" si="213"/>
        <v>0.98036860010404081</v>
      </c>
      <c r="CU250" s="1">
        <f t="shared" si="252"/>
        <v>0.24066193893531568</v>
      </c>
      <c r="CV250" s="1">
        <f t="shared" si="253"/>
        <v>0.15119400889917842</v>
      </c>
      <c r="CW250" s="1">
        <f t="shared" si="254"/>
        <v>0.19592797391724703</v>
      </c>
      <c r="CX250" s="1">
        <f t="shared" si="255"/>
        <v>8.9467930018302375E-2</v>
      </c>
      <c r="CY250" s="1">
        <f t="shared" si="214"/>
        <v>0.95502521025966824</v>
      </c>
      <c r="CZ250" s="1" t="str">
        <f t="shared" si="256"/>
        <v>30_Benzene-Ethene_1.50_dimer.out</v>
      </c>
      <c r="DA250" s="1">
        <f t="shared" si="215"/>
        <v>0.33939519964295461</v>
      </c>
      <c r="DB250" s="1">
        <f t="shared" si="216"/>
        <v>0.25098133817573709</v>
      </c>
      <c r="DC250" s="1">
        <f t="shared" si="257"/>
        <v>0.29518826890934585</v>
      </c>
      <c r="DD250" s="1">
        <f t="shared" si="217"/>
        <v>8.8413861493963478E-2</v>
      </c>
      <c r="DE250" s="1">
        <f t="shared" si="258"/>
        <v>0.94377355825566056</v>
      </c>
      <c r="DF250" s="1"/>
      <c r="DG250" s="1"/>
      <c r="DH250" s="1"/>
      <c r="DI250" s="1"/>
      <c r="DJ250" s="1"/>
      <c r="DK250" s="1"/>
      <c r="DL250" s="7"/>
      <c r="DM250" s="1"/>
      <c r="DN250" s="1"/>
      <c r="DO250" s="1"/>
      <c r="DP250" s="1"/>
      <c r="DQ250" s="1"/>
      <c r="DR250" s="1"/>
      <c r="DS250" s="1">
        <f t="shared" si="259"/>
        <v>0.30577741876549042</v>
      </c>
      <c r="DT250" s="1">
        <f t="shared" si="260"/>
        <v>0.26928155282830257</v>
      </c>
      <c r="DU250" s="1">
        <f t="shared" si="261"/>
        <v>0.28752948579689652</v>
      </c>
      <c r="DV250" s="1">
        <f t="shared" si="262"/>
        <v>3.6495865919352964E-2</v>
      </c>
      <c r="DW250" s="1">
        <f t="shared" si="218"/>
        <v>0.38957503561453338</v>
      </c>
      <c r="DX250" s="1"/>
      <c r="DY250" s="1">
        <f t="shared" si="263"/>
        <v>0.31876475197644921</v>
      </c>
      <c r="DZ250" s="1">
        <f t="shared" si="264"/>
        <v>0.27694135736906361</v>
      </c>
      <c r="EA250" s="1">
        <f t="shared" si="265"/>
        <v>0.29785305467275641</v>
      </c>
      <c r="EB250" s="1">
        <f t="shared" si="266"/>
        <v>4.1823394589550686E-2</v>
      </c>
      <c r="EC250" s="1">
        <f t="shared" si="219"/>
        <v>0.44644372797590975</v>
      </c>
      <c r="EE250" s="1">
        <f t="shared" si="267"/>
        <v>0.275190432653866</v>
      </c>
      <c r="EF250" s="1">
        <f t="shared" si="220"/>
        <v>0.1964333211424365</v>
      </c>
      <c r="EG250" s="1">
        <f t="shared" si="268"/>
        <v>0.23581187689815125</v>
      </c>
      <c r="EH250" s="1">
        <f t="shared" si="221"/>
        <v>7.8757111511429487E-2</v>
      </c>
      <c r="EI250" s="1">
        <f t="shared" si="222"/>
        <v>0.84069260309543781</v>
      </c>
      <c r="EK250" s="1">
        <f t="shared" si="269"/>
        <v>0.25846715135146259</v>
      </c>
      <c r="EL250" s="1">
        <f t="shared" si="223"/>
        <v>0.17856430475444687</v>
      </c>
      <c r="EM250" s="1">
        <f t="shared" si="270"/>
        <v>0.21851572805295472</v>
      </c>
      <c r="EN250" s="1">
        <f t="shared" si="224"/>
        <v>7.9902846614850587E-2</v>
      </c>
      <c r="EO250" s="1">
        <f t="shared" si="225"/>
        <v>0.85292274978400862</v>
      </c>
      <c r="EP250" s="8">
        <f t="shared" si="271"/>
        <v>-1.3778376725815292E-2</v>
      </c>
    </row>
    <row r="251" spans="1:146" x14ac:dyDescent="0.2">
      <c r="A251" t="s">
        <v>324</v>
      </c>
      <c r="B251">
        <v>-310.26126670528703</v>
      </c>
      <c r="C251">
        <v>-231.81858566582801</v>
      </c>
      <c r="D251">
        <v>-78.442657924835999</v>
      </c>
      <c r="E251">
        <v>-78.442671503048999</v>
      </c>
      <c r="F251">
        <v>-231.818614075786</v>
      </c>
      <c r="G251">
        <v>-310.26062194301801</v>
      </c>
      <c r="H251">
        <v>-231.817913086575</v>
      </c>
      <c r="I251">
        <v>-78.442688528464004</v>
      </c>
      <c r="J251">
        <v>-78.442692849626994</v>
      </c>
      <c r="K251">
        <v>-231.817941176891</v>
      </c>
      <c r="L251">
        <v>-310.26072360714801</v>
      </c>
      <c r="M251">
        <v>-231.81808568589801</v>
      </c>
      <c r="N251">
        <v>-78.442618650349999</v>
      </c>
      <c r="O251">
        <v>-78.442622955608002</v>
      </c>
      <c r="P251">
        <v>-231.818110373753</v>
      </c>
      <c r="Q251" s="15">
        <v>-310.26091965017702</v>
      </c>
      <c r="R251">
        <v>-231.818194275076</v>
      </c>
      <c r="S251">
        <v>-78.442674475889007</v>
      </c>
      <c r="T251">
        <v>-78.442685770568005</v>
      </c>
      <c r="U251">
        <v>-231.81822094155399</v>
      </c>
      <c r="V251" s="15">
        <v>-310.26092285952802</v>
      </c>
      <c r="W251" s="2">
        <v>-231.81814884773101</v>
      </c>
      <c r="X251">
        <v>-78.442738134250007</v>
      </c>
      <c r="Y251">
        <v>-78.442749689897994</v>
      </c>
      <c r="Z251">
        <v>-231.81817577419599</v>
      </c>
      <c r="AA251">
        <v>-310.26132797031198</v>
      </c>
      <c r="AB251">
        <v>-231.818573623265</v>
      </c>
      <c r="AC251">
        <v>-78.442716011208006</v>
      </c>
      <c r="AD251">
        <v>-78.442727851570993</v>
      </c>
      <c r="AE251">
        <v>-231.81860263457099</v>
      </c>
      <c r="AF251">
        <v>-310.261520230293</v>
      </c>
      <c r="AG251">
        <v>-231.818766704186</v>
      </c>
      <c r="AH251">
        <v>-78.442744345872001</v>
      </c>
      <c r="AI251">
        <v>-78.442746346456005</v>
      </c>
      <c r="AJ251">
        <v>-231.818779354811</v>
      </c>
      <c r="AK251">
        <v>-310.26151850758703</v>
      </c>
      <c r="AL251">
        <v>-231.81878799410299</v>
      </c>
      <c r="AM251">
        <v>-78.442702764041996</v>
      </c>
      <c r="AN251">
        <v>-78.442704770291996</v>
      </c>
      <c r="AO251">
        <v>-231.81879611570699</v>
      </c>
      <c r="AP251">
        <v>-310.26144911570401</v>
      </c>
      <c r="AQ251">
        <v>-231.81873531069701</v>
      </c>
      <c r="AR251">
        <v>-78.442664917395007</v>
      </c>
      <c r="AS251">
        <v>-78.442666929260994</v>
      </c>
      <c r="AT251">
        <v>-231.81874344034199</v>
      </c>
      <c r="AU251" s="20">
        <v>-310.26136510836801</v>
      </c>
      <c r="AV251" s="20">
        <v>-231.818668965706</v>
      </c>
      <c r="AW251" s="20">
        <v>-78.442657385860002</v>
      </c>
      <c r="AX251" s="20">
        <v>-78.442659392348006</v>
      </c>
      <c r="AY251" s="20">
        <v>-231.81867710130001</v>
      </c>
      <c r="AZ251" t="str">
        <f t="shared" si="226"/>
        <v>30_Benzene-Ethene_2.00_dimer.out</v>
      </c>
      <c r="BG251" s="1">
        <f t="shared" si="227"/>
        <v>1.4504645551290623E-2</v>
      </c>
      <c r="BH251" s="1">
        <f t="shared" si="228"/>
        <v>-1.184333064251669E-2</v>
      </c>
      <c r="BI251" s="1">
        <f t="shared" si="229"/>
        <v>2.6347976193807313E-2</v>
      </c>
      <c r="BL251" s="1">
        <f t="shared" si="207"/>
        <v>1.4504645551290623E-2</v>
      </c>
      <c r="BM251" s="1">
        <f>BH251</f>
        <v>-1.184333064251669E-2</v>
      </c>
      <c r="BN251" s="1">
        <f t="shared" si="230"/>
        <v>1.3306574543869663E-3</v>
      </c>
      <c r="BO251" s="1">
        <f t="shared" si="208"/>
        <v>2.6347976193807313E-2</v>
      </c>
      <c r="BP251" t="str">
        <f t="shared" si="231"/>
        <v>30_Benzene-Ethene_2.00_dimer.out</v>
      </c>
      <c r="BQ251" s="1">
        <f t="shared" si="232"/>
        <v>1.2755999921358011E-2</v>
      </c>
      <c r="BR251" s="1">
        <f t="shared" si="233"/>
        <v>-7.5825110408351297E-3</v>
      </c>
      <c r="BS251" s="1">
        <f t="shared" si="234"/>
        <v>2.5867444402614408E-3</v>
      </c>
      <c r="BT251" s="1">
        <f t="shared" si="235"/>
        <v>2.0338510962193142E-2</v>
      </c>
      <c r="BU251" s="1">
        <f t="shared" si="210"/>
        <v>0.77191928566313939</v>
      </c>
      <c r="BW251" s="1">
        <f t="shared" si="236"/>
        <v>1.2092672822004203E-2</v>
      </c>
      <c r="BX251" s="1">
        <f t="shared" si="237"/>
        <v>-6.1007810235372516E-3</v>
      </c>
      <c r="BY251" s="1">
        <f t="shared" si="238"/>
        <v>2.9959458992334757E-3</v>
      </c>
      <c r="BZ251" s="1">
        <f t="shared" si="239"/>
        <v>1.8193453827706561E-2</v>
      </c>
      <c r="CA251" s="1">
        <f t="shared" si="211"/>
        <v>0.69050668992112774</v>
      </c>
      <c r="CB251" s="1"/>
      <c r="CC251" s="1">
        <f t="shared" si="240"/>
        <v>1.1691563988192509E-2</v>
      </c>
      <c r="CD251" s="1">
        <f t="shared" si="241"/>
        <v>-4.9440919792995662E-3</v>
      </c>
      <c r="CE251" s="1">
        <f t="shared" si="242"/>
        <v>3.2631163194905125E-3</v>
      </c>
      <c r="CF251" s="1">
        <f t="shared" si="243"/>
        <v>1.7087090314901947E-2</v>
      </c>
      <c r="CG251" s="1"/>
      <c r="CI251" s="1">
        <f t="shared" si="244"/>
        <v>3.1939739071865828E-2</v>
      </c>
      <c r="CJ251" s="1">
        <f t="shared" si="245"/>
        <v>8.1187524378307507E-3</v>
      </c>
      <c r="CK251" s="1">
        <f t="shared" si="246"/>
        <v>2.0029245754848289E-2</v>
      </c>
      <c r="CL251" s="1">
        <f t="shared" si="247"/>
        <v>2.382098663403508E-2</v>
      </c>
      <c r="CM251" s="1">
        <f t="shared" si="212"/>
        <v>0.90409170172371101</v>
      </c>
      <c r="CO251" s="1">
        <f t="shared" si="248"/>
        <v>2.2513501591991995E-2</v>
      </c>
      <c r="CP251" s="1">
        <f t="shared" si="249"/>
        <v>-1.6343898856567591E-3</v>
      </c>
      <c r="CQ251" s="1">
        <f t="shared" si="250"/>
        <v>1.0439555853167618E-2</v>
      </c>
      <c r="CR251" s="1">
        <f t="shared" si="251"/>
        <v>2.4147891477648755E-2</v>
      </c>
      <c r="CS251" s="1">
        <f t="shared" si="213"/>
        <v>0.91649891058138833</v>
      </c>
      <c r="CU251" s="1">
        <f t="shared" si="252"/>
        <v>2.4056103168079174E-2</v>
      </c>
      <c r="CV251" s="1">
        <f t="shared" si="253"/>
        <v>-1.5787072462117636E-3</v>
      </c>
      <c r="CW251" s="1">
        <f t="shared" si="254"/>
        <v>1.1238697960933705E-2</v>
      </c>
      <c r="CX251" s="1">
        <f t="shared" si="255"/>
        <v>2.5634810396456046E-2</v>
      </c>
      <c r="CY251" s="1">
        <f t="shared" si="214"/>
        <v>0.97293280546082761</v>
      </c>
      <c r="CZ251" s="1" t="str">
        <f t="shared" si="256"/>
        <v>30_Benzene-Ethene_2.00_dimer.out</v>
      </c>
      <c r="DA251" s="1">
        <f t="shared" si="215"/>
        <v>3.6649451455504863E-2</v>
      </c>
      <c r="DB251" s="1">
        <f t="shared" si="216"/>
        <v>1.2991799109782189E-2</v>
      </c>
      <c r="DC251" s="1">
        <f t="shared" si="257"/>
        <v>2.4820625282643526E-2</v>
      </c>
      <c r="DD251" s="1">
        <f t="shared" si="217"/>
        <v>2.3657652345722677E-2</v>
      </c>
      <c r="DE251" s="1">
        <f t="shared" si="258"/>
        <v>0.89789258088380408</v>
      </c>
      <c r="DF251" s="1"/>
      <c r="DG251" s="1"/>
      <c r="DH251" s="1"/>
      <c r="DI251" s="1"/>
      <c r="DJ251" s="1"/>
      <c r="DK251" s="1"/>
      <c r="DL251" s="7"/>
      <c r="DM251" s="1"/>
      <c r="DN251" s="1"/>
      <c r="DO251" s="1"/>
      <c r="DP251" s="1"/>
      <c r="DQ251" s="1"/>
      <c r="DR251" s="1"/>
      <c r="DS251" s="1">
        <f t="shared" si="259"/>
        <v>5.7606846728969572E-3</v>
      </c>
      <c r="DT251" s="1">
        <f t="shared" si="260"/>
        <v>-3.4330881787942359E-3</v>
      </c>
      <c r="DU251" s="1">
        <f t="shared" si="261"/>
        <v>1.1637982470513607E-3</v>
      </c>
      <c r="DV251" s="1">
        <f t="shared" si="262"/>
        <v>9.1937728338563011E-3</v>
      </c>
      <c r="DW251" s="1">
        <f t="shared" si="218"/>
        <v>0.34893658496689989</v>
      </c>
      <c r="DX251" s="1"/>
      <c r="DY251" s="1">
        <f t="shared" si="263"/>
        <v>1.7413038499927126E-2</v>
      </c>
      <c r="DZ251" s="1">
        <f t="shared" si="264"/>
        <v>1.1057713893133184E-2</v>
      </c>
      <c r="EA251" s="1">
        <f t="shared" si="265"/>
        <v>1.4235376196530154E-2</v>
      </c>
      <c r="EB251" s="1">
        <f t="shared" si="266"/>
        <v>6.3553245889590498E-3</v>
      </c>
      <c r="EC251" s="1">
        <f t="shared" si="219"/>
        <v>0.24120731483174679</v>
      </c>
      <c r="EE251" s="1">
        <f t="shared" si="267"/>
        <v>3.0677440941938555E-2</v>
      </c>
      <c r="EF251" s="1">
        <f t="shared" si="220"/>
        <v>2.4313546490865916E-2</v>
      </c>
      <c r="EG251" s="1">
        <f t="shared" si="268"/>
        <v>2.7495493716402235E-2</v>
      </c>
      <c r="EH251" s="1">
        <f t="shared" si="221"/>
        <v>6.3638944689075319E-3</v>
      </c>
      <c r="EI251" s="1">
        <f t="shared" si="222"/>
        <v>0.24153257244870546</v>
      </c>
      <c r="EK251" s="1">
        <f t="shared" si="269"/>
        <v>2.4320261434966964E-2</v>
      </c>
      <c r="EL251" s="1">
        <f t="shared" si="223"/>
        <v>1.7956008645230725E-2</v>
      </c>
      <c r="EM251" s="1">
        <f t="shared" si="270"/>
        <v>2.1138135040098843E-2</v>
      </c>
      <c r="EN251" s="1">
        <f t="shared" si="224"/>
        <v>6.3642527897362416E-3</v>
      </c>
      <c r="EO251" s="1">
        <f t="shared" si="225"/>
        <v>0.24154617200664016</v>
      </c>
      <c r="EP251" s="8">
        <f t="shared" si="271"/>
        <v>-1.998372340407107E-2</v>
      </c>
    </row>
    <row r="252" spans="1:146" x14ac:dyDescent="0.2">
      <c r="A252" t="s">
        <v>325</v>
      </c>
      <c r="B252">
        <v>-492.65407108871</v>
      </c>
      <c r="C252">
        <v>-414.20628582677102</v>
      </c>
      <c r="D252">
        <v>-78.442682418803003</v>
      </c>
      <c r="E252">
        <v>-78.443458244506004</v>
      </c>
      <c r="F252">
        <v>-414.20727487133502</v>
      </c>
      <c r="G252">
        <v>-492.65121223156399</v>
      </c>
      <c r="H252">
        <v>-414.20474844924001</v>
      </c>
      <c r="I252">
        <v>-78.442713103073004</v>
      </c>
      <c r="J252">
        <v>-78.443005659220006</v>
      </c>
      <c r="K252">
        <v>-414.20519819424902</v>
      </c>
      <c r="L252">
        <v>-492.653121735659</v>
      </c>
      <c r="M252">
        <v>-414.20561121744498</v>
      </c>
      <c r="N252">
        <v>-78.442642760430005</v>
      </c>
      <c r="O252">
        <v>-78.443369824344003</v>
      </c>
      <c r="P252">
        <v>-414.20654078943602</v>
      </c>
      <c r="Q252" s="15">
        <v>-492.65274917256198</v>
      </c>
      <c r="R252">
        <v>-414.20527931019001</v>
      </c>
      <c r="S252">
        <v>-78.442697242153002</v>
      </c>
      <c r="T252">
        <v>-78.443474093700004</v>
      </c>
      <c r="U252">
        <v>-414.206264852461</v>
      </c>
      <c r="V252" s="15">
        <v>-492.65043340577301</v>
      </c>
      <c r="W252" s="2">
        <v>-414.20324066780302</v>
      </c>
      <c r="X252">
        <v>-78.442761799021</v>
      </c>
      <c r="Y252">
        <v>-78.443568157092997</v>
      </c>
      <c r="Z252">
        <v>-414.20421673631898</v>
      </c>
      <c r="AA252">
        <v>-492.65374711970298</v>
      </c>
      <c r="AB252">
        <v>-414.206115136412</v>
      </c>
      <c r="AC252">
        <v>-78.442739142243994</v>
      </c>
      <c r="AD252">
        <v>-78.443496956874995</v>
      </c>
      <c r="AE252">
        <v>-414.20710409675701</v>
      </c>
      <c r="AF252">
        <v>-492.65322915937497</v>
      </c>
      <c r="AG252">
        <v>-414.20517901758501</v>
      </c>
      <c r="AH252">
        <v>-78.442768912179005</v>
      </c>
      <c r="AI252">
        <v>-78.443531459919996</v>
      </c>
      <c r="AJ252">
        <v>-414.20614334249598</v>
      </c>
      <c r="AK252">
        <v>-492.65351179468502</v>
      </c>
      <c r="AL252">
        <v>-414.20573378555503</v>
      </c>
      <c r="AM252">
        <v>-78.442727450266005</v>
      </c>
      <c r="AN252">
        <v>-78.443453835531997</v>
      </c>
      <c r="AO252">
        <v>-414.20673811812901</v>
      </c>
      <c r="AP252">
        <v>-492.65387398753398</v>
      </c>
      <c r="AQ252">
        <v>-414.20613700134999</v>
      </c>
      <c r="AR252">
        <v>-78.442689861700998</v>
      </c>
      <c r="AS252">
        <v>-78.443445033136001</v>
      </c>
      <c r="AT252">
        <v>-414.20711362590902</v>
      </c>
      <c r="AU252" s="20">
        <v>-492.654010601256</v>
      </c>
      <c r="AV252" s="20">
        <v>-414.20624146482203</v>
      </c>
      <c r="AW252" s="20">
        <v>-78.442681897960995</v>
      </c>
      <c r="AX252" s="20">
        <v>-78.443434650032003</v>
      </c>
      <c r="AY252" s="20">
        <v>-414.20721180276303</v>
      </c>
      <c r="AZ252" t="str">
        <f t="shared" si="226"/>
        <v>31_Uracil-Ethene_0.90_dimer.out</v>
      </c>
      <c r="BG252" s="1">
        <f t="shared" si="227"/>
        <v>3.2020825448503922</v>
      </c>
      <c r="BH252" s="1">
        <f t="shared" si="228"/>
        <v>2.0946096860161765</v>
      </c>
      <c r="BI252" s="1">
        <f t="shared" si="229"/>
        <v>1.1074728588342155</v>
      </c>
      <c r="BL252" s="1">
        <f t="shared" si="207"/>
        <v>3.2020825448503922</v>
      </c>
      <c r="BM252" s="1">
        <f t="shared" ref="BM252:BM315" si="275">IF(AND(BH252&gt;0,BH252&lt;100),BH252,"")</f>
        <v>2.0946096860161765</v>
      </c>
      <c r="BN252" s="1">
        <f t="shared" si="230"/>
        <v>2.6483461154332844</v>
      </c>
      <c r="BO252" s="1">
        <f t="shared" si="208"/>
        <v>1.1074728588342155</v>
      </c>
      <c r="BP252" t="str">
        <f t="shared" si="231"/>
        <v>31_Uracil-Ethene_0.90_dimer.out</v>
      </c>
      <c r="BQ252" s="1">
        <f t="shared" si="232"/>
        <v>2.3535868614367343</v>
      </c>
      <c r="BR252" s="1">
        <f t="shared" si="233"/>
        <v>1.8877858341977753</v>
      </c>
      <c r="BS252" s="1">
        <f t="shared" si="234"/>
        <v>2.1206863478172551</v>
      </c>
      <c r="BT252" s="1">
        <f t="shared" si="235"/>
        <v>0.465801027238959</v>
      </c>
      <c r="BU252" s="1">
        <f t="shared" si="210"/>
        <v>0.42059814244954569</v>
      </c>
      <c r="BW252" s="1">
        <f t="shared" si="236"/>
        <v>3.0545642531488837</v>
      </c>
      <c r="BX252" s="1">
        <f t="shared" si="237"/>
        <v>2.0150094847067126</v>
      </c>
      <c r="BY252" s="1">
        <f t="shared" si="238"/>
        <v>2.5347868689277981</v>
      </c>
      <c r="BZ252" s="1">
        <f t="shared" si="239"/>
        <v>1.0395547684421709</v>
      </c>
      <c r="CA252" s="1">
        <f t="shared" si="211"/>
        <v>0.93867290755681465</v>
      </c>
      <c r="CB252" s="1"/>
      <c r="CC252" s="1">
        <f t="shared" si="240"/>
        <v>3.4784399313654513</v>
      </c>
      <c r="CD252" s="1">
        <f t="shared" si="241"/>
        <v>2.1143246102651281</v>
      </c>
      <c r="CE252" s="1">
        <f t="shared" si="242"/>
        <v>2.8051559202300385</v>
      </c>
      <c r="CF252" s="1">
        <f t="shared" si="243"/>
        <v>1.3354817134157411</v>
      </c>
      <c r="CG252" s="1"/>
      <c r="CI252" s="1">
        <f t="shared" si="244"/>
        <v>2.9948645272792875</v>
      </c>
      <c r="CJ252" s="1">
        <f t="shared" si="245"/>
        <v>1.8889456637710043</v>
      </c>
      <c r="CK252" s="1">
        <f t="shared" si="246"/>
        <v>2.4419050955251458</v>
      </c>
      <c r="CL252" s="1">
        <f t="shared" si="247"/>
        <v>1.1059188635082833</v>
      </c>
      <c r="CM252" s="1">
        <f t="shared" si="212"/>
        <v>0.99859680956193542</v>
      </c>
      <c r="CO252" s="1">
        <f t="shared" si="248"/>
        <v>2.7804562844083449</v>
      </c>
      <c r="CP252" s="1">
        <f t="shared" si="249"/>
        <v>1.6619666674075042</v>
      </c>
      <c r="CQ252" s="1">
        <f t="shared" si="250"/>
        <v>2.2212114759079244</v>
      </c>
      <c r="CR252" s="1">
        <f t="shared" si="251"/>
        <v>1.1184896170008407</v>
      </c>
      <c r="CS252" s="1">
        <f t="shared" si="213"/>
        <v>1.0099476552212954</v>
      </c>
      <c r="CU252" s="1">
        <f t="shared" si="252"/>
        <v>3.0703042389617878</v>
      </c>
      <c r="CV252" s="1">
        <f t="shared" si="253"/>
        <v>1.9741863471781458</v>
      </c>
      <c r="CW252" s="1">
        <f t="shared" si="254"/>
        <v>2.5222452930699668</v>
      </c>
      <c r="CX252" s="1">
        <f t="shared" si="255"/>
        <v>1.0961178917836418</v>
      </c>
      <c r="CY252" s="1">
        <f t="shared" si="214"/>
        <v>0.989746956812534</v>
      </c>
      <c r="CZ252" s="1" t="str">
        <f t="shared" si="256"/>
        <v>31_Uracil-Ethene_0.90_dimer.out</v>
      </c>
      <c r="DA252" s="1">
        <f t="shared" si="215"/>
        <v>3.1019911680794596</v>
      </c>
      <c r="DB252" s="1">
        <f t="shared" si="216"/>
        <v>2.0023531386284534</v>
      </c>
      <c r="DC252" s="1">
        <f t="shared" si="257"/>
        <v>2.5521721533539568</v>
      </c>
      <c r="DD252" s="1">
        <f t="shared" si="217"/>
        <v>1.0996380294510064</v>
      </c>
      <c r="DE252" s="1">
        <f t="shared" si="258"/>
        <v>0.99292548858356988</v>
      </c>
      <c r="DF252" s="1"/>
      <c r="DG252" s="1"/>
      <c r="DH252" s="1"/>
      <c r="DI252" s="1"/>
      <c r="DJ252" s="1"/>
      <c r="DK252" s="1"/>
      <c r="DL252" s="7"/>
      <c r="DM252" s="1"/>
      <c r="DN252" s="1"/>
      <c r="DO252" s="1"/>
      <c r="DP252" s="1"/>
      <c r="DQ252" s="1"/>
      <c r="DR252" s="1"/>
      <c r="DS252" s="1">
        <f t="shared" si="259"/>
        <v>3.3140217525484652</v>
      </c>
      <c r="DT252" s="1">
        <f t="shared" si="260"/>
        <v>2.2303927581638709</v>
      </c>
      <c r="DU252" s="1">
        <f t="shared" si="261"/>
        <v>2.7722072553561681</v>
      </c>
      <c r="DV252" s="1">
        <f t="shared" si="262"/>
        <v>1.0836289943845938</v>
      </c>
      <c r="DW252" s="1">
        <f t="shared" si="218"/>
        <v>0.97847002365843883</v>
      </c>
      <c r="DX252" s="1"/>
      <c r="DY252" s="1">
        <f t="shared" si="263"/>
        <v>3.1692736674420159</v>
      </c>
      <c r="DZ252" s="1">
        <f t="shared" si="264"/>
        <v>2.0832317810464276</v>
      </c>
      <c r="EA252" s="1">
        <f t="shared" si="265"/>
        <v>2.626252724244222</v>
      </c>
      <c r="EB252" s="1">
        <f t="shared" si="266"/>
        <v>1.0860418863955883</v>
      </c>
      <c r="EC252" s="1">
        <f t="shared" si="219"/>
        <v>0.98064876058345429</v>
      </c>
      <c r="EE252" s="1">
        <f t="shared" si="267"/>
        <v>3.1671185607557102</v>
      </c>
      <c r="EF252" s="1">
        <f t="shared" si="220"/>
        <v>2.0804001224381619</v>
      </c>
      <c r="EG252" s="1">
        <f t="shared" si="268"/>
        <v>2.6237593415969362</v>
      </c>
      <c r="EH252" s="1">
        <f t="shared" si="221"/>
        <v>1.0867184383175481</v>
      </c>
      <c r="EI252" s="1">
        <f t="shared" si="222"/>
        <v>0.98125965765110068</v>
      </c>
      <c r="EK252" s="1">
        <f t="shared" si="269"/>
        <v>3.1922904705613382</v>
      </c>
      <c r="EL252" s="1">
        <f t="shared" si="223"/>
        <v>2.111035118654073</v>
      </c>
      <c r="EM252" s="1">
        <f t="shared" si="270"/>
        <v>2.6516627946077058</v>
      </c>
      <c r="EN252" s="1">
        <f t="shared" si="224"/>
        <v>1.0812553518715953</v>
      </c>
      <c r="EO252" s="1">
        <f t="shared" si="225"/>
        <v>0.97632672732926551</v>
      </c>
      <c r="EP252" s="8">
        <f t="shared" si="271"/>
        <v>-2.6217506962620263E-2</v>
      </c>
    </row>
    <row r="253" spans="1:146" x14ac:dyDescent="0.2">
      <c r="A253" t="s">
        <v>326</v>
      </c>
      <c r="B253">
        <v>-492.65504845785199</v>
      </c>
      <c r="C253">
        <v>-414.20628582677102</v>
      </c>
      <c r="D253">
        <v>-78.442682418803003</v>
      </c>
      <c r="E253">
        <v>-78.443342235119999</v>
      </c>
      <c r="F253">
        <v>-414.20711876911997</v>
      </c>
      <c r="G253">
        <v>-492.65240998001002</v>
      </c>
      <c r="H253">
        <v>-414.20474844924001</v>
      </c>
      <c r="I253">
        <v>-78.442713103073004</v>
      </c>
      <c r="J253">
        <v>-78.442975119018996</v>
      </c>
      <c r="K253">
        <v>-414.20514095028301</v>
      </c>
      <c r="L253">
        <v>-492.65406109960003</v>
      </c>
      <c r="M253">
        <v>-414.20561121744498</v>
      </c>
      <c r="N253">
        <v>-78.442642760430005</v>
      </c>
      <c r="O253">
        <v>-78.443231598720004</v>
      </c>
      <c r="P253">
        <v>-414.20635642171698</v>
      </c>
      <c r="Q253" s="15">
        <v>-492.65377627554801</v>
      </c>
      <c r="R253">
        <v>-414.20527931019001</v>
      </c>
      <c r="S253">
        <v>-78.442697242153002</v>
      </c>
      <c r="T253">
        <v>-78.443360752112</v>
      </c>
      <c r="U253">
        <v>-414.20610533051001</v>
      </c>
      <c r="V253" s="15">
        <v>-492.65151301914102</v>
      </c>
      <c r="W253" s="2">
        <v>-414.20324066780302</v>
      </c>
      <c r="X253">
        <v>-78.442761799021</v>
      </c>
      <c r="Y253">
        <v>-78.443451659622994</v>
      </c>
      <c r="Z253">
        <v>-414.20405824531599</v>
      </c>
      <c r="AA253">
        <v>-492.65473288405002</v>
      </c>
      <c r="AB253">
        <v>-414.206115136412</v>
      </c>
      <c r="AC253">
        <v>-78.442739142243994</v>
      </c>
      <c r="AD253">
        <v>-78.443379598890999</v>
      </c>
      <c r="AE253">
        <v>-414.206950990184</v>
      </c>
      <c r="AF253">
        <v>-492.65426409516903</v>
      </c>
      <c r="AG253">
        <v>-414.20517901758501</v>
      </c>
      <c r="AH253">
        <v>-78.442768912179005</v>
      </c>
      <c r="AI253">
        <v>-78.443419063068006</v>
      </c>
      <c r="AJ253">
        <v>-414.20594470398999</v>
      </c>
      <c r="AK253">
        <v>-492.65451807230397</v>
      </c>
      <c r="AL253">
        <v>-414.20573378555503</v>
      </c>
      <c r="AM253">
        <v>-78.442727450266005</v>
      </c>
      <c r="AN253">
        <v>-78.443346162856002</v>
      </c>
      <c r="AO253">
        <v>-414.20658348412098</v>
      </c>
      <c r="AP253">
        <v>-492.65485727477602</v>
      </c>
      <c r="AQ253">
        <v>-414.20613700134999</v>
      </c>
      <c r="AR253">
        <v>-78.442689861700998</v>
      </c>
      <c r="AS253">
        <v>-78.443332645126006</v>
      </c>
      <c r="AT253">
        <v>-414.20696035823198</v>
      </c>
      <c r="AU253" s="20">
        <v>-492.654986901239</v>
      </c>
      <c r="AV253" s="20">
        <v>-414.20624146482203</v>
      </c>
      <c r="AW253" s="20">
        <v>-78.442681897960995</v>
      </c>
      <c r="AX253" s="20">
        <v>-78.443322100738001</v>
      </c>
      <c r="AY253" s="20">
        <v>-414.20705922570198</v>
      </c>
      <c r="AZ253" t="str">
        <f t="shared" si="226"/>
        <v>31_Uracil-Ethene_0.95_dimer.out</v>
      </c>
      <c r="BG253" s="1">
        <f t="shared" si="227"/>
        <v>3.815390966457417</v>
      </c>
      <c r="BH253" s="1">
        <f t="shared" si="228"/>
        <v>2.8786707223595682</v>
      </c>
      <c r="BI253" s="1">
        <f t="shared" si="229"/>
        <v>0.93672024409784882</v>
      </c>
      <c r="BL253" s="1">
        <f t="shared" si="207"/>
        <v>3.815390966457417</v>
      </c>
      <c r="BM253" s="1">
        <f t="shared" si="275"/>
        <v>2.8786707223595682</v>
      </c>
      <c r="BN253" s="1">
        <f t="shared" si="230"/>
        <v>3.3470308444084926</v>
      </c>
      <c r="BO253" s="1">
        <f t="shared" si="208"/>
        <v>0.93672024409784882</v>
      </c>
      <c r="BP253" t="str">
        <f t="shared" si="231"/>
        <v>31_Uracil-Ethene_0.95_dimer.out</v>
      </c>
      <c r="BQ253" s="1">
        <f t="shared" si="232"/>
        <v>3.1051853899318695</v>
      </c>
      <c r="BR253" s="1">
        <f t="shared" si="233"/>
        <v>2.6944697614486199</v>
      </c>
      <c r="BS253" s="1">
        <f t="shared" si="234"/>
        <v>2.899827575690245</v>
      </c>
      <c r="BT253" s="1">
        <f t="shared" si="235"/>
        <v>0.41071562848324961</v>
      </c>
      <c r="BU253" s="1">
        <f t="shared" si="210"/>
        <v>0.43846135606774256</v>
      </c>
      <c r="BW253" s="1">
        <f t="shared" si="236"/>
        <v>3.6440240501020926</v>
      </c>
      <c r="BX253" s="1">
        <f t="shared" si="237"/>
        <v>2.8068996690739065</v>
      </c>
      <c r="BY253" s="1">
        <f t="shared" si="238"/>
        <v>3.2254618595879996</v>
      </c>
      <c r="BZ253" s="1">
        <f t="shared" si="239"/>
        <v>0.8371243810281862</v>
      </c>
      <c r="CA253" s="1">
        <f t="shared" si="211"/>
        <v>0.89367597882377048</v>
      </c>
      <c r="CB253" s="1"/>
      <c r="CC253" s="1">
        <f t="shared" si="240"/>
        <v>3.9698556749581915</v>
      </c>
      <c r="CD253" s="1">
        <f t="shared" si="241"/>
        <v>2.8946662938143435</v>
      </c>
      <c r="CE253" s="1">
        <f t="shared" si="242"/>
        <v>3.4380707019357684</v>
      </c>
      <c r="CF253" s="1">
        <f t="shared" si="243"/>
        <v>1.0570546932663103</v>
      </c>
      <c r="CG253" s="1"/>
      <c r="CI253" s="1">
        <f t="shared" si="244"/>
        <v>3.6393814084909462</v>
      </c>
      <c r="CJ253" s="1">
        <f t="shared" si="245"/>
        <v>2.7046870079149983</v>
      </c>
      <c r="CK253" s="1">
        <f t="shared" si="246"/>
        <v>3.1720342082029722</v>
      </c>
      <c r="CL253" s="1">
        <f t="shared" si="247"/>
        <v>0.93469440057594777</v>
      </c>
      <c r="CM253" s="1">
        <f t="shared" si="212"/>
        <v>0.99783730144120875</v>
      </c>
      <c r="CO253" s="1">
        <f t="shared" si="248"/>
        <v>3.4579239291591022</v>
      </c>
      <c r="CP253" s="1">
        <f t="shared" si="249"/>
        <v>2.5119921913531922</v>
      </c>
      <c r="CQ253" s="1">
        <f t="shared" si="250"/>
        <v>2.9849580602561474</v>
      </c>
      <c r="CR253" s="1">
        <f t="shared" si="251"/>
        <v>0.94593173780591</v>
      </c>
      <c r="CS253" s="1">
        <f t="shared" si="213"/>
        <v>1.0098337724268283</v>
      </c>
      <c r="CU253" s="1">
        <f t="shared" si="252"/>
        <v>3.6888807314878331</v>
      </c>
      <c r="CV253" s="1">
        <f t="shared" si="253"/>
        <v>2.762481918629113</v>
      </c>
      <c r="CW253" s="1">
        <f t="shared" si="254"/>
        <v>3.2256813250584733</v>
      </c>
      <c r="CX253" s="1">
        <f t="shared" si="255"/>
        <v>0.92639881285872006</v>
      </c>
      <c r="CY253" s="1">
        <f t="shared" si="214"/>
        <v>0.98898130866268474</v>
      </c>
      <c r="CZ253" s="1" t="str">
        <f t="shared" si="256"/>
        <v>31_Uracil-Ethene_0.95_dimer.out</v>
      </c>
      <c r="DA253" s="1">
        <f t="shared" si="215"/>
        <v>3.7300445749280122</v>
      </c>
      <c r="DB253" s="1">
        <f t="shared" si="216"/>
        <v>2.8009647821342338</v>
      </c>
      <c r="DC253" s="1">
        <f t="shared" si="257"/>
        <v>3.2655046785311228</v>
      </c>
      <c r="DD253" s="1">
        <f t="shared" si="217"/>
        <v>0.92907979279377784</v>
      </c>
      <c r="DE253" s="1">
        <f t="shared" si="258"/>
        <v>0.9918434011091225</v>
      </c>
      <c r="DF253" s="1"/>
      <c r="DG253" s="1"/>
      <c r="DH253" s="1"/>
      <c r="DI253" s="1"/>
      <c r="DJ253" s="1"/>
      <c r="DK253" s="1"/>
      <c r="DL253" s="7"/>
      <c r="DM253" s="1"/>
      <c r="DN253" s="1"/>
      <c r="DO253" s="1"/>
      <c r="DP253" s="1"/>
      <c r="DQ253" s="1"/>
      <c r="DR253" s="1"/>
      <c r="DS253" s="1">
        <f t="shared" si="259"/>
        <v>3.96345379520656</v>
      </c>
      <c r="DT253" s="1">
        <f t="shared" si="260"/>
        <v>3.0750024427911842</v>
      </c>
      <c r="DU253" s="1">
        <f t="shared" si="261"/>
        <v>3.5192281189988721</v>
      </c>
      <c r="DV253" s="1">
        <f t="shared" si="262"/>
        <v>0.88845135241537598</v>
      </c>
      <c r="DW253" s="1">
        <f t="shared" si="218"/>
        <v>0.9484703229308763</v>
      </c>
      <c r="DX253" s="1"/>
      <c r="DY253" s="1">
        <f t="shared" si="263"/>
        <v>3.8007224329740756</v>
      </c>
      <c r="DZ253" s="1">
        <f t="shared" si="264"/>
        <v>2.8792804827154743</v>
      </c>
      <c r="EA253" s="1">
        <f t="shared" si="265"/>
        <v>3.340001457844775</v>
      </c>
      <c r="EB253" s="1">
        <f t="shared" si="266"/>
        <v>0.92144195025860132</v>
      </c>
      <c r="EC253" s="1">
        <f t="shared" si="219"/>
        <v>0.98368958722146338</v>
      </c>
      <c r="EE253" s="1">
        <f t="shared" si="267"/>
        <v>3.7841406463621703</v>
      </c>
      <c r="EF253" s="1">
        <f t="shared" si="220"/>
        <v>2.8641236753853696</v>
      </c>
      <c r="EG253" s="1">
        <f t="shared" si="268"/>
        <v>3.3241321608737699</v>
      </c>
      <c r="EH253" s="1">
        <f t="shared" si="221"/>
        <v>0.92001697097680091</v>
      </c>
      <c r="EI253" s="1">
        <f t="shared" si="222"/>
        <v>0.9821683440426392</v>
      </c>
      <c r="EK253" s="1">
        <f t="shared" si="269"/>
        <v>3.804927984740246</v>
      </c>
      <c r="EL253" s="1">
        <f t="shared" si="223"/>
        <v>2.8900419393515739</v>
      </c>
      <c r="EM253" s="1">
        <f t="shared" si="270"/>
        <v>3.3474849620459102</v>
      </c>
      <c r="EN253" s="1">
        <f t="shared" si="224"/>
        <v>0.91488604538867213</v>
      </c>
      <c r="EO253" s="1">
        <f t="shared" si="225"/>
        <v>0.97669080085889981</v>
      </c>
      <c r="EP253" s="8">
        <f t="shared" si="271"/>
        <v>-2.1834198709176689E-2</v>
      </c>
    </row>
    <row r="254" spans="1:146" x14ac:dyDescent="0.2">
      <c r="A254" t="s">
        <v>30</v>
      </c>
      <c r="B254">
        <v>-492.65518392448098</v>
      </c>
      <c r="C254">
        <v>-414.20628582677102</v>
      </c>
      <c r="D254">
        <v>-78.442682418803003</v>
      </c>
      <c r="E254">
        <v>-78.443245284856005</v>
      </c>
      <c r="F254">
        <v>-414.20699016044199</v>
      </c>
      <c r="G254">
        <v>-492.65273245535798</v>
      </c>
      <c r="H254">
        <v>-414.20474844924001</v>
      </c>
      <c r="I254">
        <v>-78.442713103073004</v>
      </c>
      <c r="J254">
        <v>-78.442938656314993</v>
      </c>
      <c r="K254">
        <v>-414.20508742613498</v>
      </c>
      <c r="L254">
        <v>-492.65411251076603</v>
      </c>
      <c r="M254">
        <v>-414.20561121744498</v>
      </c>
      <c r="N254">
        <v>-78.442642760430005</v>
      </c>
      <c r="O254">
        <v>-78.443076495528004</v>
      </c>
      <c r="P254">
        <v>-414.20618931597699</v>
      </c>
      <c r="Q254" s="15">
        <v>-492.65394858824698</v>
      </c>
      <c r="R254">
        <v>-414.20527931019001</v>
      </c>
      <c r="S254">
        <v>-78.442697242153002</v>
      </c>
      <c r="T254">
        <v>-78.443257097216005</v>
      </c>
      <c r="U254">
        <v>-414.20597369640399</v>
      </c>
      <c r="V254" s="15">
        <v>-492.65174710573598</v>
      </c>
      <c r="W254" s="2">
        <v>-414.20324066780302</v>
      </c>
      <c r="X254">
        <v>-78.442761799021</v>
      </c>
      <c r="Y254">
        <v>-78.443344893976999</v>
      </c>
      <c r="Z254">
        <v>-414.20393082901001</v>
      </c>
      <c r="AA254">
        <v>-492.654911445827</v>
      </c>
      <c r="AB254">
        <v>-414.206115136412</v>
      </c>
      <c r="AC254">
        <v>-78.442739142243994</v>
      </c>
      <c r="AD254">
        <v>-78.443285107232995</v>
      </c>
      <c r="AE254">
        <v>-414.20682221850899</v>
      </c>
      <c r="AF254">
        <v>-492.654419399218</v>
      </c>
      <c r="AG254">
        <v>-414.20517901758501</v>
      </c>
      <c r="AH254">
        <v>-78.442768912179005</v>
      </c>
      <c r="AI254">
        <v>-78.443316050760998</v>
      </c>
      <c r="AJ254">
        <v>-414.20581799130599</v>
      </c>
      <c r="AK254">
        <v>-492.65467799288302</v>
      </c>
      <c r="AL254">
        <v>-414.20573378555503</v>
      </c>
      <c r="AM254">
        <v>-78.442727450266005</v>
      </c>
      <c r="AN254">
        <v>-78.443261177314994</v>
      </c>
      <c r="AO254">
        <v>-414.206454772641</v>
      </c>
      <c r="AP254">
        <v>-492.65499805468102</v>
      </c>
      <c r="AQ254">
        <v>-414.20613700134999</v>
      </c>
      <c r="AR254">
        <v>-78.442689861700998</v>
      </c>
      <c r="AS254">
        <v>-78.443236147830007</v>
      </c>
      <c r="AT254">
        <v>-414.20683295759801</v>
      </c>
      <c r="AU254" s="20">
        <v>-492.65512406261598</v>
      </c>
      <c r="AV254" s="20">
        <v>-414.20624146482203</v>
      </c>
      <c r="AW254" s="20">
        <v>-78.442681897960995</v>
      </c>
      <c r="AX254" s="20">
        <v>-78.443225749077996</v>
      </c>
      <c r="AY254" s="20">
        <v>-414.20693095618202</v>
      </c>
      <c r="AZ254" t="str">
        <f t="shared" si="226"/>
        <v>31_Uracil-Ethene_1.00_dimer.out</v>
      </c>
      <c r="BG254" s="1">
        <f t="shared" si="227"/>
        <v>3.9003975630815475</v>
      </c>
      <c r="BH254" s="1">
        <f t="shared" si="228"/>
        <v>3.1052176978756183</v>
      </c>
      <c r="BI254" s="1">
        <f t="shared" si="229"/>
        <v>0.79517986520592954</v>
      </c>
      <c r="BL254" s="1">
        <f t="shared" si="207"/>
        <v>3.9003975630815475</v>
      </c>
      <c r="BM254" s="1">
        <f t="shared" si="275"/>
        <v>3.1052176978756183</v>
      </c>
      <c r="BN254" s="1">
        <f t="shared" si="230"/>
        <v>3.5028076304785829</v>
      </c>
      <c r="BO254" s="1">
        <f t="shared" si="208"/>
        <v>0.79517986520592954</v>
      </c>
      <c r="BP254" t="str">
        <f t="shared" si="231"/>
        <v>31_Uracil-Ethene_1.00_dimer.out</v>
      </c>
      <c r="BQ254" s="1">
        <f t="shared" si="232"/>
        <v>3.3075417342907882</v>
      </c>
      <c r="BR254" s="1">
        <f t="shared" si="233"/>
        <v>2.9532937103149393</v>
      </c>
      <c r="BS254" s="1">
        <f t="shared" si="234"/>
        <v>3.1304177223028637</v>
      </c>
      <c r="BT254" s="1">
        <f t="shared" si="235"/>
        <v>0.35424802397584876</v>
      </c>
      <c r="BU254" s="1">
        <f t="shared" si="210"/>
        <v>0.44549420763327346</v>
      </c>
      <c r="BW254" s="1">
        <f t="shared" si="236"/>
        <v>3.6762850451720155</v>
      </c>
      <c r="BX254" s="1">
        <f t="shared" si="237"/>
        <v>3.0413498299616588</v>
      </c>
      <c r="BY254" s="1">
        <f t="shared" si="238"/>
        <v>3.3588174375668371</v>
      </c>
      <c r="BZ254" s="1">
        <f t="shared" si="239"/>
        <v>0.63493521521035678</v>
      </c>
      <c r="CA254" s="1">
        <f t="shared" si="211"/>
        <v>0.79847999552393867</v>
      </c>
      <c r="CB254" s="1"/>
      <c r="CC254" s="1">
        <f t="shared" si="240"/>
        <v>3.8992613106487579</v>
      </c>
      <c r="CD254" s="1">
        <f t="shared" si="241"/>
        <v>3.1100894435784405</v>
      </c>
      <c r="CE254" s="1">
        <f t="shared" si="242"/>
        <v>3.5079411676409116</v>
      </c>
      <c r="CF254" s="1">
        <f t="shared" si="243"/>
        <v>0.77970621543259511</v>
      </c>
      <c r="CG254" s="1"/>
      <c r="CI254" s="1">
        <f t="shared" si="244"/>
        <v>3.7475092640618479</v>
      </c>
      <c r="CJ254" s="1">
        <f t="shared" si="245"/>
        <v>2.9604609474725447</v>
      </c>
      <c r="CK254" s="1">
        <f t="shared" si="246"/>
        <v>3.3539851057671966</v>
      </c>
      <c r="CL254" s="1">
        <f t="shared" si="247"/>
        <v>0.78704831658930319</v>
      </c>
      <c r="CM254" s="1">
        <f t="shared" si="212"/>
        <v>0.98977395055831741</v>
      </c>
      <c r="CO254" s="1">
        <f t="shared" si="248"/>
        <v>3.6048154913177211</v>
      </c>
      <c r="CP254" s="1">
        <f t="shared" si="249"/>
        <v>2.8058351531264725</v>
      </c>
      <c r="CQ254" s="1">
        <f t="shared" si="250"/>
        <v>3.2053253222220968</v>
      </c>
      <c r="CR254" s="1">
        <f t="shared" si="251"/>
        <v>0.79898033819124858</v>
      </c>
      <c r="CS254" s="1">
        <f t="shared" si="213"/>
        <v>1.0047793878487288</v>
      </c>
      <c r="CU254" s="1">
        <f t="shared" si="252"/>
        <v>3.8009299428777497</v>
      </c>
      <c r="CV254" s="1">
        <f t="shared" si="253"/>
        <v>3.0146309924770374</v>
      </c>
      <c r="CW254" s="1">
        <f t="shared" si="254"/>
        <v>3.4077804676773935</v>
      </c>
      <c r="CX254" s="1">
        <f t="shared" si="255"/>
        <v>0.7862989504007124</v>
      </c>
      <c r="CY254" s="1">
        <f t="shared" si="214"/>
        <v>0.98883156478953704</v>
      </c>
      <c r="CZ254" s="1" t="str">
        <f t="shared" si="256"/>
        <v>31_Uracil-Ethene_1.00_dimer.out</v>
      </c>
      <c r="DA254" s="1">
        <f t="shared" si="215"/>
        <v>3.8188045852327912</v>
      </c>
      <c r="DB254" s="1">
        <f t="shared" si="216"/>
        <v>3.0377179675737893</v>
      </c>
      <c r="DC254" s="1">
        <f t="shared" si="257"/>
        <v>3.4282612764032905</v>
      </c>
      <c r="DD254" s="1">
        <f t="shared" si="217"/>
        <v>0.78108661765900178</v>
      </c>
      <c r="DE254" s="1">
        <f t="shared" si="258"/>
        <v>0.98227665442298639</v>
      </c>
      <c r="DF254" s="1"/>
      <c r="DG254" s="1"/>
      <c r="DH254" s="1"/>
      <c r="DI254" s="1"/>
      <c r="DJ254" s="1"/>
      <c r="DK254" s="1"/>
      <c r="DL254" s="7"/>
      <c r="DM254" s="1"/>
      <c r="DN254" s="1"/>
      <c r="DO254" s="1"/>
      <c r="DP254" s="1"/>
      <c r="DQ254" s="1"/>
      <c r="DR254" s="1"/>
      <c r="DS254" s="1">
        <f t="shared" si="259"/>
        <v>4.0609085613261495</v>
      </c>
      <c r="DT254" s="1">
        <f t="shared" si="260"/>
        <v>3.3166118231605402</v>
      </c>
      <c r="DU254" s="1">
        <f t="shared" si="261"/>
        <v>3.6887601922433451</v>
      </c>
      <c r="DV254" s="1">
        <f t="shared" si="262"/>
        <v>0.74429673816560915</v>
      </c>
      <c r="DW254" s="1">
        <f t="shared" si="218"/>
        <v>0.93601054394511984</v>
      </c>
      <c r="DX254" s="1"/>
      <c r="DY254" s="1">
        <f t="shared" si="263"/>
        <v>3.9010741155742243</v>
      </c>
      <c r="DZ254" s="1">
        <f t="shared" si="264"/>
        <v>3.1137290761301792</v>
      </c>
      <c r="EA254" s="1">
        <f t="shared" si="265"/>
        <v>3.507401595852202</v>
      </c>
      <c r="EB254" s="1">
        <f t="shared" si="266"/>
        <v>0.78734503944404499</v>
      </c>
      <c r="EC254" s="1">
        <f t="shared" si="219"/>
        <v>0.99014710242964266</v>
      </c>
      <c r="EE254" s="1">
        <f t="shared" si="267"/>
        <v>3.8724813741560853</v>
      </c>
      <c r="EF254" s="1">
        <f t="shared" si="220"/>
        <v>3.0929624812660843</v>
      </c>
      <c r="EG254" s="1">
        <f t="shared" si="268"/>
        <v>3.4827219277110846</v>
      </c>
      <c r="EH254" s="1">
        <f t="shared" si="221"/>
        <v>0.77951889289000098</v>
      </c>
      <c r="EI254" s="1">
        <f t="shared" si="222"/>
        <v>0.98030511963243339</v>
      </c>
      <c r="EK254" s="1">
        <f t="shared" si="269"/>
        <v>3.8909980518304019</v>
      </c>
      <c r="EL254" s="1">
        <f t="shared" si="223"/>
        <v>3.1170639307545498</v>
      </c>
      <c r="EM254" s="1">
        <f t="shared" si="270"/>
        <v>3.5040309912924759</v>
      </c>
      <c r="EN254" s="1">
        <f t="shared" si="224"/>
        <v>0.77393412107585191</v>
      </c>
      <c r="EO254" s="1">
        <f t="shared" si="225"/>
        <v>0.9732818384120232</v>
      </c>
      <c r="EP254" s="8">
        <f t="shared" si="271"/>
        <v>-2.1245744130077626E-2</v>
      </c>
    </row>
    <row r="255" spans="1:146" x14ac:dyDescent="0.2">
      <c r="A255" t="s">
        <v>327</v>
      </c>
      <c r="B255">
        <v>-492.65487193011</v>
      </c>
      <c r="C255">
        <v>-414.20628582677102</v>
      </c>
      <c r="D255">
        <v>-78.442682418803003</v>
      </c>
      <c r="E255">
        <v>-78.443163895243998</v>
      </c>
      <c r="F255">
        <v>-414.20688268531597</v>
      </c>
      <c r="G255">
        <v>-492.65257383568598</v>
      </c>
      <c r="H255">
        <v>-414.20474844924001</v>
      </c>
      <c r="I255">
        <v>-78.442713103073004</v>
      </c>
      <c r="J255">
        <v>-78.442913959680993</v>
      </c>
      <c r="K255">
        <v>-414.20504185649702</v>
      </c>
      <c r="L255">
        <v>-492.65380116790902</v>
      </c>
      <c r="M255">
        <v>-414.20561121744498</v>
      </c>
      <c r="N255">
        <v>-78.442642760430005</v>
      </c>
      <c r="O255">
        <v>-78.442996787945006</v>
      </c>
      <c r="P255">
        <v>-414.20607511463197</v>
      </c>
      <c r="Q255" s="15">
        <v>-492.65369401342002</v>
      </c>
      <c r="R255">
        <v>-414.20527931019001</v>
      </c>
      <c r="S255">
        <v>-78.442697242153002</v>
      </c>
      <c r="T255">
        <v>-78.443166030868994</v>
      </c>
      <c r="U255">
        <v>-414.20587028844602</v>
      </c>
      <c r="V255" s="15">
        <v>-492.65152973926303</v>
      </c>
      <c r="W255" s="2">
        <v>-414.20324066780302</v>
      </c>
      <c r="X255">
        <v>-78.442761799021</v>
      </c>
      <c r="Y255">
        <v>-78.443254528489007</v>
      </c>
      <c r="Z255">
        <v>-414.20382536091802</v>
      </c>
      <c r="AA255">
        <v>-492.65462005999899</v>
      </c>
      <c r="AB255">
        <v>-414.206115136412</v>
      </c>
      <c r="AC255">
        <v>-78.442739142243994</v>
      </c>
      <c r="AD255">
        <v>-78.443201109469001</v>
      </c>
      <c r="AE255">
        <v>-414.206716915605</v>
      </c>
      <c r="AF255">
        <v>-492.65409473346602</v>
      </c>
      <c r="AG255">
        <v>-414.20517901758501</v>
      </c>
      <c r="AH255">
        <v>-78.442768912179005</v>
      </c>
      <c r="AI255">
        <v>-78.443234341570999</v>
      </c>
      <c r="AJ255">
        <v>-414.20567682910098</v>
      </c>
      <c r="AK255">
        <v>-492.654388242219</v>
      </c>
      <c r="AL255">
        <v>-414.20573378555503</v>
      </c>
      <c r="AM255">
        <v>-78.442727450266005</v>
      </c>
      <c r="AN255">
        <v>-78.443180174667006</v>
      </c>
      <c r="AO255">
        <v>-414.20631893842398</v>
      </c>
      <c r="AP255">
        <v>-492.65468753027</v>
      </c>
      <c r="AQ255">
        <v>-414.20613700134999</v>
      </c>
      <c r="AR255">
        <v>-78.442689861700998</v>
      </c>
      <c r="AS255">
        <v>-78.443151088925006</v>
      </c>
      <c r="AT255">
        <v>-414.20672911836999</v>
      </c>
      <c r="AU255" s="20">
        <v>-492.65480362913303</v>
      </c>
      <c r="AV255" s="20">
        <v>-414.20624146482203</v>
      </c>
      <c r="AW255" s="20">
        <v>-78.442681897960995</v>
      </c>
      <c r="AX255" s="20">
        <v>-78.443140227868</v>
      </c>
      <c r="AY255" s="20">
        <v>-414.20682684440698</v>
      </c>
      <c r="AZ255" t="str">
        <f t="shared" si="226"/>
        <v>31_Uracil-Ethene_1.05_dimer.out</v>
      </c>
      <c r="BG255" s="1">
        <f t="shared" si="227"/>
        <v>3.7046181313483086</v>
      </c>
      <c r="BH255" s="1">
        <f t="shared" si="228"/>
        <v>3.0279526834479</v>
      </c>
      <c r="BI255" s="1">
        <f t="shared" si="229"/>
        <v>0.67666544786473903</v>
      </c>
      <c r="BL255" s="1">
        <f t="shared" si="207"/>
        <v>3.7046181313483086</v>
      </c>
      <c r="BM255" s="1">
        <f t="shared" si="275"/>
        <v>3.0279526834479</v>
      </c>
      <c r="BN255" s="1">
        <f t="shared" si="230"/>
        <v>3.3662854073981041</v>
      </c>
      <c r="BO255" s="1">
        <f t="shared" si="208"/>
        <v>0.67666544786473903</v>
      </c>
      <c r="BP255" t="str">
        <f t="shared" si="231"/>
        <v>31_Uracil-Ethene_1.05_dimer.out</v>
      </c>
      <c r="BQ255" s="1">
        <f t="shared" si="232"/>
        <v>3.2080063832284784</v>
      </c>
      <c r="BR255" s="1">
        <f t="shared" si="233"/>
        <v>2.8978511124382602</v>
      </c>
      <c r="BS255" s="1">
        <f t="shared" si="234"/>
        <v>3.0529287478333691</v>
      </c>
      <c r="BT255" s="1">
        <f t="shared" si="235"/>
        <v>0.31015527079021843</v>
      </c>
      <c r="BU255" s="1">
        <f t="shared" si="210"/>
        <v>0.45835836862800244</v>
      </c>
      <c r="BW255" s="1">
        <f t="shared" si="236"/>
        <v>3.4809144446453768</v>
      </c>
      <c r="BX255" s="1">
        <f t="shared" si="237"/>
        <v>2.9676589238880786</v>
      </c>
      <c r="BY255" s="1">
        <f t="shared" si="238"/>
        <v>3.2242866842667279</v>
      </c>
      <c r="BZ255" s="1">
        <f t="shared" si="239"/>
        <v>0.51325552075729808</v>
      </c>
      <c r="CA255" s="1">
        <f t="shared" si="211"/>
        <v>0.75850706191206985</v>
      </c>
      <c r="CB255" s="1"/>
      <c r="CC255" s="1">
        <f t="shared" si="240"/>
        <v>3.6459398662803144</v>
      </c>
      <c r="CD255" s="1">
        <f t="shared" si="241"/>
        <v>3.0221532850494093</v>
      </c>
      <c r="CE255" s="1">
        <f t="shared" si="242"/>
        <v>3.3361674483438857</v>
      </c>
      <c r="CF255" s="1">
        <f t="shared" si="243"/>
        <v>0.61800923682036968</v>
      </c>
      <c r="CG255" s="1"/>
      <c r="CI255" s="1">
        <f t="shared" si="244"/>
        <v>3.5877611416873489</v>
      </c>
      <c r="CJ255" s="1">
        <f t="shared" si="245"/>
        <v>2.9227472989765153</v>
      </c>
      <c r="CK255" s="1">
        <f t="shared" si="246"/>
        <v>3.2552542203319321</v>
      </c>
      <c r="CL255" s="1">
        <f t="shared" si="247"/>
        <v>0.66501384271083352</v>
      </c>
      <c r="CM255" s="1">
        <f t="shared" si="212"/>
        <v>0.98278084806801813</v>
      </c>
      <c r="CO255" s="1">
        <f t="shared" si="248"/>
        <v>3.4684159645584951</v>
      </c>
      <c r="CP255" s="1">
        <f t="shared" si="249"/>
        <v>2.792323058232546</v>
      </c>
      <c r="CQ255" s="1">
        <f t="shared" si="250"/>
        <v>3.1303695113955206</v>
      </c>
      <c r="CR255" s="1">
        <f t="shared" si="251"/>
        <v>0.67609290632594909</v>
      </c>
      <c r="CS255" s="1">
        <f t="shared" si="213"/>
        <v>0.99915387797530286</v>
      </c>
      <c r="CU255" s="1">
        <f t="shared" si="252"/>
        <v>3.618082567638182</v>
      </c>
      <c r="CV255" s="1">
        <f t="shared" si="253"/>
        <v>2.9505715847713696</v>
      </c>
      <c r="CW255" s="1">
        <f t="shared" si="254"/>
        <v>3.284327076204776</v>
      </c>
      <c r="CX255" s="1">
        <f t="shared" si="255"/>
        <v>0.66751098286681243</v>
      </c>
      <c r="CY255" s="1">
        <f t="shared" si="214"/>
        <v>0.98647120962535606</v>
      </c>
      <c r="CZ255" s="1" t="str">
        <f t="shared" si="256"/>
        <v>31_Uracil-Ethene_1.05_dimer.out</v>
      </c>
      <c r="DA255" s="1">
        <f t="shared" si="215"/>
        <v>3.647390602524875</v>
      </c>
      <c r="DB255" s="1">
        <f t="shared" si="216"/>
        <v>2.9879122879840714</v>
      </c>
      <c r="DC255" s="1">
        <f t="shared" si="257"/>
        <v>3.317651445254473</v>
      </c>
      <c r="DD255" s="1">
        <f t="shared" si="217"/>
        <v>0.65947831454080352</v>
      </c>
      <c r="DE255" s="1">
        <f t="shared" si="258"/>
        <v>0.9746002498307389</v>
      </c>
      <c r="DF255" s="1"/>
      <c r="DG255" s="1"/>
      <c r="DH255" s="1"/>
      <c r="DI255" s="1"/>
      <c r="DJ255" s="1"/>
      <c r="DK255" s="1"/>
      <c r="DL255" s="7"/>
      <c r="DM255" s="1"/>
      <c r="DN255" s="1"/>
      <c r="DO255" s="1"/>
      <c r="DP255" s="1"/>
      <c r="DQ255" s="1"/>
      <c r="DR255" s="1"/>
      <c r="DS255" s="1">
        <f t="shared" si="259"/>
        <v>3.8571777176369944</v>
      </c>
      <c r="DT255" s="1">
        <f t="shared" si="260"/>
        <v>3.2527348971186107</v>
      </c>
      <c r="DU255" s="1">
        <f t="shared" si="261"/>
        <v>3.5549563073778025</v>
      </c>
      <c r="DV255" s="1">
        <f t="shared" si="262"/>
        <v>0.60444282051838349</v>
      </c>
      <c r="DW255" s="1">
        <f t="shared" si="218"/>
        <v>0.89326686093658447</v>
      </c>
      <c r="DX255" s="1"/>
      <c r="DY255" s="1">
        <f t="shared" si="263"/>
        <v>3.7192528212679732</v>
      </c>
      <c r="DZ255" s="1">
        <f t="shared" si="264"/>
        <v>3.0679749745485219</v>
      </c>
      <c r="EA255" s="1">
        <f t="shared" si="265"/>
        <v>3.3936138979082475</v>
      </c>
      <c r="EB255" s="1">
        <f t="shared" si="266"/>
        <v>0.65127784671945099</v>
      </c>
      <c r="EC255" s="1">
        <f t="shared" si="219"/>
        <v>0.96248131003969506</v>
      </c>
      <c r="EE255" s="1">
        <f t="shared" si="267"/>
        <v>3.677624356259007</v>
      </c>
      <c r="EF255" s="1">
        <f t="shared" si="220"/>
        <v>3.0166408363880604</v>
      </c>
      <c r="EG255" s="1">
        <f t="shared" si="268"/>
        <v>3.3471325963235339</v>
      </c>
      <c r="EH255" s="1">
        <f t="shared" si="221"/>
        <v>0.66098351987094672</v>
      </c>
      <c r="EI255" s="1">
        <f t="shared" si="222"/>
        <v>0.97682469521197268</v>
      </c>
      <c r="EK255" s="1">
        <f t="shared" si="269"/>
        <v>3.6899229971582139</v>
      </c>
      <c r="EL255" s="1">
        <f t="shared" si="223"/>
        <v>3.0349853757089749</v>
      </c>
      <c r="EM255" s="1">
        <f t="shared" si="270"/>
        <v>3.3624541864335944</v>
      </c>
      <c r="EN255" s="1">
        <f t="shared" si="224"/>
        <v>0.65493762144923895</v>
      </c>
      <c r="EO255" s="1">
        <f t="shared" si="225"/>
        <v>0.96788985386491411</v>
      </c>
      <c r="EP255" s="8">
        <f t="shared" si="271"/>
        <v>-2.1727826415500084E-2</v>
      </c>
    </row>
    <row r="256" spans="1:146" x14ac:dyDescent="0.2">
      <c r="A256" t="s">
        <v>328</v>
      </c>
      <c r="B256">
        <v>-492.65434893902</v>
      </c>
      <c r="C256">
        <v>-414.20628582677102</v>
      </c>
      <c r="D256">
        <v>-78.442682418803003</v>
      </c>
      <c r="E256">
        <v>-78.443095774431001</v>
      </c>
      <c r="F256">
        <v>-414.20679205774098</v>
      </c>
      <c r="G256">
        <v>-492.65217672858</v>
      </c>
      <c r="H256">
        <v>-414.20474844924001</v>
      </c>
      <c r="I256">
        <v>-78.442713103073004</v>
      </c>
      <c r="J256">
        <v>-78.442893703281996</v>
      </c>
      <c r="K256">
        <v>-414.20499164930999</v>
      </c>
      <c r="L256">
        <v>-492.65319956034301</v>
      </c>
      <c r="M256">
        <v>-414.20561121744498</v>
      </c>
      <c r="N256">
        <v>-78.442642760430005</v>
      </c>
      <c r="O256">
        <v>-78.442895587321004</v>
      </c>
      <c r="P256">
        <v>-414.20595533245603</v>
      </c>
      <c r="Q256" s="15">
        <v>-492.65321120324199</v>
      </c>
      <c r="R256">
        <v>-414.20527931019001</v>
      </c>
      <c r="S256">
        <v>-78.442697242153002</v>
      </c>
      <c r="T256">
        <v>-78.443094750159005</v>
      </c>
      <c r="U256">
        <v>-414.20578325623899</v>
      </c>
      <c r="V256" s="15">
        <v>-492.65109233847397</v>
      </c>
      <c r="W256" s="2">
        <v>-414.20324066780302</v>
      </c>
      <c r="X256">
        <v>-78.442761799021</v>
      </c>
      <c r="Y256">
        <v>-78.443180295364996</v>
      </c>
      <c r="Z256">
        <v>-414.20373599511203</v>
      </c>
      <c r="AA256">
        <v>-492.65412032217301</v>
      </c>
      <c r="AB256">
        <v>-414.206115136412</v>
      </c>
      <c r="AC256">
        <v>-78.442739142243994</v>
      </c>
      <c r="AD256">
        <v>-78.443132540939999</v>
      </c>
      <c r="AE256">
        <v>-414.20662480129999</v>
      </c>
      <c r="AF256">
        <v>-492.65357021634497</v>
      </c>
      <c r="AG256">
        <v>-414.20517901758501</v>
      </c>
      <c r="AH256">
        <v>-78.442768912179005</v>
      </c>
      <c r="AI256">
        <v>-78.44316791947</v>
      </c>
      <c r="AJ256">
        <v>-414.20560274916102</v>
      </c>
      <c r="AK256">
        <v>-492.65390246814502</v>
      </c>
      <c r="AL256">
        <v>-414.20573378555503</v>
      </c>
      <c r="AM256">
        <v>-78.442727450266005</v>
      </c>
      <c r="AN256">
        <v>-78.443115932229006</v>
      </c>
      <c r="AO256">
        <v>-414.20621851380798</v>
      </c>
      <c r="AP256">
        <v>-492.65417144983002</v>
      </c>
      <c r="AQ256">
        <v>-414.20613700134999</v>
      </c>
      <c r="AR256">
        <v>-78.442689861700998</v>
      </c>
      <c r="AS256">
        <v>-78.443081629030004</v>
      </c>
      <c r="AT256">
        <v>-414.20661557704301</v>
      </c>
      <c r="AU256" s="20">
        <v>-492.654283946622</v>
      </c>
      <c r="AV256" s="20">
        <v>-414.20624146482203</v>
      </c>
      <c r="AW256" s="20">
        <v>-78.442681897960995</v>
      </c>
      <c r="AX256" s="20">
        <v>-78.443071256017006</v>
      </c>
      <c r="AY256" s="20">
        <v>-414.20671692855598</v>
      </c>
      <c r="AZ256" t="str">
        <f t="shared" si="226"/>
        <v>31_Uracil-Ethene_1.10_dimer.out</v>
      </c>
      <c r="BG256" s="1">
        <f t="shared" si="227"/>
        <v>3.3764362539526713</v>
      </c>
      <c r="BH256" s="1">
        <f t="shared" si="228"/>
        <v>2.7993869276338343</v>
      </c>
      <c r="BI256" s="1">
        <f t="shared" si="229"/>
        <v>0.57704932631883721</v>
      </c>
      <c r="BL256" s="1">
        <f t="shared" si="207"/>
        <v>3.3764362539526713</v>
      </c>
      <c r="BM256" s="1">
        <f t="shared" si="275"/>
        <v>2.7993869276338343</v>
      </c>
      <c r="BN256" s="1">
        <f t="shared" si="230"/>
        <v>3.0879115907932526</v>
      </c>
      <c r="BO256" s="1">
        <f t="shared" si="208"/>
        <v>0.57704932631883721</v>
      </c>
      <c r="BP256" t="str">
        <f t="shared" si="231"/>
        <v>31_Uracil-Ethene_1.10_dimer.out</v>
      </c>
      <c r="BQ256" s="1">
        <f t="shared" si="232"/>
        <v>2.958817901707087</v>
      </c>
      <c r="BR256" s="1">
        <f t="shared" si="233"/>
        <v>2.6928792005620208</v>
      </c>
      <c r="BS256" s="1">
        <f t="shared" si="234"/>
        <v>2.8258485511345537</v>
      </c>
      <c r="BT256" s="1">
        <f t="shared" si="235"/>
        <v>0.26593870114506635</v>
      </c>
      <c r="BU256" s="1">
        <f t="shared" si="210"/>
        <v>0.46085956436612696</v>
      </c>
      <c r="BW256" s="1">
        <f t="shared" si="236"/>
        <v>3.1033999817013758</v>
      </c>
      <c r="BX256" s="1">
        <f t="shared" si="237"/>
        <v>2.728813267237304</v>
      </c>
      <c r="BY256" s="1">
        <f t="shared" si="238"/>
        <v>2.9161066244693399</v>
      </c>
      <c r="BZ256" s="1">
        <f t="shared" si="239"/>
        <v>0.3745867144640716</v>
      </c>
      <c r="CA256" s="1">
        <f t="shared" si="211"/>
        <v>0.6491415852673591</v>
      </c>
      <c r="CB256" s="1"/>
      <c r="CC256" s="1">
        <f t="shared" si="240"/>
        <v>3.1908276618806921</v>
      </c>
      <c r="CD256" s="1">
        <f t="shared" si="241"/>
        <v>2.7568646266300258</v>
      </c>
      <c r="CE256" s="1">
        <f t="shared" si="242"/>
        <v>2.975036735434788</v>
      </c>
      <c r="CF256" s="1">
        <f t="shared" si="243"/>
        <v>0.43062447483059346</v>
      </c>
      <c r="CG256" s="1"/>
      <c r="CI256" s="1">
        <f t="shared" si="244"/>
        <v>3.2847931682783083</v>
      </c>
      <c r="CJ256" s="1">
        <f t="shared" si="245"/>
        <v>2.7191221849898537</v>
      </c>
      <c r="CK256" s="1">
        <f t="shared" si="246"/>
        <v>3.0019576766340812</v>
      </c>
      <c r="CL256" s="1">
        <f t="shared" si="247"/>
        <v>0.56567098328845467</v>
      </c>
      <c r="CM256" s="1">
        <f t="shared" si="212"/>
        <v>0.98028185371436394</v>
      </c>
      <c r="CO256" s="1">
        <f t="shared" si="248"/>
        <v>3.1939428141200539</v>
      </c>
      <c r="CP256" s="1">
        <f t="shared" si="249"/>
        <v>2.6205097905508286</v>
      </c>
      <c r="CQ256" s="1">
        <f t="shared" si="250"/>
        <v>2.9072263023354412</v>
      </c>
      <c r="CR256" s="1">
        <f t="shared" si="251"/>
        <v>0.5734330235692251</v>
      </c>
      <c r="CS256" s="1">
        <f t="shared" si="213"/>
        <v>0.99373311329781544</v>
      </c>
      <c r="CU256" s="1">
        <f t="shared" si="252"/>
        <v>3.3044923343289585</v>
      </c>
      <c r="CV256" s="1">
        <f t="shared" si="253"/>
        <v>2.7378113562886344</v>
      </c>
      <c r="CW256" s="1">
        <f t="shared" si="254"/>
        <v>3.0211518453087964</v>
      </c>
      <c r="CX256" s="1">
        <f t="shared" si="255"/>
        <v>0.56668097804032413</v>
      </c>
      <c r="CY256" s="1">
        <f t="shared" si="214"/>
        <v>0.98203212826768949</v>
      </c>
      <c r="CZ256" s="1" t="str">
        <f t="shared" si="256"/>
        <v>31_Uracil-Ethene_1.10_dimer.out</v>
      </c>
      <c r="DA256" s="1">
        <f t="shared" si="215"/>
        <v>3.3301855147952186</v>
      </c>
      <c r="DB256" s="1">
        <f t="shared" si="216"/>
        <v>2.768392746681239</v>
      </c>
      <c r="DC256" s="1">
        <f t="shared" si="257"/>
        <v>3.049289130738229</v>
      </c>
      <c r="DD256" s="1">
        <f t="shared" si="217"/>
        <v>0.56179276811397993</v>
      </c>
      <c r="DE256" s="1">
        <f t="shared" si="258"/>
        <v>0.97356108479983294</v>
      </c>
      <c r="DF256" s="1"/>
      <c r="DG256" s="1"/>
      <c r="DH256" s="1"/>
      <c r="DI256" s="1"/>
      <c r="DJ256" s="1"/>
      <c r="DK256" s="1"/>
      <c r="DL256" s="7"/>
      <c r="DM256" s="1"/>
      <c r="DN256" s="1"/>
      <c r="DO256" s="1"/>
      <c r="DP256" s="1"/>
      <c r="DQ256" s="1"/>
      <c r="DR256" s="1"/>
      <c r="DS256" s="1">
        <f t="shared" si="259"/>
        <v>3.528038241265222</v>
      </c>
      <c r="DT256" s="1">
        <f t="shared" si="260"/>
        <v>3.0117617862119048</v>
      </c>
      <c r="DU256" s="1">
        <f t="shared" si="261"/>
        <v>3.2699000137385634</v>
      </c>
      <c r="DV256" s="1">
        <f t="shared" si="262"/>
        <v>0.51627645505331732</v>
      </c>
      <c r="DW256" s="1">
        <f t="shared" si="218"/>
        <v>0.89468340314474082</v>
      </c>
      <c r="DX256" s="1"/>
      <c r="DY256" s="1">
        <f t="shared" si="263"/>
        <v>3.4144249749921789</v>
      </c>
      <c r="DZ256" s="1">
        <f t="shared" si="264"/>
        <v>2.8664772690177878</v>
      </c>
      <c r="EA256" s="1">
        <f t="shared" si="265"/>
        <v>3.1404511220049836</v>
      </c>
      <c r="EB256" s="1">
        <f t="shared" si="266"/>
        <v>0.54794770601006138</v>
      </c>
      <c r="EC256" s="1">
        <f t="shared" si="219"/>
        <v>0.94956822756483683</v>
      </c>
      <c r="EE256" s="1">
        <f t="shared" si="267"/>
        <v>3.3537789774078135</v>
      </c>
      <c r="EF256" s="1">
        <f t="shared" si="220"/>
        <v>2.8076304628256721</v>
      </c>
      <c r="EG256" s="1">
        <f t="shared" si="268"/>
        <v>3.080704720116743</v>
      </c>
      <c r="EH256" s="1">
        <f t="shared" si="221"/>
        <v>0.54614851458214142</v>
      </c>
      <c r="EI256" s="1">
        <f t="shared" si="222"/>
        <v>0.94645031139049951</v>
      </c>
      <c r="EK256" s="1">
        <f t="shared" si="269"/>
        <v>3.3638172845054966</v>
      </c>
      <c r="EL256" s="1">
        <f t="shared" si="223"/>
        <v>2.8211333955071947</v>
      </c>
      <c r="EM256" s="1">
        <f t="shared" si="270"/>
        <v>3.0924753400063456</v>
      </c>
      <c r="EN256" s="1">
        <f t="shared" si="224"/>
        <v>0.54268388899830189</v>
      </c>
      <c r="EO256" s="1">
        <f t="shared" si="225"/>
        <v>0.94044627425568228</v>
      </c>
      <c r="EP256" s="8">
        <f t="shared" si="271"/>
        <v>-3.4365437320535319E-2</v>
      </c>
    </row>
    <row r="257" spans="1:146" x14ac:dyDescent="0.2">
      <c r="A257" t="s">
        <v>329</v>
      </c>
      <c r="B257">
        <v>-492.65259989427199</v>
      </c>
      <c r="C257">
        <v>-414.20628582677102</v>
      </c>
      <c r="D257">
        <v>-78.442682418803003</v>
      </c>
      <c r="E257">
        <v>-78.442950891972004</v>
      </c>
      <c r="F257">
        <v>-414.20659272469601</v>
      </c>
      <c r="G257">
        <v>-492.65072011924002</v>
      </c>
      <c r="H257">
        <v>-414.20474844924001</v>
      </c>
      <c r="I257">
        <v>-78.442713103073004</v>
      </c>
      <c r="J257">
        <v>-78.442855507245994</v>
      </c>
      <c r="K257">
        <v>-414.20489115878399</v>
      </c>
      <c r="L257">
        <v>-492.65156517842399</v>
      </c>
      <c r="M257">
        <v>-414.20561121744498</v>
      </c>
      <c r="N257">
        <v>-78.442642760430005</v>
      </c>
      <c r="O257">
        <v>-78.442783931299999</v>
      </c>
      <c r="P257">
        <v>-414.20577998134701</v>
      </c>
      <c r="Q257" s="15">
        <v>-492.65160104748401</v>
      </c>
      <c r="R257">
        <v>-414.20527931019001</v>
      </c>
      <c r="S257">
        <v>-78.442697242153002</v>
      </c>
      <c r="T257">
        <v>-78.442953099514</v>
      </c>
      <c r="U257">
        <v>-414.205588523225</v>
      </c>
      <c r="V257" s="15">
        <v>-492.64956329956698</v>
      </c>
      <c r="W257" s="2">
        <v>-414.20324066780302</v>
      </c>
      <c r="X257">
        <v>-78.442761799021</v>
      </c>
      <c r="Y257">
        <v>-78.443036546958993</v>
      </c>
      <c r="Z257">
        <v>-414.20353850217901</v>
      </c>
      <c r="AA257">
        <v>-492.65240795855902</v>
      </c>
      <c r="AB257">
        <v>-414.206115136412</v>
      </c>
      <c r="AC257">
        <v>-78.442739142243994</v>
      </c>
      <c r="AD257">
        <v>-78.442994000580001</v>
      </c>
      <c r="AE257">
        <v>-414.20642580110399</v>
      </c>
      <c r="AF257">
        <v>-492.65182958560399</v>
      </c>
      <c r="AG257">
        <v>-414.20517901758501</v>
      </c>
      <c r="AH257">
        <v>-78.442768912179005</v>
      </c>
      <c r="AI257">
        <v>-78.442993506351002</v>
      </c>
      <c r="AJ257">
        <v>-414.20542491885999</v>
      </c>
      <c r="AK257">
        <v>-492.65216450931302</v>
      </c>
      <c r="AL257">
        <v>-414.20573378555503</v>
      </c>
      <c r="AM257">
        <v>-78.442727450266005</v>
      </c>
      <c r="AN257">
        <v>-78.442955817794001</v>
      </c>
      <c r="AO257">
        <v>-414.20600213018503</v>
      </c>
      <c r="AP257">
        <v>-492.65243526267602</v>
      </c>
      <c r="AQ257">
        <v>-414.20613700134999</v>
      </c>
      <c r="AR257">
        <v>-78.442689861700998</v>
      </c>
      <c r="AS257">
        <v>-78.442921373350003</v>
      </c>
      <c r="AT257">
        <v>-414.20642619495902</v>
      </c>
      <c r="AU257" s="20">
        <v>-492.65253362673002</v>
      </c>
      <c r="AV257" s="20">
        <v>-414.20624146482203</v>
      </c>
      <c r="AW257" s="20">
        <v>-78.442681897960995</v>
      </c>
      <c r="AX257" s="20">
        <v>-78.442911761581001</v>
      </c>
      <c r="AY257" s="20">
        <v>-414.20652931385899</v>
      </c>
      <c r="AZ257" t="str">
        <f t="shared" si="226"/>
        <v>31_Uracil-Ethene_1.25_dimer.out</v>
      </c>
      <c r="BG257" s="1">
        <f t="shared" si="227"/>
        <v>2.2788940586513124</v>
      </c>
      <c r="BH257" s="1">
        <f t="shared" si="228"/>
        <v>1.9178432311490226</v>
      </c>
      <c r="BI257" s="1">
        <f t="shared" si="229"/>
        <v>0.36105082753795981</v>
      </c>
      <c r="BL257" s="1">
        <f t="shared" si="207"/>
        <v>2.2788940586513124</v>
      </c>
      <c r="BM257" s="1">
        <f t="shared" si="275"/>
        <v>1.9178432311490226</v>
      </c>
      <c r="BN257" s="1">
        <f t="shared" si="230"/>
        <v>2.0983686449001677</v>
      </c>
      <c r="BO257" s="1">
        <f t="shared" si="208"/>
        <v>0.36105082753795981</v>
      </c>
      <c r="BP257" t="str">
        <f t="shared" si="231"/>
        <v>31_Uracil-Ethene_1.25_dimer.out</v>
      </c>
      <c r="BQ257" s="1">
        <f t="shared" si="232"/>
        <v>2.0447817030795576</v>
      </c>
      <c r="BR257" s="1">
        <f t="shared" si="233"/>
        <v>1.8658701370916968</v>
      </c>
      <c r="BS257" s="1">
        <f t="shared" si="234"/>
        <v>1.9553259200856272</v>
      </c>
      <c r="BT257" s="1">
        <f t="shared" si="235"/>
        <v>0.17891156598786059</v>
      </c>
      <c r="BU257" s="1">
        <f t="shared" si="210"/>
        <v>0.49553013687262737</v>
      </c>
      <c r="BW257" s="1">
        <f t="shared" si="236"/>
        <v>2.0778098008891468</v>
      </c>
      <c r="BX257" s="1">
        <f t="shared" si="237"/>
        <v>1.8833227871022713</v>
      </c>
      <c r="BY257" s="1">
        <f t="shared" si="238"/>
        <v>1.9805662939957092</v>
      </c>
      <c r="BZ257" s="1">
        <f t="shared" si="239"/>
        <v>0.19448701382254538</v>
      </c>
      <c r="CA257" s="1">
        <f t="shared" si="211"/>
        <v>0.53866934788315257</v>
      </c>
      <c r="CB257" s="1"/>
      <c r="CC257" s="1">
        <f t="shared" si="240"/>
        <v>2.0977816395315427</v>
      </c>
      <c r="CD257" s="1">
        <f t="shared" si="241"/>
        <v>1.8969469216102299</v>
      </c>
      <c r="CE257" s="1">
        <f t="shared" si="242"/>
        <v>1.9970459060722199</v>
      </c>
      <c r="CF257" s="1">
        <f t="shared" si="243"/>
        <v>0.20252041624471973</v>
      </c>
      <c r="CG257" s="1"/>
      <c r="CI257" s="1">
        <f t="shared" si="244"/>
        <v>2.2744051336615856</v>
      </c>
      <c r="CJ257" s="1">
        <f t="shared" si="245"/>
        <v>1.9198180920250751</v>
      </c>
      <c r="CK257" s="1">
        <f t="shared" si="246"/>
        <v>2.0971116128433303</v>
      </c>
      <c r="CL257" s="1">
        <f t="shared" si="247"/>
        <v>0.35458704163651039</v>
      </c>
      <c r="CM257" s="1">
        <f t="shared" si="212"/>
        <v>0.98209729653432287</v>
      </c>
      <c r="CO257" s="1">
        <f t="shared" si="248"/>
        <v>2.2344563741113079</v>
      </c>
      <c r="CP257" s="1">
        <f t="shared" si="249"/>
        <v>1.8751555325668046</v>
      </c>
      <c r="CQ257" s="1">
        <f t="shared" si="250"/>
        <v>2.0548059533390561</v>
      </c>
      <c r="CR257" s="1">
        <f t="shared" si="251"/>
        <v>0.3593008415445032</v>
      </c>
      <c r="CS257" s="1">
        <f t="shared" si="213"/>
        <v>0.99515307579990908</v>
      </c>
      <c r="CU257" s="1">
        <f t="shared" si="252"/>
        <v>2.2299678990959229</v>
      </c>
      <c r="CV257" s="1">
        <f t="shared" si="253"/>
        <v>1.8750968265920234</v>
      </c>
      <c r="CW257" s="1">
        <f t="shared" si="254"/>
        <v>2.0525323628439729</v>
      </c>
      <c r="CX257" s="1">
        <f t="shared" si="255"/>
        <v>0.35487107253956934</v>
      </c>
      <c r="CY257" s="1">
        <f t="shared" si="214"/>
        <v>0.9828839749778977</v>
      </c>
      <c r="CZ257" s="1" t="str">
        <f t="shared" si="256"/>
        <v>31_Uracil-Ethene_1.25_dimer.out</v>
      </c>
      <c r="DA257" s="1">
        <f t="shared" si="215"/>
        <v>2.2943650771667943</v>
      </c>
      <c r="DB257" s="1">
        <f t="shared" si="216"/>
        <v>1.9421332320599778</v>
      </c>
      <c r="DC257" s="1">
        <f t="shared" si="257"/>
        <v>2.1182491546133861</v>
      </c>
      <c r="DD257" s="1">
        <f t="shared" si="217"/>
        <v>0.35223184510681638</v>
      </c>
      <c r="DE257" s="1">
        <f t="shared" si="258"/>
        <v>0.97557412486413364</v>
      </c>
      <c r="DF257" s="1"/>
      <c r="DG257" s="1"/>
      <c r="DH257" s="1"/>
      <c r="DI257" s="1"/>
      <c r="DJ257" s="1"/>
      <c r="DK257" s="1"/>
      <c r="DL257" s="7"/>
      <c r="DM257" s="1"/>
      <c r="DN257" s="1"/>
      <c r="DO257" s="1"/>
      <c r="DP257" s="1"/>
      <c r="DQ257" s="1"/>
      <c r="DR257" s="1"/>
      <c r="DS257" s="1">
        <f t="shared" si="259"/>
        <v>2.4357759153064436</v>
      </c>
      <c r="DT257" s="1">
        <f t="shared" si="260"/>
        <v>2.1405355526312619</v>
      </c>
      <c r="DU257" s="1">
        <f t="shared" si="261"/>
        <v>2.2881557339688525</v>
      </c>
      <c r="DV257" s="1">
        <f t="shared" si="262"/>
        <v>0.29524036267518122</v>
      </c>
      <c r="DW257" s="1">
        <f t="shared" si="218"/>
        <v>0.8177252069700367</v>
      </c>
      <c r="DX257" s="1"/>
      <c r="DY257" s="1">
        <f t="shared" si="263"/>
        <v>2.3238392973061264</v>
      </c>
      <c r="DZ257" s="1">
        <f t="shared" si="264"/>
        <v>2.0121476993977425</v>
      </c>
      <c r="EA257" s="1">
        <f t="shared" si="265"/>
        <v>2.1679934983519344</v>
      </c>
      <c r="EB257" s="1">
        <f t="shared" si="266"/>
        <v>0.31169159787271405</v>
      </c>
      <c r="EC257" s="1">
        <f t="shared" si="219"/>
        <v>0.8632900802309994</v>
      </c>
      <c r="EE257" s="1">
        <f t="shared" si="267"/>
        <v>2.2643050444981725</v>
      </c>
      <c r="EF257" s="1">
        <f t="shared" si="220"/>
        <v>1.9375575483690366</v>
      </c>
      <c r="EG257" s="1">
        <f t="shared" si="268"/>
        <v>2.1009312964336044</v>
      </c>
      <c r="EH257" s="1">
        <f t="shared" si="221"/>
        <v>0.32674749612913573</v>
      </c>
      <c r="EI257" s="1">
        <f t="shared" si="222"/>
        <v>0.90499029833904054</v>
      </c>
      <c r="EK257" s="1">
        <f t="shared" si="269"/>
        <v>2.2654749242474415</v>
      </c>
      <c r="EL257" s="1">
        <f t="shared" si="223"/>
        <v>1.9406053137272827</v>
      </c>
      <c r="EM257" s="1">
        <f t="shared" si="270"/>
        <v>2.1030401189873622</v>
      </c>
      <c r="EN257" s="1">
        <f t="shared" si="224"/>
        <v>0.32486961052015889</v>
      </c>
      <c r="EO257" s="1">
        <f t="shared" si="225"/>
        <v>0.89978913145131367</v>
      </c>
      <c r="EP257" s="8">
        <f t="shared" si="271"/>
        <v>-3.6181217017800915E-2</v>
      </c>
    </row>
    <row r="258" spans="1:146" x14ac:dyDescent="0.2">
      <c r="A258" t="s">
        <v>330</v>
      </c>
      <c r="B258">
        <v>-492.650673398489</v>
      </c>
      <c r="C258">
        <v>-414.20628582677102</v>
      </c>
      <c r="D258">
        <v>-78.442682418803003</v>
      </c>
      <c r="E258">
        <v>-78.442807629407994</v>
      </c>
      <c r="F258">
        <v>-414.20641309246798</v>
      </c>
      <c r="G258">
        <v>-492.64899866249601</v>
      </c>
      <c r="H258">
        <v>-414.20474844924001</v>
      </c>
      <c r="I258">
        <v>-78.442713103073004</v>
      </c>
      <c r="J258">
        <v>-78.442777037680997</v>
      </c>
      <c r="K258">
        <v>-414.204803103063</v>
      </c>
      <c r="L258">
        <v>-492.64979942196101</v>
      </c>
      <c r="M258">
        <v>-414.20561121744498</v>
      </c>
      <c r="N258">
        <v>-78.442642760430005</v>
      </c>
      <c r="O258">
        <v>-78.442705516095003</v>
      </c>
      <c r="P258">
        <v>-414.20567296485501</v>
      </c>
      <c r="Q258" s="15">
        <v>-492.64977210301402</v>
      </c>
      <c r="R258">
        <v>-414.20527931019001</v>
      </c>
      <c r="S258">
        <v>-78.442697242153002</v>
      </c>
      <c r="T258">
        <v>-78.442814873347999</v>
      </c>
      <c r="U258">
        <v>-414.20540698129702</v>
      </c>
      <c r="V258" s="15">
        <v>-492.64775884646298</v>
      </c>
      <c r="W258" s="2">
        <v>-414.20324066780302</v>
      </c>
      <c r="X258">
        <v>-78.442761799021</v>
      </c>
      <c r="Y258">
        <v>-78.442881502765005</v>
      </c>
      <c r="Z258">
        <v>-414.20336567468797</v>
      </c>
      <c r="AA258">
        <v>-492.65050750362798</v>
      </c>
      <c r="AB258">
        <v>-414.206115136412</v>
      </c>
      <c r="AC258">
        <v>-78.442739142243994</v>
      </c>
      <c r="AD258">
        <v>-78.442854985004004</v>
      </c>
      <c r="AE258">
        <v>-414.20624471757498</v>
      </c>
      <c r="AF258">
        <v>-492.64967208030799</v>
      </c>
      <c r="AG258">
        <v>-414.20517901758501</v>
      </c>
      <c r="AH258">
        <v>-78.442768912179005</v>
      </c>
      <c r="AI258">
        <v>-78.442862841424997</v>
      </c>
      <c r="AJ258">
        <v>-414.20520557140202</v>
      </c>
      <c r="AK258">
        <v>-492.65024686309499</v>
      </c>
      <c r="AL258">
        <v>-414.20573378555503</v>
      </c>
      <c r="AM258">
        <v>-78.442727450266005</v>
      </c>
      <c r="AN258">
        <v>-78.442819153485999</v>
      </c>
      <c r="AO258">
        <v>-414.205833991053</v>
      </c>
      <c r="AP258">
        <v>-492.65055734396401</v>
      </c>
      <c r="AQ258">
        <v>-414.20613700134999</v>
      </c>
      <c r="AR258">
        <v>-78.442689861700998</v>
      </c>
      <c r="AS258">
        <v>-78.442795210276998</v>
      </c>
      <c r="AT258">
        <v>-414.20624011077399</v>
      </c>
      <c r="AU258" s="20">
        <v>-492.650611685424</v>
      </c>
      <c r="AV258" s="20">
        <v>-414.20624146482203</v>
      </c>
      <c r="AW258" s="20">
        <v>-78.442681897960995</v>
      </c>
      <c r="AX258" s="20">
        <v>-78.442785367284998</v>
      </c>
      <c r="AY258" s="20">
        <v>-414.206344104398</v>
      </c>
      <c r="AZ258" t="str">
        <f t="shared" si="226"/>
        <v>31_Uracil-Ethene_1.50_dimer.out</v>
      </c>
      <c r="BG258" s="1">
        <f t="shared" si="227"/>
        <v>1.0699996531202483</v>
      </c>
      <c r="BH258" s="1">
        <f t="shared" si="228"/>
        <v>0.91156837511143018</v>
      </c>
      <c r="BI258" s="1">
        <f t="shared" si="229"/>
        <v>0.15843127800881815</v>
      </c>
      <c r="BL258" s="1">
        <f t="shared" si="207"/>
        <v>1.0699996531202483</v>
      </c>
      <c r="BM258" s="1">
        <f t="shared" si="275"/>
        <v>0.91156837511143018</v>
      </c>
      <c r="BN258" s="1">
        <f t="shared" si="230"/>
        <v>0.99078401411583927</v>
      </c>
      <c r="BO258" s="1">
        <f t="shared" si="208"/>
        <v>0.15843127800881815</v>
      </c>
      <c r="BP258" t="str">
        <f t="shared" si="231"/>
        <v>31_Uracil-Ethene_1.50_dimer.out</v>
      </c>
      <c r="BQ258" s="1">
        <f t="shared" si="232"/>
        <v>0.96455124237558865</v>
      </c>
      <c r="BR258" s="1">
        <f t="shared" si="233"/>
        <v>0.89013587532826399</v>
      </c>
      <c r="BS258" s="1">
        <f t="shared" si="234"/>
        <v>0.92734355885192632</v>
      </c>
      <c r="BT258" s="1">
        <f t="shared" si="235"/>
        <v>7.4415367011654895E-2</v>
      </c>
      <c r="BU258" s="1">
        <f t="shared" si="210"/>
        <v>0.469701235431005</v>
      </c>
      <c r="BW258" s="1">
        <f t="shared" si="236"/>
        <v>0.96978084567830813</v>
      </c>
      <c r="BX258" s="1">
        <f t="shared" si="237"/>
        <v>0.89165398335449753</v>
      </c>
      <c r="BY258" s="1">
        <f t="shared" si="238"/>
        <v>0.93071741451640277</v>
      </c>
      <c r="BZ258" s="1">
        <f t="shared" si="239"/>
        <v>7.8126862323810595E-2</v>
      </c>
      <c r="CA258" s="1">
        <f t="shared" si="211"/>
        <v>0.49312776685082427</v>
      </c>
      <c r="CB258" s="1"/>
      <c r="CC258" s="1">
        <f t="shared" si="240"/>
        <v>0.97294314687796524</v>
      </c>
      <c r="CD258" s="1">
        <f t="shared" si="241"/>
        <v>0.89283907031461451</v>
      </c>
      <c r="CE258" s="1">
        <f t="shared" si="242"/>
        <v>0.93292022786420747</v>
      </c>
      <c r="CF258" s="1">
        <f t="shared" si="243"/>
        <v>8.0041153055417272E-2</v>
      </c>
      <c r="CG258" s="1"/>
      <c r="CI258" s="1">
        <f t="shared" si="244"/>
        <v>1.1267251037693218</v>
      </c>
      <c r="CJ258" s="1">
        <f t="shared" si="245"/>
        <v>0.97279557888915402</v>
      </c>
      <c r="CK258" s="1">
        <f t="shared" si="246"/>
        <v>1.0497603413292378</v>
      </c>
      <c r="CL258" s="1">
        <f t="shared" si="247"/>
        <v>0.15392952484449798</v>
      </c>
      <c r="CM258" s="1">
        <f t="shared" si="212"/>
        <v>0.97158545193285883</v>
      </c>
      <c r="CO258" s="1">
        <f t="shared" si="248"/>
        <v>1.1021449090465321</v>
      </c>
      <c r="CP258" s="1">
        <f t="shared" si="249"/>
        <v>0.94858666461282604</v>
      </c>
      <c r="CQ258" s="1">
        <f t="shared" si="250"/>
        <v>1.025365786829679</v>
      </c>
      <c r="CR258" s="1">
        <f t="shared" si="251"/>
        <v>0.15355824439803623</v>
      </c>
      <c r="CS258" s="1">
        <f t="shared" si="213"/>
        <v>0.9692419724689042</v>
      </c>
      <c r="CU258" s="1">
        <f t="shared" si="252"/>
        <v>1.0374143755423211</v>
      </c>
      <c r="CV258" s="1">
        <f t="shared" si="253"/>
        <v>0.88340853237415873</v>
      </c>
      <c r="CW258" s="1">
        <f t="shared" si="254"/>
        <v>0.9604114539582399</v>
      </c>
      <c r="CX258" s="1">
        <f t="shared" si="255"/>
        <v>0.15400584320383209</v>
      </c>
      <c r="CY258" s="1">
        <f t="shared" si="214"/>
        <v>0.97206716463689868</v>
      </c>
      <c r="CZ258" s="1" t="str">
        <f t="shared" si="256"/>
        <v>31_Uracil-Ethene_1.50_dimer.out</v>
      </c>
      <c r="DA258" s="1">
        <f t="shared" si="215"/>
        <v>1.1390063185939383</v>
      </c>
      <c r="DB258" s="1">
        <f t="shared" si="216"/>
        <v>0.98489128766003087</v>
      </c>
      <c r="DC258" s="1">
        <f t="shared" si="257"/>
        <v>1.0619488031269846</v>
      </c>
      <c r="DD258" s="1">
        <f t="shared" si="217"/>
        <v>0.15411503089823761</v>
      </c>
      <c r="DE258" s="1">
        <f t="shared" si="258"/>
        <v>0.972756344802443</v>
      </c>
      <c r="DF258" s="1"/>
      <c r="DG258" s="1"/>
      <c r="DH258" s="1"/>
      <c r="DI258" s="1"/>
      <c r="DJ258" s="1"/>
      <c r="DK258" s="1"/>
      <c r="DL258" s="7"/>
      <c r="DM258" s="1"/>
      <c r="DN258" s="1"/>
      <c r="DO258" s="1"/>
      <c r="DP258" s="1"/>
      <c r="DQ258" s="1"/>
      <c r="DR258" s="1"/>
      <c r="DS258" s="1">
        <f t="shared" si="259"/>
        <v>1.0819208457677298</v>
      </c>
      <c r="DT258" s="1">
        <f t="shared" si="260"/>
        <v>1.0063165791638624</v>
      </c>
      <c r="DU258" s="1">
        <f t="shared" si="261"/>
        <v>1.0441187124657962</v>
      </c>
      <c r="DV258" s="1">
        <f t="shared" si="262"/>
        <v>7.5604266603867279E-2</v>
      </c>
      <c r="DW258" s="1">
        <f t="shared" si="218"/>
        <v>0.4772054328796061</v>
      </c>
      <c r="DX258" s="1"/>
      <c r="DY258" s="1">
        <f t="shared" si="263"/>
        <v>1.1204980778516065</v>
      </c>
      <c r="DZ258" s="1">
        <f t="shared" si="264"/>
        <v>1.000073534195236</v>
      </c>
      <c r="EA258" s="1">
        <f t="shared" si="265"/>
        <v>1.0602858060234213</v>
      </c>
      <c r="EB258" s="1">
        <f t="shared" si="266"/>
        <v>0.12042454362070064</v>
      </c>
      <c r="EC258" s="1">
        <f t="shared" si="219"/>
        <v>0.76010586504262068</v>
      </c>
      <c r="EE258" s="1">
        <f t="shared" si="267"/>
        <v>1.0858932124830629</v>
      </c>
      <c r="EF258" s="1">
        <f t="shared" si="220"/>
        <v>0.9550838371480026</v>
      </c>
      <c r="EG258" s="1">
        <f t="shared" si="268"/>
        <v>1.0204885248155326</v>
      </c>
      <c r="EH258" s="1">
        <f t="shared" si="221"/>
        <v>0.13080937533506024</v>
      </c>
      <c r="EI258" s="1">
        <f t="shared" si="222"/>
        <v>0.8256537280964148</v>
      </c>
      <c r="EK258" s="1">
        <f t="shared" si="269"/>
        <v>1.0594384962757617</v>
      </c>
      <c r="EL258" s="1">
        <f t="shared" si="223"/>
        <v>0.93010320349870002</v>
      </c>
      <c r="EM258" s="1">
        <f t="shared" si="270"/>
        <v>0.99477084988723086</v>
      </c>
      <c r="EN258" s="1">
        <f t="shared" si="224"/>
        <v>0.12933529277706174</v>
      </c>
      <c r="EO258" s="1">
        <f t="shared" si="225"/>
        <v>0.81634948857676348</v>
      </c>
      <c r="EP258" s="8">
        <f t="shared" si="271"/>
        <v>-2.909598523175641E-2</v>
      </c>
    </row>
    <row r="259" spans="1:146" x14ac:dyDescent="0.2">
      <c r="A259" t="s">
        <v>331</v>
      </c>
      <c r="B259">
        <v>-492.649433929802</v>
      </c>
      <c r="C259">
        <v>-414.20628582677102</v>
      </c>
      <c r="D259">
        <v>-78.442682418803003</v>
      </c>
      <c r="E259">
        <v>-78.442714226769994</v>
      </c>
      <c r="F259">
        <v>-414.20631887649802</v>
      </c>
      <c r="G259">
        <v>-492.64789124505597</v>
      </c>
      <c r="H259">
        <v>-414.20474844924001</v>
      </c>
      <c r="I259">
        <v>-78.442713103073004</v>
      </c>
      <c r="J259">
        <v>-78.442722170018996</v>
      </c>
      <c r="K259">
        <v>-414.20476199478998</v>
      </c>
      <c r="L259">
        <v>-492.64868663279901</v>
      </c>
      <c r="M259">
        <v>-414.20561121744498</v>
      </c>
      <c r="N259">
        <v>-78.442642760430005</v>
      </c>
      <c r="O259">
        <v>-78.442651887241993</v>
      </c>
      <c r="P259">
        <v>-414.20562517546301</v>
      </c>
      <c r="Q259" s="15">
        <v>-492.64846582431397</v>
      </c>
      <c r="R259">
        <v>-414.20527931019001</v>
      </c>
      <c r="S259">
        <v>-78.442697242153002</v>
      </c>
      <c r="T259">
        <v>-78.442722999994999</v>
      </c>
      <c r="U259">
        <v>-414.20531629273898</v>
      </c>
      <c r="V259" s="15">
        <v>-492.64647124218402</v>
      </c>
      <c r="W259" s="2">
        <v>-414.20324066780302</v>
      </c>
      <c r="X259">
        <v>-78.442761799021</v>
      </c>
      <c r="Y259">
        <v>-78.442787578625996</v>
      </c>
      <c r="Z259">
        <v>-414.203274681023</v>
      </c>
      <c r="AA259">
        <v>-492.64931945321001</v>
      </c>
      <c r="AB259">
        <v>-414.206115136412</v>
      </c>
      <c r="AC259">
        <v>-78.442739142243994</v>
      </c>
      <c r="AD259">
        <v>-78.442765514507002</v>
      </c>
      <c r="AE259">
        <v>-414.20614936326302</v>
      </c>
      <c r="AF259">
        <v>-492.64835847286201</v>
      </c>
      <c r="AG259">
        <v>-414.20517901758501</v>
      </c>
      <c r="AH259">
        <v>-78.442768912179005</v>
      </c>
      <c r="AI259">
        <v>-78.442774985091006</v>
      </c>
      <c r="AJ259">
        <v>-414.20518612035403</v>
      </c>
      <c r="AK259">
        <v>-492.64889478915501</v>
      </c>
      <c r="AL259">
        <v>-414.20573378555503</v>
      </c>
      <c r="AM259">
        <v>-78.442727450266005</v>
      </c>
      <c r="AN259">
        <v>-78.442733522333</v>
      </c>
      <c r="AO259">
        <v>-414.20573648545201</v>
      </c>
      <c r="AP259">
        <v>-492.64930691352902</v>
      </c>
      <c r="AQ259">
        <v>-414.20613700134999</v>
      </c>
      <c r="AR259">
        <v>-78.442689861700998</v>
      </c>
      <c r="AS259">
        <v>-78.442700173324994</v>
      </c>
      <c r="AT259">
        <v>-414.20615887169998</v>
      </c>
      <c r="AU259" s="20">
        <v>-492.64939671828398</v>
      </c>
      <c r="AV259" s="20">
        <v>-414.20624146482203</v>
      </c>
      <c r="AW259" s="20">
        <v>-78.442681897960995</v>
      </c>
      <c r="AX259" s="20">
        <v>-78.442692056178998</v>
      </c>
      <c r="AY259" s="20">
        <v>-414.20626343823602</v>
      </c>
      <c r="AZ259" t="str">
        <f t="shared" si="226"/>
        <v>31_Uracil-Ethene_2.00_dimer.out</v>
      </c>
      <c r="BG259" s="1">
        <f t="shared" si="227"/>
        <v>0.29222127707279705</v>
      </c>
      <c r="BH259" s="1">
        <f t="shared" si="228"/>
        <v>0.25152245791330141</v>
      </c>
      <c r="BI259" s="1">
        <f t="shared" si="229"/>
        <v>4.0698819159495657E-2</v>
      </c>
      <c r="BL259" s="1">
        <f t="shared" si="207"/>
        <v>0.29222127707279705</v>
      </c>
      <c r="BM259" s="1">
        <f t="shared" si="275"/>
        <v>0.25152245791330141</v>
      </c>
      <c r="BN259" s="1">
        <f t="shared" si="230"/>
        <v>0.27187186749304926</v>
      </c>
      <c r="BO259" s="1">
        <f t="shared" si="208"/>
        <v>4.0698819159495657E-2</v>
      </c>
      <c r="BP259" t="str">
        <f t="shared" si="231"/>
        <v>31_Uracil-Ethene_2.00_dimer.out</v>
      </c>
      <c r="BQ259" s="1">
        <f t="shared" si="232"/>
        <v>0.26963627828532832</v>
      </c>
      <c r="BR259" s="1">
        <f t="shared" si="233"/>
        <v>0.25544672224661324</v>
      </c>
      <c r="BS259" s="1">
        <f t="shared" si="234"/>
        <v>0.26254150026597078</v>
      </c>
      <c r="BT259" s="1">
        <f t="shared" si="235"/>
        <v>1.4189556038715068E-2</v>
      </c>
      <c r="BU259" s="1">
        <f t="shared" si="210"/>
        <v>0.34864785592690661</v>
      </c>
      <c r="BW259" s="1">
        <f t="shared" si="236"/>
        <v>0.27149507503032749</v>
      </c>
      <c r="BX259" s="1">
        <f t="shared" si="237"/>
        <v>0.25700912490528222</v>
      </c>
      <c r="BY259" s="1">
        <f t="shared" si="238"/>
        <v>0.26425209996780485</v>
      </c>
      <c r="BZ259" s="1">
        <f t="shared" si="239"/>
        <v>1.4485950125045293E-2</v>
      </c>
      <c r="CA259" s="1">
        <f t="shared" si="211"/>
        <v>0.35593047720318194</v>
      </c>
      <c r="CB259" s="1"/>
      <c r="CC259" s="1">
        <f t="shared" si="240"/>
        <v>0.27261907523385592</v>
      </c>
      <c r="CD259" s="1">
        <f t="shared" si="241"/>
        <v>0.25822878976789054</v>
      </c>
      <c r="CE259" s="1">
        <f t="shared" si="242"/>
        <v>0.26536896216663147</v>
      </c>
      <c r="CF259" s="1">
        <f t="shared" si="243"/>
        <v>1.4638822324696659E-2</v>
      </c>
      <c r="CG259" s="1"/>
      <c r="CI259" s="1">
        <f t="shared" si="244"/>
        <v>0.30702280984520031</v>
      </c>
      <c r="CJ259" s="1">
        <f t="shared" si="245"/>
        <v>0.26765261849363559</v>
      </c>
      <c r="CK259" s="1">
        <f t="shared" si="246"/>
        <v>0.28733771416941795</v>
      </c>
      <c r="CL259" s="1">
        <f t="shared" si="247"/>
        <v>3.9370191351564755E-2</v>
      </c>
      <c r="CM259" s="1">
        <f t="shared" si="212"/>
        <v>0.9673546349655967</v>
      </c>
      <c r="CO259" s="1">
        <f t="shared" si="248"/>
        <v>0.2941609917602811</v>
      </c>
      <c r="CP259" s="1">
        <f t="shared" si="249"/>
        <v>0.25664042605953497</v>
      </c>
      <c r="CQ259" s="1">
        <f t="shared" si="250"/>
        <v>0.27540070890990803</v>
      </c>
      <c r="CR259" s="1">
        <f t="shared" si="251"/>
        <v>3.752056570074612E-2</v>
      </c>
      <c r="CS259" s="1">
        <f t="shared" si="213"/>
        <v>0.92190796872277303</v>
      </c>
      <c r="CU259" s="1">
        <f t="shared" si="252"/>
        <v>0.29190145178983024</v>
      </c>
      <c r="CV259" s="1">
        <f t="shared" si="253"/>
        <v>0.25387493204950634</v>
      </c>
      <c r="CW259" s="1">
        <f t="shared" si="254"/>
        <v>0.27288819191966829</v>
      </c>
      <c r="CX259" s="1">
        <f t="shared" si="255"/>
        <v>3.8026519740323922E-2</v>
      </c>
      <c r="CY259" s="1">
        <f t="shared" si="214"/>
        <v>0.93433963258985009</v>
      </c>
      <c r="CZ259" s="1" t="str">
        <f t="shared" si="256"/>
        <v>31_Uracil-Ethene_2.00_dimer.out</v>
      </c>
      <c r="DA259" s="1">
        <f t="shared" si="215"/>
        <v>0.3134490710167433</v>
      </c>
      <c r="DB259" s="1">
        <f t="shared" si="216"/>
        <v>0.27315473523837452</v>
      </c>
      <c r="DC259" s="1">
        <f t="shared" si="257"/>
        <v>0.29330190312755888</v>
      </c>
      <c r="DD259" s="1">
        <f t="shared" si="217"/>
        <v>4.0294335778368814E-2</v>
      </c>
      <c r="DE259" s="1">
        <f t="shared" si="258"/>
        <v>0.99006154504036836</v>
      </c>
      <c r="DF259" s="1"/>
      <c r="DG259" s="1"/>
      <c r="DH259" s="1"/>
      <c r="DI259" s="1"/>
      <c r="DJ259" s="1"/>
      <c r="DK259" s="1"/>
      <c r="DL259" s="7"/>
      <c r="DM259" s="1"/>
      <c r="DN259" s="1"/>
      <c r="DO259" s="1"/>
      <c r="DP259" s="1"/>
      <c r="DQ259" s="1"/>
      <c r="DR259" s="1"/>
      <c r="DS259" s="1">
        <f t="shared" si="259"/>
        <v>0.25761969414491037</v>
      </c>
      <c r="DT259" s="1">
        <f t="shared" si="260"/>
        <v>0.24935182916320378</v>
      </c>
      <c r="DU259" s="1">
        <f t="shared" si="261"/>
        <v>0.25348576165405706</v>
      </c>
      <c r="DV259" s="1">
        <f t="shared" si="262"/>
        <v>8.2678650173763791E-3</v>
      </c>
      <c r="DW259" s="1">
        <f t="shared" si="218"/>
        <v>0.20314754059510248</v>
      </c>
      <c r="DX259" s="1"/>
      <c r="DY259" s="1">
        <f t="shared" si="263"/>
        <v>0.27205883580939794</v>
      </c>
      <c r="DZ259" s="1">
        <f t="shared" si="264"/>
        <v>0.26655434508938614</v>
      </c>
      <c r="EA259" s="1">
        <f t="shared" si="265"/>
        <v>0.26930659044939204</v>
      </c>
      <c r="EB259" s="1">
        <f t="shared" si="266"/>
        <v>5.5044907200118018E-3</v>
      </c>
      <c r="EC259" s="1">
        <f t="shared" si="219"/>
        <v>0.1352493962647936</v>
      </c>
      <c r="EE259" s="1">
        <f t="shared" si="267"/>
        <v>0.30123623543571171</v>
      </c>
      <c r="EF259" s="1">
        <f t="shared" si="220"/>
        <v>0.28104174101784096</v>
      </c>
      <c r="EG259" s="1">
        <f t="shared" si="268"/>
        <v>0.29113898822677631</v>
      </c>
      <c r="EH259" s="1">
        <f t="shared" si="221"/>
        <v>2.0194494382200986E-2</v>
      </c>
      <c r="EI259" s="1">
        <f t="shared" si="222"/>
        <v>0.49619361935441564</v>
      </c>
      <c r="EK259" s="1">
        <f t="shared" si="269"/>
        <v>0.29703507372837301</v>
      </c>
      <c r="EL259" s="1">
        <f t="shared" si="223"/>
        <v>0.27687216939982051</v>
      </c>
      <c r="EM259" s="1">
        <f t="shared" si="270"/>
        <v>0.28695362156409676</v>
      </c>
      <c r="EN259" s="1">
        <f t="shared" si="224"/>
        <v>2.0162904328552486E-2</v>
      </c>
      <c r="EO259" s="1">
        <f t="shared" si="225"/>
        <v>0.4954174284402591</v>
      </c>
      <c r="EP259" s="8">
        <f t="shared" si="271"/>
        <v>-2.0535914830943171E-2</v>
      </c>
    </row>
    <row r="260" spans="1:146" x14ac:dyDescent="0.2">
      <c r="A260" t="s">
        <v>332</v>
      </c>
      <c r="B260">
        <v>-491.40304895516499</v>
      </c>
      <c r="C260">
        <v>-414.20618349881499</v>
      </c>
      <c r="D260">
        <v>-77.191486864973001</v>
      </c>
      <c r="E260">
        <v>-77.192261850489999</v>
      </c>
      <c r="F260">
        <v>-414.20710036457598</v>
      </c>
      <c r="G260">
        <v>-491.40034769907101</v>
      </c>
      <c r="H260">
        <v>-414.20464953293902</v>
      </c>
      <c r="I260">
        <v>-77.191523932432005</v>
      </c>
      <c r="J260">
        <v>-77.191892011608005</v>
      </c>
      <c r="K260">
        <v>-414.20508520182898</v>
      </c>
      <c r="L260">
        <v>-491.402204855896</v>
      </c>
      <c r="M260">
        <v>-414.20550800824299</v>
      </c>
      <c r="N260">
        <v>-77.191523450229994</v>
      </c>
      <c r="O260">
        <v>-77.192210607584002</v>
      </c>
      <c r="P260">
        <v>-414.20638313273099</v>
      </c>
      <c r="Q260" s="15">
        <v>-491.40183715624897</v>
      </c>
      <c r="R260">
        <v>-414.20517516360701</v>
      </c>
      <c r="S260">
        <v>-77.191589639973003</v>
      </c>
      <c r="T260">
        <v>-77.192341290789003</v>
      </c>
      <c r="U260">
        <v>-414.20609340802901</v>
      </c>
      <c r="V260" s="15">
        <v>-491.39951276483703</v>
      </c>
      <c r="W260" s="2">
        <v>-414.20313854326201</v>
      </c>
      <c r="X260">
        <v>-77.191665006500997</v>
      </c>
      <c r="Y260">
        <v>-77.192427100507004</v>
      </c>
      <c r="Z260">
        <v>-414.20404590732898</v>
      </c>
      <c r="AA260">
        <v>-491.40278808151299</v>
      </c>
      <c r="AB260">
        <v>-414.20601394963899</v>
      </c>
      <c r="AC260">
        <v>-77.191592481357006</v>
      </c>
      <c r="AD260">
        <v>-77.192351477854004</v>
      </c>
      <c r="AE260">
        <v>-414.20692787498598</v>
      </c>
      <c r="AF260">
        <v>-491.40215851473499</v>
      </c>
      <c r="AG260">
        <v>-414.20508198995299</v>
      </c>
      <c r="AH260">
        <v>-77.191525990285996</v>
      </c>
      <c r="AI260">
        <v>-77.192319957809005</v>
      </c>
      <c r="AJ260">
        <v>-414.20590442300499</v>
      </c>
      <c r="AK260">
        <v>-491.40248049063399</v>
      </c>
      <c r="AL260">
        <v>-414.20563632718103</v>
      </c>
      <c r="AM260">
        <v>-77.191508509909994</v>
      </c>
      <c r="AN260">
        <v>-77.192293320708998</v>
      </c>
      <c r="AO260">
        <v>-414.20656057224699</v>
      </c>
      <c r="AP260">
        <v>-491.402836270168</v>
      </c>
      <c r="AQ260">
        <v>-414.20603615249303</v>
      </c>
      <c r="AR260">
        <v>-77.191481475520007</v>
      </c>
      <c r="AS260">
        <v>-77.192254085743997</v>
      </c>
      <c r="AT260">
        <v>-414.20694613825799</v>
      </c>
      <c r="AU260" s="20">
        <v>-491.40297642106901</v>
      </c>
      <c r="AV260" s="20">
        <v>-414.20613968853098</v>
      </c>
      <c r="AW260" s="20">
        <v>-77.191483069133</v>
      </c>
      <c r="AX260" s="20">
        <v>-77.19225344086</v>
      </c>
      <c r="AY260" s="20">
        <v>-414.20704293276799</v>
      </c>
      <c r="AZ260" t="str">
        <f t="shared" si="226"/>
        <v>32_Uracil-Ethyne_0.90_dimer.out</v>
      </c>
      <c r="BG260" s="1">
        <f t="shared" si="227"/>
        <v>3.3751171856828837</v>
      </c>
      <c r="BH260" s="1">
        <f t="shared" si="228"/>
        <v>2.313464436152846</v>
      </c>
      <c r="BI260" s="1">
        <f t="shared" si="229"/>
        <v>1.0616527495300374</v>
      </c>
      <c r="BL260" s="1">
        <f t="shared" ref="BL260:BL323" si="276">IF(AND(BG260&gt;0,BG260&lt;100),BG260,"")</f>
        <v>3.3751171856828837</v>
      </c>
      <c r="BM260" s="1">
        <f t="shared" si="275"/>
        <v>2.313464436152846</v>
      </c>
      <c r="BN260" s="1">
        <f t="shared" si="230"/>
        <v>2.8442908109178648</v>
      </c>
      <c r="BO260" s="1">
        <f t="shared" ref="BO260:BO323" si="277">IF(AND(BI260&gt;0,BI260&lt;100),BI260,"")</f>
        <v>1.0616527495300374</v>
      </c>
      <c r="BP260" t="str">
        <f t="shared" si="231"/>
        <v>32_Uracil-Ethyne_0.90_dimer.out</v>
      </c>
      <c r="BQ260" s="1">
        <f t="shared" si="232"/>
        <v>2.6193713019604847</v>
      </c>
      <c r="BR260" s="1">
        <f t="shared" si="233"/>
        <v>2.1150117549713725</v>
      </c>
      <c r="BS260" s="1">
        <f t="shared" si="234"/>
        <v>2.3671915284659288</v>
      </c>
      <c r="BT260" s="1">
        <f t="shared" si="235"/>
        <v>0.50435954698911223</v>
      </c>
      <c r="BU260" s="1">
        <f t="shared" si="210"/>
        <v>0.47507016509153055</v>
      </c>
      <c r="BW260" s="1">
        <f t="shared" si="236"/>
        <v>3.2463560302394687</v>
      </c>
      <c r="BX260" s="1">
        <f t="shared" si="237"/>
        <v>2.2660093326811777</v>
      </c>
      <c r="BY260" s="1">
        <f t="shared" si="238"/>
        <v>2.7561826814603232</v>
      </c>
      <c r="BZ260" s="1">
        <f t="shared" si="239"/>
        <v>0.98034669755829107</v>
      </c>
      <c r="CA260" s="1">
        <f t="shared" si="211"/>
        <v>0.92341558762247056</v>
      </c>
      <c r="CB260" s="1"/>
      <c r="CC260" s="1">
        <f t="shared" si="240"/>
        <v>3.6254889096630869</v>
      </c>
      <c r="CD260" s="1">
        <f t="shared" si="241"/>
        <v>2.3838831975583092</v>
      </c>
      <c r="CE260" s="1">
        <f t="shared" si="242"/>
        <v>3.0101576552613918</v>
      </c>
      <c r="CF260" s="1">
        <f t="shared" si="243"/>
        <v>1.2258482310545635</v>
      </c>
      <c r="CG260" s="1"/>
      <c r="CI260" s="1">
        <f t="shared" si="244"/>
        <v>3.1829494871143953</v>
      </c>
      <c r="CJ260" s="1">
        <f t="shared" si="245"/>
        <v>2.1350743612853349</v>
      </c>
      <c r="CK260" s="1">
        <f t="shared" si="246"/>
        <v>2.6590119241998651</v>
      </c>
      <c r="CL260" s="1">
        <f t="shared" si="247"/>
        <v>1.0478751258290606</v>
      </c>
      <c r="CM260" s="1">
        <f t="shared" si="212"/>
        <v>0.98702247631621942</v>
      </c>
      <c r="CO260" s="1">
        <f t="shared" si="248"/>
        <v>2.9550771964790497</v>
      </c>
      <c r="CP260" s="1">
        <f t="shared" si="249"/>
        <v>1.9074763958401248</v>
      </c>
      <c r="CQ260" s="1">
        <f t="shared" si="250"/>
        <v>2.4312767961595871</v>
      </c>
      <c r="CR260" s="1">
        <f t="shared" si="251"/>
        <v>1.047600800638925</v>
      </c>
      <c r="CS260" s="1">
        <f t="shared" si="213"/>
        <v>0.98676408185507669</v>
      </c>
      <c r="CU260" s="1">
        <f t="shared" si="252"/>
        <v>3.2515349250899797</v>
      </c>
      <c r="CV260" s="1">
        <f t="shared" si="253"/>
        <v>2.201760575237282</v>
      </c>
      <c r="CW260" s="1">
        <f t="shared" si="254"/>
        <v>2.7266477501636306</v>
      </c>
      <c r="CX260" s="1">
        <f t="shared" si="255"/>
        <v>1.0497743498526979</v>
      </c>
      <c r="CY260" s="1">
        <f t="shared" si="214"/>
        <v>0.98881140779544185</v>
      </c>
      <c r="CZ260" s="1" t="str">
        <f t="shared" si="256"/>
        <v>32_Uracil-Ethyne_0.90_dimer.out</v>
      </c>
      <c r="DA260" s="1">
        <f t="shared" si="215"/>
        <v>3.2968032862983137</v>
      </c>
      <c r="DB260" s="1">
        <f t="shared" si="216"/>
        <v>2.248791097006988</v>
      </c>
      <c r="DC260" s="1">
        <f t="shared" si="257"/>
        <v>2.7727971916526508</v>
      </c>
      <c r="DD260" s="1">
        <f t="shared" si="217"/>
        <v>1.0480121892913259</v>
      </c>
      <c r="DE260" s="1">
        <f t="shared" si="258"/>
        <v>0.98715158017087057</v>
      </c>
      <c r="DF260" s="1"/>
      <c r="DG260" s="1"/>
      <c r="DH260" s="1"/>
      <c r="DI260" s="1"/>
      <c r="DJ260" s="1"/>
      <c r="DK260" s="1"/>
      <c r="DL260" s="7"/>
      <c r="DM260" s="1"/>
      <c r="DN260" s="1"/>
      <c r="DO260" s="1"/>
      <c r="DP260" s="1"/>
      <c r="DQ260" s="1"/>
      <c r="DR260" s="1"/>
      <c r="DS260" s="1">
        <f t="shared" si="259"/>
        <v>3.4830131263326649</v>
      </c>
      <c r="DT260" s="1">
        <f t="shared" si="260"/>
        <v>2.468706409704037</v>
      </c>
      <c r="DU260" s="1">
        <f t="shared" si="261"/>
        <v>2.9758597680183509</v>
      </c>
      <c r="DV260" s="1">
        <f t="shared" si="262"/>
        <v>1.0143067166286279</v>
      </c>
      <c r="DW260" s="1">
        <f t="shared" si="218"/>
        <v>0.95540346603692383</v>
      </c>
      <c r="DX260" s="1"/>
      <c r="DY260" s="1">
        <f t="shared" si="263"/>
        <v>3.3481732869410377</v>
      </c>
      <c r="DZ260" s="1">
        <f t="shared" si="264"/>
        <v>2.275724495636386</v>
      </c>
      <c r="EA260" s="1">
        <f t="shared" si="265"/>
        <v>2.8119488912887118</v>
      </c>
      <c r="EB260" s="1">
        <f t="shared" si="266"/>
        <v>1.0724487913046516</v>
      </c>
      <c r="EC260" s="1">
        <f t="shared" si="219"/>
        <v>1.0101690894498161</v>
      </c>
      <c r="EE260" s="1">
        <f t="shared" si="267"/>
        <v>3.3374984793475049</v>
      </c>
      <c r="EF260" s="1">
        <f t="shared" si="220"/>
        <v>2.2816535115908252</v>
      </c>
      <c r="EG260" s="1">
        <f t="shared" si="268"/>
        <v>2.809575995469165</v>
      </c>
      <c r="EH260" s="1">
        <f t="shared" si="221"/>
        <v>1.0558449677566797</v>
      </c>
      <c r="EI260" s="1">
        <f t="shared" si="222"/>
        <v>0.99452949019730919</v>
      </c>
      <c r="EK260" s="1">
        <f t="shared" si="269"/>
        <v>3.3594746464775986</v>
      </c>
      <c r="EL260" s="1">
        <f t="shared" si="223"/>
        <v>2.3092647297014102</v>
      </c>
      <c r="EM260" s="1">
        <f t="shared" si="270"/>
        <v>2.8343696880895042</v>
      </c>
      <c r="EN260" s="1">
        <f t="shared" si="224"/>
        <v>1.0502099167761887</v>
      </c>
      <c r="EO260" s="1">
        <f t="shared" si="225"/>
        <v>0.98922168029149449</v>
      </c>
      <c r="EP260" s="8">
        <f t="shared" si="271"/>
        <v>-1.144283275384872E-2</v>
      </c>
    </row>
    <row r="261" spans="1:146" x14ac:dyDescent="0.2">
      <c r="A261" t="s">
        <v>333</v>
      </c>
      <c r="B261">
        <v>-491.40421559428103</v>
      </c>
      <c r="C261">
        <v>-414.20618349881499</v>
      </c>
      <c r="D261">
        <v>-77.191486864973001</v>
      </c>
      <c r="E261">
        <v>-77.192141021105002</v>
      </c>
      <c r="F261">
        <v>-414.20696157398999</v>
      </c>
      <c r="G261">
        <v>-491.40168376676201</v>
      </c>
      <c r="H261">
        <v>-414.20464953293902</v>
      </c>
      <c r="I261">
        <v>-77.191523932432005</v>
      </c>
      <c r="J261">
        <v>-77.191834096088002</v>
      </c>
      <c r="K261">
        <v>-414.20501608524597</v>
      </c>
      <c r="L261">
        <v>-491.40336278853601</v>
      </c>
      <c r="M261">
        <v>-414.20550800824299</v>
      </c>
      <c r="N261">
        <v>-77.191523450229994</v>
      </c>
      <c r="O261">
        <v>-77.192125722696005</v>
      </c>
      <c r="P261">
        <v>-414.20621705697602</v>
      </c>
      <c r="Q261" s="15">
        <v>-491.403054934343</v>
      </c>
      <c r="R261">
        <v>-414.20517516360701</v>
      </c>
      <c r="S261">
        <v>-77.191589639973003</v>
      </c>
      <c r="T261">
        <v>-77.192222454770004</v>
      </c>
      <c r="U261">
        <v>-414.205954980461</v>
      </c>
      <c r="V261" s="15">
        <v>-491.40078893019898</v>
      </c>
      <c r="W261" s="2">
        <v>-414.20313854326201</v>
      </c>
      <c r="X261">
        <v>-77.191665006500997</v>
      </c>
      <c r="Y261">
        <v>-77.192292765258998</v>
      </c>
      <c r="Z261">
        <v>-414.20391304240098</v>
      </c>
      <c r="AA261">
        <v>-491.40399273030999</v>
      </c>
      <c r="AB261">
        <v>-414.20601394963899</v>
      </c>
      <c r="AC261">
        <v>-77.191592481357006</v>
      </c>
      <c r="AD261">
        <v>-77.192231469885002</v>
      </c>
      <c r="AE261">
        <v>-414.20679404741702</v>
      </c>
      <c r="AF261">
        <v>-491.40331638529699</v>
      </c>
      <c r="AG261">
        <v>-414.20508198995299</v>
      </c>
      <c r="AH261">
        <v>-77.191525990285996</v>
      </c>
      <c r="AI261">
        <v>-77.192184629837996</v>
      </c>
      <c r="AJ261">
        <v>-414.205811772988</v>
      </c>
      <c r="AK261">
        <v>-491.40365528123903</v>
      </c>
      <c r="AL261">
        <v>-414.20563632718103</v>
      </c>
      <c r="AM261">
        <v>-77.191508509909994</v>
      </c>
      <c r="AN261">
        <v>-77.192167524449005</v>
      </c>
      <c r="AO261">
        <v>-414.20642154954902</v>
      </c>
      <c r="AP261">
        <v>-491.404017804445</v>
      </c>
      <c r="AQ261">
        <v>-414.20603615249303</v>
      </c>
      <c r="AR261">
        <v>-77.191481475520007</v>
      </c>
      <c r="AS261">
        <v>-77.192131327656995</v>
      </c>
      <c r="AT261">
        <v>-414.20680103302101</v>
      </c>
      <c r="AU261" s="20">
        <v>-491.40414652603698</v>
      </c>
      <c r="AV261" s="20">
        <v>-414.20613968853098</v>
      </c>
      <c r="AW261" s="20">
        <v>-77.191483069133</v>
      </c>
      <c r="AX261" s="20">
        <v>-77.192130521205002</v>
      </c>
      <c r="AY261" s="20">
        <v>-414.20689941605002</v>
      </c>
      <c r="AZ261" t="str">
        <f t="shared" si="226"/>
        <v>32_Uracil-Ethyne_0.95_dimer.out</v>
      </c>
      <c r="BG261" s="1">
        <f t="shared" si="227"/>
        <v>4.1071943140671356</v>
      </c>
      <c r="BH261" s="1">
        <f t="shared" si="228"/>
        <v>3.208455562740812</v>
      </c>
      <c r="BI261" s="1">
        <f t="shared" si="229"/>
        <v>0.89873875132632319</v>
      </c>
      <c r="BL261" s="1">
        <f t="shared" si="276"/>
        <v>4.1071943140671356</v>
      </c>
      <c r="BM261" s="1">
        <f t="shared" si="275"/>
        <v>3.208455562740812</v>
      </c>
      <c r="BN261" s="1">
        <f t="shared" si="230"/>
        <v>3.6578249384039738</v>
      </c>
      <c r="BO261" s="1">
        <f t="shared" si="277"/>
        <v>0.89873875132632319</v>
      </c>
      <c r="BP261" t="str">
        <f t="shared" si="231"/>
        <v>32_Uracil-Ethyne_0.95_dimer.out</v>
      </c>
      <c r="BQ261" s="1">
        <f t="shared" si="232"/>
        <v>3.45776647070586</v>
      </c>
      <c r="BR261" s="1">
        <f t="shared" si="233"/>
        <v>3.0331207751332019</v>
      </c>
      <c r="BS261" s="1">
        <f t="shared" si="234"/>
        <v>3.2454436229195309</v>
      </c>
      <c r="BT261" s="1">
        <f t="shared" si="235"/>
        <v>0.42464569553698828</v>
      </c>
      <c r="BU261" s="1">
        <f t="shared" si="210"/>
        <v>0.47249069310777231</v>
      </c>
      <c r="BW261" s="1">
        <f t="shared" si="236"/>
        <v>3.9729697622073328</v>
      </c>
      <c r="BX261" s="1">
        <f t="shared" si="237"/>
        <v>3.1501032522404477</v>
      </c>
      <c r="BY261" s="1">
        <f t="shared" si="238"/>
        <v>3.5615365072238903</v>
      </c>
      <c r="BZ261" s="1">
        <f t="shared" si="239"/>
        <v>0.82286650996688482</v>
      </c>
      <c r="CA261" s="1">
        <f t="shared" si="211"/>
        <v>0.91557920335862997</v>
      </c>
      <c r="CB261" s="1"/>
      <c r="CC261" s="1">
        <f t="shared" si="240"/>
        <v>4.2845092600379155</v>
      </c>
      <c r="CD261" s="1">
        <f t="shared" si="241"/>
        <v>3.2414237681631097</v>
      </c>
      <c r="CE261" s="1">
        <f t="shared" si="242"/>
        <v>3.7679157047761307</v>
      </c>
      <c r="CF261" s="1">
        <f t="shared" si="243"/>
        <v>1.0282582321925151</v>
      </c>
      <c r="CG261" s="1"/>
      <c r="CI261" s="1">
        <f t="shared" si="244"/>
        <v>3.9471168100104674</v>
      </c>
      <c r="CJ261" s="1">
        <f t="shared" si="245"/>
        <v>3.0606770290294887</v>
      </c>
      <c r="CK261" s="1">
        <f t="shared" si="246"/>
        <v>3.5038969195199781</v>
      </c>
      <c r="CL261" s="1">
        <f t="shared" si="247"/>
        <v>0.88643978098097886</v>
      </c>
      <c r="CM261" s="1">
        <f t="shared" si="212"/>
        <v>0.98631529982745936</v>
      </c>
      <c r="CO261" s="1">
        <f t="shared" si="248"/>
        <v>3.7558830846784685</v>
      </c>
      <c r="CP261" s="1">
        <f t="shared" si="249"/>
        <v>2.8759529329064448</v>
      </c>
      <c r="CQ261" s="1">
        <f t="shared" si="250"/>
        <v>3.3159180087924565</v>
      </c>
      <c r="CR261" s="1">
        <f t="shared" si="251"/>
        <v>0.87993015177202372</v>
      </c>
      <c r="CS261" s="1">
        <f t="shared" si="213"/>
        <v>0.97907222813465822</v>
      </c>
      <c r="CU261" s="1">
        <f t="shared" si="252"/>
        <v>4.0074634893708403</v>
      </c>
      <c r="CV261" s="1">
        <f t="shared" si="253"/>
        <v>3.1169733510443174</v>
      </c>
      <c r="CW261" s="1">
        <f t="shared" si="254"/>
        <v>3.5622184202075786</v>
      </c>
      <c r="CX261" s="1">
        <f t="shared" si="255"/>
        <v>0.89049013832652268</v>
      </c>
      <c r="CY261" s="1">
        <f t="shared" si="214"/>
        <v>0.99082201252852675</v>
      </c>
      <c r="CZ261" s="1" t="str">
        <f t="shared" si="256"/>
        <v>32_Uracil-Ethyne_0.95_dimer.out</v>
      </c>
      <c r="DA261" s="1">
        <f t="shared" si="215"/>
        <v>4.0426645666088508</v>
      </c>
      <c r="DB261" s="1">
        <f t="shared" si="216"/>
        <v>3.1529723234059328</v>
      </c>
      <c r="DC261" s="1">
        <f t="shared" si="257"/>
        <v>3.597818445007392</v>
      </c>
      <c r="DD261" s="1">
        <f t="shared" si="217"/>
        <v>0.88969224320291784</v>
      </c>
      <c r="DE261" s="1">
        <f t="shared" si="258"/>
        <v>0.98993421824745531</v>
      </c>
      <c r="DF261" s="1"/>
      <c r="DG261" s="1"/>
      <c r="DH261" s="1"/>
      <c r="DI261" s="1"/>
      <c r="DJ261" s="1"/>
      <c r="DK261" s="1"/>
      <c r="DL261" s="7"/>
      <c r="DM261" s="1"/>
      <c r="DN261" s="1"/>
      <c r="DO261" s="1"/>
      <c r="DP261" s="1"/>
      <c r="DQ261" s="1"/>
      <c r="DR261" s="1"/>
      <c r="DS261" s="1">
        <f t="shared" si="259"/>
        <v>4.2095879037559882</v>
      </c>
      <c r="DT261" s="1">
        <f t="shared" si="260"/>
        <v>3.3383395403908276</v>
      </c>
      <c r="DU261" s="1">
        <f t="shared" si="261"/>
        <v>3.7739637220734079</v>
      </c>
      <c r="DV261" s="1">
        <f t="shared" si="262"/>
        <v>0.87124836336516076</v>
      </c>
      <c r="DW261" s="1">
        <f t="shared" si="218"/>
        <v>0.96941225921259855</v>
      </c>
      <c r="DX261" s="1"/>
      <c r="DY261" s="1">
        <f t="shared" si="263"/>
        <v>4.0853655521109715</v>
      </c>
      <c r="DZ261" s="1">
        <f t="shared" si="264"/>
        <v>3.1790931726877472</v>
      </c>
      <c r="EA261" s="1">
        <f t="shared" si="265"/>
        <v>3.6322293623993591</v>
      </c>
      <c r="EB261" s="1">
        <f t="shared" si="266"/>
        <v>0.90627237942322436</v>
      </c>
      <c r="EC261" s="1">
        <f t="shared" si="219"/>
        <v>1.0083824449382908</v>
      </c>
      <c r="EE261" s="1">
        <f t="shared" si="267"/>
        <v>4.0789224627463954</v>
      </c>
      <c r="EF261" s="1">
        <f t="shared" si="220"/>
        <v>3.1911642754911744</v>
      </c>
      <c r="EG261" s="1">
        <f t="shared" si="268"/>
        <v>3.6350433691187849</v>
      </c>
      <c r="EH261" s="1">
        <f t="shared" si="221"/>
        <v>0.8877581872195508</v>
      </c>
      <c r="EI261" s="1">
        <f t="shared" si="222"/>
        <v>0.98778225141558906</v>
      </c>
      <c r="EK261" s="1">
        <f t="shared" si="269"/>
        <v>4.0937266298751256</v>
      </c>
      <c r="EL261" s="1">
        <f t="shared" si="223"/>
        <v>3.2107080682728943</v>
      </c>
      <c r="EM261" s="1">
        <f t="shared" si="270"/>
        <v>3.65221734907401</v>
      </c>
      <c r="EN261" s="1">
        <f t="shared" si="224"/>
        <v>0.88301856160223102</v>
      </c>
      <c r="EO261" s="1">
        <f t="shared" si="225"/>
        <v>0.98250861031540815</v>
      </c>
      <c r="EP261" s="8">
        <f t="shared" si="271"/>
        <v>-1.5720189724092171E-2</v>
      </c>
    </row>
    <row r="262" spans="1:146" x14ac:dyDescent="0.2">
      <c r="A262" t="s">
        <v>31</v>
      </c>
      <c r="B262">
        <v>-491.40442175338302</v>
      </c>
      <c r="C262">
        <v>-414.20618349881499</v>
      </c>
      <c r="D262">
        <v>-77.191486864973001</v>
      </c>
      <c r="E262">
        <v>-77.192040953450004</v>
      </c>
      <c r="F262">
        <v>-414.20684646299401</v>
      </c>
      <c r="G262">
        <v>-491.40205746374198</v>
      </c>
      <c r="H262">
        <v>-414.20464953293902</v>
      </c>
      <c r="I262">
        <v>-77.191523932432005</v>
      </c>
      <c r="J262">
        <v>-77.191796389748006</v>
      </c>
      <c r="K262">
        <v>-414.204968651196</v>
      </c>
      <c r="L262">
        <v>-491.403555375086</v>
      </c>
      <c r="M262">
        <v>-414.20550800824299</v>
      </c>
      <c r="N262">
        <v>-77.191523450229994</v>
      </c>
      <c r="O262">
        <v>-77.191999127592993</v>
      </c>
      <c r="P262">
        <v>-414.20610771002498</v>
      </c>
      <c r="Q262" s="15">
        <v>-491.40328986288699</v>
      </c>
      <c r="R262">
        <v>-414.20517516360701</v>
      </c>
      <c r="S262">
        <v>-77.191589639973003</v>
      </c>
      <c r="T262">
        <v>-77.192119385222</v>
      </c>
      <c r="U262">
        <v>-414.20583288167199</v>
      </c>
      <c r="V262" s="15">
        <v>-491.401063997265</v>
      </c>
      <c r="W262" s="2">
        <v>-414.20313854326201</v>
      </c>
      <c r="X262">
        <v>-77.191665006500997</v>
      </c>
      <c r="Y262">
        <v>-77.192189015218005</v>
      </c>
      <c r="Z262">
        <v>-414.20379529883002</v>
      </c>
      <c r="AA262">
        <v>-491.40421581436198</v>
      </c>
      <c r="AB262">
        <v>-414.20601394963899</v>
      </c>
      <c r="AC262">
        <v>-77.191592481357006</v>
      </c>
      <c r="AD262">
        <v>-77.192130954640007</v>
      </c>
      <c r="AE262">
        <v>-414.20668613366502</v>
      </c>
      <c r="AF262">
        <v>-491.40356377291999</v>
      </c>
      <c r="AG262">
        <v>-414.20508198995299</v>
      </c>
      <c r="AH262">
        <v>-77.191525990285996</v>
      </c>
      <c r="AI262">
        <v>-77.192035501991001</v>
      </c>
      <c r="AJ262">
        <v>-414.20570240399701</v>
      </c>
      <c r="AK262">
        <v>-491.40389209877998</v>
      </c>
      <c r="AL262">
        <v>-414.20563632718103</v>
      </c>
      <c r="AM262">
        <v>-77.191508509909994</v>
      </c>
      <c r="AN262">
        <v>-77.192064222314002</v>
      </c>
      <c r="AO262">
        <v>-414.20629005311201</v>
      </c>
      <c r="AP262">
        <v>-491.404222837021</v>
      </c>
      <c r="AQ262">
        <v>-414.20603615249303</v>
      </c>
      <c r="AR262">
        <v>-77.191481475520007</v>
      </c>
      <c r="AS262">
        <v>-77.192031742706007</v>
      </c>
      <c r="AT262">
        <v>-414.206689228188</v>
      </c>
      <c r="AU262" s="20">
        <v>-491.40434699016998</v>
      </c>
      <c r="AV262" s="20">
        <v>-414.20613968853098</v>
      </c>
      <c r="AW262" s="20">
        <v>-77.191483069133</v>
      </c>
      <c r="AX262" s="20">
        <v>-77.192032322966</v>
      </c>
      <c r="AY262" s="20">
        <v>-414.20678811713401</v>
      </c>
      <c r="AZ262" t="str">
        <f t="shared" si="226"/>
        <v>32_Uracil-Ethyne_1.00_dimer.out</v>
      </c>
      <c r="BG262" s="1">
        <f t="shared" si="227"/>
        <v>4.236561109078834</v>
      </c>
      <c r="BH262" s="1">
        <f t="shared" si="228"/>
        <v>3.47284900541016</v>
      </c>
      <c r="BI262" s="1">
        <f t="shared" si="229"/>
        <v>0.76371210363300435</v>
      </c>
      <c r="BL262" s="1">
        <f t="shared" si="276"/>
        <v>4.236561109078834</v>
      </c>
      <c r="BM262" s="1">
        <f t="shared" si="275"/>
        <v>3.47284900541016</v>
      </c>
      <c r="BN262" s="1">
        <f t="shared" si="230"/>
        <v>3.8547050572444972</v>
      </c>
      <c r="BO262" s="1">
        <f t="shared" si="277"/>
        <v>0.76371210363300435</v>
      </c>
      <c r="BP262" t="str">
        <f t="shared" si="231"/>
        <v>32_Uracil-Ethyne_1.00_dimer.out</v>
      </c>
      <c r="BQ262" s="1">
        <f t="shared" si="232"/>
        <v>3.6922648757630303</v>
      </c>
      <c r="BR262" s="1">
        <f t="shared" si="233"/>
        <v>3.3210455837571335</v>
      </c>
      <c r="BS262" s="1">
        <f t="shared" si="234"/>
        <v>3.5066552297600819</v>
      </c>
      <c r="BT262" s="1">
        <f t="shared" si="235"/>
        <v>0.37121929200589648</v>
      </c>
      <c r="BU262" s="1">
        <f t="shared" si="210"/>
        <v>0.48607229116835221</v>
      </c>
      <c r="BW262" s="1">
        <f t="shared" si="236"/>
        <v>4.0938196518955605</v>
      </c>
      <c r="BX262" s="1">
        <f t="shared" si="237"/>
        <v>3.4190090222749725</v>
      </c>
      <c r="BY262" s="1">
        <f t="shared" si="238"/>
        <v>3.7564143370852667</v>
      </c>
      <c r="BZ262" s="1">
        <f t="shared" si="239"/>
        <v>0.67481062962058824</v>
      </c>
      <c r="CA262" s="1">
        <f t="shared" si="211"/>
        <v>0.88359294871783645</v>
      </c>
      <c r="CB262" s="1"/>
      <c r="CC262" s="1">
        <f t="shared" si="240"/>
        <v>4.3366367599602569</v>
      </c>
      <c r="CD262" s="1">
        <f t="shared" si="241"/>
        <v>3.495482627281691</v>
      </c>
      <c r="CE262" s="1">
        <f t="shared" si="242"/>
        <v>3.9194837597474477</v>
      </c>
      <c r="CF262" s="1">
        <f t="shared" si="243"/>
        <v>0.83139498037767667</v>
      </c>
      <c r="CG262" s="1"/>
      <c r="CI262" s="1">
        <f t="shared" si="244"/>
        <v>4.0945367031847955</v>
      </c>
      <c r="CJ262" s="1">
        <f t="shared" si="245"/>
        <v>3.3493921927770898</v>
      </c>
      <c r="CK262" s="1">
        <f t="shared" si="246"/>
        <v>3.7219644479809428</v>
      </c>
      <c r="CL262" s="1">
        <f t="shared" si="247"/>
        <v>0.74514451040770557</v>
      </c>
      <c r="CM262" s="1">
        <f t="shared" si="212"/>
        <v>0.97568770596017518</v>
      </c>
      <c r="CO262" s="1">
        <f t="shared" si="248"/>
        <v>3.9284902817390259</v>
      </c>
      <c r="CP262" s="1">
        <f t="shared" si="249"/>
        <v>3.1875494756522982</v>
      </c>
      <c r="CQ262" s="1">
        <f t="shared" si="250"/>
        <v>3.5580198786956618</v>
      </c>
      <c r="CR262" s="1">
        <f t="shared" si="251"/>
        <v>0.74094080608672763</v>
      </c>
      <c r="CS262" s="1">
        <f t="shared" si="213"/>
        <v>0.97018340099894596</v>
      </c>
      <c r="CU262" s="1">
        <f t="shared" si="252"/>
        <v>4.1474508512876991</v>
      </c>
      <c r="CV262" s="1">
        <f t="shared" si="253"/>
        <v>3.3877518886443383</v>
      </c>
      <c r="CW262" s="1">
        <f t="shared" si="254"/>
        <v>3.7676013699660187</v>
      </c>
      <c r="CX262" s="1">
        <f t="shared" si="255"/>
        <v>0.75969896264336123</v>
      </c>
      <c r="CY262" s="1">
        <f t="shared" si="214"/>
        <v>0.99474521750990663</v>
      </c>
      <c r="CZ262" s="1" t="str">
        <f t="shared" si="256"/>
        <v>32_Uracil-Ethyne_1.00_dimer.out</v>
      </c>
      <c r="DA262" s="1">
        <f t="shared" si="215"/>
        <v>4.1774999097676782</v>
      </c>
      <c r="DB262" s="1">
        <f t="shared" si="216"/>
        <v>3.4302550662907136</v>
      </c>
      <c r="DC262" s="1">
        <f t="shared" si="257"/>
        <v>3.8038774880291957</v>
      </c>
      <c r="DD262" s="1">
        <f t="shared" si="217"/>
        <v>0.74724484347696452</v>
      </c>
      <c r="DE262" s="1">
        <f t="shared" si="258"/>
        <v>0.97843786935193966</v>
      </c>
      <c r="DF262" s="1"/>
      <c r="DG262" s="1"/>
      <c r="DH262" s="1"/>
      <c r="DI262" s="1"/>
      <c r="DJ262" s="1"/>
      <c r="DK262" s="1"/>
      <c r="DL262" s="7"/>
      <c r="DM262" s="1"/>
      <c r="DN262" s="1"/>
      <c r="DO262" s="1"/>
      <c r="DP262" s="1"/>
      <c r="DQ262" s="1"/>
      <c r="DR262" s="1"/>
      <c r="DS262" s="1">
        <f t="shared" si="259"/>
        <v>4.3648259873744077</v>
      </c>
      <c r="DT262" s="1">
        <f t="shared" si="260"/>
        <v>3.6557868455389211</v>
      </c>
      <c r="DU262" s="1">
        <f t="shared" si="261"/>
        <v>4.0103064164566646</v>
      </c>
      <c r="DV262" s="1">
        <f t="shared" si="262"/>
        <v>0.70903914179981675</v>
      </c>
      <c r="DW262" s="1">
        <f t="shared" si="218"/>
        <v>0.92841155512253049</v>
      </c>
      <c r="DX262" s="1"/>
      <c r="DY262" s="1">
        <f t="shared" si="263"/>
        <v>4.2339708088246804</v>
      </c>
      <c r="DZ262" s="1">
        <f t="shared" si="264"/>
        <v>3.4750367639326143</v>
      </c>
      <c r="EA262" s="1">
        <f t="shared" si="265"/>
        <v>3.8545037863786473</v>
      </c>
      <c r="EB262" s="1">
        <f t="shared" si="266"/>
        <v>0.75893404489206606</v>
      </c>
      <c r="EC262" s="1">
        <f t="shared" si="219"/>
        <v>0.99374363884216466</v>
      </c>
      <c r="EE262" s="1">
        <f t="shared" si="267"/>
        <v>4.2075823519902364</v>
      </c>
      <c r="EF262" s="1">
        <f t="shared" si="220"/>
        <v>3.4524732623973602</v>
      </c>
      <c r="EG262" s="1">
        <f t="shared" si="268"/>
        <v>3.8300278071937983</v>
      </c>
      <c r="EH262" s="1">
        <f t="shared" si="221"/>
        <v>0.75510908959287582</v>
      </c>
      <c r="EI262" s="1">
        <f t="shared" si="222"/>
        <v>0.98873526555464597</v>
      </c>
      <c r="EK262" s="1">
        <f t="shared" si="269"/>
        <v>4.2195197777430105</v>
      </c>
      <c r="EL262" s="1">
        <f t="shared" si="223"/>
        <v>3.467962671142808</v>
      </c>
      <c r="EM262" s="1">
        <f t="shared" si="270"/>
        <v>3.8437412244429092</v>
      </c>
      <c r="EN262" s="1">
        <f t="shared" si="224"/>
        <v>0.75155710660020258</v>
      </c>
      <c r="EO262" s="1">
        <f t="shared" si="225"/>
        <v>0.98408432055092487</v>
      </c>
      <c r="EP262" s="8">
        <f t="shared" si="271"/>
        <v>-1.2154997032801762E-2</v>
      </c>
    </row>
    <row r="263" spans="1:146" x14ac:dyDescent="0.2">
      <c r="A263" t="s">
        <v>334</v>
      </c>
      <c r="B263">
        <v>-491.40411396409303</v>
      </c>
      <c r="C263">
        <v>-414.20618349881499</v>
      </c>
      <c r="D263">
        <v>-77.191486864973001</v>
      </c>
      <c r="E263">
        <v>-77.191957058173998</v>
      </c>
      <c r="F263">
        <v>-414.20674921737901</v>
      </c>
      <c r="G263">
        <v>-491.40188889471699</v>
      </c>
      <c r="H263">
        <v>-414.20464953293902</v>
      </c>
      <c r="I263">
        <v>-77.191523932432005</v>
      </c>
      <c r="J263">
        <v>-77.191761712453996</v>
      </c>
      <c r="K263">
        <v>-414.20492593005901</v>
      </c>
      <c r="L263">
        <v>-491.40311985026801</v>
      </c>
      <c r="M263">
        <v>-414.20550800824299</v>
      </c>
      <c r="N263">
        <v>-77.191523450229994</v>
      </c>
      <c r="O263">
        <v>-77.191891644218003</v>
      </c>
      <c r="P263">
        <v>-414.20592388475302</v>
      </c>
      <c r="Q263" s="15">
        <v>-491.403005019614</v>
      </c>
      <c r="R263">
        <v>-414.20517516360701</v>
      </c>
      <c r="S263">
        <v>-77.191589639973003</v>
      </c>
      <c r="T263">
        <v>-77.192038142162005</v>
      </c>
      <c r="U263">
        <v>-414.20574039263499</v>
      </c>
      <c r="V263" s="15">
        <v>-491.40085190055902</v>
      </c>
      <c r="W263" s="2">
        <v>-414.20313854326201</v>
      </c>
      <c r="X263">
        <v>-77.191665006500997</v>
      </c>
      <c r="Y263">
        <v>-77.192104051133001</v>
      </c>
      <c r="Z263">
        <v>-414.20369836675201</v>
      </c>
      <c r="AA263">
        <v>-491.40393506213201</v>
      </c>
      <c r="AB263">
        <v>-414.20601394963899</v>
      </c>
      <c r="AC263">
        <v>-77.191592481357006</v>
      </c>
      <c r="AD263">
        <v>-77.192049890587995</v>
      </c>
      <c r="AE263">
        <v>-414.206589070002</v>
      </c>
      <c r="AF263">
        <v>-491.40326331798599</v>
      </c>
      <c r="AG263">
        <v>-414.20508198995299</v>
      </c>
      <c r="AH263">
        <v>-77.191525990285996</v>
      </c>
      <c r="AI263">
        <v>-77.191972627588001</v>
      </c>
      <c r="AJ263">
        <v>-414.20560933255899</v>
      </c>
      <c r="AK263">
        <v>-491.40360741034499</v>
      </c>
      <c r="AL263">
        <v>-414.20563632718103</v>
      </c>
      <c r="AM263">
        <v>-77.191508509909994</v>
      </c>
      <c r="AN263">
        <v>-77.191954290981997</v>
      </c>
      <c r="AO263">
        <v>-414.20621597978499</v>
      </c>
      <c r="AP263">
        <v>-491.40392165986901</v>
      </c>
      <c r="AQ263">
        <v>-414.20603615249303</v>
      </c>
      <c r="AR263">
        <v>-77.191481475520007</v>
      </c>
      <c r="AS263">
        <v>-77.191935557896997</v>
      </c>
      <c r="AT263">
        <v>-414.20659432202501</v>
      </c>
      <c r="AU263" s="20">
        <v>-491.40403820360802</v>
      </c>
      <c r="AV263" s="20">
        <v>-414.20613968853098</v>
      </c>
      <c r="AW263" s="20">
        <v>-77.191483069133</v>
      </c>
      <c r="AX263" s="20">
        <v>-77.191936932700003</v>
      </c>
      <c r="AY263" s="20">
        <v>-414.20669405704098</v>
      </c>
      <c r="AZ263" t="str">
        <f t="shared" si="226"/>
        <v>32_Uracil-Ethyne_1.05_dimer.out</v>
      </c>
      <c r="BG263" s="1">
        <f t="shared" si="227"/>
        <v>4.0434204056112399</v>
      </c>
      <c r="BH263" s="1">
        <f t="shared" si="228"/>
        <v>3.3933759318934009</v>
      </c>
      <c r="BI263" s="1">
        <f t="shared" si="229"/>
        <v>0.65004447371783913</v>
      </c>
      <c r="BL263" s="1">
        <f t="shared" si="276"/>
        <v>4.0434204056112399</v>
      </c>
      <c r="BM263" s="1">
        <f t="shared" si="275"/>
        <v>3.3933759318934009</v>
      </c>
      <c r="BN263" s="1">
        <f t="shared" si="230"/>
        <v>3.7183981687523202</v>
      </c>
      <c r="BO263" s="1">
        <f t="shared" si="277"/>
        <v>0.65004447371783913</v>
      </c>
      <c r="BP263" t="str">
        <f t="shared" si="231"/>
        <v>32_Uracil-Ethyne_1.05_dimer.out</v>
      </c>
      <c r="BQ263" s="1">
        <f t="shared" si="232"/>
        <v>3.5864862111742806</v>
      </c>
      <c r="BR263" s="1">
        <f t="shared" si="233"/>
        <v>3.2638351698810846</v>
      </c>
      <c r="BS263" s="1">
        <f t="shared" si="234"/>
        <v>3.4251606905276826</v>
      </c>
      <c r="BT263" s="1">
        <f t="shared" si="235"/>
        <v>0.32265104125752597</v>
      </c>
      <c r="BU263" s="1">
        <f t="shared" si="210"/>
        <v>0.49635225634973579</v>
      </c>
      <c r="BW263" s="1">
        <f t="shared" si="236"/>
        <v>3.8205236911225096</v>
      </c>
      <c r="BX263" s="1">
        <f t="shared" si="237"/>
        <v>3.3285120049133305</v>
      </c>
      <c r="BY263" s="1">
        <f t="shared" si="238"/>
        <v>3.5745178480179201</v>
      </c>
      <c r="BZ263" s="1">
        <f t="shared" si="239"/>
        <v>0.49201168620917901</v>
      </c>
      <c r="CA263" s="1">
        <f t="shared" si="211"/>
        <v>0.75688926850679383</v>
      </c>
      <c r="CB263" s="1"/>
      <c r="CC263" s="1">
        <f t="shared" si="240"/>
        <v>3.9620443688420108</v>
      </c>
      <c r="CD263" s="1">
        <f t="shared" si="241"/>
        <v>3.3790009506891572</v>
      </c>
      <c r="CE263" s="1">
        <f t="shared" si="242"/>
        <v>3.67203415364231</v>
      </c>
      <c r="CF263" s="1">
        <f t="shared" si="243"/>
        <v>0.57936340988455504</v>
      </c>
      <c r="CG263" s="1"/>
      <c r="CI263" s="1">
        <f t="shared" si="244"/>
        <v>3.9157948433703527</v>
      </c>
      <c r="CJ263" s="1">
        <f t="shared" si="245"/>
        <v>3.2796688742739923</v>
      </c>
      <c r="CK263" s="1">
        <f t="shared" si="246"/>
        <v>3.5977318588221725</v>
      </c>
      <c r="CL263" s="1">
        <f t="shared" si="247"/>
        <v>0.63612596909636043</v>
      </c>
      <c r="CM263" s="1">
        <f t="shared" si="212"/>
        <v>0.97858838097357592</v>
      </c>
      <c r="CO263" s="1">
        <f t="shared" si="248"/>
        <v>3.7953975838181528</v>
      </c>
      <c r="CP263" s="1">
        <f t="shared" si="249"/>
        <v>3.1685983480181492</v>
      </c>
      <c r="CQ263" s="1">
        <f t="shared" si="250"/>
        <v>3.481997965918151</v>
      </c>
      <c r="CR263" s="1">
        <f t="shared" si="251"/>
        <v>0.62679923580000385</v>
      </c>
      <c r="CS263" s="1">
        <f t="shared" si="213"/>
        <v>0.96424054221261601</v>
      </c>
      <c r="CU263" s="1">
        <f t="shared" si="252"/>
        <v>3.9712761598359427</v>
      </c>
      <c r="CV263" s="1">
        <f t="shared" si="253"/>
        <v>3.3233540305702749</v>
      </c>
      <c r="CW263" s="1">
        <f t="shared" si="254"/>
        <v>3.6473150952031088</v>
      </c>
      <c r="CX263" s="1">
        <f t="shared" si="255"/>
        <v>0.64792212926566795</v>
      </c>
      <c r="CY263" s="1">
        <f t="shared" si="214"/>
        <v>0.9967350780785309</v>
      </c>
      <c r="CZ263" s="1" t="str">
        <f t="shared" si="256"/>
        <v>32_Uracil-Ethyne_1.05_dimer.out</v>
      </c>
      <c r="DA263" s="1">
        <f t="shared" si="215"/>
        <v>3.9759499652288768</v>
      </c>
      <c r="DB263" s="1">
        <f t="shared" si="216"/>
        <v>3.3351639998828424</v>
      </c>
      <c r="DC263" s="1">
        <f t="shared" si="257"/>
        <v>3.6555569825558596</v>
      </c>
      <c r="DD263" s="1">
        <f t="shared" si="217"/>
        <v>0.64078596534603449</v>
      </c>
      <c r="DE263" s="1">
        <f t="shared" si="258"/>
        <v>0.98575711548034262</v>
      </c>
      <c r="DF263" s="1"/>
      <c r="DG263" s="1"/>
      <c r="DH263" s="1"/>
      <c r="DI263" s="1"/>
      <c r="DJ263" s="1"/>
      <c r="DK263" s="1"/>
      <c r="DL263" s="7"/>
      <c r="DM263" s="1"/>
      <c r="DN263" s="1"/>
      <c r="DO263" s="1"/>
      <c r="DP263" s="1"/>
      <c r="DQ263" s="1"/>
      <c r="DR263" s="1"/>
      <c r="DS263" s="1">
        <f t="shared" si="259"/>
        <v>4.1762876619636371</v>
      </c>
      <c r="DT263" s="1">
        <f t="shared" si="260"/>
        <v>3.5651060168509523</v>
      </c>
      <c r="DU263" s="1">
        <f t="shared" si="261"/>
        <v>3.8706968394072945</v>
      </c>
      <c r="DV263" s="1">
        <f t="shared" si="262"/>
        <v>0.61118164511268491</v>
      </c>
      <c r="DW263" s="1">
        <f t="shared" si="218"/>
        <v>0.94021512346242453</v>
      </c>
      <c r="DX263" s="1"/>
      <c r="DY263" s="1">
        <f t="shared" si="263"/>
        <v>4.0553261113296681</v>
      </c>
      <c r="DZ263" s="1">
        <f t="shared" si="264"/>
        <v>3.4118567380340639</v>
      </c>
      <c r="EA263" s="1">
        <f t="shared" si="265"/>
        <v>3.7335914246818662</v>
      </c>
      <c r="EB263" s="1">
        <f t="shared" si="266"/>
        <v>0.64346937329560416</v>
      </c>
      <c r="EC263" s="1">
        <f t="shared" si="219"/>
        <v>0.98988515295787438</v>
      </c>
      <c r="EE263" s="1">
        <f t="shared" si="267"/>
        <v>4.0185908279383984</v>
      </c>
      <c r="EF263" s="1">
        <f t="shared" si="220"/>
        <v>3.3833931386457388</v>
      </c>
      <c r="EG263" s="1">
        <f t="shared" si="268"/>
        <v>3.7009919832920684</v>
      </c>
      <c r="EH263" s="1">
        <f t="shared" si="221"/>
        <v>0.63519768929265963</v>
      </c>
      <c r="EI263" s="1">
        <f t="shared" si="222"/>
        <v>0.97716035590570383</v>
      </c>
      <c r="EK263" s="1">
        <f t="shared" si="269"/>
        <v>4.0257532766413391</v>
      </c>
      <c r="EL263" s="1">
        <f t="shared" si="223"/>
        <v>3.3930780701024132</v>
      </c>
      <c r="EM263" s="1">
        <f t="shared" si="270"/>
        <v>3.7094156733718764</v>
      </c>
      <c r="EN263" s="1">
        <f t="shared" si="224"/>
        <v>0.6326752065389265</v>
      </c>
      <c r="EO263" s="1">
        <f t="shared" si="225"/>
        <v>0.97327987871418775</v>
      </c>
      <c r="EP263" s="8">
        <f t="shared" si="271"/>
        <v>-1.7369267178912629E-2</v>
      </c>
    </row>
    <row r="264" spans="1:146" x14ac:dyDescent="0.2">
      <c r="A264" t="s">
        <v>335</v>
      </c>
      <c r="B264">
        <v>-491.40356015205901</v>
      </c>
      <c r="C264">
        <v>-414.20618349881499</v>
      </c>
      <c r="D264">
        <v>-77.191486864973001</v>
      </c>
      <c r="E264">
        <v>-77.191886739251999</v>
      </c>
      <c r="F264">
        <v>-414.206666213608</v>
      </c>
      <c r="G264">
        <v>-491.40145064775197</v>
      </c>
      <c r="H264">
        <v>-414.20464953293902</v>
      </c>
      <c r="I264">
        <v>-77.191523932432005</v>
      </c>
      <c r="J264">
        <v>-77.191730466600006</v>
      </c>
      <c r="K264">
        <v>-414.20488734254599</v>
      </c>
      <c r="L264">
        <v>-491.40255844620401</v>
      </c>
      <c r="M264">
        <v>-414.20550800824299</v>
      </c>
      <c r="N264">
        <v>-77.191523450229994</v>
      </c>
      <c r="O264">
        <v>-77.191807327717996</v>
      </c>
      <c r="P264">
        <v>-414.20585165048902</v>
      </c>
      <c r="Q264" s="15">
        <v>-491.40250696241401</v>
      </c>
      <c r="R264">
        <v>-414.20517516360701</v>
      </c>
      <c r="S264">
        <v>-77.191589639973003</v>
      </c>
      <c r="T264">
        <v>-77.191966664511</v>
      </c>
      <c r="U264">
        <v>-414.205662320866</v>
      </c>
      <c r="V264" s="15">
        <v>-491.40039047730198</v>
      </c>
      <c r="W264" s="2">
        <v>-414.20313854326201</v>
      </c>
      <c r="X264">
        <v>-77.191665006500997</v>
      </c>
      <c r="Y264">
        <v>-77.192032160167997</v>
      </c>
      <c r="Z264">
        <v>-414.20361449674601</v>
      </c>
      <c r="AA264">
        <v>-491.40339512180702</v>
      </c>
      <c r="AB264">
        <v>-414.20601394963899</v>
      </c>
      <c r="AC264">
        <v>-77.191592481357006</v>
      </c>
      <c r="AD264">
        <v>-77.191978404897995</v>
      </c>
      <c r="AE264">
        <v>-414.20650511902699</v>
      </c>
      <c r="AF264">
        <v>-491.40270780300301</v>
      </c>
      <c r="AG264">
        <v>-414.20508198995299</v>
      </c>
      <c r="AH264">
        <v>-77.191525990285996</v>
      </c>
      <c r="AI264">
        <v>-77.191908105462005</v>
      </c>
      <c r="AJ264">
        <v>-414.20552796303002</v>
      </c>
      <c r="AK264">
        <v>-491.40306040788101</v>
      </c>
      <c r="AL264">
        <v>-414.20563632718103</v>
      </c>
      <c r="AM264">
        <v>-77.191508509909994</v>
      </c>
      <c r="AN264">
        <v>-77.191884337641994</v>
      </c>
      <c r="AO264">
        <v>-414.20609921293402</v>
      </c>
      <c r="AP264">
        <v>-491.40337370593397</v>
      </c>
      <c r="AQ264">
        <v>-414.20603615249303</v>
      </c>
      <c r="AR264">
        <v>-77.191481475520007</v>
      </c>
      <c r="AS264">
        <v>-77.191862485127004</v>
      </c>
      <c r="AT264">
        <v>-414.20651166841498</v>
      </c>
      <c r="AU264" s="20">
        <v>-491.403485036365</v>
      </c>
      <c r="AV264" s="20">
        <v>-414.20613968853098</v>
      </c>
      <c r="AW264" s="20">
        <v>-77.191483069133</v>
      </c>
      <c r="AX264" s="20">
        <v>-77.191863407669999</v>
      </c>
      <c r="AY264" s="20">
        <v>-414.20661165040701</v>
      </c>
      <c r="AZ264" t="str">
        <f t="shared" si="226"/>
        <v>32_Uracil-Ethyne_1.10_dimer.out</v>
      </c>
      <c r="BG264" s="1">
        <f t="shared" si="227"/>
        <v>3.6958980930535148</v>
      </c>
      <c r="BH264" s="1">
        <f t="shared" si="228"/>
        <v>3.1420650657913298</v>
      </c>
      <c r="BI264" s="1">
        <f t="shared" si="229"/>
        <v>0.55383302726218475</v>
      </c>
      <c r="BL264" s="1">
        <f t="shared" si="276"/>
        <v>3.6958980930535148</v>
      </c>
      <c r="BM264" s="1">
        <f t="shared" si="275"/>
        <v>3.1420650657913298</v>
      </c>
      <c r="BN264" s="1">
        <f t="shared" si="230"/>
        <v>3.4189815794224225</v>
      </c>
      <c r="BO264" s="1">
        <f t="shared" si="277"/>
        <v>0.55383302726218475</v>
      </c>
      <c r="BP264" t="str">
        <f t="shared" si="231"/>
        <v>32_Uracil-Ethyne_1.10_dimer.out</v>
      </c>
      <c r="BQ264" s="1">
        <f t="shared" si="232"/>
        <v>3.3114820772792224</v>
      </c>
      <c r="BR264" s="1">
        <f t="shared" si="233"/>
        <v>3.0326521372179145</v>
      </c>
      <c r="BS264" s="1">
        <f t="shared" si="234"/>
        <v>3.1720671072485684</v>
      </c>
      <c r="BT264" s="1">
        <f t="shared" si="235"/>
        <v>0.27882994006130796</v>
      </c>
      <c r="BU264" s="1">
        <f t="shared" si="210"/>
        <v>0.50345487960455226</v>
      </c>
      <c r="BW264" s="1">
        <f t="shared" si="236"/>
        <v>3.4682373076231605</v>
      </c>
      <c r="BX264" s="1">
        <f t="shared" si="237"/>
        <v>3.0744627130675304</v>
      </c>
      <c r="BY264" s="1">
        <f t="shared" si="238"/>
        <v>3.2713500103453454</v>
      </c>
      <c r="BZ264" s="1">
        <f t="shared" si="239"/>
        <v>0.39377459455563019</v>
      </c>
      <c r="CA264" s="1">
        <f t="shared" si="211"/>
        <v>0.71099875805928991</v>
      </c>
      <c r="CB264" s="1"/>
      <c r="CC264" s="1">
        <f t="shared" si="240"/>
        <v>3.5630259989014035</v>
      </c>
      <c r="CD264" s="1">
        <f t="shared" si="241"/>
        <v>3.1071014761714277</v>
      </c>
      <c r="CE264" s="1">
        <f t="shared" si="242"/>
        <v>3.3361724941442543</v>
      </c>
      <c r="CF264" s="1">
        <f t="shared" si="243"/>
        <v>0.45305999524724822</v>
      </c>
      <c r="CG264" s="1"/>
      <c r="CI264" s="1">
        <f t="shared" si="244"/>
        <v>3.6032592188326924</v>
      </c>
      <c r="CJ264" s="1">
        <f t="shared" si="245"/>
        <v>3.0609769315245661</v>
      </c>
      <c r="CK264" s="1">
        <f t="shared" si="246"/>
        <v>3.332118075178629</v>
      </c>
      <c r="CL264" s="1">
        <f t="shared" si="247"/>
        <v>0.54228228734379602</v>
      </c>
      <c r="CM264" s="1">
        <f t="shared" si="212"/>
        <v>0.9791440030662516</v>
      </c>
      <c r="CO264" s="1">
        <f t="shared" si="248"/>
        <v>3.5058501065070389</v>
      </c>
      <c r="CP264" s="1">
        <f t="shared" si="249"/>
        <v>2.9767923597640538</v>
      </c>
      <c r="CQ264" s="1">
        <f t="shared" si="250"/>
        <v>3.2413212331355465</v>
      </c>
      <c r="CR264" s="1">
        <f t="shared" si="251"/>
        <v>0.52905774677865525</v>
      </c>
      <c r="CS264" s="1">
        <f t="shared" si="213"/>
        <v>0.95526579444710347</v>
      </c>
      <c r="CU264" s="1">
        <f t="shared" si="252"/>
        <v>3.6324584764754295</v>
      </c>
      <c r="CV264" s="1">
        <f t="shared" si="253"/>
        <v>3.0820743311525862</v>
      </c>
      <c r="CW264" s="1">
        <f t="shared" si="254"/>
        <v>3.3572664038140081</v>
      </c>
      <c r="CX264" s="1">
        <f t="shared" si="255"/>
        <v>0.55038414532284363</v>
      </c>
      <c r="CY264" s="1">
        <f t="shared" si="214"/>
        <v>0.99377270446222699</v>
      </c>
      <c r="CZ264" s="1" t="str">
        <f t="shared" si="256"/>
        <v>32_Uracil-Ethyne_1.10_dimer.out</v>
      </c>
      <c r="DA264" s="1">
        <f t="shared" si="215"/>
        <v>3.6519285742970484</v>
      </c>
      <c r="DB264" s="1">
        <f t="shared" si="216"/>
        <v>3.1030387956541698</v>
      </c>
      <c r="DC264" s="1">
        <f t="shared" si="257"/>
        <v>3.3774836849756094</v>
      </c>
      <c r="DD264" s="1">
        <f t="shared" si="217"/>
        <v>0.54888977867854793</v>
      </c>
      <c r="DE264" s="1">
        <f t="shared" si="258"/>
        <v>0.99107447851553154</v>
      </c>
      <c r="DF264" s="1"/>
      <c r="DG264" s="1"/>
      <c r="DH264" s="1"/>
      <c r="DI264" s="1"/>
      <c r="DJ264" s="1"/>
      <c r="DK264" s="1"/>
      <c r="DL264" s="7"/>
      <c r="DM264" s="1"/>
      <c r="DN264" s="1"/>
      <c r="DO264" s="1"/>
      <c r="DP264" s="1"/>
      <c r="DQ264" s="1"/>
      <c r="DR264" s="1"/>
      <c r="DS264" s="1">
        <f t="shared" si="259"/>
        <v>3.827696732752945</v>
      </c>
      <c r="DT264" s="1">
        <f t="shared" si="260"/>
        <v>3.3080634871203527</v>
      </c>
      <c r="DU264" s="1">
        <f t="shared" si="261"/>
        <v>3.5678801099366488</v>
      </c>
      <c r="DV264" s="1">
        <f t="shared" si="262"/>
        <v>0.5196332456325925</v>
      </c>
      <c r="DW264" s="1">
        <f t="shared" si="218"/>
        <v>0.93824893073160465</v>
      </c>
      <c r="DX264" s="1"/>
      <c r="DY264" s="1">
        <f t="shared" si="263"/>
        <v>3.7120768686620251</v>
      </c>
      <c r="DZ264" s="1">
        <f t="shared" si="264"/>
        <v>3.1857761890492893</v>
      </c>
      <c r="EA264" s="1">
        <f t="shared" si="265"/>
        <v>3.4489265288556572</v>
      </c>
      <c r="EB264" s="1">
        <f t="shared" si="266"/>
        <v>0.52630067964840554</v>
      </c>
      <c r="EC264" s="1">
        <f t="shared" si="219"/>
        <v>0.95028763858688159</v>
      </c>
      <c r="EE264" s="1">
        <f t="shared" si="267"/>
        <v>3.6747445281381843</v>
      </c>
      <c r="EF264" s="1">
        <f t="shared" si="220"/>
        <v>3.1372666217323957</v>
      </c>
      <c r="EG264" s="1">
        <f t="shared" si="268"/>
        <v>3.40600557493529</v>
      </c>
      <c r="EH264" s="1">
        <f t="shared" si="221"/>
        <v>0.53747790640578852</v>
      </c>
      <c r="EI264" s="1">
        <f t="shared" si="222"/>
        <v>0.97046922077354969</v>
      </c>
      <c r="EK264" s="1">
        <f t="shared" si="269"/>
        <v>3.6786355765533614</v>
      </c>
      <c r="EL264" s="1">
        <f t="shared" si="223"/>
        <v>3.1438089705144221</v>
      </c>
      <c r="EM264" s="1">
        <f t="shared" si="270"/>
        <v>3.411222273533892</v>
      </c>
      <c r="EN264" s="1">
        <f t="shared" si="224"/>
        <v>0.53482660603893939</v>
      </c>
      <c r="EO264" s="1">
        <f t="shared" si="225"/>
        <v>0.96568203720677037</v>
      </c>
      <c r="EP264" s="8">
        <f t="shared" si="271"/>
        <v>-1.9006421223245362E-2</v>
      </c>
    </row>
    <row r="265" spans="1:146" x14ac:dyDescent="0.2">
      <c r="A265" t="s">
        <v>336</v>
      </c>
      <c r="B265">
        <v>-491.40166173237901</v>
      </c>
      <c r="C265">
        <v>-414.20618349881499</v>
      </c>
      <c r="D265">
        <v>-77.191486864973001</v>
      </c>
      <c r="E265">
        <v>-77.191739717835006</v>
      </c>
      <c r="F265">
        <v>-414.20648050319397</v>
      </c>
      <c r="G265">
        <v>-491.39979530012698</v>
      </c>
      <c r="H265">
        <v>-414.20464953293902</v>
      </c>
      <c r="I265">
        <v>-77.191523932432005</v>
      </c>
      <c r="J265">
        <v>-77.191648837125001</v>
      </c>
      <c r="K265">
        <v>-414.20479250816101</v>
      </c>
      <c r="L265">
        <v>-491.40070180388398</v>
      </c>
      <c r="M265">
        <v>-414.20550800824299</v>
      </c>
      <c r="N265">
        <v>-77.191523450229994</v>
      </c>
      <c r="O265">
        <v>-77.191652298291004</v>
      </c>
      <c r="P265">
        <v>-414.20567951463602</v>
      </c>
      <c r="Q265" s="15">
        <v>-491.40070134722401</v>
      </c>
      <c r="R265">
        <v>-414.20517516360701</v>
      </c>
      <c r="S265">
        <v>-77.191589639973003</v>
      </c>
      <c r="T265">
        <v>-77.191831456073999</v>
      </c>
      <c r="U265">
        <v>-414.20546034415901</v>
      </c>
      <c r="V265" s="15">
        <v>-491.39866845261901</v>
      </c>
      <c r="W265" s="2">
        <v>-414.20313854326201</v>
      </c>
      <c r="X265">
        <v>-77.191665006500997</v>
      </c>
      <c r="Y265">
        <v>-77.191902991383003</v>
      </c>
      <c r="Z265">
        <v>-414.20340433743303</v>
      </c>
      <c r="AA265">
        <v>-491.40153137786302</v>
      </c>
      <c r="AB265">
        <v>-414.20601394963899</v>
      </c>
      <c r="AC265">
        <v>-77.191592481357006</v>
      </c>
      <c r="AD265">
        <v>-77.191835495980001</v>
      </c>
      <c r="AE265">
        <v>-414.20631516767003</v>
      </c>
      <c r="AF265">
        <v>-491.40085706088098</v>
      </c>
      <c r="AG265">
        <v>-414.20508198995299</v>
      </c>
      <c r="AH265">
        <v>-77.191525990285996</v>
      </c>
      <c r="AI265">
        <v>-77.191764791666998</v>
      </c>
      <c r="AJ265">
        <v>-414.20534950259002</v>
      </c>
      <c r="AK265">
        <v>-491.40120133674901</v>
      </c>
      <c r="AL265">
        <v>-414.20563632718103</v>
      </c>
      <c r="AM265">
        <v>-77.191508509909994</v>
      </c>
      <c r="AN265">
        <v>-77.191737211309999</v>
      </c>
      <c r="AO265">
        <v>-414.20590166390002</v>
      </c>
      <c r="AP265">
        <v>-491.40148851676798</v>
      </c>
      <c r="AQ265">
        <v>-414.20603615249303</v>
      </c>
      <c r="AR265">
        <v>-77.191481475520007</v>
      </c>
      <c r="AS265">
        <v>-77.191719193718001</v>
      </c>
      <c r="AT265">
        <v>-414.20631443763801</v>
      </c>
      <c r="AU265" s="20">
        <v>-491.40158921662402</v>
      </c>
      <c r="AV265" s="20">
        <v>-414.20613968853098</v>
      </c>
      <c r="AW265" s="20">
        <v>-77.191483069133</v>
      </c>
      <c r="AX265" s="20">
        <v>-77.191720992200999</v>
      </c>
      <c r="AY265" s="20">
        <v>-414.20641600941798</v>
      </c>
      <c r="AZ265" t="str">
        <f t="shared" si="226"/>
        <v>32_Uracil-Ethyne_1.25_dimer.out</v>
      </c>
      <c r="BG265" s="1">
        <f t="shared" si="227"/>
        <v>2.5046217088644389</v>
      </c>
      <c r="BH265" s="1">
        <f t="shared" si="228"/>
        <v>2.1595810665124571</v>
      </c>
      <c r="BI265" s="1">
        <f t="shared" si="229"/>
        <v>0.34504064235198195</v>
      </c>
      <c r="BL265" s="1">
        <f t="shared" si="276"/>
        <v>2.5046217088644389</v>
      </c>
      <c r="BM265" s="1">
        <f t="shared" si="275"/>
        <v>2.1595810665124571</v>
      </c>
      <c r="BN265" s="1">
        <f t="shared" si="230"/>
        <v>2.3321013876884482</v>
      </c>
      <c r="BO265" s="1">
        <f t="shared" si="277"/>
        <v>0.34504064235198195</v>
      </c>
      <c r="BP265" t="str">
        <f t="shared" si="231"/>
        <v>32_Uracil-Ethyne_1.25_dimer.out</v>
      </c>
      <c r="BQ265" s="1">
        <f t="shared" si="232"/>
        <v>2.2727357167957827</v>
      </c>
      <c r="BR265" s="1">
        <f t="shared" si="233"/>
        <v>2.1046385252827347</v>
      </c>
      <c r="BS265" s="1">
        <f t="shared" si="234"/>
        <v>2.1886871210392584</v>
      </c>
      <c r="BT265" s="1">
        <f t="shared" si="235"/>
        <v>0.16809719151304814</v>
      </c>
      <c r="BU265" s="1">
        <f t="shared" si="210"/>
        <v>0.48718084445706911</v>
      </c>
      <c r="BW265" s="1">
        <f t="shared" si="236"/>
        <v>2.3031766136988678</v>
      </c>
      <c r="BX265" s="1">
        <f t="shared" si="237"/>
        <v>2.1147013404122044</v>
      </c>
      <c r="BY265" s="1">
        <f t="shared" si="238"/>
        <v>2.2089389770555359</v>
      </c>
      <c r="BZ265" s="1">
        <f t="shared" si="239"/>
        <v>0.18847527328666344</v>
      </c>
      <c r="CA265" s="1">
        <f t="shared" si="211"/>
        <v>0.54624079065560205</v>
      </c>
      <c r="CB265" s="1"/>
      <c r="CC265" s="1">
        <f t="shared" si="240"/>
        <v>2.3215839917011736</v>
      </c>
      <c r="CD265" s="1">
        <f t="shared" si="241"/>
        <v>2.1225567174907312</v>
      </c>
      <c r="CE265" s="1">
        <f t="shared" si="242"/>
        <v>2.2221615518147906</v>
      </c>
      <c r="CF265" s="1">
        <f t="shared" si="243"/>
        <v>0.1989857467714049</v>
      </c>
      <c r="CG265" s="1"/>
      <c r="CI265" s="1">
        <f t="shared" si="244"/>
        <v>2.4702185337670808</v>
      </c>
      <c r="CJ265" s="1">
        <f t="shared" si="245"/>
        <v>2.1395231275542379</v>
      </c>
      <c r="CK265" s="1">
        <f t="shared" si="246"/>
        <v>2.3048708306606596</v>
      </c>
      <c r="CL265" s="1">
        <f t="shared" si="247"/>
        <v>0.33069540621284305</v>
      </c>
      <c r="CM265" s="1">
        <f t="shared" si="212"/>
        <v>0.95842450315025474</v>
      </c>
      <c r="CO265" s="1">
        <f t="shared" si="248"/>
        <v>2.425263258704764</v>
      </c>
      <c r="CP265" s="1">
        <f t="shared" si="249"/>
        <v>2.1091371170339794</v>
      </c>
      <c r="CQ265" s="1">
        <f t="shared" si="250"/>
        <v>2.2672001878693715</v>
      </c>
      <c r="CR265" s="1">
        <f t="shared" si="251"/>
        <v>0.31612614167078429</v>
      </c>
      <c r="CS265" s="1">
        <f t="shared" si="213"/>
        <v>0.91619972509875669</v>
      </c>
      <c r="CU265" s="1">
        <f t="shared" si="252"/>
        <v>2.4629414460480201</v>
      </c>
      <c r="CV265" s="1">
        <f t="shared" si="253"/>
        <v>2.1214302854390485</v>
      </c>
      <c r="CW265" s="1">
        <f t="shared" si="254"/>
        <v>2.2921858657435346</v>
      </c>
      <c r="CX265" s="1">
        <f t="shared" si="255"/>
        <v>0.34151116060897152</v>
      </c>
      <c r="CY265" s="1">
        <f t="shared" si="214"/>
        <v>0.98977082317331777</v>
      </c>
      <c r="CZ265" s="1" t="str">
        <f t="shared" si="256"/>
        <v>32_Uracil-Ethyne_1.25_dimer.out</v>
      </c>
      <c r="DA265" s="1">
        <f t="shared" si="215"/>
        <v>2.4926799258254659</v>
      </c>
      <c r="DB265" s="1">
        <f t="shared" si="216"/>
        <v>2.1547051522318683</v>
      </c>
      <c r="DC265" s="1">
        <f t="shared" si="257"/>
        <v>2.3236925390286673</v>
      </c>
      <c r="DD265" s="1">
        <f t="shared" si="217"/>
        <v>0.3379747735935984</v>
      </c>
      <c r="DE265" s="1">
        <f t="shared" si="258"/>
        <v>0.97952163342202592</v>
      </c>
      <c r="DF265" s="1"/>
      <c r="DG265" s="1"/>
      <c r="DH265" s="1"/>
      <c r="DI265" s="1"/>
      <c r="DJ265" s="1"/>
      <c r="DK265" s="1"/>
      <c r="DL265" s="7"/>
      <c r="DM265" s="1"/>
      <c r="DN265" s="1"/>
      <c r="DO265" s="1"/>
      <c r="DP265" s="1"/>
      <c r="DQ265" s="1"/>
      <c r="DR265" s="1"/>
      <c r="DS265" s="1">
        <f t="shared" si="259"/>
        <v>2.666338469128569</v>
      </c>
      <c r="DT265" s="1">
        <f t="shared" si="260"/>
        <v>2.3486216128344104</v>
      </c>
      <c r="DU265" s="1">
        <f t="shared" si="261"/>
        <v>2.5074800409814895</v>
      </c>
      <c r="DV265" s="1">
        <f t="shared" si="262"/>
        <v>0.31771685629415852</v>
      </c>
      <c r="DW265" s="1">
        <f t="shared" si="218"/>
        <v>0.92080994902058533</v>
      </c>
      <c r="DX265" s="1"/>
      <c r="DY265" s="1">
        <f t="shared" si="263"/>
        <v>2.5454920721543823</v>
      </c>
      <c r="DZ265" s="1">
        <f t="shared" si="264"/>
        <v>2.2354784591012513</v>
      </c>
      <c r="EA265" s="1">
        <f t="shared" si="265"/>
        <v>2.3904852656278166</v>
      </c>
      <c r="EB265" s="1">
        <f t="shared" si="266"/>
        <v>0.3100136130531313</v>
      </c>
      <c r="EC265" s="1">
        <f t="shared" si="219"/>
        <v>0.89848433778673831</v>
      </c>
      <c r="EE265" s="1">
        <f t="shared" si="267"/>
        <v>2.4917704171828645</v>
      </c>
      <c r="EF265" s="1">
        <f t="shared" si="220"/>
        <v>2.1679734174042169</v>
      </c>
      <c r="EG265" s="1">
        <f t="shared" si="268"/>
        <v>2.3298719172935405</v>
      </c>
      <c r="EH265" s="1">
        <f t="shared" si="221"/>
        <v>0.32379699974297782</v>
      </c>
      <c r="EI265" s="1">
        <f t="shared" si="222"/>
        <v>0.93843147733497112</v>
      </c>
      <c r="EK265" s="1">
        <f t="shared" si="269"/>
        <v>2.488990678800755</v>
      </c>
      <c r="EL265" s="1">
        <f t="shared" si="223"/>
        <v>2.1662977117055688</v>
      </c>
      <c r="EM265" s="1">
        <f t="shared" si="270"/>
        <v>2.3276441952531619</v>
      </c>
      <c r="EN265" s="1">
        <f t="shared" si="224"/>
        <v>0.32269296709518619</v>
      </c>
      <c r="EO265" s="1">
        <f t="shared" si="225"/>
        <v>0.93523175964297411</v>
      </c>
      <c r="EP265" s="8">
        <f t="shared" si="271"/>
        <v>-2.2347675256795763E-2</v>
      </c>
    </row>
    <row r="266" spans="1:146" x14ac:dyDescent="0.2">
      <c r="A266" t="s">
        <v>337</v>
      </c>
      <c r="B266">
        <v>-491.39955455189499</v>
      </c>
      <c r="C266">
        <v>-414.20618349881499</v>
      </c>
      <c r="D266">
        <v>-77.191486864973001</v>
      </c>
      <c r="E266">
        <v>-77.191610866784998</v>
      </c>
      <c r="F266">
        <v>-414.20631099557897</v>
      </c>
      <c r="G266">
        <v>-491.39791329548598</v>
      </c>
      <c r="H266">
        <v>-414.20464953293902</v>
      </c>
      <c r="I266">
        <v>-77.191523932432005</v>
      </c>
      <c r="J266">
        <v>-77.191587854142</v>
      </c>
      <c r="K266">
        <v>-414.20470921013799</v>
      </c>
      <c r="L266">
        <v>-491.39878548067298</v>
      </c>
      <c r="M266">
        <v>-414.20550800824299</v>
      </c>
      <c r="N266">
        <v>-77.191523450229994</v>
      </c>
      <c r="O266">
        <v>-77.191587880108997</v>
      </c>
      <c r="P266">
        <v>-414.205576716287</v>
      </c>
      <c r="Q266" s="15">
        <v>-491.398729030705</v>
      </c>
      <c r="R266">
        <v>-414.20517516360701</v>
      </c>
      <c r="S266">
        <v>-77.191589639973003</v>
      </c>
      <c r="T266">
        <v>-77.191695451178006</v>
      </c>
      <c r="U266">
        <v>-414.20528918697198</v>
      </c>
      <c r="V266" s="15">
        <v>-491.396730905053</v>
      </c>
      <c r="W266" s="2">
        <v>-414.20313854326201</v>
      </c>
      <c r="X266">
        <v>-77.191665006500997</v>
      </c>
      <c r="Y266">
        <v>-77.191766095936998</v>
      </c>
      <c r="Z266">
        <v>-414.20325471274901</v>
      </c>
      <c r="AA266">
        <v>-491.39944442705098</v>
      </c>
      <c r="AB266">
        <v>-414.20601394963899</v>
      </c>
      <c r="AC266">
        <v>-77.191592481357006</v>
      </c>
      <c r="AD266">
        <v>-77.191707503768995</v>
      </c>
      <c r="AE266">
        <v>-414.20614479574101</v>
      </c>
      <c r="AF266">
        <v>-491.39854998369202</v>
      </c>
      <c r="AG266">
        <v>-414.20508198995299</v>
      </c>
      <c r="AH266">
        <v>-77.191525990285996</v>
      </c>
      <c r="AI266">
        <v>-77.191625416631993</v>
      </c>
      <c r="AJ266">
        <v>-414.205197087508</v>
      </c>
      <c r="AK266">
        <v>-491.39910967251802</v>
      </c>
      <c r="AL266">
        <v>-414.20563632718103</v>
      </c>
      <c r="AM266">
        <v>-77.191508509909994</v>
      </c>
      <c r="AN266">
        <v>-77.191612862168</v>
      </c>
      <c r="AO266">
        <v>-414.20574547104297</v>
      </c>
      <c r="AP266">
        <v>-491.39942029413498</v>
      </c>
      <c r="AQ266">
        <v>-414.20603615249303</v>
      </c>
      <c r="AR266">
        <v>-77.191481475520007</v>
      </c>
      <c r="AS266">
        <v>-77.191588901566007</v>
      </c>
      <c r="AT266">
        <v>-414.20615601256299</v>
      </c>
      <c r="AU266" s="20">
        <v>-491.39949453207799</v>
      </c>
      <c r="AV266" s="20">
        <v>-414.20613968853098</v>
      </c>
      <c r="AW266" s="20">
        <v>-77.191483069133</v>
      </c>
      <c r="AX266" s="20">
        <v>-77.191591367090993</v>
      </c>
      <c r="AY266" s="20">
        <v>-414.20625802509699</v>
      </c>
      <c r="AZ266" t="str">
        <f t="shared" si="226"/>
        <v>32_Uracil-Ethyne_1.50_dimer.out</v>
      </c>
      <c r="BG266" s="1">
        <f t="shared" si="227"/>
        <v>1.182345936928803</v>
      </c>
      <c r="BH266" s="1">
        <f t="shared" si="228"/>
        <v>1.0245281912486819</v>
      </c>
      <c r="BI266" s="1">
        <f t="shared" si="229"/>
        <v>0.15781774564445136</v>
      </c>
      <c r="BL266" s="1">
        <f t="shared" si="276"/>
        <v>1.182345936928803</v>
      </c>
      <c r="BM266" s="1">
        <f t="shared" si="275"/>
        <v>1.0245281912486819</v>
      </c>
      <c r="BN266" s="1">
        <f t="shared" si="230"/>
        <v>1.1034370640887423</v>
      </c>
      <c r="BO266" s="1">
        <f t="shared" si="277"/>
        <v>0.15781774564445136</v>
      </c>
      <c r="BP266" t="str">
        <f t="shared" si="231"/>
        <v>32_Uracil-Ethyne_1.50_dimer.out</v>
      </c>
      <c r="BQ266" s="1">
        <f t="shared" si="232"/>
        <v>1.091759925521566</v>
      </c>
      <c r="BR266" s="1">
        <f t="shared" si="233"/>
        <v>1.0142004359349601</v>
      </c>
      <c r="BS266" s="1">
        <f t="shared" si="234"/>
        <v>1.052980180728263</v>
      </c>
      <c r="BT266" s="1">
        <f t="shared" si="235"/>
        <v>7.7559489550936264E-2</v>
      </c>
      <c r="BU266" s="1">
        <f t="shared" si="210"/>
        <v>0.49144973674678227</v>
      </c>
      <c r="BW266" s="1">
        <f t="shared" si="236"/>
        <v>1.100665593731023</v>
      </c>
      <c r="BX266" s="1">
        <f t="shared" si="237"/>
        <v>1.0171202822019831</v>
      </c>
      <c r="BY266" s="1">
        <f t="shared" si="238"/>
        <v>1.0588929379665031</v>
      </c>
      <c r="BZ266" s="1">
        <f t="shared" si="239"/>
        <v>8.3545311529039962E-2</v>
      </c>
      <c r="CA266" s="1">
        <f t="shared" si="211"/>
        <v>0.52937843705650023</v>
      </c>
      <c r="CB266" s="1"/>
      <c r="CC266" s="1">
        <f t="shared" si="240"/>
        <v>1.1060507833204263</v>
      </c>
      <c r="CD266" s="1">
        <f t="shared" si="241"/>
        <v>1.0193996138943267</v>
      </c>
      <c r="CE266" s="1">
        <f t="shared" si="242"/>
        <v>1.0627534174481423</v>
      </c>
      <c r="CF266" s="1">
        <f t="shared" si="243"/>
        <v>8.6632639565317637E-2</v>
      </c>
      <c r="CG266" s="1"/>
      <c r="CI266" s="1">
        <f t="shared" si="244"/>
        <v>1.2325711810777678</v>
      </c>
      <c r="CJ266" s="1">
        <f t="shared" si="245"/>
        <v>1.0946228999898402</v>
      </c>
      <c r="CK266" s="1">
        <f t="shared" si="246"/>
        <v>1.1635970405338041</v>
      </c>
      <c r="CL266" s="1">
        <f t="shared" si="247"/>
        <v>0.13794828108792745</v>
      </c>
      <c r="CM266" s="1">
        <f t="shared" si="212"/>
        <v>0.87409866694403326</v>
      </c>
      <c r="CO266" s="1">
        <f t="shared" si="248"/>
        <v>1.2094337543370803</v>
      </c>
      <c r="CP266" s="1">
        <f t="shared" si="249"/>
        <v>1.0731017162028536</v>
      </c>
      <c r="CQ266" s="1">
        <f t="shared" si="250"/>
        <v>1.1412677352699669</v>
      </c>
      <c r="CR266" s="1">
        <f t="shared" si="251"/>
        <v>0.13633203813422673</v>
      </c>
      <c r="CS266" s="1">
        <f t="shared" si="213"/>
        <v>0.86385746785009887</v>
      </c>
      <c r="CU266" s="1">
        <f t="shared" si="252"/>
        <v>1.1533599854585195</v>
      </c>
      <c r="CV266" s="1">
        <f t="shared" si="253"/>
        <v>0.99907515716379391</v>
      </c>
      <c r="CW266" s="1">
        <f t="shared" si="254"/>
        <v>1.0762175713111568</v>
      </c>
      <c r="CX266" s="1">
        <f t="shared" si="255"/>
        <v>0.15428482829472553</v>
      </c>
      <c r="CY266" s="1">
        <f t="shared" si="214"/>
        <v>0.97761394109832767</v>
      </c>
      <c r="CZ266" s="1" t="str">
        <f t="shared" si="256"/>
        <v>32_Uracil-Ethyne_1.50_dimer.out</v>
      </c>
      <c r="DA266" s="1">
        <f t="shared" si="215"/>
        <v>1.244131533283918</v>
      </c>
      <c r="DB266" s="1">
        <f t="shared" si="216"/>
        <v>1.1053757147803178</v>
      </c>
      <c r="DC266" s="1">
        <f t="shared" si="257"/>
        <v>1.1747536240321179</v>
      </c>
      <c r="DD266" s="1">
        <f t="shared" si="217"/>
        <v>0.13875581850360005</v>
      </c>
      <c r="DE266" s="1">
        <f t="shared" si="258"/>
        <v>0.87921556563229553</v>
      </c>
      <c r="DF266" s="1"/>
      <c r="DG266" s="1"/>
      <c r="DH266" s="1"/>
      <c r="DI266" s="1"/>
      <c r="DJ266" s="1"/>
      <c r="DK266" s="1"/>
      <c r="DL266" s="7"/>
      <c r="DM266" s="1"/>
      <c r="DN266" s="1"/>
      <c r="DO266" s="1"/>
      <c r="DP266" s="1"/>
      <c r="DQ266" s="1"/>
      <c r="DR266" s="1"/>
      <c r="DS266" s="1">
        <f t="shared" si="259"/>
        <v>1.2186256158233235</v>
      </c>
      <c r="DT266" s="1">
        <f t="shared" si="260"/>
        <v>1.0840098299461451</v>
      </c>
      <c r="DU266" s="1">
        <f t="shared" si="261"/>
        <v>1.1513177228847344</v>
      </c>
      <c r="DV266" s="1">
        <f t="shared" si="262"/>
        <v>0.13461578587717843</v>
      </c>
      <c r="DW266" s="1">
        <f t="shared" si="218"/>
        <v>0.85298256750197932</v>
      </c>
      <c r="DX266" s="1"/>
      <c r="DY266" s="1">
        <f t="shared" si="263"/>
        <v>1.2329528963989049</v>
      </c>
      <c r="DZ266" s="1">
        <f t="shared" si="264"/>
        <v>1.098982052914335</v>
      </c>
      <c r="EA266" s="1">
        <f t="shared" si="265"/>
        <v>1.16596747465662</v>
      </c>
      <c r="EB266" s="1">
        <f t="shared" si="266"/>
        <v>0.13397084348456981</v>
      </c>
      <c r="EC266" s="1">
        <f t="shared" si="219"/>
        <v>0.84889593966443799</v>
      </c>
      <c r="EE266" s="1">
        <f t="shared" si="267"/>
        <v>1.1939410668606332</v>
      </c>
      <c r="EF266" s="1">
        <f t="shared" si="220"/>
        <v>1.0513168698519859</v>
      </c>
      <c r="EG266" s="1">
        <f t="shared" si="268"/>
        <v>1.1226289683563095</v>
      </c>
      <c r="EH266" s="1">
        <f t="shared" si="221"/>
        <v>0.14262419697297737</v>
      </c>
      <c r="EI266" s="1">
        <f t="shared" si="222"/>
        <v>0.9037272481023545</v>
      </c>
      <c r="EK266" s="1">
        <f t="shared" si="269"/>
        <v>1.174556226668124</v>
      </c>
      <c r="EL266" s="1">
        <f t="shared" si="223"/>
        <v>1.0323409098050225</v>
      </c>
      <c r="EM266" s="1">
        <f t="shared" si="270"/>
        <v>1.1034485682365731</v>
      </c>
      <c r="EN266" s="1">
        <f t="shared" si="224"/>
        <v>0.14221531686310154</v>
      </c>
      <c r="EO266" s="1">
        <f t="shared" si="225"/>
        <v>0.90113641075256112</v>
      </c>
      <c r="EP266" s="8">
        <f t="shared" si="271"/>
        <v>-1.560242878134982E-2</v>
      </c>
    </row>
    <row r="267" spans="1:146" x14ac:dyDescent="0.2">
      <c r="A267" t="s">
        <v>338</v>
      </c>
      <c r="B267" s="21">
        <v>-491.39817497405397</v>
      </c>
      <c r="C267">
        <v>-414.20618349881499</v>
      </c>
      <c r="D267">
        <v>-77.191486864973001</v>
      </c>
      <c r="E267">
        <v>-77.191525361912994</v>
      </c>
      <c r="F267">
        <v>-414.20621637116801</v>
      </c>
      <c r="G267">
        <v>-491.39664308304498</v>
      </c>
      <c r="H267">
        <v>-414.20464953293902</v>
      </c>
      <c r="I267">
        <v>-77.191523932432005</v>
      </c>
      <c r="J267">
        <v>-77.191542125759995</v>
      </c>
      <c r="K267">
        <v>-414.20466370090401</v>
      </c>
      <c r="L267">
        <v>-491.397504809206</v>
      </c>
      <c r="M267">
        <v>-414.20550800824299</v>
      </c>
      <c r="N267">
        <v>-77.191523450229994</v>
      </c>
      <c r="O267">
        <v>-77.191542188148006</v>
      </c>
      <c r="P267">
        <v>-414.20552326665199</v>
      </c>
      <c r="Q267" s="15">
        <v>-491.39728856264497</v>
      </c>
      <c r="R267">
        <v>-414.20517516360701</v>
      </c>
      <c r="S267">
        <v>-77.191589639973003</v>
      </c>
      <c r="T267">
        <v>-77.191620782832004</v>
      </c>
      <c r="U267">
        <v>-414.20521110906998</v>
      </c>
      <c r="V267" s="15">
        <v>-491.39530497363802</v>
      </c>
      <c r="W267" s="2">
        <v>-414.20313854326201</v>
      </c>
      <c r="X267">
        <v>-77.191665006500997</v>
      </c>
      <c r="Y267">
        <v>-77.191696135106994</v>
      </c>
      <c r="Z267">
        <v>-414.20317419711603</v>
      </c>
      <c r="AA267">
        <v>-491.39810094621799</v>
      </c>
      <c r="AB267">
        <v>-414.20601394963899</v>
      </c>
      <c r="AC267">
        <v>-77.191592481357006</v>
      </c>
      <c r="AD267">
        <v>-77.191624005180003</v>
      </c>
      <c r="AE267">
        <v>-414.20604795963999</v>
      </c>
      <c r="AF267">
        <v>-491.39704178770802</v>
      </c>
      <c r="AG267">
        <v>-414.20508198995299</v>
      </c>
      <c r="AH267">
        <v>-77.191525990285996</v>
      </c>
      <c r="AI267">
        <v>-77.191513639248996</v>
      </c>
      <c r="AJ267">
        <v>-414.205089801442</v>
      </c>
      <c r="AK267">
        <v>-491.39763313412101</v>
      </c>
      <c r="AL267">
        <v>-414.20563632718103</v>
      </c>
      <c r="AM267">
        <v>-77.191508509909994</v>
      </c>
      <c r="AN267">
        <v>-77.191525309653997</v>
      </c>
      <c r="AO267">
        <v>-414.20564314021499</v>
      </c>
      <c r="AP267">
        <v>-491.398042880096</v>
      </c>
      <c r="AQ267">
        <v>-414.20603615249303</v>
      </c>
      <c r="AR267">
        <v>-77.191481475520007</v>
      </c>
      <c r="AS267">
        <v>-77.191503248214005</v>
      </c>
      <c r="AT267">
        <v>-414.20605784800199</v>
      </c>
      <c r="AU267" s="20">
        <v>-491.39813535997399</v>
      </c>
      <c r="AV267" s="20">
        <v>-414.20613968853098</v>
      </c>
      <c r="AW267" s="20">
        <v>-77.191483069133</v>
      </c>
      <c r="AX267" s="20">
        <v>-77.191504341132998</v>
      </c>
      <c r="AY267" s="20">
        <v>-414.20616143563001</v>
      </c>
      <c r="AZ267" t="str">
        <f t="shared" si="226"/>
        <v>32_Uracil-Ethyne_2.00_dimer.out</v>
      </c>
      <c r="BG267" s="1">
        <f t="shared" si="227"/>
        <v>0.31664773569846433</v>
      </c>
      <c r="BH267" s="1">
        <f t="shared" si="228"/>
        <v>0.27186282630822695</v>
      </c>
      <c r="BI267" s="1">
        <f t="shared" si="229"/>
        <v>4.4784909354567616E-2</v>
      </c>
      <c r="BL267" s="1">
        <f t="shared" si="276"/>
        <v>0.31664773569846433</v>
      </c>
      <c r="BM267" s="1">
        <f t="shared" si="275"/>
        <v>0.27186282630822695</v>
      </c>
      <c r="BN267" s="1">
        <f t="shared" si="230"/>
        <v>0.29425528100334564</v>
      </c>
      <c r="BO267" s="1">
        <f t="shared" si="277"/>
        <v>4.4784909354567616E-2</v>
      </c>
      <c r="BP267" t="str">
        <f t="shared" si="231"/>
        <v>32_Uracil-Ethyne_2.00_dimer.out</v>
      </c>
      <c r="BQ267" s="1">
        <f t="shared" si="232"/>
        <v>0.29468955177601147</v>
      </c>
      <c r="BR267" s="1">
        <f t="shared" si="233"/>
        <v>0.27438253298957582</v>
      </c>
      <c r="BS267" s="1">
        <f t="shared" si="234"/>
        <v>0.28453604238279362</v>
      </c>
      <c r="BT267" s="1">
        <f t="shared" si="235"/>
        <v>2.0307018786435635E-2</v>
      </c>
      <c r="BU267" s="1">
        <f t="shared" si="210"/>
        <v>0.45343440634572862</v>
      </c>
      <c r="BW267" s="1">
        <f t="shared" si="236"/>
        <v>0.29703208181811763</v>
      </c>
      <c r="BX267" s="1">
        <f t="shared" si="237"/>
        <v>0.27569906363949459</v>
      </c>
      <c r="BY267" s="1">
        <f t="shared" si="238"/>
        <v>0.28636557272880614</v>
      </c>
      <c r="BZ267" s="1">
        <f t="shared" si="239"/>
        <v>2.1333018178623035E-2</v>
      </c>
      <c r="CA267" s="1">
        <f t="shared" si="211"/>
        <v>0.47634389543421685</v>
      </c>
      <c r="CB267" s="1"/>
      <c r="CC267" s="1">
        <f t="shared" si="240"/>
        <v>0.29844859185407635</v>
      </c>
      <c r="CD267" s="1">
        <f t="shared" si="241"/>
        <v>0.27672679241692816</v>
      </c>
      <c r="CE267" s="1">
        <f t="shared" si="242"/>
        <v>0.28756008555543455</v>
      </c>
      <c r="CF267" s="1">
        <f t="shared" si="243"/>
        <v>2.1862201422009019E-2</v>
      </c>
      <c r="CG267" s="1"/>
      <c r="CI267" s="1">
        <f t="shared" si="244"/>
        <v>0.328663788965467</v>
      </c>
      <c r="CJ267" s="1">
        <f t="shared" si="245"/>
        <v>0.28656522960820802</v>
      </c>
      <c r="CK267" s="1">
        <f t="shared" si="246"/>
        <v>0.30761450928683753</v>
      </c>
      <c r="CL267" s="1">
        <f t="shared" si="247"/>
        <v>4.2098559357258952E-2</v>
      </c>
      <c r="CM267" s="1">
        <f t="shared" si="212"/>
        <v>0.9400166253315263</v>
      </c>
      <c r="CO267" s="1">
        <f t="shared" si="248"/>
        <v>0.31464824508531775</v>
      </c>
      <c r="CP267" s="1">
        <f t="shared" si="249"/>
        <v>0.27274161699566163</v>
      </c>
      <c r="CQ267" s="1">
        <f t="shared" si="250"/>
        <v>0.29369493104048972</v>
      </c>
      <c r="CR267" s="1">
        <f t="shared" si="251"/>
        <v>4.1906628089656096E-2</v>
      </c>
      <c r="CS267" s="1">
        <f t="shared" si="213"/>
        <v>0.93573100166121104</v>
      </c>
      <c r="CU267" s="1">
        <f t="shared" si="252"/>
        <v>0.31031299969177306</v>
      </c>
      <c r="CV267" s="1">
        <f t="shared" si="253"/>
        <v>0.26918990256080227</v>
      </c>
      <c r="CW267" s="1">
        <f t="shared" si="254"/>
        <v>0.28975145112628764</v>
      </c>
      <c r="CX267" s="1">
        <f t="shared" si="255"/>
        <v>4.1123097130970794E-2</v>
      </c>
      <c r="CY267" s="1">
        <f t="shared" si="214"/>
        <v>0.91823557809158873</v>
      </c>
      <c r="CZ267" s="1" t="str">
        <f t="shared" si="256"/>
        <v>32_Uracil-Ethyne_2.00_dimer.out</v>
      </c>
      <c r="DA267" s="1">
        <f t="shared" si="215"/>
        <v>0.33566649611311872</v>
      </c>
      <c r="DB267" s="1">
        <f t="shared" si="216"/>
        <v>0.29347204048019654</v>
      </c>
      <c r="DC267" s="1">
        <f t="shared" si="257"/>
        <v>0.31456926829665766</v>
      </c>
      <c r="DD267" s="1">
        <f t="shared" si="217"/>
        <v>4.2194455632922144E-2</v>
      </c>
      <c r="DE267" s="1">
        <f t="shared" si="258"/>
        <v>0.94215788847228576</v>
      </c>
      <c r="DF267" s="1"/>
      <c r="DG267" s="1"/>
      <c r="DH267" s="1"/>
      <c r="DI267" s="1"/>
      <c r="DJ267" s="1"/>
      <c r="DK267" s="1"/>
      <c r="DL267" s="7"/>
      <c r="DM267" s="1"/>
      <c r="DN267" s="1"/>
      <c r="DO267" s="1"/>
      <c r="DP267" s="1"/>
      <c r="DQ267" s="1"/>
      <c r="DR267" s="1"/>
      <c r="DS267" s="1">
        <f t="shared" si="259"/>
        <v>0.27221830800037189</v>
      </c>
      <c r="DT267" s="1">
        <f t="shared" si="260"/>
        <v>0.27506691746135131</v>
      </c>
      <c r="DU267" s="1">
        <f t="shared" si="261"/>
        <v>0.2736426127308616</v>
      </c>
      <c r="DV267" s="1">
        <f t="shared" si="262"/>
        <v>-2.8486094609794462E-3</v>
      </c>
      <c r="DW267" s="1">
        <f t="shared" si="218"/>
        <v>-6.3606458113527845E-2</v>
      </c>
      <c r="DX267" s="1"/>
      <c r="DY267" s="1">
        <f t="shared" si="263"/>
        <v>0.30641102515763641</v>
      </c>
      <c r="DZ267" s="1">
        <f t="shared" si="264"/>
        <v>0.29159378262703078</v>
      </c>
      <c r="EA267" s="1">
        <f t="shared" si="265"/>
        <v>0.29900240389233357</v>
      </c>
      <c r="EB267" s="1">
        <f t="shared" si="266"/>
        <v>1.4817242530605654E-2</v>
      </c>
      <c r="EC267" s="1">
        <f t="shared" si="219"/>
        <v>0.33085346703050639</v>
      </c>
      <c r="EE267" s="1">
        <f t="shared" si="267"/>
        <v>0.32960067196469583</v>
      </c>
      <c r="EF267" s="1">
        <f t="shared" si="220"/>
        <v>0.30232396164113168</v>
      </c>
      <c r="EG267" s="1">
        <f t="shared" si="268"/>
        <v>0.31596231680291376</v>
      </c>
      <c r="EH267" s="1">
        <f t="shared" si="221"/>
        <v>2.7276710323564147E-2</v>
      </c>
      <c r="EI267" s="1">
        <f t="shared" si="222"/>
        <v>0.60906029992404553</v>
      </c>
      <c r="EK267" s="1">
        <f t="shared" si="269"/>
        <v>0.32166281927129303</v>
      </c>
      <c r="EL267" s="1">
        <f t="shared" si="223"/>
        <v>0.2946679259342207</v>
      </c>
      <c r="EM267" s="1">
        <f t="shared" si="270"/>
        <v>0.30816537260275689</v>
      </c>
      <c r="EN267" s="1">
        <f t="shared" si="224"/>
        <v>2.6994893337072369E-2</v>
      </c>
      <c r="EO267" s="1">
        <f t="shared" si="225"/>
        <v>0.60276762253442318</v>
      </c>
      <c r="EP267" s="8">
        <f t="shared" si="271"/>
        <v>-1.7790016017495247E-2</v>
      </c>
    </row>
    <row r="268" spans="1:146" x14ac:dyDescent="0.2">
      <c r="A268" t="s">
        <v>339</v>
      </c>
      <c r="B268">
        <v>-326.29200895099802</v>
      </c>
      <c r="C268">
        <v>-247.84723879406999</v>
      </c>
      <c r="D268">
        <v>-78.442664483689995</v>
      </c>
      <c r="E268">
        <v>-78.443326189556998</v>
      </c>
      <c r="F268">
        <v>-247.84804646503301</v>
      </c>
      <c r="G268">
        <v>-326.290177987763</v>
      </c>
      <c r="H268">
        <v>-247.84650851165199</v>
      </c>
      <c r="I268">
        <v>-78.442695225202996</v>
      </c>
      <c r="J268">
        <v>-78.442953939760997</v>
      </c>
      <c r="K268">
        <v>-247.84688033582401</v>
      </c>
      <c r="L268">
        <v>-326.291305352005</v>
      </c>
      <c r="M268">
        <v>-247.846722630974</v>
      </c>
      <c r="N268">
        <v>-78.442625111650997</v>
      </c>
      <c r="O268">
        <v>-78.443269003159003</v>
      </c>
      <c r="P268">
        <v>-247.84751487322501</v>
      </c>
      <c r="Q268" s="15">
        <v>-326.29134441910702</v>
      </c>
      <c r="R268">
        <v>-247.846779792262</v>
      </c>
      <c r="S268">
        <v>-78.442680766663997</v>
      </c>
      <c r="T268">
        <v>-78.443331052288002</v>
      </c>
      <c r="U268">
        <v>-247.84758928402999</v>
      </c>
      <c r="V268" s="15">
        <v>-326.29078929638098</v>
      </c>
      <c r="W268" s="2">
        <v>-247.84635512207501</v>
      </c>
      <c r="X268">
        <v>-78.442745265683996</v>
      </c>
      <c r="Y268">
        <v>-78.443422048714993</v>
      </c>
      <c r="Z268">
        <v>-247.847182965142</v>
      </c>
      <c r="AA268">
        <v>-326.29189044060098</v>
      </c>
      <c r="AB268">
        <v>-247.84720843534299</v>
      </c>
      <c r="AC268">
        <v>-78.442722644992003</v>
      </c>
      <c r="AD268">
        <v>-78.443363486040994</v>
      </c>
      <c r="AE268">
        <v>-247.84800622703</v>
      </c>
      <c r="AF268">
        <v>-326.29234989627003</v>
      </c>
      <c r="AG268">
        <v>-247.847338755783</v>
      </c>
      <c r="AH268">
        <v>-78.442750807154994</v>
      </c>
      <c r="AI268">
        <v>-78.443429350767005</v>
      </c>
      <c r="AJ268">
        <v>-247.848172792665</v>
      </c>
      <c r="AK268">
        <v>-326.29224166240101</v>
      </c>
      <c r="AL268">
        <v>-247.84743301052001</v>
      </c>
      <c r="AM268">
        <v>-78.442709192254995</v>
      </c>
      <c r="AN268">
        <v>-78.443363145853994</v>
      </c>
      <c r="AO268">
        <v>-247.84826105823299</v>
      </c>
      <c r="AP268">
        <v>-326.29214010588601</v>
      </c>
      <c r="AQ268">
        <v>-247.84738772252999</v>
      </c>
      <c r="AR268">
        <v>-78.442671715350002</v>
      </c>
      <c r="AS268">
        <v>-78.443319484954003</v>
      </c>
      <c r="AT268">
        <v>-247.84820229576101</v>
      </c>
      <c r="AU268" s="20">
        <v>-326.292085121296</v>
      </c>
      <c r="AV268" s="20">
        <v>-247.84731825508601</v>
      </c>
      <c r="AW268" s="20">
        <v>-78.442663940011997</v>
      </c>
      <c r="AX268" s="20">
        <v>-78.443310236440993</v>
      </c>
      <c r="AY268" s="20">
        <v>-247.848128003818</v>
      </c>
      <c r="AZ268" t="str">
        <f t="shared" si="226"/>
        <v>33_Pyridine-Ethene_0.90_dimer.out</v>
      </c>
      <c r="BG268" s="1">
        <f t="shared" si="227"/>
        <v>1.3213299607534648</v>
      </c>
      <c r="BH268" s="1">
        <f t="shared" si="228"/>
        <v>0.39928204083838609</v>
      </c>
      <c r="BI268" s="1">
        <f t="shared" si="229"/>
        <v>0.92204791991507862</v>
      </c>
      <c r="BL268" s="1">
        <f t="shared" si="276"/>
        <v>1.3213299607534648</v>
      </c>
      <c r="BM268" s="1">
        <f t="shared" si="275"/>
        <v>0.39928204083838609</v>
      </c>
      <c r="BN268" s="1">
        <f t="shared" si="230"/>
        <v>0.86030600079592545</v>
      </c>
      <c r="BO268" s="1">
        <f t="shared" si="277"/>
        <v>0.92204791991507862</v>
      </c>
      <c r="BP268" t="str">
        <f t="shared" si="231"/>
        <v>33_Pyridine-Ethene_0.90_dimer.out</v>
      </c>
      <c r="BQ268" s="1">
        <f t="shared" si="232"/>
        <v>0.61135170017227358</v>
      </c>
      <c r="BR268" s="1">
        <f t="shared" si="233"/>
        <v>0.21568265695685906</v>
      </c>
      <c r="BS268" s="1">
        <f t="shared" si="234"/>
        <v>0.41351717856456632</v>
      </c>
      <c r="BT268" s="1">
        <f t="shared" si="235"/>
        <v>0.39566904321541452</v>
      </c>
      <c r="BU268" s="1">
        <f t="shared" ref="BU268:BU331" si="278">IF($BO268&lt;&gt;"",BT268/$BO268,"")</f>
        <v>0.42911982627958856</v>
      </c>
      <c r="BW268" s="1">
        <f t="shared" si="236"/>
        <v>1.2284184832300549</v>
      </c>
      <c r="BX268" s="1">
        <f t="shared" si="237"/>
        <v>0.32723090618664791</v>
      </c>
      <c r="BY268" s="1">
        <f t="shared" si="238"/>
        <v>0.77782469470835136</v>
      </c>
      <c r="BZ268" s="1">
        <f t="shared" si="239"/>
        <v>0.90118757704340702</v>
      </c>
      <c r="CA268" s="1">
        <f t="shared" ref="CA268:CA331" si="279">IF($BO268&lt;&gt;"",BZ268/$BO268,"")</f>
        <v>0.97737607512460645</v>
      </c>
      <c r="CB268" s="1"/>
      <c r="CC268" s="1">
        <f t="shared" si="240"/>
        <v>1.6015540568819648</v>
      </c>
      <c r="CD268" s="1">
        <f t="shared" si="241"/>
        <v>0.41430927827989061</v>
      </c>
      <c r="CE268" s="1">
        <f t="shared" si="242"/>
        <v>1.0156835538518227</v>
      </c>
      <c r="CF268" s="1">
        <f t="shared" si="243"/>
        <v>1.1619206138851697</v>
      </c>
      <c r="CG268" s="1"/>
      <c r="CI268" s="1">
        <f t="shared" si="244"/>
        <v>1.1821401602556687</v>
      </c>
      <c r="CJ268" s="1">
        <f t="shared" si="245"/>
        <v>0.26611597890815053</v>
      </c>
      <c r="CK268" s="1">
        <f t="shared" si="246"/>
        <v>0.72412806958190967</v>
      </c>
      <c r="CL268" s="1">
        <f t="shared" si="247"/>
        <v>0.91602418134751806</v>
      </c>
      <c r="CM268" s="1">
        <f t="shared" ref="CM268:CM331" si="280">IF($BO268&lt;&gt;"",CL268/$BO268,"")</f>
        <v>0.99346700053494474</v>
      </c>
      <c r="CO268" s="1">
        <f t="shared" si="248"/>
        <v>1.0598062049282677</v>
      </c>
      <c r="CP268" s="1">
        <f t="shared" si="249"/>
        <v>0.115639034496027</v>
      </c>
      <c r="CQ268" s="1">
        <f t="shared" si="250"/>
        <v>0.58772261971214734</v>
      </c>
      <c r="CR268" s="1">
        <f t="shared" si="251"/>
        <v>0.94416717043224074</v>
      </c>
      <c r="CS268" s="1">
        <f t="shared" ref="CS268:CS331" si="281">IF($BO268&lt;&gt;"",CR268/$BO268,"")</f>
        <v>1.0239892635072583</v>
      </c>
      <c r="CU268" s="1">
        <f t="shared" si="252"/>
        <v>1.2295171808193917</v>
      </c>
      <c r="CV268" s="1">
        <f t="shared" si="253"/>
        <v>0.3267614719790724</v>
      </c>
      <c r="CW268" s="1">
        <f t="shared" si="254"/>
        <v>0.778139326399232</v>
      </c>
      <c r="CX268" s="1">
        <f t="shared" si="255"/>
        <v>0.9027557088403193</v>
      </c>
      <c r="CY268" s="1">
        <f t="shared" ref="CY268:CY331" si="282">IF($BO268&lt;&gt;"",CX268/$BO268,"")</f>
        <v>0.97907678043833546</v>
      </c>
      <c r="CZ268" s="1" t="str">
        <f t="shared" si="256"/>
        <v>33_Pyridine-Ethene_0.90_dimer.out</v>
      </c>
      <c r="DA268" s="1">
        <f t="shared" ref="DA268:DA331" si="283">CI268+(CI268-CO268)*$CZ$1</f>
        <v>1.2432629301386864</v>
      </c>
      <c r="DB268" s="1">
        <f t="shared" ref="DB268:DB331" si="284">CJ268+(CJ268-CP268)*$CZ$1</f>
        <v>0.34130007331093937</v>
      </c>
      <c r="DC268" s="1">
        <f t="shared" si="257"/>
        <v>0.79228150172481282</v>
      </c>
      <c r="DD268" s="1">
        <f t="shared" ref="DD268:DD331" si="285">CL268+(CL268-CR268)*$CZ$1</f>
        <v>0.9019628568277468</v>
      </c>
      <c r="DE268" s="1">
        <f t="shared" si="258"/>
        <v>0.97821689886879015</v>
      </c>
      <c r="DF268" s="1"/>
      <c r="DG268" s="1"/>
      <c r="DH268" s="1"/>
      <c r="DI268" s="1"/>
      <c r="DJ268" s="1"/>
      <c r="DK268" s="1"/>
      <c r="DL268" s="7"/>
      <c r="DM268" s="1"/>
      <c r="DN268" s="1"/>
      <c r="DO268" s="1"/>
      <c r="DP268" s="1"/>
      <c r="DQ268" s="1"/>
      <c r="DR268" s="1"/>
      <c r="DS268" s="1">
        <f t="shared" si="259"/>
        <v>1.4183806390345097</v>
      </c>
      <c r="DT268" s="1">
        <f t="shared" si="260"/>
        <v>0.46922200952064369</v>
      </c>
      <c r="DU268" s="1">
        <f t="shared" si="261"/>
        <v>0.94380132427757668</v>
      </c>
      <c r="DV268" s="1">
        <f t="shared" si="262"/>
        <v>0.94915862953170094</v>
      </c>
      <c r="DW268" s="1">
        <f t="shared" ref="DW268:DW331" si="286">IF($BO268&lt;&gt;"",DV268/$BO268,"")</f>
        <v>1.0294027121921376</v>
      </c>
      <c r="DX268" s="1"/>
      <c r="DY268" s="1">
        <f t="shared" si="263"/>
        <v>1.3174308602052731</v>
      </c>
      <c r="DZ268" s="1">
        <f t="shared" si="264"/>
        <v>0.38746095790469798</v>
      </c>
      <c r="EA268" s="1">
        <f t="shared" si="265"/>
        <v>0.85244590905498552</v>
      </c>
      <c r="EB268" s="1">
        <f t="shared" si="266"/>
        <v>0.92996990230057519</v>
      </c>
      <c r="EC268" s="1">
        <f t="shared" ref="EC268:EC331" si="287">IF($BO268&lt;&gt;"",EB268/$BO268,"")</f>
        <v>1.0085917252394281</v>
      </c>
      <c r="EE268" s="1">
        <f t="shared" si="267"/>
        <v>1.3056389401033499</v>
      </c>
      <c r="EF268" s="1">
        <f t="shared" ref="EF268:EF331" si="288">627.5095*(AT268+AS268-AP268)</f>
        <v>0.38800491888529892</v>
      </c>
      <c r="EG268" s="1">
        <f t="shared" si="268"/>
        <v>0.84682192949432444</v>
      </c>
      <c r="EH268" s="1">
        <f t="shared" ref="EH268:EH331" si="289">627.5095*(AQ268+AR268-AS268-AT268)</f>
        <v>0.91763402121805104</v>
      </c>
      <c r="EI268" s="1">
        <f t="shared" ref="EI268:EI331" si="290">IF($BO268&lt;&gt;"",EH268/$BO268,"")</f>
        <v>0.99521294002004357</v>
      </c>
      <c r="EK268" s="1">
        <f t="shared" si="269"/>
        <v>1.319606167047719</v>
      </c>
      <c r="EL268" s="1">
        <f t="shared" ref="EL268:EL331" si="291">627.5095*(AY268+AX268-AU268)</f>
        <v>0.40592399606920448</v>
      </c>
      <c r="EM268" s="1">
        <f t="shared" si="270"/>
        <v>0.86276508155846177</v>
      </c>
      <c r="EN268" s="1">
        <f t="shared" ref="EN268:EN331" si="292">627.5095*(AV268+AW268-AX268-AY268)</f>
        <v>0.91368217096067972</v>
      </c>
      <c r="EO268" s="1">
        <f t="shared" ref="EO268:EO331" si="293">IF($BO268&lt;&gt;"",EN268/$BO268,"")</f>
        <v>0.99092699113168714</v>
      </c>
      <c r="EP268" s="8">
        <f t="shared" si="271"/>
        <v>-8.3657489543988994E-3</v>
      </c>
    </row>
    <row r="269" spans="1:146" x14ac:dyDescent="0.2">
      <c r="A269" t="s">
        <v>340</v>
      </c>
      <c r="B269">
        <v>-326.29314198573297</v>
      </c>
      <c r="C269">
        <v>-247.84723879406999</v>
      </c>
      <c r="D269">
        <v>-78.442664483689995</v>
      </c>
      <c r="E269">
        <v>-78.443217084544997</v>
      </c>
      <c r="F269">
        <v>-247.84791418090799</v>
      </c>
      <c r="G269">
        <v>-326.29152557041698</v>
      </c>
      <c r="H269">
        <v>-247.84650851165199</v>
      </c>
      <c r="I269">
        <v>-78.442695225202996</v>
      </c>
      <c r="J269">
        <v>-78.442925206707997</v>
      </c>
      <c r="K269">
        <v>-247.84682356998499</v>
      </c>
      <c r="L269">
        <v>-326.29240541847003</v>
      </c>
      <c r="M269">
        <v>-247.846722630974</v>
      </c>
      <c r="N269">
        <v>-78.442625111650997</v>
      </c>
      <c r="O269">
        <v>-78.443129416066</v>
      </c>
      <c r="P269">
        <v>-247.847361821237</v>
      </c>
      <c r="Q269" s="15">
        <v>-326.29251300056097</v>
      </c>
      <c r="R269">
        <v>-247.846779792262</v>
      </c>
      <c r="S269">
        <v>-78.442680766663997</v>
      </c>
      <c r="T269">
        <v>-78.443222355958</v>
      </c>
      <c r="U269">
        <v>-247.84745480895401</v>
      </c>
      <c r="V269" s="15">
        <v>-326.29201569265501</v>
      </c>
      <c r="W269" s="2">
        <v>-247.84635512207501</v>
      </c>
      <c r="X269">
        <v>-78.442745265683996</v>
      </c>
      <c r="Y269">
        <v>-78.443310575940004</v>
      </c>
      <c r="Z269">
        <v>-247.84704725430899</v>
      </c>
      <c r="AA269">
        <v>-326.29303842805598</v>
      </c>
      <c r="AB269">
        <v>-247.84720843534299</v>
      </c>
      <c r="AC269">
        <v>-78.442722644992003</v>
      </c>
      <c r="AD269">
        <v>-78.443255788030001</v>
      </c>
      <c r="AE269">
        <v>-247.84787243823999</v>
      </c>
      <c r="AF269">
        <v>-326.293524023511</v>
      </c>
      <c r="AG269">
        <v>-247.847338755783</v>
      </c>
      <c r="AH269">
        <v>-78.442750807154994</v>
      </c>
      <c r="AI269">
        <v>-78.443316684403001</v>
      </c>
      <c r="AJ269">
        <v>-247.84803293487701</v>
      </c>
      <c r="AK269">
        <v>-326.293383673177</v>
      </c>
      <c r="AL269">
        <v>-247.84743301052001</v>
      </c>
      <c r="AM269">
        <v>-78.442709192254995</v>
      </c>
      <c r="AN269">
        <v>-78.443254260388002</v>
      </c>
      <c r="AO269">
        <v>-247.84812259073101</v>
      </c>
      <c r="AP269">
        <v>-326.29328255122499</v>
      </c>
      <c r="AQ269">
        <v>-247.84738772252999</v>
      </c>
      <c r="AR269">
        <v>-78.442671715350002</v>
      </c>
      <c r="AS269">
        <v>-78.443212662340997</v>
      </c>
      <c r="AT269">
        <v>-247.84806703578101</v>
      </c>
      <c r="AU269" s="20">
        <v>-326.29322102311698</v>
      </c>
      <c r="AV269" s="20">
        <v>-247.84731825508601</v>
      </c>
      <c r="AW269" s="20">
        <v>-78.442663940011997</v>
      </c>
      <c r="AX269" s="20">
        <v>-78.443203589456999</v>
      </c>
      <c r="AY269" s="20">
        <v>-247.84799407659099</v>
      </c>
      <c r="AZ269" t="str">
        <f t="shared" ref="AZ269:AZ332" si="294">A269</f>
        <v>33_Pyridine-Ethene_0.95_dimer.out</v>
      </c>
      <c r="BG269" s="1">
        <f t="shared" ref="BG269:BG332" si="295">627.5095*(D269+C269-B269)</f>
        <v>2.0323200207636454</v>
      </c>
      <c r="BH269" s="1">
        <f t="shared" ref="BH269:BH332" si="296">627.5095*(F269+E269-B269)</f>
        <v>1.261746077541225</v>
      </c>
      <c r="BI269" s="1">
        <f t="shared" ref="BI269:BI332" si="297">627.5095*(C269+D269-E269-F269)</f>
        <v>0.77057394322242045</v>
      </c>
      <c r="BL269" s="1">
        <f t="shared" si="276"/>
        <v>2.0323200207636454</v>
      </c>
      <c r="BM269" s="1">
        <f t="shared" si="275"/>
        <v>1.261746077541225</v>
      </c>
      <c r="BN269" s="1">
        <f t="shared" ref="BN269:BN332" si="298">IF(AND(BL269&lt;&gt;"",BM269&lt;&gt;""),(BL269+BM269)/2,"")</f>
        <v>1.6470330491524352</v>
      </c>
      <c r="BO269" s="1">
        <f t="shared" si="277"/>
        <v>0.77057394322242045</v>
      </c>
      <c r="BP269" t="str">
        <f t="shared" ref="BP269:BP332" si="299">A269</f>
        <v>33_Pyridine-Ethene_0.95_dimer.out</v>
      </c>
      <c r="BQ269" s="1">
        <f t="shared" ref="BQ269:BQ332" si="300">627.5095*(I269+H269-G269)</f>
        <v>1.4569726175783657</v>
      </c>
      <c r="BR269" s="1">
        <f t="shared" ref="BR269:BR332" si="301">627.5095*(K269+J269-G269)</f>
        <v>1.114954941344716</v>
      </c>
      <c r="BS269" s="1">
        <f t="shared" ref="BS269:BS332" si="302">IF(AND(BQ269&lt;&gt;"",BR269&lt;&gt;""),(BQ269+BR269)/2,"")</f>
        <v>1.2859637794615408</v>
      </c>
      <c r="BT269" s="1">
        <f t="shared" ref="BT269:BT332" si="303">627.5095*(H269+I269-J269-K269)</f>
        <v>0.34201767623364981</v>
      </c>
      <c r="BU269" s="1">
        <f t="shared" si="278"/>
        <v>0.44384796454884662</v>
      </c>
      <c r="BW269" s="1">
        <f t="shared" ref="BW269:BW332" si="304">627.5095*(N269+M269-L269)</f>
        <v>1.9187206406666988</v>
      </c>
      <c r="BX269" s="1">
        <f t="shared" ref="BX269:BX332" si="305">627.5095*(P269+O269-L269)</f>
        <v>1.2011668670285203</v>
      </c>
      <c r="BY269" s="1">
        <f t="shared" ref="BY269:BY332" si="306">IF(AND(BW269&lt;&gt;"",BX269&lt;&gt;""),(BW269+BX269)/2,"")</f>
        <v>1.5599437538476095</v>
      </c>
      <c r="BZ269" s="1">
        <f t="shared" ref="BZ269:BZ332" si="307">627.5095*(M269+N269-O269-P269)</f>
        <v>0.71755377363817852</v>
      </c>
      <c r="CA269" s="1">
        <f t="shared" si="279"/>
        <v>0.93119392363240339</v>
      </c>
      <c r="CB269" s="1"/>
      <c r="CC269" s="1">
        <f t="shared" ref="CC269:CC332" si="308">BW269+(BW269-BQ269)*CC$1</f>
        <v>2.1979361457112589</v>
      </c>
      <c r="CD269" s="1">
        <f t="shared" ref="CD269:CD332" si="309">BX269+(BX269-BR269)*CD$1</f>
        <v>1.2684668398690129</v>
      </c>
      <c r="CE269" s="1">
        <f t="shared" ref="CE269:CE332" si="310">BY269+(BY269-BS269)*CE$1</f>
        <v>1.7388271456190465</v>
      </c>
      <c r="CF269" s="1">
        <f t="shared" ref="CF269:CF332" si="311">BZ269+(BZ269-BT269)*CF$1</f>
        <v>0.91124532116372026</v>
      </c>
      <c r="CG269" s="1"/>
      <c r="CI269" s="1">
        <f t="shared" ref="CI269:CI332" si="312">627.5095*(S269+R269-Q269)</f>
        <v>1.9154361241351554</v>
      </c>
      <c r="CJ269" s="1">
        <f t="shared" ref="CJ269:CJ332" si="313">627.5095*(U269+T269-Q269)</f>
        <v>1.152004310144104</v>
      </c>
      <c r="CK269" s="1">
        <f t="shared" ref="CK269:CK332" si="314">IF(AND(CI269&lt;&gt;"",CJ269&lt;&gt;""),(CI269+CJ269)/2,"")</f>
        <v>1.5337202171396296</v>
      </c>
      <c r="CL269" s="1">
        <f t="shared" ref="CL269:CL332" si="315">627.5095*(R269+S269-T269-U269)</f>
        <v>0.76343181397321647</v>
      </c>
      <c r="CM269" s="1">
        <f t="shared" si="280"/>
        <v>0.99073141609313087</v>
      </c>
      <c r="CO269" s="1">
        <f t="shared" ref="CO269:CO332" si="316">627.5095*(X269+W269-V269)</f>
        <v>1.8293815176497512</v>
      </c>
      <c r="CP269" s="1">
        <f t="shared" ref="CP269:CP332" si="317">627.5095*(Z269+Y269-V269)</f>
        <v>1.0403244094794324</v>
      </c>
      <c r="CQ269" s="1">
        <f t="shared" ref="CQ269:CQ332" si="318">IF(AND(CO269&lt;&gt;"",CP269&lt;&gt;""),(CO269+CP269)/2,"")</f>
        <v>1.4348529635645919</v>
      </c>
      <c r="CR269" s="1">
        <f t="shared" ref="CR269:CR332" si="319">627.5095*(W269+X269-Y269-Z269)</f>
        <v>0.78905710818815367</v>
      </c>
      <c r="CS269" s="1">
        <f t="shared" si="281"/>
        <v>1.0239862314685071</v>
      </c>
      <c r="CU269" s="1">
        <f t="shared" ref="CU269:CU332" si="320">627.5095*(AC269+AB269-AA269)</f>
        <v>1.9498902147121564</v>
      </c>
      <c r="CV269" s="1">
        <f t="shared" ref="CV269:CV332" si="321">627.5095*(AE269+AD269-AA269)</f>
        <v>1.198669767643106</v>
      </c>
      <c r="CW269" s="1">
        <f t="shared" ref="CW269:CW332" si="322">IF(AND(CU269&lt;&gt;"",CV269&lt;&gt;""),(CU269+CV269)/2,"")</f>
        <v>1.5742799911776313</v>
      </c>
      <c r="CX269" s="1">
        <f t="shared" ref="CX269:CX332" si="323">627.5095*(AB269+AC269-AD269-AE269)</f>
        <v>0.75122044708688518</v>
      </c>
      <c r="CY269" s="1">
        <f t="shared" si="282"/>
        <v>0.97488431018754418</v>
      </c>
      <c r="CZ269" s="1" t="str">
        <f t="shared" ref="CZ269:CZ332" si="324">A269</f>
        <v>33_Pyridine-Ethene_0.95_dimer.out</v>
      </c>
      <c r="DA269" s="1">
        <f t="shared" si="283"/>
        <v>1.9584323298533797</v>
      </c>
      <c r="DB269" s="1">
        <f t="shared" si="284"/>
        <v>1.2078039027479412</v>
      </c>
      <c r="DC269" s="1">
        <f t="shared" ref="DC269:DC332" si="325">IF(AND(DA269&lt;&gt;"",DB269&lt;&gt;""),(DA269+DB269)/2,"")</f>
        <v>1.5831181163006605</v>
      </c>
      <c r="DD269" s="1">
        <f t="shared" si="285"/>
        <v>0.75062842706978161</v>
      </c>
      <c r="DE269" s="1">
        <f t="shared" ref="DE269:DE332" si="326">IF($BO269&lt;&gt;"",DD269/$BO269,"")</f>
        <v>0.97411602568699662</v>
      </c>
      <c r="DF269" s="1"/>
      <c r="DG269" s="1"/>
      <c r="DH269" s="1"/>
      <c r="DI269" s="1"/>
      <c r="DJ269" s="1"/>
      <c r="DK269" s="1"/>
      <c r="DL269" s="7"/>
      <c r="DM269" s="1"/>
      <c r="DN269" s="1"/>
      <c r="DO269" s="1"/>
      <c r="DP269" s="1"/>
      <c r="DQ269" s="1"/>
      <c r="DR269" s="1"/>
      <c r="DS269" s="1">
        <f t="shared" ref="DS269:DS332" si="327">627.5095*(AH269+AG269-AF269)</f>
        <v>2.1551566369533615</v>
      </c>
      <c r="DT269" s="1">
        <f t="shared" ref="DT269:DT332" si="328">627.5095*(AJ269+AI269-AF269)</f>
        <v>1.3644593117742423</v>
      </c>
      <c r="DU269" s="1">
        <f t="shared" ref="DU269:DU332" si="329">IF(AND(DS269&lt;&gt;"",DT269&lt;&gt;""),(DS269+DT269)/2,"")</f>
        <v>1.759807974363802</v>
      </c>
      <c r="DV269" s="1">
        <f t="shared" ref="DV269:DV332" si="330">627.5095*(AG269+AH269-AI269-AJ269)</f>
        <v>0.79069732516128444</v>
      </c>
      <c r="DW269" s="1">
        <f t="shared" si="286"/>
        <v>1.026114796789924</v>
      </c>
      <c r="DX269" s="1"/>
      <c r="DY269" s="1">
        <f t="shared" ref="DY269:DY332" si="331">627.5095*(AM269+AL269-AK269)</f>
        <v>2.0340534712433689</v>
      </c>
      <c r="DZ269" s="1">
        <f t="shared" ref="DZ269:DZ332" si="332">627.5095*(AO269+AN269-AK269)</f>
        <v>1.2592999061912178</v>
      </c>
      <c r="EA269" s="1">
        <f t="shared" ref="EA269:EA332" si="333">IF(AND(DZ269&lt;&gt;"",DY269&lt;&gt;""),(DZ269+DY269)/2,"")</f>
        <v>1.6466766887172932</v>
      </c>
      <c r="EB269" s="1">
        <f t="shared" ref="EB269:EB332" si="334">627.5095*(AL269+AM269-AN269-AO269)</f>
        <v>0.77475356505215109</v>
      </c>
      <c r="EC269" s="1">
        <f t="shared" si="287"/>
        <v>1.0054240373250256</v>
      </c>
      <c r="EE269" s="1">
        <f t="shared" ref="EE269:EE332" si="335">627.5095*(AR269+AQ269-AP269)</f>
        <v>2.0225342435471569</v>
      </c>
      <c r="EF269" s="1">
        <f t="shared" si="288"/>
        <v>1.2568093492151529</v>
      </c>
      <c r="EG269" s="1">
        <f t="shared" ref="EG269:EG332" si="336">IF(AND(EE269&lt;&gt;"",EF269&lt;&gt;""),(EE269+EF269)/2,"")</f>
        <v>1.6396717963811549</v>
      </c>
      <c r="EH269" s="1">
        <f t="shared" si="289"/>
        <v>0.76572489433200419</v>
      </c>
      <c r="EI269" s="1">
        <f t="shared" si="290"/>
        <v>0.99370722442269677</v>
      </c>
      <c r="EK269" s="1">
        <f t="shared" ref="EK269:EK332" si="337">627.5095*(AW269+AV269-AU269)</f>
        <v>2.0323953507845669</v>
      </c>
      <c r="EL269" s="1">
        <f t="shared" si="291"/>
        <v>1.2696757826849379</v>
      </c>
      <c r="EM269" s="1">
        <f t="shared" ref="EM269:EM332" si="338">IF(AND(EK269&lt;&gt;"",EL269&lt;&gt;""),(EK269+EL269)/2,"")</f>
        <v>1.6510355667347523</v>
      </c>
      <c r="EN269" s="1">
        <f t="shared" si="292"/>
        <v>0.76271956809962937</v>
      </c>
      <c r="EO269" s="1">
        <f t="shared" si="293"/>
        <v>0.98980711041182456</v>
      </c>
      <c r="EP269" s="8">
        <f t="shared" ref="EP269:EP332" si="339">EN269-BO269</f>
        <v>-7.8543751227910796E-3</v>
      </c>
    </row>
    <row r="270" spans="1:146" x14ac:dyDescent="0.2">
      <c r="A270" t="s">
        <v>32</v>
      </c>
      <c r="B270">
        <v>-326.293471040295</v>
      </c>
      <c r="C270">
        <v>-247.84723879406999</v>
      </c>
      <c r="D270">
        <v>-78.442664483689995</v>
      </c>
      <c r="E270">
        <v>-78.443127817805006</v>
      </c>
      <c r="F270">
        <v>-247.84780456813201</v>
      </c>
      <c r="G270">
        <v>-326.292049102639</v>
      </c>
      <c r="H270">
        <v>-247.84650851165199</v>
      </c>
      <c r="I270">
        <v>-78.442695225202996</v>
      </c>
      <c r="J270">
        <v>-78.442906174347002</v>
      </c>
      <c r="K270">
        <v>-247.84679079401701</v>
      </c>
      <c r="L270">
        <v>-326.29267602733802</v>
      </c>
      <c r="M270">
        <v>-247.846722630974</v>
      </c>
      <c r="N270">
        <v>-78.442625111650997</v>
      </c>
      <c r="O270">
        <v>-78.443001336178995</v>
      </c>
      <c r="P270">
        <v>-247.84722562143</v>
      </c>
      <c r="Q270" s="15">
        <v>-326.29287913687</v>
      </c>
      <c r="R270">
        <v>-247.846779792262</v>
      </c>
      <c r="S270">
        <v>-78.442680766663997</v>
      </c>
      <c r="T270">
        <v>-78.443133164298999</v>
      </c>
      <c r="U270">
        <v>-247.84734366152099</v>
      </c>
      <c r="V270" s="15">
        <v>-326.29241973143201</v>
      </c>
      <c r="W270" s="2">
        <v>-247.84635512207501</v>
      </c>
      <c r="X270">
        <v>-78.442745265683996</v>
      </c>
      <c r="Y270">
        <v>-78.44322007081</v>
      </c>
      <c r="Z270">
        <v>-247.84693167174399</v>
      </c>
      <c r="AA270">
        <v>-326.29339332872399</v>
      </c>
      <c r="AB270">
        <v>-247.84720843534299</v>
      </c>
      <c r="AC270">
        <v>-78.442722644992003</v>
      </c>
      <c r="AD270">
        <v>-78.443169893147001</v>
      </c>
      <c r="AE270">
        <v>-247.84776590652001</v>
      </c>
      <c r="AF270">
        <v>-326.29390467120999</v>
      </c>
      <c r="AG270">
        <v>-247.847338755783</v>
      </c>
      <c r="AH270">
        <v>-78.442750807154994</v>
      </c>
      <c r="AI270">
        <v>-78.443169399864999</v>
      </c>
      <c r="AJ270">
        <v>-247.847896835086</v>
      </c>
      <c r="AK270">
        <v>-326.29373064646398</v>
      </c>
      <c r="AL270">
        <v>-247.84743301052001</v>
      </c>
      <c r="AM270">
        <v>-78.442709192254995</v>
      </c>
      <c r="AN270">
        <v>-78.443167997152997</v>
      </c>
      <c r="AO270">
        <v>-247.84800884563199</v>
      </c>
      <c r="AP270">
        <v>-326.29362134449798</v>
      </c>
      <c r="AQ270">
        <v>-247.84738772252999</v>
      </c>
      <c r="AR270">
        <v>-78.442671715350002</v>
      </c>
      <c r="AS270">
        <v>-78.443126640011002</v>
      </c>
      <c r="AT270">
        <v>-247.84795572744099</v>
      </c>
      <c r="AU270" s="20">
        <v>-326.29355000611002</v>
      </c>
      <c r="AV270" s="20">
        <v>-247.84731825508601</v>
      </c>
      <c r="AW270" s="20">
        <v>-78.442663940011997</v>
      </c>
      <c r="AX270" s="20">
        <v>-78.443116374455002</v>
      </c>
      <c r="AY270" s="20">
        <v>-247.84788352320999</v>
      </c>
      <c r="AZ270" t="str">
        <f t="shared" si="294"/>
        <v>33_Pyridine-Ethene_1.00_dimer.out</v>
      </c>
      <c r="BG270" s="1">
        <f t="shared" si="295"/>
        <v>2.2388048844559671</v>
      </c>
      <c r="BH270" s="1">
        <f t="shared" si="296"/>
        <v>1.5930297268470097</v>
      </c>
      <c r="BI270" s="1">
        <f t="shared" si="297"/>
        <v>0.64577515760895754</v>
      </c>
      <c r="BL270" s="1">
        <f t="shared" si="276"/>
        <v>2.2388048844559671</v>
      </c>
      <c r="BM270" s="1">
        <f t="shared" si="275"/>
        <v>1.5930297268470097</v>
      </c>
      <c r="BN270" s="1">
        <f t="shared" si="298"/>
        <v>1.9159173056514884</v>
      </c>
      <c r="BO270" s="1">
        <f t="shared" si="277"/>
        <v>0.64577515760895754</v>
      </c>
      <c r="BP270" t="str">
        <f t="shared" si="299"/>
        <v>33_Pyridine-Ethene_1.00_dimer.out</v>
      </c>
      <c r="BQ270" s="1">
        <f t="shared" si="300"/>
        <v>1.7854940604512279</v>
      </c>
      <c r="BR270" s="1">
        <f t="shared" si="301"/>
        <v>1.4759866028292825</v>
      </c>
      <c r="BS270" s="1">
        <f t="shared" si="302"/>
        <v>1.6307403316402551</v>
      </c>
      <c r="BT270" s="1">
        <f t="shared" si="303"/>
        <v>0.30950745762194543</v>
      </c>
      <c r="BU270" s="1">
        <f t="shared" si="278"/>
        <v>0.47928052662775927</v>
      </c>
      <c r="BW270" s="1">
        <f t="shared" si="304"/>
        <v>2.0885302761164928</v>
      </c>
      <c r="BX270" s="1">
        <f t="shared" si="305"/>
        <v>1.5368145211343425</v>
      </c>
      <c r="BY270" s="1">
        <f t="shared" si="306"/>
        <v>1.8126723986254176</v>
      </c>
      <c r="BZ270" s="1">
        <f t="shared" si="307"/>
        <v>0.55171575499998537</v>
      </c>
      <c r="CA270" s="1">
        <f t="shared" si="279"/>
        <v>0.85434651441651022</v>
      </c>
      <c r="CB270" s="1"/>
      <c r="CC270" s="1">
        <f t="shared" si="308"/>
        <v>2.2717739626575888</v>
      </c>
      <c r="CD270" s="1">
        <f t="shared" si="309"/>
        <v>1.5842988710940984</v>
      </c>
      <c r="CE270" s="1">
        <f t="shared" si="310"/>
        <v>1.9314570845763517</v>
      </c>
      <c r="CF270" s="1">
        <f t="shared" si="311"/>
        <v>0.67664036349146572</v>
      </c>
      <c r="CG270" s="1"/>
      <c r="CI270" s="1">
        <f t="shared" si="312"/>
        <v>2.1451901363438641</v>
      </c>
      <c r="CJ270" s="1">
        <f t="shared" si="313"/>
        <v>1.5074730058243981</v>
      </c>
      <c r="CK270" s="1">
        <f t="shared" si="314"/>
        <v>1.8263315710841312</v>
      </c>
      <c r="CL270" s="1">
        <f t="shared" si="315"/>
        <v>0.63771713051946588</v>
      </c>
      <c r="CM270" s="1">
        <f t="shared" si="280"/>
        <v>0.98752193082290862</v>
      </c>
      <c r="CO270" s="1">
        <f t="shared" si="316"/>
        <v>2.0829196885805565</v>
      </c>
      <c r="CP270" s="1">
        <f t="shared" si="317"/>
        <v>1.423184566859234</v>
      </c>
      <c r="CQ270" s="1">
        <f t="shared" si="318"/>
        <v>1.7530521277198954</v>
      </c>
      <c r="CR270" s="1">
        <f t="shared" si="319"/>
        <v>0.6597351217391576</v>
      </c>
      <c r="CS270" s="1">
        <f t="shared" si="281"/>
        <v>1.0216173755922853</v>
      </c>
      <c r="CU270" s="1">
        <f t="shared" si="320"/>
        <v>2.1725937554476511</v>
      </c>
      <c r="CV270" s="1">
        <f t="shared" si="321"/>
        <v>1.5421228297827616</v>
      </c>
      <c r="CW270" s="1">
        <f t="shared" si="322"/>
        <v>1.8573582926152064</v>
      </c>
      <c r="CX270" s="1">
        <f t="shared" si="323"/>
        <v>0.63047092566488938</v>
      </c>
      <c r="CY270" s="1">
        <f t="shared" si="282"/>
        <v>0.97630098995951853</v>
      </c>
      <c r="CZ270" s="1" t="str">
        <f t="shared" si="324"/>
        <v>33_Pyridine-Ethene_1.00_dimer.out</v>
      </c>
      <c r="DA270" s="1">
        <f t="shared" si="283"/>
        <v>2.1763028575745542</v>
      </c>
      <c r="DB270" s="1">
        <f t="shared" si="284"/>
        <v>1.549586766021871</v>
      </c>
      <c r="DC270" s="1">
        <f t="shared" si="325"/>
        <v>1.8629448117982126</v>
      </c>
      <c r="DD270" s="1">
        <f t="shared" si="285"/>
        <v>0.62671609154377206</v>
      </c>
      <c r="DE270" s="1">
        <f t="shared" si="326"/>
        <v>0.97048652949773817</v>
      </c>
      <c r="DF270" s="1"/>
      <c r="DG270" s="1"/>
      <c r="DH270" s="1"/>
      <c r="DI270" s="1"/>
      <c r="DJ270" s="1"/>
      <c r="DK270" s="1"/>
      <c r="DL270" s="7"/>
      <c r="DM270" s="1"/>
      <c r="DN270" s="1"/>
      <c r="DO270" s="1"/>
      <c r="DP270" s="1"/>
      <c r="DQ270" s="1"/>
      <c r="DR270" s="1"/>
      <c r="DS270" s="1">
        <f t="shared" si="327"/>
        <v>2.3940166842223367</v>
      </c>
      <c r="DT270" s="1">
        <f t="shared" si="328"/>
        <v>1.7811457176475505</v>
      </c>
      <c r="DU270" s="1">
        <f t="shared" si="329"/>
        <v>2.0875812009349435</v>
      </c>
      <c r="DV270" s="1">
        <f t="shared" si="330"/>
        <v>0.6128709665569515</v>
      </c>
      <c r="DW270" s="1">
        <f t="shared" si="286"/>
        <v>0.94904698537206533</v>
      </c>
      <c r="DX270" s="1"/>
      <c r="DY270" s="1">
        <f t="shared" si="331"/>
        <v>2.251782505069734</v>
      </c>
      <c r="DZ270" s="1">
        <f t="shared" si="332"/>
        <v>1.6025360697116582</v>
      </c>
      <c r="EA270" s="1">
        <f t="shared" si="333"/>
        <v>1.9271592873906962</v>
      </c>
      <c r="EB270" s="1">
        <f t="shared" si="334"/>
        <v>0.64924643537591076</v>
      </c>
      <c r="EC270" s="1">
        <f t="shared" si="287"/>
        <v>1.0053753659087878</v>
      </c>
      <c r="EE270" s="1">
        <f t="shared" si="335"/>
        <v>2.2351302408831666</v>
      </c>
      <c r="EF270" s="1">
        <f t="shared" si="288"/>
        <v>1.5932322166564337</v>
      </c>
      <c r="EG270" s="1">
        <f t="shared" si="336"/>
        <v>1.9141812287698001</v>
      </c>
      <c r="EH270" s="1">
        <f t="shared" si="289"/>
        <v>0.64189802424456754</v>
      </c>
      <c r="EI270" s="1">
        <f t="shared" si="290"/>
        <v>0.99399615590858981</v>
      </c>
      <c r="EK270" s="1">
        <f t="shared" si="337"/>
        <v>2.2388353042552982</v>
      </c>
      <c r="EL270" s="1">
        <f t="shared" si="291"/>
        <v>1.6002172753078066</v>
      </c>
      <c r="EM270" s="1">
        <f t="shared" si="338"/>
        <v>1.9195262897815524</v>
      </c>
      <c r="EN270" s="1">
        <f t="shared" si="292"/>
        <v>0.63861802896532638</v>
      </c>
      <c r="EO270" s="1">
        <f t="shared" si="293"/>
        <v>0.98891699601742022</v>
      </c>
      <c r="EP270" s="8">
        <f t="shared" si="339"/>
        <v>-7.157128643631161E-3</v>
      </c>
    </row>
    <row r="271" spans="1:146" x14ac:dyDescent="0.2">
      <c r="A271" t="s">
        <v>341</v>
      </c>
      <c r="B271">
        <v>-326.29336491918298</v>
      </c>
      <c r="C271">
        <v>-247.84723879406999</v>
      </c>
      <c r="D271">
        <v>-78.442664483689995</v>
      </c>
      <c r="E271">
        <v>-78.443053511016004</v>
      </c>
      <c r="F271">
        <v>-247.84771081002799</v>
      </c>
      <c r="G271">
        <v>-326.29208831008401</v>
      </c>
      <c r="H271">
        <v>-247.84650851165199</v>
      </c>
      <c r="I271">
        <v>-78.442695225202996</v>
      </c>
      <c r="J271">
        <v>-78.442885588427004</v>
      </c>
      <c r="K271">
        <v>-247.84674997605501</v>
      </c>
      <c r="L271">
        <v>-326.29256213197999</v>
      </c>
      <c r="M271">
        <v>-247.846722630974</v>
      </c>
      <c r="N271">
        <v>-78.442625111650997</v>
      </c>
      <c r="O271">
        <v>-78.442924063421003</v>
      </c>
      <c r="P271">
        <v>-247.84712100299001</v>
      </c>
      <c r="Q271" s="15">
        <v>-326.292796172858</v>
      </c>
      <c r="R271">
        <v>-247.846779792262</v>
      </c>
      <c r="S271">
        <v>-78.442680766663997</v>
      </c>
      <c r="T271">
        <v>-78.443058833877998</v>
      </c>
      <c r="U271">
        <v>-247.847256557576</v>
      </c>
      <c r="V271" s="15">
        <v>-326.29236745024002</v>
      </c>
      <c r="W271" s="2">
        <v>-247.84635512207501</v>
      </c>
      <c r="X271">
        <v>-78.442745265683996</v>
      </c>
      <c r="Y271">
        <v>-78.443144733343004</v>
      </c>
      <c r="Z271">
        <v>-247.84683806094901</v>
      </c>
      <c r="AA271">
        <v>-326.29330127910799</v>
      </c>
      <c r="AB271">
        <v>-247.84720843534299</v>
      </c>
      <c r="AC271">
        <v>-78.442722644992003</v>
      </c>
      <c r="AD271">
        <v>-78.443096890229995</v>
      </c>
      <c r="AE271">
        <v>-247.847677564539</v>
      </c>
      <c r="AF271">
        <v>-326.29381448553897</v>
      </c>
      <c r="AG271">
        <v>-247.847338755783</v>
      </c>
      <c r="AH271">
        <v>-78.442750807154994</v>
      </c>
      <c r="AI271">
        <v>-78.443142752415</v>
      </c>
      <c r="AJ271">
        <v>-247.847762289673</v>
      </c>
      <c r="AK271">
        <v>-326.29364802713599</v>
      </c>
      <c r="AL271">
        <v>-247.84743301052001</v>
      </c>
      <c r="AM271">
        <v>-78.442709192254995</v>
      </c>
      <c r="AN271">
        <v>-78.443086021184001</v>
      </c>
      <c r="AO271">
        <v>-247.847896524834</v>
      </c>
      <c r="AP271">
        <v>-326.29352132824602</v>
      </c>
      <c r="AQ271">
        <v>-247.84738772252999</v>
      </c>
      <c r="AR271">
        <v>-78.442671715350002</v>
      </c>
      <c r="AS271">
        <v>-78.443047937201001</v>
      </c>
      <c r="AT271">
        <v>-247.84786162828101</v>
      </c>
      <c r="AU271" s="20">
        <v>-326.29344057011099</v>
      </c>
      <c r="AV271" s="20">
        <v>-247.84731825508601</v>
      </c>
      <c r="AW271" s="20">
        <v>-78.442663940011997</v>
      </c>
      <c r="AX271" s="20">
        <v>-78.443037896552994</v>
      </c>
      <c r="AY271" s="20">
        <v>-247.84778981334</v>
      </c>
      <c r="AZ271" t="str">
        <f t="shared" si="294"/>
        <v>33_Pyridine-Ethene_1.05_dimer.out</v>
      </c>
      <c r="BG271" s="1">
        <f t="shared" si="295"/>
        <v>2.1722128785091486</v>
      </c>
      <c r="BH271" s="1">
        <f t="shared" si="296"/>
        <v>1.6319000379030362</v>
      </c>
      <c r="BI271" s="1">
        <f t="shared" si="297"/>
        <v>0.5403128406061124</v>
      </c>
      <c r="BL271" s="1">
        <f t="shared" si="276"/>
        <v>2.1722128785091486</v>
      </c>
      <c r="BM271" s="1">
        <f t="shared" si="275"/>
        <v>1.6319000379030362</v>
      </c>
      <c r="BN271" s="1">
        <f t="shared" si="298"/>
        <v>1.9020564582060924</v>
      </c>
      <c r="BO271" s="1">
        <f t="shared" si="277"/>
        <v>0.5403128406061124</v>
      </c>
      <c r="BP271" t="str">
        <f t="shared" si="299"/>
        <v>33_Pyridine-Ethene_1.05_dimer.out</v>
      </c>
      <c r="BQ271" s="1">
        <f t="shared" si="300"/>
        <v>1.8100971046677949</v>
      </c>
      <c r="BR271" s="1">
        <f t="shared" si="301"/>
        <v>1.5391211663379649</v>
      </c>
      <c r="BS271" s="1">
        <f t="shared" si="302"/>
        <v>1.6746091355028798</v>
      </c>
      <c r="BT271" s="1">
        <f t="shared" si="303"/>
        <v>0.27097593832982986</v>
      </c>
      <c r="BU271" s="1">
        <f t="shared" si="278"/>
        <v>0.50151674727155171</v>
      </c>
      <c r="BW271" s="1">
        <f t="shared" si="304"/>
        <v>2.0170598569488756</v>
      </c>
      <c r="BX271" s="1">
        <f t="shared" si="305"/>
        <v>1.5794825566403781</v>
      </c>
      <c r="BY271" s="1">
        <f t="shared" si="306"/>
        <v>1.7982712067946269</v>
      </c>
      <c r="BZ271" s="1">
        <f t="shared" si="307"/>
        <v>0.43757730029066277</v>
      </c>
      <c r="CA271" s="1">
        <f t="shared" si="279"/>
        <v>0.809859154559046</v>
      </c>
      <c r="CB271" s="1"/>
      <c r="CC271" s="1">
        <f t="shared" si="308"/>
        <v>2.142208653509114</v>
      </c>
      <c r="CD271" s="1">
        <f t="shared" si="309"/>
        <v>1.6109900360246046</v>
      </c>
      <c r="CE271" s="1">
        <f t="shared" si="310"/>
        <v>1.8790110155916664</v>
      </c>
      <c r="CF271" s="1">
        <f t="shared" si="311"/>
        <v>0.5235058590659224</v>
      </c>
      <c r="CG271" s="1"/>
      <c r="CI271" s="1">
        <f t="shared" si="312"/>
        <v>2.0931294306591446</v>
      </c>
      <c r="CJ271" s="1">
        <f t="shared" si="313"/>
        <v>1.5567138984441984</v>
      </c>
      <c r="CK271" s="1">
        <f t="shared" si="314"/>
        <v>1.8249216645516715</v>
      </c>
      <c r="CL271" s="1">
        <f t="shared" si="315"/>
        <v>0.53641553223278093</v>
      </c>
      <c r="CM271" s="1">
        <f t="shared" si="280"/>
        <v>0.99278694104519238</v>
      </c>
      <c r="CO271" s="1">
        <f t="shared" si="316"/>
        <v>2.0501127439394997</v>
      </c>
      <c r="CP271" s="1">
        <f t="shared" si="317"/>
        <v>1.4963942615965404</v>
      </c>
      <c r="CQ271" s="1">
        <f t="shared" si="318"/>
        <v>1.7732535027680201</v>
      </c>
      <c r="CR271" s="1">
        <f t="shared" si="319"/>
        <v>0.55371848232512422</v>
      </c>
      <c r="CS271" s="1">
        <f t="shared" si="281"/>
        <v>1.0248108886399472</v>
      </c>
      <c r="CU271" s="1">
        <f t="shared" si="320"/>
        <v>2.1148317469359084</v>
      </c>
      <c r="CV271" s="1">
        <f t="shared" si="321"/>
        <v>1.5856062775449284</v>
      </c>
      <c r="CW271" s="1">
        <f t="shared" si="322"/>
        <v>1.8502190122404185</v>
      </c>
      <c r="CX271" s="1">
        <f t="shared" si="323"/>
        <v>0.52922546937314519</v>
      </c>
      <c r="CY271" s="1">
        <f t="shared" si="282"/>
        <v>0.97947971915579568</v>
      </c>
      <c r="CZ271" s="1" t="str">
        <f t="shared" si="324"/>
        <v>33_Pyridine-Ethene_1.05_dimer.out</v>
      </c>
      <c r="DA271" s="1">
        <f t="shared" si="283"/>
        <v>2.1146222290932175</v>
      </c>
      <c r="DB271" s="1">
        <f t="shared" si="284"/>
        <v>1.5868519191809543</v>
      </c>
      <c r="DC271" s="1">
        <f t="shared" si="325"/>
        <v>1.8507370741370859</v>
      </c>
      <c r="DD271" s="1">
        <f t="shared" si="285"/>
        <v>0.52777030994791996</v>
      </c>
      <c r="DE271" s="1">
        <f t="shared" si="326"/>
        <v>0.97678653973108898</v>
      </c>
      <c r="DF271" s="1"/>
      <c r="DG271" s="1"/>
      <c r="DH271" s="1"/>
      <c r="DI271" s="1"/>
      <c r="DJ271" s="1"/>
      <c r="DK271" s="1"/>
      <c r="DL271" s="7"/>
      <c r="DM271" s="1"/>
      <c r="DN271" s="1"/>
      <c r="DO271" s="1"/>
      <c r="DP271" s="1"/>
      <c r="DQ271" s="1"/>
      <c r="DR271" s="1"/>
      <c r="DS271" s="1">
        <f t="shared" si="327"/>
        <v>2.3374243188978472</v>
      </c>
      <c r="DT271" s="1">
        <f t="shared" si="328"/>
        <v>1.8257034051903254</v>
      </c>
      <c r="DU271" s="1">
        <f t="shared" si="329"/>
        <v>2.0815638620440864</v>
      </c>
      <c r="DV271" s="1">
        <f t="shared" si="330"/>
        <v>0.51172091368968686</v>
      </c>
      <c r="DW271" s="1">
        <f t="shared" si="286"/>
        <v>0.94708264403942044</v>
      </c>
      <c r="DX271" s="1"/>
      <c r="DY271" s="1">
        <f t="shared" si="331"/>
        <v>2.1999380918675673</v>
      </c>
      <c r="DZ271" s="1">
        <f t="shared" si="332"/>
        <v>1.6726147236251108</v>
      </c>
      <c r="EA271" s="1">
        <f t="shared" si="333"/>
        <v>1.936276407746339</v>
      </c>
      <c r="EB271" s="1">
        <f t="shared" si="334"/>
        <v>0.52732336826029147</v>
      </c>
      <c r="EC271" s="1">
        <f t="shared" si="287"/>
        <v>0.97595934915918414</v>
      </c>
      <c r="EE271" s="1">
        <f t="shared" si="335"/>
        <v>2.172369092621929</v>
      </c>
      <c r="EF271" s="1">
        <f t="shared" si="288"/>
        <v>1.6389059461503312</v>
      </c>
      <c r="EG271" s="1">
        <f t="shared" si="336"/>
        <v>1.9056375193861301</v>
      </c>
      <c r="EH271" s="1">
        <f t="shared" si="289"/>
        <v>0.53346314647159787</v>
      </c>
      <c r="EI271" s="1">
        <f t="shared" si="290"/>
        <v>0.9873227256142374</v>
      </c>
      <c r="EK271" s="1">
        <f t="shared" si="337"/>
        <v>2.1701631752181401</v>
      </c>
      <c r="EL271" s="1">
        <f t="shared" si="291"/>
        <v>1.6395946089631706</v>
      </c>
      <c r="EM271" s="1">
        <f t="shared" si="338"/>
        <v>1.9048788920906552</v>
      </c>
      <c r="EN271" s="1">
        <f t="shared" si="292"/>
        <v>0.53056856625496962</v>
      </c>
      <c r="EO271" s="1">
        <f t="shared" si="293"/>
        <v>0.98196549550772871</v>
      </c>
      <c r="EP271" s="8">
        <f t="shared" si="339"/>
        <v>-9.7442743511427787E-3</v>
      </c>
    </row>
    <row r="272" spans="1:146" x14ac:dyDescent="0.2">
      <c r="A272" t="s">
        <v>342</v>
      </c>
      <c r="B272">
        <v>-326.29304577659099</v>
      </c>
      <c r="C272">
        <v>-247.84723879406999</v>
      </c>
      <c r="D272">
        <v>-78.442664483689995</v>
      </c>
      <c r="E272">
        <v>-78.442991579850997</v>
      </c>
      <c r="F272">
        <v>-247.84762911527699</v>
      </c>
      <c r="G272">
        <v>-326.29187601188602</v>
      </c>
      <c r="H272">
        <v>-247.84650851165199</v>
      </c>
      <c r="I272">
        <v>-78.442695225202996</v>
      </c>
      <c r="J272">
        <v>-78.442863808067997</v>
      </c>
      <c r="K272">
        <v>-247.84670866388399</v>
      </c>
      <c r="L272">
        <v>-326.29210851283801</v>
      </c>
      <c r="M272">
        <v>-247.846722630974</v>
      </c>
      <c r="N272">
        <v>-78.442625111650997</v>
      </c>
      <c r="O272">
        <v>-78.442803901299001</v>
      </c>
      <c r="P272">
        <v>-247.84696421102799</v>
      </c>
      <c r="Q272" s="15">
        <v>-326.29255566694599</v>
      </c>
      <c r="R272">
        <v>-247.846779792262</v>
      </c>
      <c r="S272">
        <v>-78.442680766663997</v>
      </c>
      <c r="T272">
        <v>-78.442996791127996</v>
      </c>
      <c r="U272">
        <v>-247.84717835881901</v>
      </c>
      <c r="V272" s="15">
        <v>-326.29214301185903</v>
      </c>
      <c r="W272" s="2">
        <v>-247.84635512207501</v>
      </c>
      <c r="X272">
        <v>-78.442745265683996</v>
      </c>
      <c r="Y272">
        <v>-78.443080192790006</v>
      </c>
      <c r="Z272">
        <v>-247.84675711189399</v>
      </c>
      <c r="AA272">
        <v>-326.29300071462399</v>
      </c>
      <c r="AB272">
        <v>-247.84720843534299</v>
      </c>
      <c r="AC272">
        <v>-78.442722644992003</v>
      </c>
      <c r="AD272">
        <v>-78.443033590118006</v>
      </c>
      <c r="AE272">
        <v>-247.84759623346201</v>
      </c>
      <c r="AF272">
        <v>-326.29352441885999</v>
      </c>
      <c r="AG272">
        <v>-247.847338755783</v>
      </c>
      <c r="AH272">
        <v>-78.442750807154994</v>
      </c>
      <c r="AI272">
        <v>-78.443074642666005</v>
      </c>
      <c r="AJ272">
        <v>-247.84769312568099</v>
      </c>
      <c r="AK272">
        <v>-326.29334198495002</v>
      </c>
      <c r="AL272">
        <v>-247.84743301052001</v>
      </c>
      <c r="AM272">
        <v>-78.442709192254995</v>
      </c>
      <c r="AN272">
        <v>-78.443018890752001</v>
      </c>
      <c r="AO272">
        <v>-247.847779257898</v>
      </c>
      <c r="AP272">
        <v>-326.29320743072498</v>
      </c>
      <c r="AQ272">
        <v>-247.84738772252999</v>
      </c>
      <c r="AR272">
        <v>-78.442671715350002</v>
      </c>
      <c r="AS272">
        <v>-78.442980833457</v>
      </c>
      <c r="AT272">
        <v>-247.84777919824</v>
      </c>
      <c r="AU272" s="20">
        <v>-326.293123085199</v>
      </c>
      <c r="AV272" s="20">
        <v>-247.84731825508601</v>
      </c>
      <c r="AW272" s="20">
        <v>-78.442663940011997</v>
      </c>
      <c r="AX272" s="20">
        <v>-78.442969925927002</v>
      </c>
      <c r="AY272" s="20">
        <v>-247.84770688164701</v>
      </c>
      <c r="AZ272" t="str">
        <f t="shared" si="294"/>
        <v>33_Pyridine-Ethene_1.10_dimer.out</v>
      </c>
      <c r="BG272" s="1">
        <f t="shared" si="295"/>
        <v>1.9719478701802728</v>
      </c>
      <c r="BH272" s="1">
        <f t="shared" si="296"/>
        <v>1.5217616563078062</v>
      </c>
      <c r="BI272" s="1">
        <f t="shared" si="297"/>
        <v>0.45018621387246671</v>
      </c>
      <c r="BL272" s="1">
        <f t="shared" si="276"/>
        <v>1.9719478701802728</v>
      </c>
      <c r="BM272" s="1">
        <f t="shared" si="275"/>
        <v>1.5217616563078062</v>
      </c>
      <c r="BN272" s="1">
        <f t="shared" si="298"/>
        <v>1.7468547632440394</v>
      </c>
      <c r="BO272" s="1">
        <f t="shared" si="277"/>
        <v>0.45018621387246671</v>
      </c>
      <c r="BP272" t="str">
        <f t="shared" si="299"/>
        <v>33_Pyridine-Ethene_1.10_dimer.out</v>
      </c>
      <c r="BQ272" s="1">
        <f t="shared" si="300"/>
        <v>1.6768779685938469</v>
      </c>
      <c r="BR272" s="1">
        <f t="shared" si="301"/>
        <v>1.4454931922261529</v>
      </c>
      <c r="BS272" s="1">
        <f t="shared" si="302"/>
        <v>1.5611855804099999</v>
      </c>
      <c r="BT272" s="1">
        <f t="shared" si="303"/>
        <v>0.23138477636769414</v>
      </c>
      <c r="BU272" s="1">
        <f t="shared" si="278"/>
        <v>0.51397570435873707</v>
      </c>
      <c r="BW272" s="1">
        <f t="shared" si="304"/>
        <v>1.7324095359753087</v>
      </c>
      <c r="BX272" s="1">
        <f t="shared" si="305"/>
        <v>1.4686235544588429</v>
      </c>
      <c r="BY272" s="1">
        <f t="shared" si="306"/>
        <v>1.6005165452170758</v>
      </c>
      <c r="BZ272" s="1">
        <f t="shared" si="307"/>
        <v>0.26378598149863097</v>
      </c>
      <c r="CA272" s="1">
        <f t="shared" si="279"/>
        <v>0.58594859942414612</v>
      </c>
      <c r="CB272" s="1"/>
      <c r="CC272" s="1">
        <f t="shared" si="308"/>
        <v>1.765989050899111</v>
      </c>
      <c r="CD272" s="1">
        <f t="shared" si="309"/>
        <v>1.4866799049892803</v>
      </c>
      <c r="CE272" s="1">
        <f t="shared" si="310"/>
        <v>1.6261960000827029</v>
      </c>
      <c r="CF272" s="1">
        <f t="shared" si="311"/>
        <v>0.28049766276410282</v>
      </c>
      <c r="CG272" s="1"/>
      <c r="CI272" s="1">
        <f t="shared" si="312"/>
        <v>1.9422096860617781</v>
      </c>
      <c r="CJ272" s="1">
        <f t="shared" si="313"/>
        <v>1.4937970317731877</v>
      </c>
      <c r="CK272" s="1">
        <f t="shared" si="314"/>
        <v>1.7180033589174828</v>
      </c>
      <c r="CL272" s="1">
        <f t="shared" si="315"/>
        <v>0.4484126542885904</v>
      </c>
      <c r="CM272" s="1">
        <f t="shared" si="280"/>
        <v>0.99606038672614983</v>
      </c>
      <c r="CO272" s="1">
        <f t="shared" si="316"/>
        <v>1.9092755276995033</v>
      </c>
      <c r="CP272" s="1">
        <f t="shared" si="317"/>
        <v>1.4468531565468981</v>
      </c>
      <c r="CQ272" s="1">
        <f t="shared" si="318"/>
        <v>1.6780643421232007</v>
      </c>
      <c r="CR272" s="1">
        <f t="shared" si="319"/>
        <v>0.46242237115260526</v>
      </c>
      <c r="CS272" s="1">
        <f t="shared" si="281"/>
        <v>1.0271802132164023</v>
      </c>
      <c r="CU272" s="1">
        <f t="shared" si="320"/>
        <v>1.9262246778587411</v>
      </c>
      <c r="CV272" s="1">
        <f t="shared" si="321"/>
        <v>1.4877566535361206</v>
      </c>
      <c r="CW272" s="1">
        <f t="shared" si="322"/>
        <v>1.7069906656974307</v>
      </c>
      <c r="CX272" s="1">
        <f t="shared" si="323"/>
        <v>0.43846802430478554</v>
      </c>
      <c r="CY272" s="1">
        <f t="shared" si="282"/>
        <v>0.9739703500316409</v>
      </c>
      <c r="CZ272" s="1" t="str">
        <f t="shared" si="324"/>
        <v>33_Pyridine-Ethene_1.10_dimer.out</v>
      </c>
      <c r="DA272" s="1">
        <f t="shared" si="283"/>
        <v>1.9586648638370798</v>
      </c>
      <c r="DB272" s="1">
        <f t="shared" si="284"/>
        <v>1.5172520052937806</v>
      </c>
      <c r="DC272" s="1">
        <f t="shared" si="325"/>
        <v>1.7379584345654302</v>
      </c>
      <c r="DD272" s="1">
        <f t="shared" si="285"/>
        <v>0.44141285854329898</v>
      </c>
      <c r="DE272" s="1">
        <f t="shared" si="326"/>
        <v>0.98051171924235525</v>
      </c>
      <c r="DF272" s="1"/>
      <c r="DG272" s="1"/>
      <c r="DH272" s="1"/>
      <c r="DI272" s="1"/>
      <c r="DJ272" s="1"/>
      <c r="DK272" s="1"/>
      <c r="DL272" s="7"/>
      <c r="DM272" s="1"/>
      <c r="DN272" s="1"/>
      <c r="DO272" s="1"/>
      <c r="DP272" s="1"/>
      <c r="DQ272" s="1"/>
      <c r="DR272" s="1"/>
      <c r="DS272" s="1">
        <f t="shared" si="327"/>
        <v>2.1554047222009531</v>
      </c>
      <c r="DT272" s="1">
        <f t="shared" si="328"/>
        <v>1.7298243850827077</v>
      </c>
      <c r="DU272" s="1">
        <f t="shared" si="329"/>
        <v>1.9426145536418304</v>
      </c>
      <c r="DV272" s="1">
        <f t="shared" si="330"/>
        <v>0.42558033711824544</v>
      </c>
      <c r="DW272" s="1">
        <f t="shared" si="286"/>
        <v>0.94534289146137229</v>
      </c>
      <c r="DX272" s="1"/>
      <c r="DY272" s="1">
        <f t="shared" si="331"/>
        <v>2.0078937127714815</v>
      </c>
      <c r="DZ272" s="1">
        <f t="shared" si="332"/>
        <v>1.5962814447255675</v>
      </c>
      <c r="EA272" s="1">
        <f t="shared" si="333"/>
        <v>1.8020875787485244</v>
      </c>
      <c r="EB272" s="1">
        <f t="shared" si="334"/>
        <v>0.4116122680637489</v>
      </c>
      <c r="EC272" s="1">
        <f t="shared" si="287"/>
        <v>0.91431557737650881</v>
      </c>
      <c r="EE272" s="1">
        <f t="shared" si="335"/>
        <v>1.9753954161434735</v>
      </c>
      <c r="EF272" s="1">
        <f t="shared" si="288"/>
        <v>1.535766140342971</v>
      </c>
      <c r="EG272" s="1">
        <f t="shared" si="336"/>
        <v>1.7555807782432222</v>
      </c>
      <c r="EH272" s="1">
        <f t="shared" si="289"/>
        <v>0.43962927580050265</v>
      </c>
      <c r="EI272" s="1">
        <f t="shared" si="290"/>
        <v>0.97654984149524682</v>
      </c>
      <c r="EK272" s="1">
        <f t="shared" si="337"/>
        <v>1.970938376838576</v>
      </c>
      <c r="EL272" s="1">
        <f t="shared" si="291"/>
        <v>1.5350624493145177</v>
      </c>
      <c r="EM272" s="1">
        <f t="shared" si="338"/>
        <v>1.7530004130765469</v>
      </c>
      <c r="EN272" s="1">
        <f t="shared" si="292"/>
        <v>0.43587592752405818</v>
      </c>
      <c r="EO272" s="1">
        <f t="shared" si="293"/>
        <v>0.96821251760396532</v>
      </c>
      <c r="EP272" s="8">
        <f t="shared" si="339"/>
        <v>-1.431028634840853E-2</v>
      </c>
    </row>
    <row r="273" spans="1:146" x14ac:dyDescent="0.2">
      <c r="A273" t="s">
        <v>343</v>
      </c>
      <c r="B273">
        <v>-326.29185775278199</v>
      </c>
      <c r="C273">
        <v>-247.84723879406999</v>
      </c>
      <c r="D273">
        <v>-78.442664483689995</v>
      </c>
      <c r="E273">
        <v>-78.442865291787996</v>
      </c>
      <c r="F273">
        <v>-247.84745149314901</v>
      </c>
      <c r="G273">
        <v>-326.29090179392398</v>
      </c>
      <c r="H273">
        <v>-247.84650851165199</v>
      </c>
      <c r="I273">
        <v>-78.442695225202996</v>
      </c>
      <c r="J273">
        <v>-78.442814923571007</v>
      </c>
      <c r="K273">
        <v>-247.84660783373101</v>
      </c>
      <c r="L273">
        <v>-326.291056003471</v>
      </c>
      <c r="M273">
        <v>-247.846722630974</v>
      </c>
      <c r="N273">
        <v>-78.442625111650997</v>
      </c>
      <c r="O273">
        <v>-78.442743238974998</v>
      </c>
      <c r="P273">
        <v>-247.84683019201901</v>
      </c>
      <c r="Q273" s="15">
        <v>-326.29145279793403</v>
      </c>
      <c r="R273">
        <v>-247.846779792262</v>
      </c>
      <c r="S273">
        <v>-78.442680766663997</v>
      </c>
      <c r="T273">
        <v>-78.442874517243993</v>
      </c>
      <c r="U273">
        <v>-247.84699818779399</v>
      </c>
      <c r="V273" s="15">
        <v>-326.29107599700598</v>
      </c>
      <c r="W273" s="2">
        <v>-247.84635512207501</v>
      </c>
      <c r="X273">
        <v>-78.442745265683996</v>
      </c>
      <c r="Y273">
        <v>-78.442948279964</v>
      </c>
      <c r="Z273">
        <v>-247.84657518095901</v>
      </c>
      <c r="AA273">
        <v>-326.29183956923799</v>
      </c>
      <c r="AB273">
        <v>-247.84720843534299</v>
      </c>
      <c r="AC273">
        <v>-78.442722644992003</v>
      </c>
      <c r="AD273">
        <v>-78.442912068883999</v>
      </c>
      <c r="AE273">
        <v>-247.84741744441601</v>
      </c>
      <c r="AF273">
        <v>-326.29241863082501</v>
      </c>
      <c r="AG273">
        <v>-247.847338755783</v>
      </c>
      <c r="AH273">
        <v>-78.442750807154994</v>
      </c>
      <c r="AI273">
        <v>-78.442935861947007</v>
      </c>
      <c r="AJ273">
        <v>-247.847543351116</v>
      </c>
      <c r="AK273">
        <v>-326.29222241301699</v>
      </c>
      <c r="AL273">
        <v>-247.84743301052001</v>
      </c>
      <c r="AM273">
        <v>-78.442709192254995</v>
      </c>
      <c r="AN273">
        <v>-78.442890753778997</v>
      </c>
      <c r="AO273">
        <v>-247.84763016321801</v>
      </c>
      <c r="AP273">
        <v>-326.29202077617902</v>
      </c>
      <c r="AQ273">
        <v>-247.84738772252999</v>
      </c>
      <c r="AR273">
        <v>-78.442671715350002</v>
      </c>
      <c r="AS273">
        <v>-78.442855814723004</v>
      </c>
      <c r="AT273">
        <v>-247.84759487686901</v>
      </c>
      <c r="AU273" s="20">
        <v>-326.29194279658901</v>
      </c>
      <c r="AV273" s="20">
        <v>-247.84731825508601</v>
      </c>
      <c r="AW273" s="20">
        <v>-78.442663940011997</v>
      </c>
      <c r="AX273" s="20">
        <v>-78.442845964504002</v>
      </c>
      <c r="AY273" s="20">
        <v>-247.847523866329</v>
      </c>
      <c r="AZ273" t="str">
        <f t="shared" si="294"/>
        <v>33_Pyridine-Ethene_1.25_dimer.out</v>
      </c>
      <c r="BG273" s="1">
        <f t="shared" si="295"/>
        <v>1.2264516438110011</v>
      </c>
      <c r="BH273" s="1">
        <f t="shared" si="296"/>
        <v>0.96697196194262869</v>
      </c>
      <c r="BI273" s="1">
        <f t="shared" si="297"/>
        <v>0.2594796818862074</v>
      </c>
      <c r="BL273" s="1">
        <f t="shared" si="276"/>
        <v>1.2264516438110011</v>
      </c>
      <c r="BM273" s="1">
        <f t="shared" si="275"/>
        <v>0.96697196194262869</v>
      </c>
      <c r="BN273" s="1">
        <f t="shared" si="298"/>
        <v>1.0967118028768148</v>
      </c>
      <c r="BO273" s="1">
        <f t="shared" si="277"/>
        <v>0.2594796818862074</v>
      </c>
      <c r="BP273" t="str">
        <f t="shared" si="299"/>
        <v>33_Pyridine-Ethene_1.25_dimer.out</v>
      </c>
      <c r="BQ273" s="1">
        <f t="shared" si="300"/>
        <v>1.0655469423438026</v>
      </c>
      <c r="BR273" s="1">
        <f t="shared" si="301"/>
        <v>0.92810953112692063</v>
      </c>
      <c r="BS273" s="1">
        <f t="shared" si="302"/>
        <v>0.99682823673536158</v>
      </c>
      <c r="BT273" s="1">
        <f t="shared" si="303"/>
        <v>0.13743741121688197</v>
      </c>
      <c r="BU273" s="1">
        <f t="shared" si="278"/>
        <v>0.52966540662383721</v>
      </c>
      <c r="BW273" s="1">
        <f t="shared" si="304"/>
        <v>1.071949909335066</v>
      </c>
      <c r="BX273" s="1">
        <f t="shared" si="305"/>
        <v>0.9303283137662095</v>
      </c>
      <c r="BY273" s="1">
        <f t="shared" si="306"/>
        <v>1.0011391115506378</v>
      </c>
      <c r="BZ273" s="1">
        <f t="shared" si="307"/>
        <v>0.1416215955866913</v>
      </c>
      <c r="CA273" s="1">
        <f t="shared" si="279"/>
        <v>0.54579069373454159</v>
      </c>
      <c r="CB273" s="1"/>
      <c r="CC273" s="1">
        <f t="shared" si="308"/>
        <v>1.0758217346009149</v>
      </c>
      <c r="CD273" s="1">
        <f t="shared" si="309"/>
        <v>0.93206037125336927</v>
      </c>
      <c r="CE273" s="1">
        <f t="shared" si="310"/>
        <v>1.0039537110854639</v>
      </c>
      <c r="CF273" s="1">
        <f t="shared" si="311"/>
        <v>0.14377968678304184</v>
      </c>
      <c r="CG273" s="1"/>
      <c r="CI273" s="1">
        <f t="shared" si="312"/>
        <v>1.2501489038020339</v>
      </c>
      <c r="CJ273" s="1">
        <f t="shared" si="313"/>
        <v>0.99152330316203197</v>
      </c>
      <c r="CK273" s="1">
        <f t="shared" si="314"/>
        <v>1.1208361034820329</v>
      </c>
      <c r="CL273" s="1">
        <f t="shared" si="315"/>
        <v>0.25862560064000212</v>
      </c>
      <c r="CM273" s="1">
        <f t="shared" si="280"/>
        <v>0.99670848507290899</v>
      </c>
      <c r="CO273" s="1">
        <f t="shared" si="316"/>
        <v>1.2397135707699094</v>
      </c>
      <c r="CP273" s="1">
        <f t="shared" si="317"/>
        <v>0.97423114114657861</v>
      </c>
      <c r="CQ273" s="1">
        <f t="shared" si="318"/>
        <v>1.1069723559582441</v>
      </c>
      <c r="CR273" s="1">
        <f t="shared" si="319"/>
        <v>0.26548242962333085</v>
      </c>
      <c r="CS273" s="1">
        <f t="shared" si="281"/>
        <v>1.0231337871755057</v>
      </c>
      <c r="CU273" s="1">
        <f t="shared" si="320"/>
        <v>1.1975949172671123</v>
      </c>
      <c r="CV273" s="1">
        <f t="shared" si="321"/>
        <v>0.94757444663457535</v>
      </c>
      <c r="CW273" s="1">
        <f t="shared" si="322"/>
        <v>1.0725846819508438</v>
      </c>
      <c r="CX273" s="1">
        <f t="shared" si="323"/>
        <v>0.25002047065037186</v>
      </c>
      <c r="CY273" s="1">
        <f t="shared" si="282"/>
        <v>0.9635454646503544</v>
      </c>
      <c r="CZ273" s="1" t="str">
        <f t="shared" si="324"/>
        <v>33_Pyridine-Ethene_1.25_dimer.out</v>
      </c>
      <c r="DA273" s="1">
        <f t="shared" si="283"/>
        <v>1.2553627993052747</v>
      </c>
      <c r="DB273" s="1">
        <f t="shared" si="284"/>
        <v>1.0001631353069318</v>
      </c>
      <c r="DC273" s="1">
        <f t="shared" si="325"/>
        <v>1.1277629673061034</v>
      </c>
      <c r="DD273" s="1">
        <f t="shared" si="285"/>
        <v>0.25519966399834321</v>
      </c>
      <c r="DE273" s="1">
        <f t="shared" si="326"/>
        <v>0.98350538332422821</v>
      </c>
      <c r="DF273" s="1"/>
      <c r="DG273" s="1"/>
      <c r="DH273" s="1"/>
      <c r="DI273" s="1"/>
      <c r="DJ273" s="1"/>
      <c r="DK273" s="1"/>
      <c r="DL273" s="7"/>
      <c r="DM273" s="1"/>
      <c r="DN273" s="1"/>
      <c r="DO273" s="1"/>
      <c r="DP273" s="1"/>
      <c r="DQ273" s="1"/>
      <c r="DR273" s="1"/>
      <c r="DS273" s="1">
        <f t="shared" si="327"/>
        <v>1.4615122252667163</v>
      </c>
      <c r="DT273" s="1">
        <f t="shared" si="328"/>
        <v>1.2170030701255614</v>
      </c>
      <c r="DU273" s="1">
        <f t="shared" si="329"/>
        <v>1.3392576476961389</v>
      </c>
      <c r="DV273" s="1">
        <f t="shared" si="330"/>
        <v>0.24450915514115501</v>
      </c>
      <c r="DW273" s="1">
        <f t="shared" si="286"/>
        <v>0.94230559157376492</v>
      </c>
      <c r="DX273" s="1"/>
      <c r="DY273" s="1">
        <f t="shared" si="331"/>
        <v>1.3053516888607302</v>
      </c>
      <c r="DZ273" s="1">
        <f t="shared" si="332"/>
        <v>1.0677049167381711</v>
      </c>
      <c r="EA273" s="1">
        <f t="shared" si="333"/>
        <v>1.1865283027994507</v>
      </c>
      <c r="EB273" s="1">
        <f t="shared" si="334"/>
        <v>0.23764677212255914</v>
      </c>
      <c r="EC273" s="1">
        <f t="shared" si="287"/>
        <v>0.91585888496185641</v>
      </c>
      <c r="EE273" s="1">
        <f t="shared" si="335"/>
        <v>1.2307584153346849</v>
      </c>
      <c r="EF273" s="1">
        <f t="shared" si="288"/>
        <v>0.98524299414700178</v>
      </c>
      <c r="EG273" s="1">
        <f t="shared" si="336"/>
        <v>1.1080007047408433</v>
      </c>
      <c r="EH273" s="1">
        <f t="shared" si="289"/>
        <v>0.24551542118768305</v>
      </c>
      <c r="EI273" s="1">
        <f t="shared" si="290"/>
        <v>0.94618360637327947</v>
      </c>
      <c r="EK273" s="1">
        <f t="shared" si="337"/>
        <v>1.2302960613298124</v>
      </c>
      <c r="EL273" s="1">
        <f t="shared" si="291"/>
        <v>0.98705095506298901</v>
      </c>
      <c r="EM273" s="1">
        <f t="shared" si="338"/>
        <v>1.1086735081964008</v>
      </c>
      <c r="EN273" s="1">
        <f t="shared" si="292"/>
        <v>0.24324510624898843</v>
      </c>
      <c r="EO273" s="1">
        <f t="shared" si="293"/>
        <v>0.93743411615427175</v>
      </c>
      <c r="EP273" s="8">
        <f t="shared" si="339"/>
        <v>-1.6234575637218973E-2</v>
      </c>
    </row>
    <row r="274" spans="1:146" x14ac:dyDescent="0.2">
      <c r="A274" t="s">
        <v>344</v>
      </c>
      <c r="B274">
        <v>-326.29063247015102</v>
      </c>
      <c r="C274">
        <v>-247.84723879406999</v>
      </c>
      <c r="D274">
        <v>-78.442664483689995</v>
      </c>
      <c r="E274">
        <v>-78.442750008763994</v>
      </c>
      <c r="F274">
        <v>-247.84732764496499</v>
      </c>
      <c r="G274">
        <v>-326.28983149606398</v>
      </c>
      <c r="H274">
        <v>-247.84650851165199</v>
      </c>
      <c r="I274">
        <v>-78.442695225202996</v>
      </c>
      <c r="J274">
        <v>-78.442731442487997</v>
      </c>
      <c r="K274">
        <v>-247.84656252414501</v>
      </c>
      <c r="L274">
        <v>-326.289974049904</v>
      </c>
      <c r="M274">
        <v>-247.846722630974</v>
      </c>
      <c r="N274">
        <v>-78.442625111650997</v>
      </c>
      <c r="O274">
        <v>-78.442661018861003</v>
      </c>
      <c r="P274">
        <v>-247.84677405350601</v>
      </c>
      <c r="Q274" s="15">
        <v>-326.29033305076098</v>
      </c>
      <c r="R274">
        <v>-247.846779792262</v>
      </c>
      <c r="S274">
        <v>-78.442680766663997</v>
      </c>
      <c r="T274">
        <v>-78.442762695568007</v>
      </c>
      <c r="U274">
        <v>-247.846874308965</v>
      </c>
      <c r="V274" s="15">
        <v>-326.289965580711</v>
      </c>
      <c r="W274" s="2">
        <v>-247.84635512207501</v>
      </c>
      <c r="X274">
        <v>-78.442745265683996</v>
      </c>
      <c r="Y274">
        <v>-78.442828655872006</v>
      </c>
      <c r="Z274">
        <v>-247.84645100085399</v>
      </c>
      <c r="AA274">
        <v>-326.29064080951599</v>
      </c>
      <c r="AB274">
        <v>-247.84720843534299</v>
      </c>
      <c r="AC274">
        <v>-78.442722644992003</v>
      </c>
      <c r="AD274">
        <v>-78.442805885257002</v>
      </c>
      <c r="AE274">
        <v>-247.84729797173401</v>
      </c>
      <c r="AF274">
        <v>-326.290937014848</v>
      </c>
      <c r="AG274">
        <v>-247.847338755783</v>
      </c>
      <c r="AH274">
        <v>-78.442750807154994</v>
      </c>
      <c r="AI274">
        <v>-78.442826054600005</v>
      </c>
      <c r="AJ274">
        <v>-247.84737020805801</v>
      </c>
      <c r="AK274">
        <v>-326.290981831414</v>
      </c>
      <c r="AL274">
        <v>-247.84743301052001</v>
      </c>
      <c r="AM274">
        <v>-78.442709192254995</v>
      </c>
      <c r="AN274">
        <v>-78.442783155447003</v>
      </c>
      <c r="AO274">
        <v>-247.847510729161</v>
      </c>
      <c r="AP274">
        <v>-326.29083471602303</v>
      </c>
      <c r="AQ274">
        <v>-247.84738772252999</v>
      </c>
      <c r="AR274">
        <v>-78.442671715350002</v>
      </c>
      <c r="AS274">
        <v>-78.442747749101997</v>
      </c>
      <c r="AT274">
        <v>-247.84746675821199</v>
      </c>
      <c r="AU274" s="20">
        <v>-326.29072332014499</v>
      </c>
      <c r="AV274" s="20">
        <v>-247.84731825508601</v>
      </c>
      <c r="AW274" s="20">
        <v>-78.442663940011997</v>
      </c>
      <c r="AX274" s="20">
        <v>-78.442739188993997</v>
      </c>
      <c r="AY274" s="20">
        <v>-247.84739609040199</v>
      </c>
      <c r="AZ274" t="str">
        <f t="shared" si="294"/>
        <v>33_Pyridine-Ethene_1.50_dimer.out</v>
      </c>
      <c r="BG274" s="1">
        <f t="shared" si="295"/>
        <v>0.45757515269289384</v>
      </c>
      <c r="BH274" s="1">
        <f t="shared" si="296"/>
        <v>0.348152575585221</v>
      </c>
      <c r="BI274" s="1">
        <f t="shared" si="297"/>
        <v>0.10942257710767285</v>
      </c>
      <c r="BL274" s="1">
        <f t="shared" si="276"/>
        <v>0.45757515269289384</v>
      </c>
      <c r="BM274" s="1">
        <f t="shared" si="275"/>
        <v>0.348152575585221</v>
      </c>
      <c r="BN274" s="1">
        <f t="shared" si="298"/>
        <v>0.40286386413905739</v>
      </c>
      <c r="BO274" s="1">
        <f t="shared" si="277"/>
        <v>0.10942257710767285</v>
      </c>
      <c r="BP274" t="str">
        <f t="shared" si="299"/>
        <v>33_Pyridine-Ethene_1.50_dimer.out</v>
      </c>
      <c r="BQ274" s="1">
        <f t="shared" si="300"/>
        <v>0.39392486736628385</v>
      </c>
      <c r="BR274" s="1">
        <f t="shared" si="301"/>
        <v>0.33730482446422133</v>
      </c>
      <c r="BS274" s="1">
        <f t="shared" si="302"/>
        <v>0.36561484591525262</v>
      </c>
      <c r="BT274" s="1">
        <f t="shared" si="303"/>
        <v>5.6620042902062497E-2</v>
      </c>
      <c r="BU274" s="1">
        <f t="shared" si="278"/>
        <v>0.51744388040091438</v>
      </c>
      <c r="BW274" s="1">
        <f t="shared" si="304"/>
        <v>0.39301376748665823</v>
      </c>
      <c r="BX274" s="1">
        <f t="shared" si="305"/>
        <v>0.33821352473037725</v>
      </c>
      <c r="BY274" s="1">
        <f t="shared" si="306"/>
        <v>0.36561364610851776</v>
      </c>
      <c r="BZ274" s="1">
        <f t="shared" si="307"/>
        <v>5.4800242738446102E-2</v>
      </c>
      <c r="CA274" s="1">
        <f t="shared" si="279"/>
        <v>0.50081294178003266</v>
      </c>
      <c r="CB274" s="1"/>
      <c r="CC274" s="1">
        <f t="shared" si="308"/>
        <v>0.39246283234386276</v>
      </c>
      <c r="CD274" s="1">
        <f t="shared" si="309"/>
        <v>0.3389228871851348</v>
      </c>
      <c r="CE274" s="1">
        <f t="shared" si="310"/>
        <v>0.36561286274652688</v>
      </c>
      <c r="CF274" s="1">
        <f t="shared" si="311"/>
        <v>5.3861638134749638E-2</v>
      </c>
      <c r="CG274" s="1"/>
      <c r="CI274" s="1">
        <f t="shared" si="312"/>
        <v>0.54749691511517473</v>
      </c>
      <c r="CJ274" s="1">
        <f t="shared" si="313"/>
        <v>0.43677562049168789</v>
      </c>
      <c r="CK274" s="1">
        <f t="shared" si="314"/>
        <v>0.49213626780343134</v>
      </c>
      <c r="CL274" s="1">
        <f t="shared" si="315"/>
        <v>0.11072129462348684</v>
      </c>
      <c r="CM274" s="1">
        <f t="shared" si="280"/>
        <v>1.011868825887148</v>
      </c>
      <c r="CO274" s="1">
        <f t="shared" si="316"/>
        <v>0.54291679671655813</v>
      </c>
      <c r="CP274" s="1">
        <f t="shared" si="317"/>
        <v>0.43042381688507542</v>
      </c>
      <c r="CQ274" s="1">
        <f t="shared" si="318"/>
        <v>0.4866703068008168</v>
      </c>
      <c r="CR274" s="1">
        <f t="shared" si="319"/>
        <v>0.1124929798493176</v>
      </c>
      <c r="CS274" s="1">
        <f t="shared" si="281"/>
        <v>1.0280600477781057</v>
      </c>
      <c r="CU274" s="1">
        <f t="shared" si="320"/>
        <v>0.44536180349391163</v>
      </c>
      <c r="CV274" s="1">
        <f t="shared" si="321"/>
        <v>0.33694281049294611</v>
      </c>
      <c r="CW274" s="1">
        <f t="shared" si="322"/>
        <v>0.39115230699342884</v>
      </c>
      <c r="CX274" s="1">
        <f t="shared" si="323"/>
        <v>0.10841899301880044</v>
      </c>
      <c r="CY274" s="1">
        <f t="shared" si="282"/>
        <v>0.99082836362111193</v>
      </c>
      <c r="CZ274" s="1" t="str">
        <f t="shared" si="324"/>
        <v>33_Pyridine-Ethene_1.50_dimer.out</v>
      </c>
      <c r="DA274" s="1">
        <f t="shared" si="283"/>
        <v>0.54978531919862317</v>
      </c>
      <c r="DB274" s="1">
        <f t="shared" si="284"/>
        <v>0.43994922694584082</v>
      </c>
      <c r="DC274" s="1">
        <f t="shared" si="325"/>
        <v>0.49486727307223199</v>
      </c>
      <c r="DD274" s="1">
        <f t="shared" si="285"/>
        <v>0.10983609224387131</v>
      </c>
      <c r="DE274" s="1">
        <f t="shared" si="326"/>
        <v>1.00377906595813</v>
      </c>
      <c r="DF274" s="1"/>
      <c r="DG274" s="1"/>
      <c r="DH274" s="1"/>
      <c r="DI274" s="1"/>
      <c r="DJ274" s="1"/>
      <c r="DK274" s="1"/>
      <c r="DL274" s="7"/>
      <c r="DM274" s="1"/>
      <c r="DN274" s="1"/>
      <c r="DO274" s="1"/>
      <c r="DP274" s="1"/>
      <c r="DQ274" s="1"/>
      <c r="DR274" s="1"/>
      <c r="DS274" s="1">
        <f t="shared" si="327"/>
        <v>0.53178412433898747</v>
      </c>
      <c r="DT274" s="1">
        <f t="shared" si="328"/>
        <v>0.46482903636051109</v>
      </c>
      <c r="DU274" s="1">
        <f t="shared" si="329"/>
        <v>0.49830658034974928</v>
      </c>
      <c r="DV274" s="1">
        <f t="shared" si="330"/>
        <v>6.6955087978476338E-2</v>
      </c>
      <c r="DW274" s="1">
        <f t="shared" si="286"/>
        <v>0.61189463589942594</v>
      </c>
      <c r="DX274" s="1"/>
      <c r="DY274" s="1">
        <f t="shared" si="331"/>
        <v>0.52687494746212715</v>
      </c>
      <c r="DZ274" s="1">
        <f t="shared" si="332"/>
        <v>0.43169315626630012</v>
      </c>
      <c r="EA274" s="1">
        <f t="shared" si="333"/>
        <v>0.47928405186421363</v>
      </c>
      <c r="EB274" s="1">
        <f t="shared" si="334"/>
        <v>9.5181791195827092E-2</v>
      </c>
      <c r="EC274" s="1">
        <f t="shared" si="287"/>
        <v>0.86985514060930325</v>
      </c>
      <c r="EE274" s="1">
        <f t="shared" si="335"/>
        <v>0.48649439988108817</v>
      </c>
      <c r="EF274" s="1">
        <f t="shared" si="288"/>
        <v>0.38918685691251437</v>
      </c>
      <c r="EG274" s="1">
        <f t="shared" si="336"/>
        <v>0.43784062839680127</v>
      </c>
      <c r="EH274" s="1">
        <f t="shared" si="289"/>
        <v>9.7307542986408674E-2</v>
      </c>
      <c r="EI274" s="1">
        <f t="shared" si="290"/>
        <v>0.88928213498990372</v>
      </c>
      <c r="EK274" s="1">
        <f t="shared" si="337"/>
        <v>0.4650630076804268</v>
      </c>
      <c r="EL274" s="1">
        <f t="shared" si="291"/>
        <v>0.36900115638084408</v>
      </c>
      <c r="EM274" s="1">
        <f t="shared" si="338"/>
        <v>0.41703208203063546</v>
      </c>
      <c r="EN274" s="1">
        <f t="shared" si="292"/>
        <v>9.6061851281747851E-2</v>
      </c>
      <c r="EO274" s="1">
        <f t="shared" si="293"/>
        <v>0.8778979057239904</v>
      </c>
      <c r="EP274" s="8">
        <f t="shared" si="339"/>
        <v>-1.3360725825924999E-2</v>
      </c>
    </row>
    <row r="275" spans="1:146" x14ac:dyDescent="0.2">
      <c r="A275" t="s">
        <v>345</v>
      </c>
      <c r="B275">
        <v>-326.290016969921</v>
      </c>
      <c r="C275">
        <v>-247.84723879406999</v>
      </c>
      <c r="D275">
        <v>-78.442664483689995</v>
      </c>
      <c r="E275">
        <v>-78.442683241153006</v>
      </c>
      <c r="F275">
        <v>-247.84726460359099</v>
      </c>
      <c r="G275">
        <v>-326.28930942537602</v>
      </c>
      <c r="H275">
        <v>-247.84650851165199</v>
      </c>
      <c r="I275">
        <v>-78.442695225202996</v>
      </c>
      <c r="J275">
        <v>-78.442699973784002</v>
      </c>
      <c r="K275">
        <v>-247.846530403119</v>
      </c>
      <c r="L275">
        <v>-326.28945116853799</v>
      </c>
      <c r="M275">
        <v>-247.846722630974</v>
      </c>
      <c r="N275">
        <v>-78.442625111650997</v>
      </c>
      <c r="O275">
        <v>-78.442629832826995</v>
      </c>
      <c r="P275">
        <v>-247.84674070986</v>
      </c>
      <c r="Q275" s="15">
        <v>-326.289609861965</v>
      </c>
      <c r="R275">
        <v>-247.846779792262</v>
      </c>
      <c r="S275">
        <v>-78.442680766663997</v>
      </c>
      <c r="T275">
        <v>-78.442697300944999</v>
      </c>
      <c r="U275">
        <v>-247.84680161084799</v>
      </c>
      <c r="V275" s="15">
        <v>-326.28923304457902</v>
      </c>
      <c r="W275" s="2">
        <v>-247.84635512207501</v>
      </c>
      <c r="X275">
        <v>-78.442745265683996</v>
      </c>
      <c r="Y275">
        <v>-78.442762232391004</v>
      </c>
      <c r="Z275">
        <v>-247.84637830044301</v>
      </c>
      <c r="AA275">
        <v>-326.29005705493398</v>
      </c>
      <c r="AB275">
        <v>-247.84720843534299</v>
      </c>
      <c r="AC275">
        <v>-78.442722644992003</v>
      </c>
      <c r="AD275">
        <v>-78.442739370661002</v>
      </c>
      <c r="AE275">
        <v>-247.84723505447599</v>
      </c>
      <c r="AF275">
        <v>-326.29019009408898</v>
      </c>
      <c r="AG275">
        <v>-247.847338755783</v>
      </c>
      <c r="AH275">
        <v>-78.442750807154994</v>
      </c>
      <c r="AI275">
        <v>-78.442753891343997</v>
      </c>
      <c r="AJ275">
        <v>-247.847350420704</v>
      </c>
      <c r="AK275">
        <v>-326.29026456583199</v>
      </c>
      <c r="AL275">
        <v>-247.84743301052001</v>
      </c>
      <c r="AM275">
        <v>-78.442709192254995</v>
      </c>
      <c r="AN275">
        <v>-78.442712362951994</v>
      </c>
      <c r="AO275">
        <v>-247.84743870579601</v>
      </c>
      <c r="AP275">
        <v>-326.29020785245399</v>
      </c>
      <c r="AQ275">
        <v>-247.84738772252999</v>
      </c>
      <c r="AR275">
        <v>-78.442671715350002</v>
      </c>
      <c r="AS275">
        <v>-78.442678774510995</v>
      </c>
      <c r="AT275">
        <v>-247.84739625839899</v>
      </c>
      <c r="AU275" s="20">
        <v>-326.29011350421598</v>
      </c>
      <c r="AV275" s="20">
        <v>-247.84731825508601</v>
      </c>
      <c r="AW275" s="20">
        <v>-78.442663940011997</v>
      </c>
      <c r="AX275" s="20">
        <v>-78.442670766950997</v>
      </c>
      <c r="AY275" s="20">
        <v>-247.84732620300599</v>
      </c>
      <c r="AZ275" t="str">
        <f t="shared" si="294"/>
        <v>33_Pyridine-Ethene_2.00_dimer.out</v>
      </c>
      <c r="BG275" s="1">
        <f t="shared" si="295"/>
        <v>7.134291109933065E-2</v>
      </c>
      <c r="BH275" s="1">
        <f t="shared" si="296"/>
        <v>4.3376705251788113E-2</v>
      </c>
      <c r="BI275" s="1">
        <f t="shared" si="297"/>
        <v>2.7966205847542541E-2</v>
      </c>
      <c r="BL275" s="1">
        <f t="shared" si="276"/>
        <v>7.134291109933065E-2</v>
      </c>
      <c r="BM275" s="1">
        <f t="shared" si="275"/>
        <v>4.3376705251788113E-2</v>
      </c>
      <c r="BN275" s="1">
        <f t="shared" si="298"/>
        <v>5.7359808175559385E-2</v>
      </c>
      <c r="BO275" s="1">
        <f t="shared" si="277"/>
        <v>2.7966205847542541E-2</v>
      </c>
      <c r="BP275" t="str">
        <f t="shared" si="299"/>
        <v>33_Pyridine-Ethene_2.00_dimer.out</v>
      </c>
      <c r="BQ275" s="1">
        <f t="shared" si="300"/>
        <v>6.6320550997300387E-2</v>
      </c>
      <c r="BR275" s="1">
        <f t="shared" si="301"/>
        <v>4.9603667784294772E-2</v>
      </c>
      <c r="BS275" s="1">
        <f t="shared" si="302"/>
        <v>5.796210939079758E-2</v>
      </c>
      <c r="BT275" s="1">
        <f t="shared" si="303"/>
        <v>1.6716883213005615E-2</v>
      </c>
      <c r="BU275" s="1">
        <f t="shared" si="278"/>
        <v>0.59775299174072871</v>
      </c>
      <c r="BW275" s="1">
        <f t="shared" si="304"/>
        <v>6.4900742942630735E-2</v>
      </c>
      <c r="BX275" s="1">
        <f t="shared" si="305"/>
        <v>5.0593487455883206E-2</v>
      </c>
      <c r="BY275" s="1">
        <f t="shared" si="306"/>
        <v>5.7747115199256974E-2</v>
      </c>
      <c r="BZ275" s="1">
        <f t="shared" si="307"/>
        <v>1.4307255486747522E-2</v>
      </c>
      <c r="CA275" s="1">
        <f t="shared" si="279"/>
        <v>0.5115908666604031</v>
      </c>
      <c r="CB275" s="1"/>
      <c r="CC275" s="1">
        <f t="shared" si="308"/>
        <v>6.4042195849349337E-2</v>
      </c>
      <c r="CD275" s="1">
        <f t="shared" si="309"/>
        <v>5.1366174488292241E-2</v>
      </c>
      <c r="CE275" s="1">
        <f t="shared" si="310"/>
        <v>5.7606744026947321E-2</v>
      </c>
      <c r="CF275" s="1">
        <f t="shared" si="311"/>
        <v>1.3064433487783664E-2</v>
      </c>
      <c r="CG275" s="1"/>
      <c r="CI275" s="1">
        <f t="shared" si="312"/>
        <v>9.3689075348349346E-2</v>
      </c>
      <c r="CJ275" s="1">
        <f t="shared" si="313"/>
        <v>6.962228697504122E-2</v>
      </c>
      <c r="CK275" s="1">
        <f t="shared" si="314"/>
        <v>8.1655681161695276E-2</v>
      </c>
      <c r="CL275" s="1">
        <f t="shared" si="315"/>
        <v>2.406678837330813E-2</v>
      </c>
      <c r="CM275" s="1">
        <f t="shared" si="280"/>
        <v>0.86056680353809734</v>
      </c>
      <c r="CO275" s="1">
        <f t="shared" si="316"/>
        <v>8.3243414807603305E-2</v>
      </c>
      <c r="CP275" s="1">
        <f t="shared" si="317"/>
        <v>5.805199883717907E-2</v>
      </c>
      <c r="CQ275" s="1">
        <f t="shared" si="318"/>
        <v>7.0647706822391187E-2</v>
      </c>
      <c r="CR275" s="1">
        <f t="shared" si="319"/>
        <v>2.5191415952589339E-2</v>
      </c>
      <c r="CS275" s="1">
        <f t="shared" si="281"/>
        <v>0.9007806096372194</v>
      </c>
      <c r="CU275" s="1">
        <f t="shared" si="320"/>
        <v>7.9050257614115313E-2</v>
      </c>
      <c r="CV275" s="1">
        <f t="shared" si="321"/>
        <v>5.1850982613543636E-2</v>
      </c>
      <c r="CW275" s="1">
        <f t="shared" si="322"/>
        <v>6.5450620113829475E-2</v>
      </c>
      <c r="CX275" s="1">
        <f t="shared" si="323"/>
        <v>2.7199275018406566E-2</v>
      </c>
      <c r="CY275" s="1">
        <f t="shared" si="282"/>
        <v>0.9725765149081399</v>
      </c>
      <c r="CZ275" s="1" t="str">
        <f t="shared" si="324"/>
        <v>33_Pyridine-Ethene_2.00_dimer.out</v>
      </c>
      <c r="DA275" s="1">
        <f t="shared" si="283"/>
        <v>9.8908130873852584E-2</v>
      </c>
      <c r="DB275" s="1">
        <f t="shared" si="284"/>
        <v>7.5403249892802393E-2</v>
      </c>
      <c r="DC275" s="1">
        <f t="shared" si="325"/>
        <v>8.7155690383327489E-2</v>
      </c>
      <c r="DD275" s="1">
        <f t="shared" si="285"/>
        <v>2.3504880989961195E-2</v>
      </c>
      <c r="DE275" s="1">
        <f t="shared" si="326"/>
        <v>0.84047443253824961</v>
      </c>
      <c r="DF275" s="1"/>
      <c r="DG275" s="1"/>
      <c r="DH275" s="1"/>
      <c r="DI275" s="1"/>
      <c r="DJ275" s="1"/>
      <c r="DK275" s="1"/>
      <c r="DL275" s="7"/>
      <c r="DM275" s="1"/>
      <c r="DN275" s="1"/>
      <c r="DO275" s="1"/>
      <c r="DP275" s="1"/>
      <c r="DQ275" s="1"/>
      <c r="DR275" s="1"/>
      <c r="DS275" s="1">
        <f t="shared" si="327"/>
        <v>6.3084252310873348E-2</v>
      </c>
      <c r="DT275" s="1">
        <f t="shared" si="328"/>
        <v>5.3829045637566422E-2</v>
      </c>
      <c r="DU275" s="1">
        <f t="shared" si="329"/>
        <v>5.8456648974219885E-2</v>
      </c>
      <c r="DV275" s="1">
        <f t="shared" si="330"/>
        <v>9.2552066733069295E-3</v>
      </c>
      <c r="DW275" s="1">
        <f t="shared" si="286"/>
        <v>0.33094252126161072</v>
      </c>
      <c r="DX275" s="1"/>
      <c r="DY275" s="1">
        <f t="shared" si="331"/>
        <v>7.6783980726975648E-2</v>
      </c>
      <c r="DZ275" s="1">
        <f t="shared" si="332"/>
        <v>7.1220498424211284E-2</v>
      </c>
      <c r="EA275" s="1">
        <f t="shared" si="333"/>
        <v>7.4002239575593459E-2</v>
      </c>
      <c r="EB275" s="1">
        <f t="shared" si="334"/>
        <v>5.5634823027643559E-3</v>
      </c>
      <c r="EC275" s="1">
        <f t="shared" si="287"/>
        <v>0.19893589903090958</v>
      </c>
      <c r="EE275" s="1">
        <f t="shared" si="335"/>
        <v>9.3131555105234812E-2</v>
      </c>
      <c r="EF275" s="1">
        <f t="shared" si="288"/>
        <v>8.3345525667694209E-2</v>
      </c>
      <c r="EG275" s="1">
        <f t="shared" si="336"/>
        <v>8.8238540386464503E-2</v>
      </c>
      <c r="EH275" s="1">
        <f t="shared" si="289"/>
        <v>9.7860294553754976E-3</v>
      </c>
      <c r="EI275" s="1">
        <f t="shared" si="290"/>
        <v>0.34992338641587378</v>
      </c>
      <c r="EK275" s="1">
        <f t="shared" si="337"/>
        <v>8.2397718975051562E-2</v>
      </c>
      <c r="EL275" s="1">
        <f t="shared" si="291"/>
        <v>7.312635460237786E-2</v>
      </c>
      <c r="EM275" s="1">
        <f t="shared" si="338"/>
        <v>7.7762036788714711E-2</v>
      </c>
      <c r="EN275" s="1">
        <f t="shared" si="292"/>
        <v>9.2713643726737016E-3</v>
      </c>
      <c r="EO275" s="1">
        <f t="shared" si="293"/>
        <v>0.33152027926907357</v>
      </c>
      <c r="EP275" s="8">
        <f t="shared" si="339"/>
        <v>-1.8694841474868839E-2</v>
      </c>
    </row>
    <row r="276" spans="1:146" x14ac:dyDescent="0.2">
      <c r="A276" t="s">
        <v>346</v>
      </c>
      <c r="B276">
        <v>-394.81303504995702</v>
      </c>
      <c r="C276">
        <v>-197.40392235385701</v>
      </c>
      <c r="D276">
        <v>-197.40392260955099</v>
      </c>
      <c r="E276">
        <v>-197.404748969373</v>
      </c>
      <c r="F276">
        <v>-197.40474875139699</v>
      </c>
      <c r="G276">
        <v>-394.81082618147502</v>
      </c>
      <c r="H276">
        <v>-197.40350766878399</v>
      </c>
      <c r="I276">
        <v>-197.40350796711499</v>
      </c>
      <c r="J276">
        <v>-197.40379723183901</v>
      </c>
      <c r="K276">
        <v>-197.40379695361199</v>
      </c>
      <c r="L276">
        <v>-394.81178105383799</v>
      </c>
      <c r="M276">
        <v>-197.403636417017</v>
      </c>
      <c r="N276">
        <v>-197.40363680367699</v>
      </c>
      <c r="O276">
        <v>-197.404198354074</v>
      </c>
      <c r="P276">
        <v>-197.40419809640301</v>
      </c>
      <c r="Q276" s="15">
        <v>-394.81229318179197</v>
      </c>
      <c r="R276">
        <v>-197.40374211349101</v>
      </c>
      <c r="S276">
        <v>-197.40374222817599</v>
      </c>
      <c r="T276">
        <v>-197.40449565519</v>
      </c>
      <c r="U276">
        <v>-197.404495446813</v>
      </c>
      <c r="V276" s="15">
        <v>-394.81175185398303</v>
      </c>
      <c r="W276" s="2">
        <v>-197.40367293370801</v>
      </c>
      <c r="X276">
        <v>-197.40367299438699</v>
      </c>
      <c r="Y276">
        <v>-197.40442593313401</v>
      </c>
      <c r="Z276">
        <v>-197.40442526573599</v>
      </c>
      <c r="AA276">
        <v>-394.812706309173</v>
      </c>
      <c r="AB276">
        <v>-197.40391631802299</v>
      </c>
      <c r="AC276">
        <v>-197.40391660344901</v>
      </c>
      <c r="AD276">
        <v>-197.40465420814999</v>
      </c>
      <c r="AE276">
        <v>-197.40465379387001</v>
      </c>
      <c r="AF276">
        <v>-394.81258495872498</v>
      </c>
      <c r="AG276">
        <v>-197.403694754409</v>
      </c>
      <c r="AH276">
        <v>-197.40369500505</v>
      </c>
      <c r="AI276">
        <v>-197.404184061476</v>
      </c>
      <c r="AJ276">
        <v>-197.404183823365</v>
      </c>
      <c r="AK276">
        <v>-394.81267138032302</v>
      </c>
      <c r="AL276">
        <v>-197.403782913219</v>
      </c>
      <c r="AM276">
        <v>-197.40378313059</v>
      </c>
      <c r="AN276">
        <v>-197.40426575862301</v>
      </c>
      <c r="AO276">
        <v>-197.40426554770499</v>
      </c>
      <c r="AP276">
        <v>-394.81282245251498</v>
      </c>
      <c r="AQ276">
        <v>-197.40386559521201</v>
      </c>
      <c r="AR276">
        <v>-197.40386584537001</v>
      </c>
      <c r="AS276">
        <v>-197.40447933002699</v>
      </c>
      <c r="AT276">
        <v>-197.40447750594299</v>
      </c>
      <c r="AU276" s="20">
        <v>-394.81290352219702</v>
      </c>
      <c r="AV276" s="20">
        <v>-197.40388000179101</v>
      </c>
      <c r="AW276" s="20">
        <v>-197.40388025356401</v>
      </c>
      <c r="AX276" s="20">
        <v>-197.404489892996</v>
      </c>
      <c r="AY276" s="20">
        <v>-197.40448969892</v>
      </c>
      <c r="AZ276" t="str">
        <f t="shared" si="294"/>
        <v>34_Pentane-Pentane_0.90_dimer.out</v>
      </c>
      <c r="BG276" s="1">
        <f t="shared" si="295"/>
        <v>3.2568286153329491</v>
      </c>
      <c r="BH276" s="1">
        <f t="shared" si="296"/>
        <v>2.219707669503777</v>
      </c>
      <c r="BI276" s="1">
        <f t="shared" si="297"/>
        <v>1.0371209458470068</v>
      </c>
      <c r="BL276" s="1">
        <f t="shared" si="276"/>
        <v>3.2568286153329491</v>
      </c>
      <c r="BM276" s="1">
        <f t="shared" si="275"/>
        <v>2.219707669503777</v>
      </c>
      <c r="BN276" s="1">
        <f t="shared" si="298"/>
        <v>2.738268142418363</v>
      </c>
      <c r="BO276" s="1">
        <f t="shared" si="277"/>
        <v>1.0371209458470068</v>
      </c>
      <c r="BP276" t="str">
        <f t="shared" si="299"/>
        <v>34_Pentane-Pentane_0.90_dimer.out</v>
      </c>
      <c r="BQ276" s="1">
        <f t="shared" si="300"/>
        <v>2.3911535491330191</v>
      </c>
      <c r="BR276" s="1">
        <f t="shared" si="301"/>
        <v>2.0281082090571561</v>
      </c>
      <c r="BS276" s="1">
        <f t="shared" si="302"/>
        <v>2.2096308790950876</v>
      </c>
      <c r="BT276" s="1">
        <f t="shared" si="303"/>
        <v>0.36304534009369821</v>
      </c>
      <c r="BU276" s="1">
        <f t="shared" si="278"/>
        <v>0.35005111173143122</v>
      </c>
      <c r="BW276" s="1">
        <f t="shared" si="304"/>
        <v>2.8287081222594335</v>
      </c>
      <c r="BX276" s="1">
        <f t="shared" si="305"/>
        <v>2.1238707627498812</v>
      </c>
      <c r="BY276" s="1">
        <f t="shared" si="306"/>
        <v>2.4762894425046573</v>
      </c>
      <c r="BZ276" s="1">
        <f t="shared" si="307"/>
        <v>0.70483735950955251</v>
      </c>
      <c r="CA276" s="1">
        <f t="shared" si="279"/>
        <v>0.67960960805195059</v>
      </c>
      <c r="CB276" s="1"/>
      <c r="CC276" s="1">
        <f t="shared" si="308"/>
        <v>3.0932940327803262</v>
      </c>
      <c r="CD276" s="1">
        <f t="shared" si="309"/>
        <v>2.1986262819142945</v>
      </c>
      <c r="CE276" s="1">
        <f t="shared" si="310"/>
        <v>2.6503926351722602</v>
      </c>
      <c r="CF276" s="1">
        <f t="shared" si="311"/>
        <v>0.88112460760656719</v>
      </c>
      <c r="CG276" s="1"/>
      <c r="CI276" s="1">
        <f t="shared" si="312"/>
        <v>3.0175928624239421</v>
      </c>
      <c r="CJ276" s="1">
        <f t="shared" si="313"/>
        <v>2.0720864373343102</v>
      </c>
      <c r="CK276" s="1">
        <f t="shared" si="314"/>
        <v>2.5448396498791261</v>
      </c>
      <c r="CL276" s="1">
        <f t="shared" si="315"/>
        <v>0.94550642508963179</v>
      </c>
      <c r="CM276" s="1">
        <f t="shared" si="280"/>
        <v>0.91166457381443178</v>
      </c>
      <c r="CO276" s="1">
        <f t="shared" si="316"/>
        <v>2.7647603510300338</v>
      </c>
      <c r="CP276" s="1">
        <f t="shared" si="317"/>
        <v>1.820188639645965</v>
      </c>
      <c r="CQ276" s="1">
        <f t="shared" si="318"/>
        <v>2.2924744953379994</v>
      </c>
      <c r="CR276" s="1">
        <f t="shared" si="319"/>
        <v>0.94457171138406859</v>
      </c>
      <c r="CS276" s="1">
        <f t="shared" si="281"/>
        <v>0.91076331566386981</v>
      </c>
      <c r="CU276" s="1">
        <f t="shared" si="320"/>
        <v>3.0580970795406568</v>
      </c>
      <c r="CV276" s="1">
        <f t="shared" si="321"/>
        <v>2.1324700224380924</v>
      </c>
      <c r="CW276" s="1">
        <f t="shared" si="322"/>
        <v>2.5952835509893744</v>
      </c>
      <c r="CX276" s="1">
        <f t="shared" si="323"/>
        <v>0.92562705712039928</v>
      </c>
      <c r="CY276" s="1">
        <f t="shared" si="282"/>
        <v>0.89249673418219178</v>
      </c>
      <c r="CZ276" s="1" t="str">
        <f t="shared" si="324"/>
        <v>34_Pentane-Pentane_0.90_dimer.out</v>
      </c>
      <c r="DA276" s="1">
        <f t="shared" si="283"/>
        <v>3.1439177521204815</v>
      </c>
      <c r="DB276" s="1">
        <f t="shared" si="284"/>
        <v>2.1979443079552485</v>
      </c>
      <c r="DC276" s="1">
        <f t="shared" si="325"/>
        <v>2.670931030037865</v>
      </c>
      <c r="DD276" s="1">
        <f t="shared" si="285"/>
        <v>0.94597344416523299</v>
      </c>
      <c r="DE276" s="1">
        <f t="shared" si="326"/>
        <v>0.91211487720235518</v>
      </c>
      <c r="DF276" s="1"/>
      <c r="DG276" s="1"/>
      <c r="DH276" s="1"/>
      <c r="DI276" s="1"/>
      <c r="DJ276" s="1"/>
      <c r="DK276" s="1"/>
      <c r="DL276" s="7"/>
      <c r="DM276" s="1"/>
      <c r="DN276" s="1"/>
      <c r="DO276" s="1"/>
      <c r="DP276" s="1"/>
      <c r="DQ276" s="1"/>
      <c r="DR276" s="1"/>
      <c r="DS276" s="1">
        <f t="shared" si="327"/>
        <v>3.260036893797845</v>
      </c>
      <c r="DT276" s="1">
        <f t="shared" si="328"/>
        <v>2.6462539243984868</v>
      </c>
      <c r="DU276" s="1">
        <f t="shared" si="329"/>
        <v>2.9531454090981661</v>
      </c>
      <c r="DV276" s="1">
        <f t="shared" si="330"/>
        <v>0.61378296939935828</v>
      </c>
      <c r="DW276" s="1">
        <f t="shared" si="286"/>
        <v>0.59181426414841865</v>
      </c>
      <c r="DX276" s="1"/>
      <c r="DY276" s="1">
        <f t="shared" si="331"/>
        <v>3.2036471632447872</v>
      </c>
      <c r="DZ276" s="1">
        <f t="shared" si="332"/>
        <v>2.5979357625765602</v>
      </c>
      <c r="EA276" s="1">
        <f t="shared" si="333"/>
        <v>2.9007914629106737</v>
      </c>
      <c r="EB276" s="1">
        <f t="shared" si="334"/>
        <v>0.60571140066822704</v>
      </c>
      <c r="EC276" s="1">
        <f t="shared" si="287"/>
        <v>0.58403159544092353</v>
      </c>
      <c r="EE276" s="1">
        <f t="shared" si="335"/>
        <v>3.1946583525466821</v>
      </c>
      <c r="EF276" s="1">
        <f t="shared" si="288"/>
        <v>2.4257111053442282</v>
      </c>
      <c r="EG276" s="1">
        <f t="shared" si="336"/>
        <v>2.8101847289454551</v>
      </c>
      <c r="EH276" s="1">
        <f t="shared" si="289"/>
        <v>0.76894724720245389</v>
      </c>
      <c r="EI276" s="1">
        <f t="shared" si="290"/>
        <v>0.74142485529926505</v>
      </c>
      <c r="EK276" s="1">
        <f t="shared" si="337"/>
        <v>3.2274488044064089</v>
      </c>
      <c r="EL276" s="1">
        <f t="shared" si="291"/>
        <v>2.4623035286769563</v>
      </c>
      <c r="EM276" s="1">
        <f t="shared" si="338"/>
        <v>2.8448761665416828</v>
      </c>
      <c r="EN276" s="1">
        <f t="shared" si="292"/>
        <v>0.76514527572945235</v>
      </c>
      <c r="EO276" s="1">
        <f t="shared" si="293"/>
        <v>0.73775896513647743</v>
      </c>
      <c r="EP276" s="8">
        <f t="shared" si="339"/>
        <v>-0.27197567011755441</v>
      </c>
    </row>
    <row r="277" spans="1:146" x14ac:dyDescent="0.2">
      <c r="A277" t="s">
        <v>347</v>
      </c>
      <c r="B277">
        <v>-394.81421074501401</v>
      </c>
      <c r="C277">
        <v>-197.40392235385701</v>
      </c>
      <c r="D277">
        <v>-197.40392260955099</v>
      </c>
      <c r="E277">
        <v>-197.40461927463801</v>
      </c>
      <c r="F277">
        <v>-197.404619038699</v>
      </c>
      <c r="G277">
        <v>-394.81223433766002</v>
      </c>
      <c r="H277">
        <v>-197.40350766878399</v>
      </c>
      <c r="I277">
        <v>-197.40350796711499</v>
      </c>
      <c r="J277">
        <v>-197.40375088616901</v>
      </c>
      <c r="K277">
        <v>-197.40375041906799</v>
      </c>
      <c r="L277">
        <v>-394.81297425267599</v>
      </c>
      <c r="M277">
        <v>-197.403636417017</v>
      </c>
      <c r="N277">
        <v>-197.40363680367699</v>
      </c>
      <c r="O277">
        <v>-197.40406176744301</v>
      </c>
      <c r="P277">
        <v>-197.40406164785799</v>
      </c>
      <c r="Q277" s="15">
        <v>-394.81352504429702</v>
      </c>
      <c r="R277">
        <v>-197.40374211349101</v>
      </c>
      <c r="S277">
        <v>-197.40374222817599</v>
      </c>
      <c r="T277">
        <v>-197.40436570971499</v>
      </c>
      <c r="U277">
        <v>-197.40436590160701</v>
      </c>
      <c r="V277" s="15">
        <v>-394.813045350859</v>
      </c>
      <c r="W277" s="2">
        <v>-197.40367293370801</v>
      </c>
      <c r="X277">
        <v>-197.40367299438699</v>
      </c>
      <c r="Y277">
        <v>-197.40430861484299</v>
      </c>
      <c r="Z277">
        <v>-197.40430743232301</v>
      </c>
      <c r="AA277">
        <v>-394.81390154857399</v>
      </c>
      <c r="AB277">
        <v>-197.40391631802299</v>
      </c>
      <c r="AC277">
        <v>-197.40391660344901</v>
      </c>
      <c r="AD277">
        <v>-197.404533430816</v>
      </c>
      <c r="AE277">
        <v>-197.40453312243699</v>
      </c>
      <c r="AF277">
        <v>-394.81387015919597</v>
      </c>
      <c r="AG277">
        <v>-197.403694754409</v>
      </c>
      <c r="AH277">
        <v>-197.40369500505</v>
      </c>
      <c r="AI277">
        <v>-197.40417535460901</v>
      </c>
      <c r="AJ277">
        <v>-197.40417512859199</v>
      </c>
      <c r="AK277">
        <v>-394.81386903756697</v>
      </c>
      <c r="AL277">
        <v>-197.403782913219</v>
      </c>
      <c r="AM277">
        <v>-197.40378313059</v>
      </c>
      <c r="AN277">
        <v>-197.40424759893301</v>
      </c>
      <c r="AO277">
        <v>-197.404247399442</v>
      </c>
      <c r="AP277">
        <v>-394.81400660168202</v>
      </c>
      <c r="AQ277">
        <v>-197.40386559521201</v>
      </c>
      <c r="AR277">
        <v>-197.40386584537001</v>
      </c>
      <c r="AS277">
        <v>-197.40438190626799</v>
      </c>
      <c r="AT277">
        <v>-197.404380102716</v>
      </c>
      <c r="AU277" s="20">
        <v>-394.81408026292598</v>
      </c>
      <c r="AV277" s="20">
        <v>-197.40388000179101</v>
      </c>
      <c r="AW277" s="20">
        <v>-197.40388025356401</v>
      </c>
      <c r="AX277" s="20">
        <v>-197.40439351763101</v>
      </c>
      <c r="AY277" s="20">
        <v>-197.404393278394</v>
      </c>
      <c r="AZ277" t="str">
        <f t="shared" si="294"/>
        <v>34_Pentane-Pentane_0.95_dimer.out</v>
      </c>
      <c r="BG277" s="1">
        <f t="shared" si="295"/>
        <v>3.9945884326947776</v>
      </c>
      <c r="BH277" s="1">
        <f t="shared" si="296"/>
        <v>3.120248115420877</v>
      </c>
      <c r="BI277" s="1">
        <f t="shared" si="297"/>
        <v>0.8743403172739006</v>
      </c>
      <c r="BL277" s="1">
        <f t="shared" si="276"/>
        <v>3.9945884326947776</v>
      </c>
      <c r="BM277" s="1">
        <f t="shared" si="275"/>
        <v>3.120248115420877</v>
      </c>
      <c r="BN277" s="1">
        <f t="shared" si="298"/>
        <v>3.5574182740578273</v>
      </c>
      <c r="BO277" s="1">
        <f t="shared" si="277"/>
        <v>0.8743403172739006</v>
      </c>
      <c r="BP277" t="str">
        <f t="shared" si="299"/>
        <v>34_Pentane-Pentane_0.95_dimer.out</v>
      </c>
      <c r="BQ277" s="1">
        <f t="shared" si="300"/>
        <v>3.2747849327001721</v>
      </c>
      <c r="BR277" s="1">
        <f t="shared" si="301"/>
        <v>2.9700228092523235</v>
      </c>
      <c r="BS277" s="1">
        <f t="shared" si="302"/>
        <v>3.1224038709762478</v>
      </c>
      <c r="BT277" s="1">
        <f t="shared" si="303"/>
        <v>0.30476212344784842</v>
      </c>
      <c r="BU277" s="1">
        <f t="shared" si="278"/>
        <v>0.34856235887424714</v>
      </c>
      <c r="BW277" s="1">
        <f t="shared" si="304"/>
        <v>3.5774517284906486</v>
      </c>
      <c r="BX277" s="1">
        <f t="shared" si="305"/>
        <v>3.0439465357601954</v>
      </c>
      <c r="BY277" s="1">
        <f t="shared" si="306"/>
        <v>3.3106991321254222</v>
      </c>
      <c r="BZ277" s="1">
        <f t="shared" si="307"/>
        <v>0.53350519273045338</v>
      </c>
      <c r="CA277" s="1">
        <f t="shared" si="279"/>
        <v>0.61018024925793812</v>
      </c>
      <c r="CB277" s="1"/>
      <c r="CC277" s="1">
        <f t="shared" si="308"/>
        <v>3.7604720296532372</v>
      </c>
      <c r="CD277" s="1">
        <f t="shared" si="309"/>
        <v>3.1016539207511604</v>
      </c>
      <c r="CE277" s="1">
        <f t="shared" si="310"/>
        <v>3.4336383908954438</v>
      </c>
      <c r="CF277" s="1">
        <f t="shared" si="311"/>
        <v>0.65148479410912941</v>
      </c>
      <c r="CG277" s="1"/>
      <c r="CI277" s="1">
        <f t="shared" si="312"/>
        <v>3.7905982870373305</v>
      </c>
      <c r="CJ277" s="1">
        <f t="shared" si="313"/>
        <v>3.0079247294386584</v>
      </c>
      <c r="CK277" s="1">
        <f t="shared" si="314"/>
        <v>3.3992615082379944</v>
      </c>
      <c r="CL277" s="1">
        <f t="shared" si="315"/>
        <v>0.78267355759867208</v>
      </c>
      <c r="CM277" s="1">
        <f t="shared" si="280"/>
        <v>0.89515894684916775</v>
      </c>
      <c r="CO277" s="1">
        <f t="shared" si="316"/>
        <v>3.5764419289238445</v>
      </c>
      <c r="CP277" s="1">
        <f t="shared" si="317"/>
        <v>2.7794301457613155</v>
      </c>
      <c r="CQ277" s="1">
        <f t="shared" si="318"/>
        <v>3.17793603734258</v>
      </c>
      <c r="CR277" s="1">
        <f t="shared" si="319"/>
        <v>0.79701178318036381</v>
      </c>
      <c r="CS277" s="1">
        <f t="shared" si="281"/>
        <v>0.91155785388618604</v>
      </c>
      <c r="CU277" s="1">
        <f t="shared" si="320"/>
        <v>3.808121158442169</v>
      </c>
      <c r="CV277" s="1">
        <f t="shared" si="321"/>
        <v>3.034005496386158</v>
      </c>
      <c r="CW277" s="1">
        <f t="shared" si="322"/>
        <v>3.4210633274141635</v>
      </c>
      <c r="CX277" s="1">
        <f t="shared" si="323"/>
        <v>0.77411566205601101</v>
      </c>
      <c r="CY277" s="1">
        <f t="shared" si="282"/>
        <v>0.88537111552812831</v>
      </c>
      <c r="CZ277" s="1" t="str">
        <f t="shared" si="324"/>
        <v>34_Pentane-Pentane_0.95_dimer.out</v>
      </c>
      <c r="DA277" s="1">
        <f t="shared" si="283"/>
        <v>3.897599076482285</v>
      </c>
      <c r="DB277" s="1">
        <f t="shared" si="284"/>
        <v>3.1220894502657459</v>
      </c>
      <c r="DC277" s="1">
        <f t="shared" si="325"/>
        <v>3.5098442633740152</v>
      </c>
      <c r="DD277" s="1">
        <f t="shared" si="285"/>
        <v>0.77550962620762809</v>
      </c>
      <c r="DE277" s="1">
        <f t="shared" si="326"/>
        <v>0.88696541939823159</v>
      </c>
      <c r="DF277" s="1"/>
      <c r="DG277" s="1"/>
      <c r="DH277" s="1"/>
      <c r="DI277" s="1"/>
      <c r="DJ277" s="1"/>
      <c r="DK277" s="1"/>
      <c r="DL277" s="7"/>
      <c r="DM277" s="1"/>
      <c r="DN277" s="1"/>
      <c r="DO277" s="1"/>
      <c r="DP277" s="1"/>
      <c r="DQ277" s="1"/>
      <c r="DR277" s="1"/>
      <c r="DS277" s="1">
        <f t="shared" si="327"/>
        <v>4.0665123987475766</v>
      </c>
      <c r="DT277" s="1">
        <f t="shared" si="328"/>
        <v>3.4636491237510301</v>
      </c>
      <c r="DU277" s="1">
        <f t="shared" si="329"/>
        <v>3.7650807612493034</v>
      </c>
      <c r="DV277" s="1">
        <f t="shared" si="330"/>
        <v>0.60286327497871139</v>
      </c>
      <c r="DW277" s="1">
        <f t="shared" si="286"/>
        <v>0.68950643481519236</v>
      </c>
      <c r="DX277" s="1"/>
      <c r="DY277" s="1">
        <f t="shared" si="331"/>
        <v>3.9551884615668405</v>
      </c>
      <c r="DZ277" s="1">
        <f t="shared" si="332"/>
        <v>3.3722606463292442</v>
      </c>
      <c r="EA277" s="1">
        <f t="shared" si="333"/>
        <v>3.6637245539480423</v>
      </c>
      <c r="EB277" s="1">
        <f t="shared" si="334"/>
        <v>0.58292781523759596</v>
      </c>
      <c r="EC277" s="1">
        <f t="shared" si="287"/>
        <v>0.6667058623753076</v>
      </c>
      <c r="EE277" s="1">
        <f t="shared" si="335"/>
        <v>3.9377232042846537</v>
      </c>
      <c r="EF277" s="1">
        <f t="shared" si="288"/>
        <v>3.2910317416469739</v>
      </c>
      <c r="EG277" s="1">
        <f t="shared" si="336"/>
        <v>3.6143774729658138</v>
      </c>
      <c r="EH277" s="1">
        <f t="shared" si="289"/>
        <v>0.64669146263767974</v>
      </c>
      <c r="EI277" s="1">
        <f t="shared" si="290"/>
        <v>0.73963358415633218</v>
      </c>
      <c r="EK277" s="1">
        <f t="shared" si="337"/>
        <v>3.9658647908690861</v>
      </c>
      <c r="EL277" s="1">
        <f t="shared" si="291"/>
        <v>3.3217007683005675</v>
      </c>
      <c r="EM277" s="1">
        <f t="shared" si="338"/>
        <v>3.6437827795848268</v>
      </c>
      <c r="EN277" s="1">
        <f t="shared" si="292"/>
        <v>0.64416402256851857</v>
      </c>
      <c r="EO277" s="1">
        <f t="shared" si="293"/>
        <v>0.73674290186795111</v>
      </c>
      <c r="EP277" s="8">
        <f t="shared" si="339"/>
        <v>-0.23017629470538203</v>
      </c>
    </row>
    <row r="278" spans="1:146" x14ac:dyDescent="0.2">
      <c r="A278" t="s">
        <v>33</v>
      </c>
      <c r="B278">
        <v>-394.81441132452602</v>
      </c>
      <c r="C278">
        <v>-197.40392235385701</v>
      </c>
      <c r="D278">
        <v>-197.40392260955099</v>
      </c>
      <c r="E278">
        <v>-197.40451388445399</v>
      </c>
      <c r="F278">
        <v>-197.404513636627</v>
      </c>
      <c r="G278">
        <v>-394.81258677377099</v>
      </c>
      <c r="H278">
        <v>-197.40350766878399</v>
      </c>
      <c r="I278">
        <v>-197.40350796711499</v>
      </c>
      <c r="J278">
        <v>-197.40370713967701</v>
      </c>
      <c r="K278">
        <v>-197.40370678648301</v>
      </c>
      <c r="L278">
        <v>-394.81322964341302</v>
      </c>
      <c r="M278">
        <v>-197.403636417017</v>
      </c>
      <c r="N278">
        <v>-197.40363680367699</v>
      </c>
      <c r="O278">
        <v>-197.40397668205199</v>
      </c>
      <c r="P278">
        <v>-197.40397642734601</v>
      </c>
      <c r="Q278" s="15">
        <v>-394.81372597870802</v>
      </c>
      <c r="R278">
        <v>-197.40374211349101</v>
      </c>
      <c r="S278">
        <v>-197.40374222817599</v>
      </c>
      <c r="T278">
        <v>-197.404265070989</v>
      </c>
      <c r="U278">
        <v>-197.40426486012899</v>
      </c>
      <c r="V278" s="15">
        <v>-394.81328974282599</v>
      </c>
      <c r="W278" s="2">
        <v>-197.40367293370801</v>
      </c>
      <c r="X278">
        <v>-197.40367299438699</v>
      </c>
      <c r="Y278">
        <v>-197.40420408290299</v>
      </c>
      <c r="Z278">
        <v>-197.40420386778899</v>
      </c>
      <c r="AA278">
        <v>-394.81412987456201</v>
      </c>
      <c r="AB278">
        <v>-197.40391631802299</v>
      </c>
      <c r="AC278">
        <v>-197.40391660344901</v>
      </c>
      <c r="AD278">
        <v>-197.40443433453001</v>
      </c>
      <c r="AE278">
        <v>-197.40443423090201</v>
      </c>
      <c r="AF278">
        <v>-394.81417840542701</v>
      </c>
      <c r="AG278">
        <v>-197.403694754409</v>
      </c>
      <c r="AH278">
        <v>-197.40369500505</v>
      </c>
      <c r="AI278">
        <v>-197.40412067710801</v>
      </c>
      <c r="AJ278">
        <v>-197.404120424252</v>
      </c>
      <c r="AK278">
        <v>-394.81407038886499</v>
      </c>
      <c r="AL278">
        <v>-197.403782913219</v>
      </c>
      <c r="AM278">
        <v>-197.40378313059</v>
      </c>
      <c r="AN278">
        <v>-197.40420931964101</v>
      </c>
      <c r="AO278">
        <v>-197.40420913017201</v>
      </c>
      <c r="AP278">
        <v>-394.81421552857302</v>
      </c>
      <c r="AQ278">
        <v>-197.40386559521201</v>
      </c>
      <c r="AR278">
        <v>-197.40386584537001</v>
      </c>
      <c r="AS278">
        <v>-197.404336891843</v>
      </c>
      <c r="AT278">
        <v>-197.404336646811</v>
      </c>
      <c r="AU278" s="20">
        <v>-394.81428086701601</v>
      </c>
      <c r="AV278" s="20">
        <v>-197.40388000179101</v>
      </c>
      <c r="AW278" s="20">
        <v>-197.40388025356401</v>
      </c>
      <c r="AX278" s="20">
        <v>-197.40435060910201</v>
      </c>
      <c r="AY278" s="20">
        <v>-197.40435036460599</v>
      </c>
      <c r="AZ278" t="str">
        <f t="shared" si="294"/>
        <v>34_Pentane-Pentane_1.00_dimer.out</v>
      </c>
      <c r="BG278" s="1">
        <f t="shared" si="295"/>
        <v>4.1204539819871977</v>
      </c>
      <c r="BH278" s="1">
        <f t="shared" si="296"/>
        <v>3.3783878078699501</v>
      </c>
      <c r="BI278" s="1">
        <f t="shared" si="297"/>
        <v>0.74206617409941311</v>
      </c>
      <c r="BL278" s="1">
        <f t="shared" si="276"/>
        <v>4.1204539819871977</v>
      </c>
      <c r="BM278" s="1">
        <f t="shared" si="275"/>
        <v>3.3783878078699501</v>
      </c>
      <c r="BN278" s="1">
        <f t="shared" si="298"/>
        <v>3.7494208949285737</v>
      </c>
      <c r="BO278" s="1">
        <f t="shared" si="277"/>
        <v>0.74206617409941311</v>
      </c>
      <c r="BP278" t="str">
        <f t="shared" si="299"/>
        <v>34_Pentane-Pentane_1.00_dimer.out</v>
      </c>
      <c r="BQ278" s="1">
        <f t="shared" si="300"/>
        <v>3.4959419404785175</v>
      </c>
      <c r="BR278" s="1">
        <f t="shared" si="301"/>
        <v>3.2460110179146815</v>
      </c>
      <c r="BS278" s="1">
        <f t="shared" si="302"/>
        <v>3.3709764791965995</v>
      </c>
      <c r="BT278" s="1">
        <f t="shared" si="303"/>
        <v>0.24993092254600124</v>
      </c>
      <c r="BU278" s="1">
        <f t="shared" si="278"/>
        <v>0.33680409007905876</v>
      </c>
      <c r="BW278" s="1">
        <f t="shared" si="304"/>
        <v>3.7377118421942446</v>
      </c>
      <c r="BX278" s="1">
        <f t="shared" si="305"/>
        <v>3.3110752215010044</v>
      </c>
      <c r="BY278" s="1">
        <f t="shared" si="306"/>
        <v>3.5243935318476245</v>
      </c>
      <c r="BZ278" s="1">
        <f t="shared" si="307"/>
        <v>0.42663662069323977</v>
      </c>
      <c r="CA278" s="1">
        <f t="shared" si="279"/>
        <v>0.57493069430231714</v>
      </c>
      <c r="CB278" s="1"/>
      <c r="CC278" s="1">
        <f t="shared" si="308"/>
        <v>3.8839082563350722</v>
      </c>
      <c r="CD278" s="1">
        <f t="shared" si="309"/>
        <v>3.361866560396598</v>
      </c>
      <c r="CE278" s="1">
        <f t="shared" si="310"/>
        <v>3.6245605706806199</v>
      </c>
      <c r="CF278" s="1">
        <f t="shared" si="311"/>
        <v>0.5177767277755454</v>
      </c>
      <c r="CG278" s="1"/>
      <c r="CI278" s="1">
        <f t="shared" si="312"/>
        <v>3.9166865388154095</v>
      </c>
      <c r="CJ278" s="1">
        <f t="shared" si="313"/>
        <v>3.26056922521565</v>
      </c>
      <c r="CK278" s="1">
        <f t="shared" si="314"/>
        <v>3.5886278820155297</v>
      </c>
      <c r="CL278" s="1">
        <f t="shared" si="315"/>
        <v>0.6561173136175944</v>
      </c>
      <c r="CM278" s="1">
        <f t="shared" si="280"/>
        <v>0.88417628577919205</v>
      </c>
      <c r="CO278" s="1">
        <f t="shared" si="316"/>
        <v>3.7298002099320131</v>
      </c>
      <c r="CP278" s="1">
        <f t="shared" si="317"/>
        <v>3.0633709411283006</v>
      </c>
      <c r="CQ278" s="1">
        <f t="shared" si="318"/>
        <v>3.3965855755301568</v>
      </c>
      <c r="CR278" s="1">
        <f t="shared" si="319"/>
        <v>0.66642926882154774</v>
      </c>
      <c r="CS278" s="1">
        <f t="shared" si="281"/>
        <v>0.89807256021383819</v>
      </c>
      <c r="CU278" s="1">
        <f t="shared" si="320"/>
        <v>3.9513978850207869</v>
      </c>
      <c r="CV278" s="1">
        <f t="shared" si="321"/>
        <v>3.3015214615065811</v>
      </c>
      <c r="CW278" s="1">
        <f t="shared" si="322"/>
        <v>3.626459673263684</v>
      </c>
      <c r="CX278" s="1">
        <f t="shared" si="323"/>
        <v>0.6498764235142056</v>
      </c>
      <c r="CY278" s="1">
        <f t="shared" si="282"/>
        <v>0.87576613272112702</v>
      </c>
      <c r="CZ278" s="1" t="str">
        <f t="shared" si="324"/>
        <v>34_Pentane-Pentane_1.00_dimer.out</v>
      </c>
      <c r="DA278" s="1">
        <f t="shared" si="283"/>
        <v>4.0100621682066979</v>
      </c>
      <c r="DB278" s="1">
        <f t="shared" si="284"/>
        <v>3.3590971057810979</v>
      </c>
      <c r="DC278" s="1">
        <f t="shared" si="325"/>
        <v>3.6845796369938979</v>
      </c>
      <c r="DD278" s="1">
        <f t="shared" si="285"/>
        <v>0.65096506244343455</v>
      </c>
      <c r="DE278" s="1">
        <f t="shared" si="326"/>
        <v>0.87723317025393222</v>
      </c>
      <c r="DF278" s="1"/>
      <c r="DG278" s="1"/>
      <c r="DH278" s="1"/>
      <c r="DI278" s="1"/>
      <c r="DJ278" s="1"/>
      <c r="DK278" s="1"/>
      <c r="DL278" s="7"/>
      <c r="DM278" s="1"/>
      <c r="DN278" s="1"/>
      <c r="DO278" s="1"/>
      <c r="DP278" s="1"/>
      <c r="DQ278" s="1"/>
      <c r="DR278" s="1"/>
      <c r="DS278" s="1">
        <f t="shared" si="327"/>
        <v>4.2599398370663071</v>
      </c>
      <c r="DT278" s="1">
        <f t="shared" si="328"/>
        <v>3.7257147064335707</v>
      </c>
      <c r="DU278" s="1">
        <f t="shared" si="329"/>
        <v>3.9928272717499391</v>
      </c>
      <c r="DV278" s="1">
        <f t="shared" si="330"/>
        <v>0.53422513063273669</v>
      </c>
      <c r="DW278" s="1">
        <f t="shared" si="286"/>
        <v>0.71991575587053724</v>
      </c>
      <c r="DX278" s="1"/>
      <c r="DY278" s="1">
        <f t="shared" si="331"/>
        <v>4.0815383139098493</v>
      </c>
      <c r="DZ278" s="1">
        <f t="shared" si="332"/>
        <v>3.5466454485337229</v>
      </c>
      <c r="EA278" s="1">
        <f t="shared" si="333"/>
        <v>3.8140918812217861</v>
      </c>
      <c r="EB278" s="1">
        <f t="shared" si="334"/>
        <v>0.53489286537612635</v>
      </c>
      <c r="EC278" s="1">
        <f t="shared" si="287"/>
        <v>0.72081558767354326</v>
      </c>
      <c r="EE278" s="1">
        <f t="shared" si="335"/>
        <v>4.0688268131871457</v>
      </c>
      <c r="EF278" s="1">
        <f t="shared" si="288"/>
        <v>3.4776513230651038</v>
      </c>
      <c r="EG278" s="1">
        <f t="shared" si="336"/>
        <v>3.7732390681261245</v>
      </c>
      <c r="EH278" s="1">
        <f t="shared" si="289"/>
        <v>0.59117549010420689</v>
      </c>
      <c r="EI278" s="1">
        <f t="shared" si="290"/>
        <v>0.7966614174560237</v>
      </c>
      <c r="EK278" s="1">
        <f t="shared" si="337"/>
        <v>4.0917457630989649</v>
      </c>
      <c r="EL278" s="1">
        <f t="shared" si="291"/>
        <v>3.5014360597447323</v>
      </c>
      <c r="EM278" s="1">
        <f t="shared" si="338"/>
        <v>3.7965909114218483</v>
      </c>
      <c r="EN278" s="1">
        <f t="shared" si="292"/>
        <v>0.59030970333639765</v>
      </c>
      <c r="EO278" s="1">
        <f t="shared" si="293"/>
        <v>0.7954946929804606</v>
      </c>
      <c r="EP278" s="8">
        <f t="shared" si="339"/>
        <v>-0.15175647076301546</v>
      </c>
    </row>
    <row r="279" spans="1:146" x14ac:dyDescent="0.2">
      <c r="A279" t="s">
        <v>348</v>
      </c>
      <c r="B279">
        <v>-394.81410965169198</v>
      </c>
      <c r="C279">
        <v>-197.40392235385701</v>
      </c>
      <c r="D279">
        <v>-197.40392260955099</v>
      </c>
      <c r="E279">
        <v>-197.40442656058599</v>
      </c>
      <c r="F279">
        <v>-197.40442630371101</v>
      </c>
      <c r="G279">
        <v>-394.812425595749</v>
      </c>
      <c r="H279">
        <v>-197.40350766878399</v>
      </c>
      <c r="I279">
        <v>-197.40350796711499</v>
      </c>
      <c r="J279">
        <v>-197.403671871048</v>
      </c>
      <c r="K279">
        <v>-197.403671800637</v>
      </c>
      <c r="L279">
        <v>-394.81300190032499</v>
      </c>
      <c r="M279">
        <v>-197.403636417017</v>
      </c>
      <c r="N279">
        <v>-197.40363680367699</v>
      </c>
      <c r="O279">
        <v>-197.40391961124601</v>
      </c>
      <c r="P279">
        <v>-197.40391934937401</v>
      </c>
      <c r="Q279" s="15">
        <v>-394.81342158016503</v>
      </c>
      <c r="R279">
        <v>-197.40374211349101</v>
      </c>
      <c r="S279">
        <v>-197.40374222817599</v>
      </c>
      <c r="T279">
        <v>-197.40417808637201</v>
      </c>
      <c r="U279">
        <v>-197.40417741022699</v>
      </c>
      <c r="V279" s="15">
        <v>-394.81303703574503</v>
      </c>
      <c r="W279" s="2">
        <v>-197.40367293370801</v>
      </c>
      <c r="X279">
        <v>-197.40367299438699</v>
      </c>
      <c r="Y279">
        <v>-197.40410849788199</v>
      </c>
      <c r="Z279">
        <v>-197.40410838433499</v>
      </c>
      <c r="AA279">
        <v>-394.81384143839801</v>
      </c>
      <c r="AB279">
        <v>-197.40391631802299</v>
      </c>
      <c r="AC279">
        <v>-197.40391660344901</v>
      </c>
      <c r="AD279">
        <v>-197.40435044837301</v>
      </c>
      <c r="AE279">
        <v>-197.40435038419901</v>
      </c>
      <c r="AF279">
        <v>-394.81386093846299</v>
      </c>
      <c r="AG279">
        <v>-197.403694754409</v>
      </c>
      <c r="AH279">
        <v>-197.40369500505</v>
      </c>
      <c r="AI279">
        <v>-197.404051819816</v>
      </c>
      <c r="AJ279">
        <v>-197.404051563102</v>
      </c>
      <c r="AK279">
        <v>-394.81378751555201</v>
      </c>
      <c r="AL279">
        <v>-197.403782913219</v>
      </c>
      <c r="AM279">
        <v>-197.40378313059</v>
      </c>
      <c r="AN279">
        <v>-197.404183375868</v>
      </c>
      <c r="AO279">
        <v>-197.404183157956</v>
      </c>
      <c r="AP279">
        <v>-394.81392395832</v>
      </c>
      <c r="AQ279">
        <v>-197.40386559521201</v>
      </c>
      <c r="AR279">
        <v>-197.40386584537001</v>
      </c>
      <c r="AS279">
        <v>-197.404264647676</v>
      </c>
      <c r="AT279">
        <v>-197.404264398414</v>
      </c>
      <c r="AU279" s="20">
        <v>-394.81398365323901</v>
      </c>
      <c r="AV279" s="20">
        <v>-197.40388000179101</v>
      </c>
      <c r="AW279" s="20">
        <v>-197.40388025356401</v>
      </c>
      <c r="AX279" s="20">
        <v>-197.40427789593099</v>
      </c>
      <c r="AY279" s="20">
        <v>-197.40427764748901</v>
      </c>
      <c r="AZ279" t="str">
        <f t="shared" si="294"/>
        <v>34_Pentane-Pentane_1.05_dimer.out</v>
      </c>
      <c r="BG279" s="1">
        <f t="shared" si="295"/>
        <v>3.9311514127343865</v>
      </c>
      <c r="BH279" s="1">
        <f t="shared" si="296"/>
        <v>3.2986840298148965</v>
      </c>
      <c r="BI279" s="1">
        <f t="shared" si="297"/>
        <v>0.63246738290165516</v>
      </c>
      <c r="BL279" s="1">
        <f t="shared" si="276"/>
        <v>3.9311514127343865</v>
      </c>
      <c r="BM279" s="1">
        <f t="shared" si="275"/>
        <v>3.2986840298148965</v>
      </c>
      <c r="BN279" s="1">
        <f t="shared" si="298"/>
        <v>3.6149177212746415</v>
      </c>
      <c r="BO279" s="1">
        <f t="shared" si="277"/>
        <v>0.63246738290165516</v>
      </c>
      <c r="BP279" t="str">
        <f t="shared" si="299"/>
        <v>34_Pentane-Pentane_1.05_dimer.out</v>
      </c>
      <c r="BQ279" s="1">
        <f t="shared" si="300"/>
        <v>3.3948012004928305</v>
      </c>
      <c r="BR279" s="1">
        <f t="shared" si="301"/>
        <v>3.1889556284570619</v>
      </c>
      <c r="BS279" s="1">
        <f t="shared" si="302"/>
        <v>3.2918784144749464</v>
      </c>
      <c r="BT279" s="1">
        <f t="shared" si="303"/>
        <v>0.20584557205360321</v>
      </c>
      <c r="BU279" s="1">
        <f t="shared" si="278"/>
        <v>0.32546432846737167</v>
      </c>
      <c r="BW279" s="1">
        <f t="shared" si="304"/>
        <v>3.5948008908944269</v>
      </c>
      <c r="BX279" s="1">
        <f t="shared" si="305"/>
        <v>3.2397937127982086</v>
      </c>
      <c r="BY279" s="1">
        <f t="shared" si="306"/>
        <v>3.4172973018463177</v>
      </c>
      <c r="BZ279" s="1">
        <f t="shared" si="307"/>
        <v>0.35500717809621818</v>
      </c>
      <c r="CA279" s="1">
        <f t="shared" si="279"/>
        <v>0.56130511658562421</v>
      </c>
      <c r="CB279" s="1"/>
      <c r="CC279" s="1">
        <f t="shared" si="308"/>
        <v>3.7157391770851067</v>
      </c>
      <c r="CD279" s="1">
        <f t="shared" si="309"/>
        <v>3.2794796572691669</v>
      </c>
      <c r="CE279" s="1">
        <f t="shared" si="310"/>
        <v>3.4991841478300931</v>
      </c>
      <c r="CF279" s="1">
        <f t="shared" si="311"/>
        <v>0.43194077384232149</v>
      </c>
      <c r="CG279" s="1"/>
      <c r="CI279" s="1">
        <f t="shared" si="312"/>
        <v>3.7256735613005025</v>
      </c>
      <c r="CJ279" s="1">
        <f t="shared" si="313"/>
        <v>3.1790155654720591</v>
      </c>
      <c r="CK279" s="1">
        <f t="shared" si="314"/>
        <v>3.4523445633862808</v>
      </c>
      <c r="CL279" s="1">
        <f t="shared" si="315"/>
        <v>0.54665799582844332</v>
      </c>
      <c r="CM279" s="1">
        <f t="shared" si="280"/>
        <v>0.86432598835447827</v>
      </c>
      <c r="CO279" s="1">
        <f t="shared" si="316"/>
        <v>3.5712241159119738</v>
      </c>
      <c r="CP279" s="1">
        <f t="shared" si="317"/>
        <v>3.0246921303061907</v>
      </c>
      <c r="CQ279" s="1">
        <f t="shared" si="318"/>
        <v>3.2979581231090824</v>
      </c>
      <c r="CR279" s="1">
        <f t="shared" si="319"/>
        <v>0.5465319856057832</v>
      </c>
      <c r="CS279" s="1">
        <f t="shared" si="281"/>
        <v>0.86412675243169912</v>
      </c>
      <c r="CU279" s="1">
        <f t="shared" si="320"/>
        <v>3.7704014519681448</v>
      </c>
      <c r="CV279" s="1">
        <f t="shared" si="321"/>
        <v>3.2257789915703192</v>
      </c>
      <c r="CW279" s="1">
        <f t="shared" si="322"/>
        <v>3.4980902217692318</v>
      </c>
      <c r="CX279" s="1">
        <f t="shared" si="323"/>
        <v>0.54462246039782591</v>
      </c>
      <c r="CY279" s="1">
        <f t="shared" si="282"/>
        <v>0.861107584551141</v>
      </c>
      <c r="CZ279" s="1" t="str">
        <f t="shared" si="324"/>
        <v>34_Pentane-Pentane_1.05_dimer.out</v>
      </c>
      <c r="DA279" s="1">
        <f t="shared" si="283"/>
        <v>3.8028424706501394</v>
      </c>
      <c r="DB279" s="1">
        <f t="shared" si="284"/>
        <v>3.2561215152466381</v>
      </c>
      <c r="DC279" s="1">
        <f t="shared" si="325"/>
        <v>3.5294819929483889</v>
      </c>
      <c r="DD279" s="1">
        <f t="shared" si="285"/>
        <v>0.54672095540350119</v>
      </c>
      <c r="DE279" s="1">
        <f t="shared" si="326"/>
        <v>0.86442553431804869</v>
      </c>
      <c r="DF279" s="1"/>
      <c r="DG279" s="1"/>
      <c r="DH279" s="1"/>
      <c r="DI279" s="1"/>
      <c r="DJ279" s="1"/>
      <c r="DK279" s="1"/>
      <c r="DL279" s="7"/>
      <c r="DM279" s="1"/>
      <c r="DN279" s="1"/>
      <c r="DO279" s="1"/>
      <c r="DP279" s="1"/>
      <c r="DQ279" s="1"/>
      <c r="DR279" s="1"/>
      <c r="DS279" s="1">
        <f t="shared" si="327"/>
        <v>4.0607263012074482</v>
      </c>
      <c r="DT279" s="1">
        <f t="shared" si="328"/>
        <v>3.6129208012402461</v>
      </c>
      <c r="DU279" s="1">
        <f t="shared" si="329"/>
        <v>3.8368235512238469</v>
      </c>
      <c r="DV279" s="1">
        <f t="shared" si="330"/>
        <v>0.44780549994936714</v>
      </c>
      <c r="DW279" s="1">
        <f t="shared" si="286"/>
        <v>0.70802939733415182</v>
      </c>
      <c r="DX279" s="1"/>
      <c r="DY279" s="1">
        <f t="shared" si="331"/>
        <v>3.9040326227164455</v>
      </c>
      <c r="DZ279" s="1">
        <f t="shared" si="332"/>
        <v>3.4017175336337271</v>
      </c>
      <c r="EA279" s="1">
        <f t="shared" si="333"/>
        <v>3.6528750781750863</v>
      </c>
      <c r="EB279" s="1">
        <f t="shared" si="334"/>
        <v>0.50231508906488331</v>
      </c>
      <c r="EC279" s="1">
        <f t="shared" si="287"/>
        <v>0.79421501036202879</v>
      </c>
      <c r="EE279" s="1">
        <f t="shared" si="335"/>
        <v>3.885863709504874</v>
      </c>
      <c r="EF279" s="1">
        <f t="shared" si="288"/>
        <v>3.3853586759749481</v>
      </c>
      <c r="EG279" s="1">
        <f t="shared" si="336"/>
        <v>3.6356111927399111</v>
      </c>
      <c r="EH279" s="1">
        <f t="shared" si="289"/>
        <v>0.50050503351209108</v>
      </c>
      <c r="EI279" s="1">
        <f t="shared" si="290"/>
        <v>0.79135311486871818</v>
      </c>
      <c r="EK279" s="1">
        <f t="shared" si="337"/>
        <v>3.9052412944987132</v>
      </c>
      <c r="EL279" s="1">
        <f t="shared" si="291"/>
        <v>3.4061904784882788</v>
      </c>
      <c r="EM279" s="1">
        <f t="shared" si="338"/>
        <v>3.6557158864934962</v>
      </c>
      <c r="EN279" s="1">
        <f t="shared" si="292"/>
        <v>0.49905081602826928</v>
      </c>
      <c r="EO279" s="1">
        <f t="shared" si="293"/>
        <v>0.78905383822120145</v>
      </c>
      <c r="EP279" s="8">
        <f t="shared" si="339"/>
        <v>-0.13341656687338588</v>
      </c>
    </row>
    <row r="280" spans="1:146" x14ac:dyDescent="0.2">
      <c r="A280" t="s">
        <v>349</v>
      </c>
      <c r="B280">
        <v>-394.81357495032699</v>
      </c>
      <c r="C280">
        <v>-197.40392235385701</v>
      </c>
      <c r="D280">
        <v>-197.40392260955099</v>
      </c>
      <c r="E280">
        <v>-197.40435386685101</v>
      </c>
      <c r="F280">
        <v>-197.40435360277499</v>
      </c>
      <c r="G280">
        <v>-394.81197523186898</v>
      </c>
      <c r="H280">
        <v>-197.40350766878399</v>
      </c>
      <c r="I280">
        <v>-197.40350796711499</v>
      </c>
      <c r="J280">
        <v>-197.40363112115</v>
      </c>
      <c r="K280">
        <v>-197.40363084739499</v>
      </c>
      <c r="L280">
        <v>-394.81249709651098</v>
      </c>
      <c r="M280">
        <v>-197.403636417017</v>
      </c>
      <c r="N280">
        <v>-197.40363680367699</v>
      </c>
      <c r="O280">
        <v>-197.40386729966301</v>
      </c>
      <c r="P280">
        <v>-197.403866859809</v>
      </c>
      <c r="Q280" s="15">
        <v>-394.81301130930001</v>
      </c>
      <c r="R280">
        <v>-197.40374211349101</v>
      </c>
      <c r="S280">
        <v>-197.40374222817599</v>
      </c>
      <c r="T280">
        <v>-197.404111813356</v>
      </c>
      <c r="U280">
        <v>-197.404111470912</v>
      </c>
      <c r="V280" s="15">
        <v>-394.81269091895501</v>
      </c>
      <c r="W280" s="2">
        <v>-197.40367293370801</v>
      </c>
      <c r="X280">
        <v>-197.40367299438699</v>
      </c>
      <c r="Y280">
        <v>-197.40405113069301</v>
      </c>
      <c r="Z280">
        <v>-197.404050723452</v>
      </c>
      <c r="AA280">
        <v>-394.813317357914</v>
      </c>
      <c r="AB280">
        <v>-197.40391631802299</v>
      </c>
      <c r="AC280">
        <v>-197.40391660344901</v>
      </c>
      <c r="AD280">
        <v>-197.404284402408</v>
      </c>
      <c r="AE280">
        <v>-197.40428405663201</v>
      </c>
      <c r="AF280">
        <v>-394.81326248230602</v>
      </c>
      <c r="AG280">
        <v>-197.403694754409</v>
      </c>
      <c r="AH280">
        <v>-197.40369500505</v>
      </c>
      <c r="AI280">
        <v>-197.403971675891</v>
      </c>
      <c r="AJ280">
        <v>-197.40397150528401</v>
      </c>
      <c r="AK280">
        <v>-394.813274594993</v>
      </c>
      <c r="AL280">
        <v>-197.403782913219</v>
      </c>
      <c r="AM280">
        <v>-197.40378313059</v>
      </c>
      <c r="AN280">
        <v>-197.40409733462201</v>
      </c>
      <c r="AO280">
        <v>-197.4040970433</v>
      </c>
      <c r="AP280">
        <v>-394.81340882566298</v>
      </c>
      <c r="AQ280">
        <v>-197.40386559521201</v>
      </c>
      <c r="AR280">
        <v>-197.40386584537001</v>
      </c>
      <c r="AS280">
        <v>-197.404198386692</v>
      </c>
      <c r="AT280">
        <v>-197.404198119797</v>
      </c>
      <c r="AU280" s="20">
        <v>-394.81345782915201</v>
      </c>
      <c r="AV280" s="20">
        <v>-197.40388000179101</v>
      </c>
      <c r="AW280" s="20">
        <v>-197.40388025356401</v>
      </c>
      <c r="AX280" s="20">
        <v>-197.40421198070399</v>
      </c>
      <c r="AY280" s="20">
        <v>-197.4042117171</v>
      </c>
      <c r="AZ280" t="str">
        <f t="shared" si="294"/>
        <v>34_Pentane-Pentane_1.10_dimer.out</v>
      </c>
      <c r="BG280" s="1">
        <f t="shared" si="295"/>
        <v>3.5956212265440204</v>
      </c>
      <c r="BH280" s="1">
        <f t="shared" si="296"/>
        <v>3.0543903809228858</v>
      </c>
      <c r="BI280" s="1">
        <f t="shared" si="297"/>
        <v>0.5412308456032997</v>
      </c>
      <c r="BL280" s="1">
        <f t="shared" si="276"/>
        <v>3.5956212265440204</v>
      </c>
      <c r="BM280" s="1">
        <f t="shared" si="275"/>
        <v>3.0543903809228858</v>
      </c>
      <c r="BN280" s="1">
        <f t="shared" si="298"/>
        <v>3.3250058037334531</v>
      </c>
      <c r="BO280" s="1">
        <f t="shared" si="277"/>
        <v>0.5412308456032997</v>
      </c>
      <c r="BP280" t="str">
        <f t="shared" si="299"/>
        <v>34_Pentane-Pentane_1.10_dimer.out</v>
      </c>
      <c r="BQ280" s="1">
        <f t="shared" si="300"/>
        <v>3.1121935873233091</v>
      </c>
      <c r="BR280" s="1">
        <f t="shared" si="301"/>
        <v>2.9576175118069208</v>
      </c>
      <c r="BS280" s="1">
        <f t="shared" si="302"/>
        <v>3.0349055495651149</v>
      </c>
      <c r="BT280" s="1">
        <f t="shared" si="303"/>
        <v>0.15457607551638838</v>
      </c>
      <c r="BU280" s="1">
        <f t="shared" si="278"/>
        <v>0.28560100883401313</v>
      </c>
      <c r="BW280" s="1">
        <f t="shared" si="304"/>
        <v>3.2780317019667295</v>
      </c>
      <c r="BX280" s="1">
        <f t="shared" si="305"/>
        <v>2.988788239841274</v>
      </c>
      <c r="BY280" s="1">
        <f t="shared" si="306"/>
        <v>3.133409970904002</v>
      </c>
      <c r="BZ280" s="1">
        <f t="shared" si="307"/>
        <v>0.28924346210762086</v>
      </c>
      <c r="CA280" s="1">
        <f t="shared" si="279"/>
        <v>0.53441791881836798</v>
      </c>
      <c r="CB280" s="1"/>
      <c r="CC280" s="1">
        <f t="shared" si="308"/>
        <v>3.3783127440513261</v>
      </c>
      <c r="CD280" s="1">
        <f t="shared" si="309"/>
        <v>3.0131211744496982</v>
      </c>
      <c r="CE280" s="1">
        <f t="shared" si="310"/>
        <v>3.1977241786597599</v>
      </c>
      <c r="CF280" s="1">
        <f t="shared" si="311"/>
        <v>0.35870132432207136</v>
      </c>
      <c r="CG280" s="1"/>
      <c r="CI280" s="1">
        <f t="shared" si="312"/>
        <v>3.4682246959284946</v>
      </c>
      <c r="CJ280" s="1">
        <f t="shared" si="313"/>
        <v>3.0045311938083561</v>
      </c>
      <c r="CK280" s="1">
        <f t="shared" si="314"/>
        <v>3.2363779448684253</v>
      </c>
      <c r="CL280" s="1">
        <f t="shared" si="315"/>
        <v>0.4636935021023037</v>
      </c>
      <c r="CM280" s="1">
        <f t="shared" si="280"/>
        <v>0.85673886820961465</v>
      </c>
      <c r="CO280" s="1">
        <f t="shared" si="316"/>
        <v>3.354032542069481</v>
      </c>
      <c r="CP280" s="1">
        <f t="shared" si="317"/>
        <v>2.8796817644120054</v>
      </c>
      <c r="CQ280" s="1">
        <f t="shared" si="318"/>
        <v>3.1168571532407432</v>
      </c>
      <c r="CR280" s="1">
        <f t="shared" si="319"/>
        <v>0.47435077767531036</v>
      </c>
      <c r="CS280" s="1">
        <f t="shared" si="281"/>
        <v>0.87642968158357748</v>
      </c>
      <c r="CU280" s="1">
        <f t="shared" si="320"/>
        <v>3.4415359694855421</v>
      </c>
      <c r="CV280" s="1">
        <f t="shared" si="321"/>
        <v>2.9799791579912229</v>
      </c>
      <c r="CW280" s="1">
        <f t="shared" si="322"/>
        <v>3.2107575637383823</v>
      </c>
      <c r="CX280" s="1">
        <f t="shared" si="323"/>
        <v>0.46155681151215422</v>
      </c>
      <c r="CY280" s="1">
        <f t="shared" si="282"/>
        <v>0.85279103225845465</v>
      </c>
      <c r="CZ280" s="1" t="str">
        <f t="shared" si="324"/>
        <v>34_Pentane-Pentane_1.10_dimer.out</v>
      </c>
      <c r="DA280" s="1">
        <f t="shared" si="283"/>
        <v>3.525279507277403</v>
      </c>
      <c r="DB280" s="1">
        <f t="shared" si="284"/>
        <v>3.0669107917098222</v>
      </c>
      <c r="DC280" s="1">
        <f t="shared" si="325"/>
        <v>3.2960951494936124</v>
      </c>
      <c r="DD280" s="1">
        <f t="shared" si="285"/>
        <v>0.45836871553192388</v>
      </c>
      <c r="DE280" s="1">
        <f t="shared" si="326"/>
        <v>0.84690057718530254</v>
      </c>
      <c r="DF280" s="1"/>
      <c r="DG280" s="1"/>
      <c r="DH280" s="1"/>
      <c r="DI280" s="1"/>
      <c r="DJ280" s="1"/>
      <c r="DK280" s="1"/>
      <c r="DL280" s="7"/>
      <c r="DM280" s="1"/>
      <c r="DN280" s="1"/>
      <c r="DO280" s="1"/>
      <c r="DP280" s="1"/>
      <c r="DQ280" s="1"/>
      <c r="DR280" s="1"/>
      <c r="DS280" s="1">
        <f t="shared" si="327"/>
        <v>3.6851893773696625</v>
      </c>
      <c r="DT280" s="1">
        <f t="shared" si="328"/>
        <v>3.3379119930695067</v>
      </c>
      <c r="DU280" s="1">
        <f t="shared" si="329"/>
        <v>3.5115506852195848</v>
      </c>
      <c r="DV280" s="1">
        <f t="shared" si="330"/>
        <v>0.34727738430015592</v>
      </c>
      <c r="DW280" s="1">
        <f t="shared" si="286"/>
        <v>0.64164374059843621</v>
      </c>
      <c r="DX280" s="1"/>
      <c r="DY280" s="1">
        <f t="shared" si="331"/>
        <v>3.5821700991962753</v>
      </c>
      <c r="DZ280" s="1">
        <f t="shared" si="332"/>
        <v>3.1878844741128867</v>
      </c>
      <c r="EA280" s="1">
        <f t="shared" si="333"/>
        <v>3.385027286654581</v>
      </c>
      <c r="EB280" s="1">
        <f t="shared" si="334"/>
        <v>0.39428562508338888</v>
      </c>
      <c r="EC280" s="1">
        <f t="shared" si="287"/>
        <v>0.7284980674815128</v>
      </c>
      <c r="EE280" s="1">
        <f t="shared" si="335"/>
        <v>3.5626130734592381</v>
      </c>
      <c r="EF280" s="1">
        <f t="shared" si="288"/>
        <v>3.1452778987170982</v>
      </c>
      <c r="EG280" s="1">
        <f t="shared" si="336"/>
        <v>3.3539454860881683</v>
      </c>
      <c r="EH280" s="1">
        <f t="shared" si="289"/>
        <v>0.41733517475997478</v>
      </c>
      <c r="EI280" s="1">
        <f t="shared" si="290"/>
        <v>0.77108534768519932</v>
      </c>
      <c r="EK280" s="1">
        <f t="shared" si="337"/>
        <v>3.5752816845823516</v>
      </c>
      <c r="EL280" s="1">
        <f t="shared" si="291"/>
        <v>3.1589652451519523</v>
      </c>
      <c r="EM280" s="1">
        <f t="shared" si="338"/>
        <v>3.3671234648671522</v>
      </c>
      <c r="EN280" s="1">
        <f t="shared" si="292"/>
        <v>0.41631643944823388</v>
      </c>
      <c r="EO280" s="1">
        <f t="shared" si="293"/>
        <v>0.76920309112126428</v>
      </c>
      <c r="EP280" s="8">
        <f t="shared" si="339"/>
        <v>-0.12491440615506583</v>
      </c>
    </row>
    <row r="281" spans="1:146" x14ac:dyDescent="0.2">
      <c r="A281" t="s">
        <v>350</v>
      </c>
      <c r="B281">
        <v>-394.81175426468297</v>
      </c>
      <c r="C281">
        <v>-197.40392235385701</v>
      </c>
      <c r="D281">
        <v>-197.40392260955099</v>
      </c>
      <c r="E281">
        <v>-197.40419757343599</v>
      </c>
      <c r="F281">
        <v>-197.404197301138</v>
      </c>
      <c r="G281">
        <v>-394.81043658394998</v>
      </c>
      <c r="H281">
        <v>-197.40350766878399</v>
      </c>
      <c r="I281">
        <v>-197.40350796711499</v>
      </c>
      <c r="J281">
        <v>-197.403569872427</v>
      </c>
      <c r="K281">
        <v>-197.403569670107</v>
      </c>
      <c r="L281">
        <v>-394.81071400032499</v>
      </c>
      <c r="M281">
        <v>-197.403636417017</v>
      </c>
      <c r="N281">
        <v>-197.40363680367699</v>
      </c>
      <c r="O281">
        <v>-197.40369924692899</v>
      </c>
      <c r="P281">
        <v>-197.40369912412899</v>
      </c>
      <c r="Q281" s="15">
        <v>-394.811384206198</v>
      </c>
      <c r="R281">
        <v>-197.40374211349101</v>
      </c>
      <c r="S281">
        <v>-197.40374222817599</v>
      </c>
      <c r="T281">
        <v>-197.40395710848901</v>
      </c>
      <c r="U281">
        <v>-197.403956401204</v>
      </c>
      <c r="V281" s="15">
        <v>-394.81111889065897</v>
      </c>
      <c r="W281" s="2">
        <v>-197.40367293370801</v>
      </c>
      <c r="X281">
        <v>-197.40367299438699</v>
      </c>
      <c r="Y281">
        <v>-197.40388847106499</v>
      </c>
      <c r="Z281">
        <v>-197.40388800725299</v>
      </c>
      <c r="AA281">
        <v>-394.81156465446497</v>
      </c>
      <c r="AB281">
        <v>-197.40391631802299</v>
      </c>
      <c r="AC281">
        <v>-197.40391660344901</v>
      </c>
      <c r="AD281">
        <v>-197.40414430935499</v>
      </c>
      <c r="AE281">
        <v>-197.404143524049</v>
      </c>
      <c r="AF281">
        <v>-394.81134977296</v>
      </c>
      <c r="AG281">
        <v>-197.403694754409</v>
      </c>
      <c r="AH281">
        <v>-197.40369500505</v>
      </c>
      <c r="AI281">
        <v>-197.403837954561</v>
      </c>
      <c r="AJ281">
        <v>-197.40383769852201</v>
      </c>
      <c r="AK281">
        <v>-394.81155443909103</v>
      </c>
      <c r="AL281">
        <v>-197.403782913219</v>
      </c>
      <c r="AM281">
        <v>-197.40378313059</v>
      </c>
      <c r="AN281">
        <v>-197.40390812856401</v>
      </c>
      <c r="AO281">
        <v>-197.40390790439901</v>
      </c>
      <c r="AP281">
        <v>-394.81159454707802</v>
      </c>
      <c r="AQ281">
        <v>-197.40386559521201</v>
      </c>
      <c r="AR281">
        <v>-197.40386584537001</v>
      </c>
      <c r="AS281">
        <v>-197.40406196693101</v>
      </c>
      <c r="AT281">
        <v>-197.40406170311499</v>
      </c>
      <c r="AU281" s="20">
        <v>-394.81165007258102</v>
      </c>
      <c r="AV281" s="20">
        <v>-197.40388000179101</v>
      </c>
      <c r="AW281" s="20">
        <v>-197.40388025356401</v>
      </c>
      <c r="AX281" s="20">
        <v>-197.404075805877</v>
      </c>
      <c r="AY281" s="20">
        <v>-197.40407554085601</v>
      </c>
      <c r="AZ281" t="str">
        <f t="shared" si="294"/>
        <v>34_Pentane-Pentane_1.25_dimer.out</v>
      </c>
      <c r="BG281" s="1">
        <f t="shared" si="295"/>
        <v>2.4531236884077523</v>
      </c>
      <c r="BH281" s="1">
        <f t="shared" si="296"/>
        <v>2.1080492075928721</v>
      </c>
      <c r="BI281" s="1">
        <f t="shared" si="297"/>
        <v>0.34507448081488007</v>
      </c>
      <c r="BL281" s="1">
        <f t="shared" si="276"/>
        <v>2.4531236884077523</v>
      </c>
      <c r="BM281" s="1">
        <f t="shared" si="275"/>
        <v>2.1080492075928721</v>
      </c>
      <c r="BN281" s="1">
        <f t="shared" si="298"/>
        <v>2.280586448000312</v>
      </c>
      <c r="BO281" s="1">
        <f t="shared" si="277"/>
        <v>0.34507448081488007</v>
      </c>
      <c r="BP281" t="str">
        <f t="shared" si="299"/>
        <v>34_Pentane-Pentane_1.25_dimer.out</v>
      </c>
      <c r="BQ281" s="1">
        <f t="shared" si="300"/>
        <v>2.1466774009920657</v>
      </c>
      <c r="BR281" s="1">
        <f t="shared" si="301"/>
        <v>2.068924810418586</v>
      </c>
      <c r="BS281" s="1">
        <f t="shared" si="302"/>
        <v>2.1078011057053256</v>
      </c>
      <c r="BT281" s="1">
        <f t="shared" si="303"/>
        <v>7.7752590573479802E-2</v>
      </c>
      <c r="BU281" s="1">
        <f t="shared" si="278"/>
        <v>0.22532118396547338</v>
      </c>
      <c r="BW281" s="1">
        <f t="shared" si="304"/>
        <v>2.1591219058451179</v>
      </c>
      <c r="BX281" s="1">
        <f t="shared" si="305"/>
        <v>2.0805888635428427</v>
      </c>
      <c r="BY281" s="1">
        <f t="shared" si="306"/>
        <v>2.11985538469398</v>
      </c>
      <c r="BZ281" s="1">
        <f t="shared" si="307"/>
        <v>7.8533042320110089E-2</v>
      </c>
      <c r="CA281" s="1">
        <f t="shared" si="279"/>
        <v>0.22758287467290347</v>
      </c>
      <c r="CB281" s="1"/>
      <c r="CC281" s="1">
        <f t="shared" si="308"/>
        <v>2.1666470029410068</v>
      </c>
      <c r="CD281" s="1">
        <f t="shared" si="309"/>
        <v>2.0896942216733594</v>
      </c>
      <c r="CE281" s="1">
        <f t="shared" si="310"/>
        <v>2.1277257055657208</v>
      </c>
      <c r="CF281" s="1">
        <f t="shared" si="311"/>
        <v>7.8935578607882695E-2</v>
      </c>
      <c r="CG281" s="1"/>
      <c r="CI281" s="1">
        <f t="shared" si="312"/>
        <v>2.4472020419379756</v>
      </c>
      <c r="CJ281" s="1">
        <f t="shared" si="313"/>
        <v>2.1778950285162688</v>
      </c>
      <c r="CK281" s="1">
        <f t="shared" si="314"/>
        <v>2.3125485352271222</v>
      </c>
      <c r="CL281" s="1">
        <f t="shared" si="315"/>
        <v>0.26930701343954161</v>
      </c>
      <c r="CM281" s="1">
        <f t="shared" si="280"/>
        <v>0.78043155438090783</v>
      </c>
      <c r="CO281" s="1">
        <f t="shared" si="316"/>
        <v>2.3675698520363517</v>
      </c>
      <c r="CP281" s="1">
        <f t="shared" si="317"/>
        <v>2.097395496893883</v>
      </c>
      <c r="CQ281" s="1">
        <f t="shared" si="318"/>
        <v>2.2324826744651176</v>
      </c>
      <c r="CR281" s="1">
        <f t="shared" si="319"/>
        <v>0.27017435514246857</v>
      </c>
      <c r="CS281" s="1">
        <f t="shared" si="281"/>
        <v>0.78294504567379852</v>
      </c>
      <c r="CU281" s="1">
        <f t="shared" si="320"/>
        <v>2.3416979045373556</v>
      </c>
      <c r="CV281" s="1">
        <f t="shared" si="321"/>
        <v>2.056236345564288</v>
      </c>
      <c r="CW281" s="1">
        <f t="shared" si="322"/>
        <v>2.1989671250508218</v>
      </c>
      <c r="CX281" s="1">
        <f t="shared" si="323"/>
        <v>0.28546155897306785</v>
      </c>
      <c r="CY281" s="1">
        <f t="shared" si="282"/>
        <v>0.82724621739330417</v>
      </c>
      <c r="CZ281" s="1" t="str">
        <f t="shared" si="324"/>
        <v>34_Pentane-Pentane_1.25_dimer.out</v>
      </c>
      <c r="DA281" s="1">
        <f t="shared" si="283"/>
        <v>2.4869893602308513</v>
      </c>
      <c r="DB281" s="1">
        <f t="shared" si="284"/>
        <v>2.2181157042385364</v>
      </c>
      <c r="DC281" s="1">
        <f t="shared" si="325"/>
        <v>2.3525525322346938</v>
      </c>
      <c r="DD281" s="1">
        <f t="shared" si="285"/>
        <v>0.26887365601906038</v>
      </c>
      <c r="DE281" s="1">
        <f t="shared" si="326"/>
        <v>0.7791757170339737</v>
      </c>
      <c r="DF281" s="1"/>
      <c r="DG281" s="1"/>
      <c r="DH281" s="1"/>
      <c r="DI281" s="1"/>
      <c r="DJ281" s="1"/>
      <c r="DK281" s="1"/>
      <c r="DL281" s="7"/>
      <c r="DM281" s="1"/>
      <c r="DN281" s="1"/>
      <c r="DO281" s="1"/>
      <c r="DP281" s="1"/>
      <c r="DQ281" s="1"/>
      <c r="DR281" s="1"/>
      <c r="DS281" s="1">
        <f t="shared" si="327"/>
        <v>2.4849460920060755</v>
      </c>
      <c r="DT281" s="1">
        <f t="shared" si="328"/>
        <v>2.3055451269324032</v>
      </c>
      <c r="DU281" s="1">
        <f t="shared" si="329"/>
        <v>2.3952456094692396</v>
      </c>
      <c r="DV281" s="1">
        <f t="shared" si="330"/>
        <v>0.17940096505583733</v>
      </c>
      <c r="DW281" s="1">
        <f t="shared" si="286"/>
        <v>0.51989055995154687</v>
      </c>
      <c r="DX281" s="1"/>
      <c r="DY281" s="1">
        <f t="shared" si="331"/>
        <v>2.5027559292239112</v>
      </c>
      <c r="DZ281" s="1">
        <f t="shared" si="332"/>
        <v>2.3458853601653442</v>
      </c>
      <c r="EA281" s="1">
        <f t="shared" si="333"/>
        <v>2.4243206446946277</v>
      </c>
      <c r="EB281" s="1">
        <f t="shared" si="334"/>
        <v>0.15687056904073199</v>
      </c>
      <c r="EC281" s="1">
        <f t="shared" si="287"/>
        <v>0.45459915978222498</v>
      </c>
      <c r="EE281" s="1">
        <f t="shared" si="335"/>
        <v>2.424136025750856</v>
      </c>
      <c r="EF281" s="1">
        <f t="shared" si="288"/>
        <v>2.1780083109034423</v>
      </c>
      <c r="EG281" s="1">
        <f t="shared" si="336"/>
        <v>2.3010721683271491</v>
      </c>
      <c r="EH281" s="1">
        <f t="shared" si="289"/>
        <v>0.24612771482957918</v>
      </c>
      <c r="EI281" s="1">
        <f t="shared" si="290"/>
        <v>0.71325968309322119</v>
      </c>
      <c r="EK281" s="1">
        <f t="shared" si="337"/>
        <v>2.4408972625941221</v>
      </c>
      <c r="EL281" s="1">
        <f t="shared" si="291"/>
        <v>2.1954837075361326</v>
      </c>
      <c r="EM281" s="1">
        <f t="shared" si="338"/>
        <v>2.3181904850651271</v>
      </c>
      <c r="EN281" s="1">
        <f t="shared" si="292"/>
        <v>0.2454135550758243</v>
      </c>
      <c r="EO281" s="1">
        <f t="shared" si="293"/>
        <v>0.71119010161600371</v>
      </c>
      <c r="EP281" s="8">
        <f t="shared" si="339"/>
        <v>-9.9660925739055772E-2</v>
      </c>
    </row>
    <row r="282" spans="1:146" x14ac:dyDescent="0.2">
      <c r="A282" t="s">
        <v>351</v>
      </c>
      <c r="B282">
        <v>-394.80971080210099</v>
      </c>
      <c r="C282">
        <v>-197.40392235385701</v>
      </c>
      <c r="D282">
        <v>-197.40392260955099</v>
      </c>
      <c r="E282">
        <v>-197.404053474931</v>
      </c>
      <c r="F282">
        <v>-197.404053209919</v>
      </c>
      <c r="G282">
        <v>-394.80863519715501</v>
      </c>
      <c r="H282">
        <v>-197.40350766878399</v>
      </c>
      <c r="I282">
        <v>-197.40350796711499</v>
      </c>
      <c r="J282">
        <v>-197.40353051223099</v>
      </c>
      <c r="K282">
        <v>-197.40353031574301</v>
      </c>
      <c r="L282">
        <v>-394.80888680591602</v>
      </c>
      <c r="M282">
        <v>-197.403636417017</v>
      </c>
      <c r="N282">
        <v>-197.40363680367699</v>
      </c>
      <c r="O282">
        <v>-197.40365915811401</v>
      </c>
      <c r="P282">
        <v>-197.40365906210999</v>
      </c>
      <c r="Q282" s="15">
        <v>-394.80937988755699</v>
      </c>
      <c r="R282">
        <v>-197.40374211349101</v>
      </c>
      <c r="S282">
        <v>-197.40374222817599</v>
      </c>
      <c r="T282">
        <v>-197.40384443887001</v>
      </c>
      <c r="U282">
        <v>-197.40384413306199</v>
      </c>
      <c r="V282" s="15">
        <v>-394.80917557150599</v>
      </c>
      <c r="W282" s="2">
        <v>-197.40367293370801</v>
      </c>
      <c r="X282">
        <v>-197.40367299438699</v>
      </c>
      <c r="Y282">
        <v>-197.40377450362499</v>
      </c>
      <c r="Z282">
        <v>-197.40377422739701</v>
      </c>
      <c r="AA282">
        <v>-394.80956498644503</v>
      </c>
      <c r="AB282">
        <v>-197.40391631802299</v>
      </c>
      <c r="AC282">
        <v>-197.40391660344901</v>
      </c>
      <c r="AD282">
        <v>-197.40401205321501</v>
      </c>
      <c r="AE282">
        <v>-197.404011392055</v>
      </c>
      <c r="AF282">
        <v>-394.80918808191598</v>
      </c>
      <c r="AG282">
        <v>-197.403694754409</v>
      </c>
      <c r="AH282">
        <v>-197.40369500505</v>
      </c>
      <c r="AI282">
        <v>-197.403728268544</v>
      </c>
      <c r="AJ282">
        <v>-197.403728013761</v>
      </c>
      <c r="AK282">
        <v>-394.80949743438202</v>
      </c>
      <c r="AL282">
        <v>-197.403782913219</v>
      </c>
      <c r="AM282">
        <v>-197.40378313059</v>
      </c>
      <c r="AN282">
        <v>-197.40385055752</v>
      </c>
      <c r="AO282">
        <v>-197.403850248574</v>
      </c>
      <c r="AP282">
        <v>-394.80959692035998</v>
      </c>
      <c r="AQ282">
        <v>-197.40386559521201</v>
      </c>
      <c r="AR282">
        <v>-197.40386584537001</v>
      </c>
      <c r="AS282">
        <v>-197.403919006769</v>
      </c>
      <c r="AT282">
        <v>-197.40391874790299</v>
      </c>
      <c r="AU282" s="20">
        <v>-394.80962389755803</v>
      </c>
      <c r="AV282" s="20">
        <v>-197.40388000179101</v>
      </c>
      <c r="AW282" s="20">
        <v>-197.40388025356401</v>
      </c>
      <c r="AX282" s="20">
        <v>-197.403932881115</v>
      </c>
      <c r="AY282" s="20">
        <v>-197.403932617115</v>
      </c>
      <c r="AZ282" t="str">
        <f t="shared" si="294"/>
        <v>34_Pentane-Pentane_1.50_dimer.out</v>
      </c>
      <c r="BG282" s="1">
        <f t="shared" si="295"/>
        <v>1.1708315053205895</v>
      </c>
      <c r="BH282" s="1">
        <f t="shared" si="296"/>
        <v>1.0065988140932292</v>
      </c>
      <c r="BI282" s="1">
        <f t="shared" si="297"/>
        <v>0.16423269120952541</v>
      </c>
      <c r="BL282" s="1">
        <f t="shared" si="276"/>
        <v>1.1708315053205895</v>
      </c>
      <c r="BM282" s="1">
        <f t="shared" si="275"/>
        <v>1.0065988140932292</v>
      </c>
      <c r="BN282" s="1">
        <f t="shared" si="298"/>
        <v>1.0887151597069094</v>
      </c>
      <c r="BO282" s="1">
        <f t="shared" si="277"/>
        <v>0.16423269120952541</v>
      </c>
      <c r="BP282" t="str">
        <f t="shared" si="299"/>
        <v>34_Pentane-Pentane_1.50_dimer.out</v>
      </c>
      <c r="BQ282" s="1">
        <f t="shared" si="300"/>
        <v>1.0162900739762106</v>
      </c>
      <c r="BR282" s="1">
        <f t="shared" si="301"/>
        <v>0.98793161759374937</v>
      </c>
      <c r="BS282" s="1">
        <f t="shared" si="302"/>
        <v>1.0021108457849799</v>
      </c>
      <c r="BT282" s="1">
        <f t="shared" si="303"/>
        <v>2.835845638246124E-2</v>
      </c>
      <c r="BU282" s="1">
        <f t="shared" si="278"/>
        <v>0.17267242090237675</v>
      </c>
      <c r="BW282" s="1">
        <f t="shared" si="304"/>
        <v>1.012540055866596</v>
      </c>
      <c r="BX282" s="1">
        <f t="shared" si="305"/>
        <v>0.9843024232843357</v>
      </c>
      <c r="BY282" s="1">
        <f t="shared" si="306"/>
        <v>0.99842123957546591</v>
      </c>
      <c r="BZ282" s="1">
        <f t="shared" si="307"/>
        <v>2.8237632564425512E-2</v>
      </c>
      <c r="CA282" s="1">
        <f t="shared" si="279"/>
        <v>0.1719367341329163</v>
      </c>
      <c r="CB282" s="1"/>
      <c r="CC282" s="1">
        <f t="shared" si="308"/>
        <v>1.010272448539554</v>
      </c>
      <c r="CD282" s="1">
        <f t="shared" si="309"/>
        <v>0.98146935028986138</v>
      </c>
      <c r="CE282" s="1">
        <f t="shared" si="310"/>
        <v>0.99601227054574848</v>
      </c>
      <c r="CF282" s="1">
        <f t="shared" si="311"/>
        <v>2.8175314847287192E-2</v>
      </c>
      <c r="CG282" s="1"/>
      <c r="CI282" s="1">
        <f t="shared" si="312"/>
        <v>1.1894730536749338</v>
      </c>
      <c r="CJ282" s="1">
        <f t="shared" si="313"/>
        <v>1.0613166221920824</v>
      </c>
      <c r="CK282" s="1">
        <f t="shared" si="314"/>
        <v>1.1253948379335081</v>
      </c>
      <c r="CL282" s="1">
        <f t="shared" si="315"/>
        <v>0.12815643150068615</v>
      </c>
      <c r="CM282" s="1">
        <f t="shared" si="280"/>
        <v>0.78033447882301488</v>
      </c>
      <c r="CO282" s="1">
        <f t="shared" si="316"/>
        <v>1.1481186220059196</v>
      </c>
      <c r="CP282" s="1">
        <f t="shared" si="317"/>
        <v>1.0208578586904684</v>
      </c>
      <c r="CQ282" s="1">
        <f t="shared" si="318"/>
        <v>1.0844882403481941</v>
      </c>
      <c r="CR282" s="1">
        <f t="shared" si="319"/>
        <v>0.12726076331545125</v>
      </c>
      <c r="CS282" s="1">
        <f t="shared" si="281"/>
        <v>0.77488082535951397</v>
      </c>
      <c r="CU282" s="1">
        <f t="shared" si="320"/>
        <v>1.0868872251735886</v>
      </c>
      <c r="CV282" s="1">
        <f t="shared" si="321"/>
        <v>0.96733173196337741</v>
      </c>
      <c r="CW282" s="1">
        <f t="shared" si="322"/>
        <v>1.0271094785684829</v>
      </c>
      <c r="CX282" s="1">
        <f t="shared" si="323"/>
        <v>0.11955549321021124</v>
      </c>
      <c r="CY282" s="1">
        <f t="shared" si="282"/>
        <v>0.72796403888726557</v>
      </c>
      <c r="CZ282" s="1" t="str">
        <f t="shared" si="324"/>
        <v>34_Pentane-Pentane_1.50_dimer.out</v>
      </c>
      <c r="DA282" s="1">
        <f t="shared" si="283"/>
        <v>1.2101353252722453</v>
      </c>
      <c r="DB282" s="1">
        <f t="shared" si="284"/>
        <v>1.0815313833730011</v>
      </c>
      <c r="DC282" s="1">
        <f t="shared" si="325"/>
        <v>1.1458333543226233</v>
      </c>
      <c r="DD282" s="1">
        <f t="shared" si="285"/>
        <v>0.12860394192598987</v>
      </c>
      <c r="DE282" s="1">
        <f t="shared" si="326"/>
        <v>0.78305933476982992</v>
      </c>
      <c r="DF282" s="1"/>
      <c r="DG282" s="1"/>
      <c r="DH282" s="1"/>
      <c r="DI282" s="1"/>
      <c r="DJ282" s="1"/>
      <c r="DK282" s="1"/>
      <c r="DL282" s="7"/>
      <c r="DM282" s="1"/>
      <c r="DN282" s="1"/>
      <c r="DO282" s="1"/>
      <c r="DP282" s="1"/>
      <c r="DQ282" s="1"/>
      <c r="DR282" s="1"/>
      <c r="DS282" s="1">
        <f t="shared" si="327"/>
        <v>1.1284644258167416</v>
      </c>
      <c r="DT282" s="1">
        <f t="shared" si="328"/>
        <v>1.08672070798599</v>
      </c>
      <c r="DU282" s="1">
        <f t="shared" si="329"/>
        <v>1.1075925669013658</v>
      </c>
      <c r="DV282" s="1">
        <f t="shared" si="330"/>
        <v>4.1743717830751648E-2</v>
      </c>
      <c r="DW282" s="1">
        <f t="shared" si="286"/>
        <v>0.25417423001061151</v>
      </c>
      <c r="DX282" s="1"/>
      <c r="DY282" s="1">
        <f t="shared" si="331"/>
        <v>1.211965932780527</v>
      </c>
      <c r="DZ282" s="1">
        <f t="shared" si="332"/>
        <v>1.1274013187188194</v>
      </c>
      <c r="EA282" s="1">
        <f t="shared" si="333"/>
        <v>1.1696836257496732</v>
      </c>
      <c r="EB282" s="1">
        <f t="shared" si="334"/>
        <v>8.4564614079542383E-2</v>
      </c>
      <c r="EC282" s="1">
        <f t="shared" si="287"/>
        <v>0.51490731508294052</v>
      </c>
      <c r="EE282" s="1">
        <f t="shared" si="335"/>
        <v>1.1706062827289261</v>
      </c>
      <c r="EF282" s="1">
        <f t="shared" si="288"/>
        <v>1.1038931812851518</v>
      </c>
      <c r="EG282" s="1">
        <f t="shared" si="336"/>
        <v>1.1372497320070389</v>
      </c>
      <c r="EH282" s="1">
        <f t="shared" si="289"/>
        <v>6.6713101443774292E-2</v>
      </c>
      <c r="EI282" s="1">
        <f t="shared" si="290"/>
        <v>0.40621085212969443</v>
      </c>
      <c r="EK282" s="1">
        <f t="shared" si="337"/>
        <v>1.1694531870047844</v>
      </c>
      <c r="EL282" s="1">
        <f t="shared" si="291"/>
        <v>1.1034122831295934</v>
      </c>
      <c r="EM282" s="1">
        <f t="shared" si="338"/>
        <v>1.136432735067189</v>
      </c>
      <c r="EN282" s="1">
        <f t="shared" si="292"/>
        <v>6.6040903875190876E-2</v>
      </c>
      <c r="EO282" s="1">
        <f t="shared" si="293"/>
        <v>0.40211789375683404</v>
      </c>
      <c r="EP282" s="8">
        <f t="shared" si="339"/>
        <v>-9.8191787334334535E-2</v>
      </c>
    </row>
    <row r="283" spans="1:146" x14ac:dyDescent="0.2">
      <c r="A283" t="s">
        <v>352</v>
      </c>
      <c r="B283">
        <v>-394.80833465705399</v>
      </c>
      <c r="C283">
        <v>-197.40392235385701</v>
      </c>
      <c r="D283">
        <v>-197.40392260955099</v>
      </c>
      <c r="E283">
        <v>-197.403958220129</v>
      </c>
      <c r="F283">
        <v>-197.403957965525</v>
      </c>
      <c r="G283">
        <v>-394.80744092987902</v>
      </c>
      <c r="H283">
        <v>-197.40350766878399</v>
      </c>
      <c r="I283">
        <v>-197.40350796711499</v>
      </c>
      <c r="J283">
        <v>-197.40351157762299</v>
      </c>
      <c r="K283">
        <v>-197.40351126691399</v>
      </c>
      <c r="L283">
        <v>-394.80770224570398</v>
      </c>
      <c r="M283">
        <v>-197.403636417017</v>
      </c>
      <c r="N283">
        <v>-197.40363680367699</v>
      </c>
      <c r="O283">
        <v>-197.40363951150499</v>
      </c>
      <c r="P283">
        <v>-197.403639125269</v>
      </c>
      <c r="Q283" s="15">
        <v>-394.80795004201099</v>
      </c>
      <c r="R283">
        <v>-197.40374211349101</v>
      </c>
      <c r="S283">
        <v>-197.40374222817599</v>
      </c>
      <c r="T283">
        <v>-197.403755768152</v>
      </c>
      <c r="U283">
        <v>-197.40375524862901</v>
      </c>
      <c r="V283" s="15">
        <v>-394.80778682740402</v>
      </c>
      <c r="W283" s="2">
        <v>-197.40367293370801</v>
      </c>
      <c r="X283">
        <v>-197.40367299438699</v>
      </c>
      <c r="Y283">
        <v>-197.40368709678799</v>
      </c>
      <c r="Z283">
        <v>-197.40368663918599</v>
      </c>
      <c r="AA283">
        <v>-394.80829543898199</v>
      </c>
      <c r="AB283">
        <v>-197.40391631802299</v>
      </c>
      <c r="AC283">
        <v>-197.40391660344901</v>
      </c>
      <c r="AD283">
        <v>-197.40393294071299</v>
      </c>
      <c r="AE283">
        <v>-197.40393253259199</v>
      </c>
      <c r="AF283">
        <v>-394.80782762222901</v>
      </c>
      <c r="AG283">
        <v>-197.403694754409</v>
      </c>
      <c r="AH283">
        <v>-197.40369500505</v>
      </c>
      <c r="AI283">
        <v>-197.40371336549299</v>
      </c>
      <c r="AJ283">
        <v>-197.40371311305401</v>
      </c>
      <c r="AK283">
        <v>-394.80800457052402</v>
      </c>
      <c r="AL283">
        <v>-197.403782913219</v>
      </c>
      <c r="AM283">
        <v>-197.40378313059</v>
      </c>
      <c r="AN283">
        <v>-197.40378823893701</v>
      </c>
      <c r="AO283">
        <v>-197.40378801320901</v>
      </c>
      <c r="AP283">
        <v>-394.80823608495501</v>
      </c>
      <c r="AQ283">
        <v>-197.40386559521201</v>
      </c>
      <c r="AR283">
        <v>-197.40386584537001</v>
      </c>
      <c r="AS283">
        <v>-197.403874189123</v>
      </c>
      <c r="AT283">
        <v>-197.403873939166</v>
      </c>
      <c r="AU283" s="20">
        <v>-394.80825672126298</v>
      </c>
      <c r="AV283" s="20">
        <v>-197.40388000179101</v>
      </c>
      <c r="AW283" s="20">
        <v>-197.40388025356401</v>
      </c>
      <c r="AX283" s="20">
        <v>-197.40388874327701</v>
      </c>
      <c r="AY283" s="20">
        <v>-197.40388852616101</v>
      </c>
      <c r="AZ283" t="str">
        <f t="shared" si="294"/>
        <v>34_Pentane-Pentane_2.00_dimer.out</v>
      </c>
      <c r="BG283" s="1">
        <f t="shared" si="295"/>
        <v>0.30728741494748918</v>
      </c>
      <c r="BH283" s="1">
        <f t="shared" si="296"/>
        <v>0.26259477897590205</v>
      </c>
      <c r="BI283" s="1">
        <f t="shared" si="297"/>
        <v>4.4692635971587097E-2</v>
      </c>
      <c r="BL283" s="1">
        <f t="shared" si="276"/>
        <v>0.30728741494748918</v>
      </c>
      <c r="BM283" s="1">
        <f t="shared" si="275"/>
        <v>0.26259477897590205</v>
      </c>
      <c r="BN283" s="1">
        <f t="shared" si="298"/>
        <v>0.28494109696169562</v>
      </c>
      <c r="BO283" s="1">
        <f t="shared" si="277"/>
        <v>4.4692635971587097E-2</v>
      </c>
      <c r="BP283" t="str">
        <f t="shared" si="299"/>
        <v>34_Pentane-Pentane_2.00_dimer.out</v>
      </c>
      <c r="BQ283" s="1">
        <f t="shared" si="300"/>
        <v>0.26687601275243594</v>
      </c>
      <c r="BR283" s="1">
        <f t="shared" si="301"/>
        <v>0.26235252395472569</v>
      </c>
      <c r="BS283" s="1">
        <f t="shared" si="302"/>
        <v>0.26461426835358082</v>
      </c>
      <c r="BT283" s="1">
        <f t="shared" si="303"/>
        <v>4.5234888155451219E-3</v>
      </c>
      <c r="BU283" s="1">
        <f t="shared" si="278"/>
        <v>0.10121329201573354</v>
      </c>
      <c r="BW283" s="1">
        <f t="shared" si="304"/>
        <v>0.26921726949021452</v>
      </c>
      <c r="BX283" s="1">
        <f t="shared" si="305"/>
        <v>0.26581862787281901</v>
      </c>
      <c r="BY283" s="1">
        <f t="shared" si="306"/>
        <v>0.26751794868151679</v>
      </c>
      <c r="BZ283" s="1">
        <f t="shared" si="307"/>
        <v>3.398641635230419E-3</v>
      </c>
      <c r="CA283" s="1">
        <f t="shared" si="279"/>
        <v>7.6044779220251671E-2</v>
      </c>
      <c r="CB283" s="1"/>
      <c r="CC283" s="1">
        <f t="shared" si="308"/>
        <v>0.27063300956876546</v>
      </c>
      <c r="CD283" s="1">
        <f t="shared" si="309"/>
        <v>0.26852438693921032</v>
      </c>
      <c r="CE283" s="1">
        <f t="shared" si="310"/>
        <v>0.26941378134901411</v>
      </c>
      <c r="CF283" s="1">
        <f t="shared" si="311"/>
        <v>2.8184753274088756E-3</v>
      </c>
      <c r="CG283" s="1"/>
      <c r="CI283" s="1">
        <f t="shared" si="312"/>
        <v>0.29223139002765969</v>
      </c>
      <c r="CJ283" s="1">
        <f t="shared" si="313"/>
        <v>0.2754925025521105</v>
      </c>
      <c r="CK283" s="1">
        <f t="shared" si="314"/>
        <v>0.28386194628988509</v>
      </c>
      <c r="CL283" s="1">
        <f t="shared" si="315"/>
        <v>1.673888747554915E-2</v>
      </c>
      <c r="CM283" s="1">
        <f t="shared" si="280"/>
        <v>0.37453345750719946</v>
      </c>
      <c r="CO283" s="1">
        <f t="shared" si="316"/>
        <v>0.27666850494869522</v>
      </c>
      <c r="CP283" s="1">
        <f t="shared" si="317"/>
        <v>0.25921879669665798</v>
      </c>
      <c r="CQ283" s="1">
        <f t="shared" si="318"/>
        <v>0.26794365082267657</v>
      </c>
      <c r="CR283" s="1">
        <f t="shared" si="319"/>
        <v>1.7449708234202305E-2</v>
      </c>
      <c r="CS283" s="1">
        <f t="shared" si="281"/>
        <v>0.39043810808777951</v>
      </c>
      <c r="CU283" s="1">
        <f t="shared" si="320"/>
        <v>0.2902341314156614</v>
      </c>
      <c r="CV283" s="1">
        <f t="shared" si="321"/>
        <v>0.26980754697369375</v>
      </c>
      <c r="CW283" s="1">
        <f t="shared" si="322"/>
        <v>0.28002083919467757</v>
      </c>
      <c r="CX283" s="1">
        <f t="shared" si="323"/>
        <v>2.0426584424132799E-2</v>
      </c>
      <c r="CY283" s="1">
        <f t="shared" si="282"/>
        <v>0.45704586404612157</v>
      </c>
      <c r="CZ283" s="1" t="str">
        <f t="shared" si="324"/>
        <v>34_Pentane-Pentane_2.00_dimer.out</v>
      </c>
      <c r="DA283" s="1">
        <f t="shared" si="283"/>
        <v>0.30000720861254548</v>
      </c>
      <c r="DB283" s="1">
        <f t="shared" si="284"/>
        <v>0.2836234746561731</v>
      </c>
      <c r="DC283" s="1">
        <f t="shared" si="325"/>
        <v>0.29181534163435929</v>
      </c>
      <c r="DD283" s="1">
        <f t="shared" si="285"/>
        <v>1.6383733965283327E-2</v>
      </c>
      <c r="DE283" s="1">
        <f t="shared" si="326"/>
        <v>0.36658687967519132</v>
      </c>
      <c r="DF283" s="1"/>
      <c r="DG283" s="1"/>
      <c r="DH283" s="1"/>
      <c r="DI283" s="1"/>
      <c r="DJ283" s="1"/>
      <c r="DK283" s="1"/>
      <c r="DL283" s="7"/>
      <c r="DM283" s="1"/>
      <c r="DN283" s="1"/>
      <c r="DO283" s="1"/>
      <c r="DP283" s="1"/>
      <c r="DQ283" s="1"/>
      <c r="DR283" s="1"/>
      <c r="DS283" s="1">
        <f t="shared" si="327"/>
        <v>0.27476304787975686</v>
      </c>
      <c r="DT283" s="1">
        <f t="shared" si="328"/>
        <v>0.25172147134544542</v>
      </c>
      <c r="DU283" s="1">
        <f t="shared" si="329"/>
        <v>0.26324225961260117</v>
      </c>
      <c r="DV283" s="1">
        <f t="shared" si="330"/>
        <v>2.3041576552146309E-2</v>
      </c>
      <c r="DW283" s="1">
        <f t="shared" si="286"/>
        <v>0.51555644573738646</v>
      </c>
      <c r="DX283" s="1"/>
      <c r="DY283" s="1">
        <f t="shared" si="331"/>
        <v>0.2751796796760449</v>
      </c>
      <c r="DZ283" s="1">
        <f t="shared" si="332"/>
        <v>0.26877385121893121</v>
      </c>
      <c r="EA283" s="1">
        <f t="shared" si="333"/>
        <v>0.27197676544748806</v>
      </c>
      <c r="EB283" s="1">
        <f t="shared" si="334"/>
        <v>6.4058284571136713E-3</v>
      </c>
      <c r="EC283" s="1">
        <f t="shared" si="287"/>
        <v>0.14333073710814717</v>
      </c>
      <c r="EE283" s="1">
        <f t="shared" si="335"/>
        <v>0.31666913817605929</v>
      </c>
      <c r="EF283" s="1">
        <f t="shared" si="288"/>
        <v>0.3061974435074305</v>
      </c>
      <c r="EG283" s="1">
        <f t="shared" si="336"/>
        <v>0.31143329084174487</v>
      </c>
      <c r="EH283" s="1">
        <f t="shared" si="289"/>
        <v>1.04716946686288E-2</v>
      </c>
      <c r="EI283" s="1">
        <f t="shared" si="290"/>
        <v>0.23430470011404286</v>
      </c>
      <c r="EK283" s="1">
        <f t="shared" si="337"/>
        <v>0.31153707368735417</v>
      </c>
      <c r="EL283" s="1">
        <f t="shared" si="291"/>
        <v>0.300860574953628</v>
      </c>
      <c r="EM283" s="1">
        <f t="shared" si="338"/>
        <v>0.30619882432049106</v>
      </c>
      <c r="EN283" s="1">
        <f t="shared" si="292"/>
        <v>1.0676498733726192E-2</v>
      </c>
      <c r="EO283" s="1">
        <f t="shared" si="293"/>
        <v>0.23888720147349712</v>
      </c>
      <c r="EP283" s="8">
        <f t="shared" si="339"/>
        <v>-3.4016137237860906E-2</v>
      </c>
    </row>
    <row r="284" spans="1:146" x14ac:dyDescent="0.2">
      <c r="A284" t="s">
        <v>353</v>
      </c>
      <c r="B284">
        <v>-394.81780641016502</v>
      </c>
      <c r="C284">
        <v>-197.40392387010399</v>
      </c>
      <c r="D284">
        <v>-197.41044994928501</v>
      </c>
      <c r="E284">
        <v>-197.41100687048899</v>
      </c>
      <c r="F284">
        <v>-197.404589739877</v>
      </c>
      <c r="G284">
        <v>-394.815879967434</v>
      </c>
      <c r="H284">
        <v>-197.403509333416</v>
      </c>
      <c r="I284">
        <v>-197.40991338603899</v>
      </c>
      <c r="J284">
        <v>-197.41011380686601</v>
      </c>
      <c r="K284">
        <v>-197.40375403590201</v>
      </c>
      <c r="L284">
        <v>-394.81670224961698</v>
      </c>
      <c r="M284">
        <v>-197.40363821438899</v>
      </c>
      <c r="N284">
        <v>-197.41021373010801</v>
      </c>
      <c r="O284">
        <v>-197.410535630575</v>
      </c>
      <c r="P284">
        <v>-197.404049347084</v>
      </c>
      <c r="Q284" s="15">
        <v>-394.81717919711298</v>
      </c>
      <c r="R284">
        <v>-197.40374014219199</v>
      </c>
      <c r="S284">
        <v>-197.41023938929999</v>
      </c>
      <c r="T284">
        <v>-197.410778751571</v>
      </c>
      <c r="U284">
        <v>-197.404338097692</v>
      </c>
      <c r="V284" s="15">
        <v>-394.81658181620298</v>
      </c>
      <c r="W284" s="2">
        <v>-197.40367152062899</v>
      </c>
      <c r="X284">
        <v>-197.409994259792</v>
      </c>
      <c r="Y284">
        <v>-197.41054254451899</v>
      </c>
      <c r="Z284">
        <v>-197.404267504345</v>
      </c>
      <c r="AA284">
        <v>-394.81752803311599</v>
      </c>
      <c r="AB284">
        <v>-197.403917805986</v>
      </c>
      <c r="AC284">
        <v>-197.41043152482001</v>
      </c>
      <c r="AD284">
        <v>-197.41095329658901</v>
      </c>
      <c r="AE284">
        <v>-197.40450021424999</v>
      </c>
      <c r="AF284">
        <v>-394.81738444250902</v>
      </c>
      <c r="AG284">
        <v>-197.40369626992299</v>
      </c>
      <c r="AH284">
        <v>-197.41029084898599</v>
      </c>
      <c r="AI284">
        <v>-197.41065405874801</v>
      </c>
      <c r="AJ284">
        <v>-197.40411933535799</v>
      </c>
      <c r="AK284">
        <v>-394.81745351675897</v>
      </c>
      <c r="AL284">
        <v>-197.403777146614</v>
      </c>
      <c r="AM284">
        <v>-197.41030262091101</v>
      </c>
      <c r="AN284">
        <v>-197.41069735774201</v>
      </c>
      <c r="AO284">
        <v>-197.40433513129901</v>
      </c>
      <c r="AP284">
        <v>-394.81758849918401</v>
      </c>
      <c r="AQ284">
        <v>-197.403863816453</v>
      </c>
      <c r="AR284">
        <v>-197.41036406638801</v>
      </c>
      <c r="AS284">
        <v>-197.41077140261501</v>
      </c>
      <c r="AT284">
        <v>-197.404423320755</v>
      </c>
      <c r="AU284" s="20">
        <v>-394.81768497888902</v>
      </c>
      <c r="AV284" s="20">
        <v>-197.403881520597</v>
      </c>
      <c r="AW284" s="20">
        <v>-197.41041064142101</v>
      </c>
      <c r="AX284" s="20">
        <v>-197.41081700974499</v>
      </c>
      <c r="AY284" s="20">
        <v>-197.40443975677701</v>
      </c>
      <c r="AZ284" t="str">
        <f t="shared" si="294"/>
        <v>35_Neopentane-Pentane_0.90_dimer.out</v>
      </c>
      <c r="BG284" s="1">
        <f t="shared" si="295"/>
        <v>2.1539833215617072</v>
      </c>
      <c r="BH284" s="1">
        <f t="shared" si="296"/>
        <v>1.3866703669734055</v>
      </c>
      <c r="BI284" s="1">
        <f t="shared" si="297"/>
        <v>0.76731295457046689</v>
      </c>
      <c r="BL284" s="1">
        <f t="shared" si="276"/>
        <v>2.1539833215617072</v>
      </c>
      <c r="BM284" s="1">
        <f t="shared" si="275"/>
        <v>1.3866703669734055</v>
      </c>
      <c r="BN284" s="1">
        <f t="shared" si="298"/>
        <v>1.7703268442675564</v>
      </c>
      <c r="BO284" s="1">
        <f t="shared" si="277"/>
        <v>0.76731295457046689</v>
      </c>
      <c r="BP284" t="str">
        <f t="shared" si="299"/>
        <v>35_Neopentane-Pentane_0.90_dimer.out</v>
      </c>
      <c r="BQ284" s="1">
        <f t="shared" si="300"/>
        <v>1.5419464506842495</v>
      </c>
      <c r="BR284" s="1">
        <f t="shared" si="301"/>
        <v>1.2626273431053765</v>
      </c>
      <c r="BS284" s="1">
        <f t="shared" si="302"/>
        <v>1.402286896894813</v>
      </c>
      <c r="BT284" s="1">
        <f t="shared" si="303"/>
        <v>0.27931910759670797</v>
      </c>
      <c r="BU284" s="1">
        <f t="shared" si="278"/>
        <v>0.36402240563378424</v>
      </c>
      <c r="BW284" s="1">
        <f t="shared" si="304"/>
        <v>1.7885935406846762</v>
      </c>
      <c r="BX284" s="1">
        <f t="shared" si="305"/>
        <v>1.3286082677014586</v>
      </c>
      <c r="BY284" s="1">
        <f t="shared" si="306"/>
        <v>1.5586009041930673</v>
      </c>
      <c r="BZ284" s="1">
        <f t="shared" si="307"/>
        <v>0.45998527296538294</v>
      </c>
      <c r="CA284" s="1">
        <f t="shared" si="279"/>
        <v>0.59947544248471274</v>
      </c>
      <c r="CB284" s="1"/>
      <c r="CC284" s="1">
        <f t="shared" si="308"/>
        <v>1.937739153353744</v>
      </c>
      <c r="CD284" s="1">
        <f t="shared" si="309"/>
        <v>1.3801152303181294</v>
      </c>
      <c r="CE284" s="1">
        <f t="shared" si="310"/>
        <v>1.660659384450808</v>
      </c>
      <c r="CF284" s="1">
        <f t="shared" si="311"/>
        <v>0.55316808387921357</v>
      </c>
      <c r="CG284" s="1"/>
      <c r="CI284" s="1">
        <f t="shared" si="312"/>
        <v>2.0078205739811437</v>
      </c>
      <c r="CJ284" s="1">
        <f t="shared" si="313"/>
        <v>1.2941428681616922</v>
      </c>
      <c r="CK284" s="1">
        <f t="shared" si="314"/>
        <v>1.6509817210714179</v>
      </c>
      <c r="CL284" s="1">
        <f t="shared" si="315"/>
        <v>0.71367770581945145</v>
      </c>
      <c r="CM284" s="1">
        <f t="shared" si="280"/>
        <v>0.93009990456757008</v>
      </c>
      <c r="CO284" s="1">
        <f t="shared" si="316"/>
        <v>1.8298401555407164</v>
      </c>
      <c r="CP284" s="1">
        <f t="shared" si="317"/>
        <v>1.1118008370083727</v>
      </c>
      <c r="CQ284" s="1">
        <f t="shared" si="318"/>
        <v>1.4708204962745446</v>
      </c>
      <c r="CR284" s="1">
        <f t="shared" si="319"/>
        <v>0.71803931853234382</v>
      </c>
      <c r="CS284" s="1">
        <f t="shared" si="281"/>
        <v>0.935784172879362</v>
      </c>
      <c r="CU284" s="1">
        <f t="shared" si="320"/>
        <v>1.9946658971849991</v>
      </c>
      <c r="CV284" s="1">
        <f t="shared" si="321"/>
        <v>1.3017824367695183</v>
      </c>
      <c r="CW284" s="1">
        <f t="shared" si="322"/>
        <v>1.6482241669772586</v>
      </c>
      <c r="CX284" s="1">
        <f t="shared" si="323"/>
        <v>0.69288346041548077</v>
      </c>
      <c r="CY284" s="1">
        <f t="shared" si="282"/>
        <v>0.90299982072288754</v>
      </c>
      <c r="CZ284" s="1" t="str">
        <f t="shared" si="324"/>
        <v>35_Neopentane-Pentane_0.90_dimer.out</v>
      </c>
      <c r="DA284" s="1">
        <f t="shared" si="283"/>
        <v>2.0967464664768372</v>
      </c>
      <c r="DB284" s="1">
        <f t="shared" si="284"/>
        <v>1.3852479908592987</v>
      </c>
      <c r="DC284" s="1">
        <f t="shared" si="325"/>
        <v>1.7409972286680679</v>
      </c>
      <c r="DD284" s="1">
        <f t="shared" si="285"/>
        <v>0.71149847561753832</v>
      </c>
      <c r="DE284" s="1">
        <f t="shared" si="326"/>
        <v>0.92725982453382028</v>
      </c>
      <c r="DF284" s="1"/>
      <c r="DG284" s="1"/>
      <c r="DH284" s="1"/>
      <c r="DI284" s="1"/>
      <c r="DJ284" s="1"/>
      <c r="DK284" s="1"/>
      <c r="DL284" s="7"/>
      <c r="DM284" s="1"/>
      <c r="DN284" s="1"/>
      <c r="DO284" s="1"/>
      <c r="DP284" s="1"/>
      <c r="DQ284" s="1"/>
      <c r="DR284" s="1"/>
      <c r="DS284" s="1">
        <f t="shared" si="327"/>
        <v>2.1318528335996993</v>
      </c>
      <c r="DT284" s="1">
        <f t="shared" si="328"/>
        <v>1.6384576778583342</v>
      </c>
      <c r="DU284" s="1">
        <f t="shared" si="329"/>
        <v>1.8851552557290168</v>
      </c>
      <c r="DV284" s="1">
        <f t="shared" si="330"/>
        <v>0.49339515574136533</v>
      </c>
      <c r="DW284" s="1">
        <f t="shared" si="286"/>
        <v>0.64301684573742457</v>
      </c>
      <c r="DX284" s="1"/>
      <c r="DY284" s="1">
        <f t="shared" si="331"/>
        <v>2.1170596949265423</v>
      </c>
      <c r="DZ284" s="1">
        <f t="shared" si="332"/>
        <v>1.5192178927817857</v>
      </c>
      <c r="EA284" s="1">
        <f t="shared" si="333"/>
        <v>1.818138793854164</v>
      </c>
      <c r="EB284" s="1">
        <f t="shared" si="334"/>
        <v>0.5978418021447568</v>
      </c>
      <c r="EC284" s="1">
        <f t="shared" si="287"/>
        <v>0.77913685489569495</v>
      </c>
      <c r="EE284" s="1">
        <f t="shared" si="335"/>
        <v>2.108818681089152</v>
      </c>
      <c r="EF284" s="1">
        <f t="shared" si="288"/>
        <v>1.5021170641369932</v>
      </c>
      <c r="EG284" s="1">
        <f t="shared" si="336"/>
        <v>1.8054678726130726</v>
      </c>
      <c r="EH284" s="1">
        <f t="shared" si="289"/>
        <v>0.6067016169343239</v>
      </c>
      <c r="EI284" s="1">
        <f t="shared" si="290"/>
        <v>0.79068340149939031</v>
      </c>
      <c r="EK284" s="1">
        <f t="shared" si="337"/>
        <v>2.1290248183389791</v>
      </c>
      <c r="EL284" s="1">
        <f t="shared" si="291"/>
        <v>1.5237263283236928</v>
      </c>
      <c r="EM284" s="1">
        <f t="shared" si="338"/>
        <v>1.8263755733313358</v>
      </c>
      <c r="EN284" s="1">
        <f t="shared" si="292"/>
        <v>0.60529849001528602</v>
      </c>
      <c r="EO284" s="1">
        <f t="shared" si="293"/>
        <v>0.78885477745403798</v>
      </c>
      <c r="EP284" s="8">
        <f t="shared" si="339"/>
        <v>-0.16201446455518087</v>
      </c>
    </row>
    <row r="285" spans="1:146" x14ac:dyDescent="0.2">
      <c r="A285" t="s">
        <v>354</v>
      </c>
      <c r="B285">
        <v>-394.81878306287098</v>
      </c>
      <c r="C285">
        <v>-197.40392387010399</v>
      </c>
      <c r="D285">
        <v>-197.41044994928501</v>
      </c>
      <c r="E285">
        <v>-197.41091553924699</v>
      </c>
      <c r="F285">
        <v>-197.40446868597201</v>
      </c>
      <c r="G285">
        <v>-394.81700744353498</v>
      </c>
      <c r="H285">
        <v>-197.403509333416</v>
      </c>
      <c r="I285">
        <v>-197.40991338603899</v>
      </c>
      <c r="J285">
        <v>-197.410077535775</v>
      </c>
      <c r="K285">
        <v>-197.40370387073401</v>
      </c>
      <c r="L285">
        <v>-394.81773881475402</v>
      </c>
      <c r="M285">
        <v>-197.40363821438899</v>
      </c>
      <c r="N285">
        <v>-197.41021373010801</v>
      </c>
      <c r="O285">
        <v>-197.41046482057601</v>
      </c>
      <c r="P285">
        <v>-197.403952892278</v>
      </c>
      <c r="Q285" s="15">
        <v>-394.81821078134698</v>
      </c>
      <c r="R285">
        <v>-197.40374014219199</v>
      </c>
      <c r="S285">
        <v>-197.41023938929999</v>
      </c>
      <c r="T285">
        <v>-197.410691864878</v>
      </c>
      <c r="U285">
        <v>-197.404222644247</v>
      </c>
      <c r="V285" s="15">
        <v>-394.81765803750397</v>
      </c>
      <c r="W285" s="2">
        <v>-197.40367152062899</v>
      </c>
      <c r="X285">
        <v>-197.409994259792</v>
      </c>
      <c r="Y285">
        <v>-197.41045588159199</v>
      </c>
      <c r="Z285">
        <v>-197.404156949471</v>
      </c>
      <c r="AA285">
        <v>-394.81853854176899</v>
      </c>
      <c r="AB285">
        <v>-197.403917805986</v>
      </c>
      <c r="AC285">
        <v>-197.41043152482001</v>
      </c>
      <c r="AD285">
        <v>-197.410873862946</v>
      </c>
      <c r="AE285">
        <v>-197.40438114667199</v>
      </c>
      <c r="AF285">
        <v>-394.81833980656103</v>
      </c>
      <c r="AG285">
        <v>-197.40369626992299</v>
      </c>
      <c r="AH285">
        <v>-197.41029084898599</v>
      </c>
      <c r="AI285">
        <v>-197.410519615662</v>
      </c>
      <c r="AJ285">
        <v>-197.40403520919401</v>
      </c>
      <c r="AK285">
        <v>-394.81843256174199</v>
      </c>
      <c r="AL285">
        <v>-197.403777146614</v>
      </c>
      <c r="AM285">
        <v>-197.41030262091101</v>
      </c>
      <c r="AN285">
        <v>-197.41062035981</v>
      </c>
      <c r="AO285">
        <v>-197.40412231932501</v>
      </c>
      <c r="AP285">
        <v>-394.81856492935498</v>
      </c>
      <c r="AQ285">
        <v>-197.403863816453</v>
      </c>
      <c r="AR285">
        <v>-197.41036406638801</v>
      </c>
      <c r="AS285">
        <v>-197.410697261802</v>
      </c>
      <c r="AT285">
        <v>-197.40431128808399</v>
      </c>
      <c r="AU285" s="20">
        <v>-394.81865988812302</v>
      </c>
      <c r="AV285" s="20">
        <v>-197.403881520597</v>
      </c>
      <c r="AW285" s="20">
        <v>-197.41041064142101</v>
      </c>
      <c r="AX285" s="20">
        <v>-197.41074276158599</v>
      </c>
      <c r="AY285" s="20">
        <v>-197.404328248469</v>
      </c>
      <c r="AZ285" t="str">
        <f t="shared" si="294"/>
        <v>35_Neopentane-Pentane_0.95_dimer.out</v>
      </c>
      <c r="BG285" s="1">
        <f t="shared" si="295"/>
        <v>2.7668421727512209</v>
      </c>
      <c r="BH285" s="1">
        <f t="shared" si="296"/>
        <v>2.1328029155966099</v>
      </c>
      <c r="BI285" s="1">
        <f t="shared" si="297"/>
        <v>0.63403925717244614</v>
      </c>
      <c r="BL285" s="1">
        <f t="shared" si="276"/>
        <v>2.7668421727512209</v>
      </c>
      <c r="BM285" s="1">
        <f t="shared" si="275"/>
        <v>2.1328029155966099</v>
      </c>
      <c r="BN285" s="1">
        <f t="shared" si="298"/>
        <v>2.4498225441739154</v>
      </c>
      <c r="BO285" s="1">
        <f t="shared" si="277"/>
        <v>0.63403925717244614</v>
      </c>
      <c r="BP285" t="str">
        <f t="shared" si="299"/>
        <v>35_Neopentane-Pentane_0.95_dimer.out</v>
      </c>
      <c r="BQ285" s="1">
        <f t="shared" si="300"/>
        <v>2.2494484150695579</v>
      </c>
      <c r="BR285" s="1">
        <f t="shared" si="301"/>
        <v>2.0243688811465401</v>
      </c>
      <c r="BS285" s="1">
        <f t="shared" si="302"/>
        <v>2.136908648108049</v>
      </c>
      <c r="BT285" s="1">
        <f t="shared" si="303"/>
        <v>0.22507953392301755</v>
      </c>
      <c r="BU285" s="1">
        <f t="shared" si="278"/>
        <v>0.35499305662362224</v>
      </c>
      <c r="BW285" s="1">
        <f t="shared" si="304"/>
        <v>2.4390480115473889</v>
      </c>
      <c r="BX285" s="1">
        <f t="shared" si="305"/>
        <v>2.0840229927086522</v>
      </c>
      <c r="BY285" s="1">
        <f t="shared" si="306"/>
        <v>2.2615355021280203</v>
      </c>
      <c r="BZ285" s="1">
        <f t="shared" si="307"/>
        <v>0.35502501882090187</v>
      </c>
      <c r="CA285" s="1">
        <f t="shared" si="279"/>
        <v>0.55994169888496681</v>
      </c>
      <c r="CB285" s="1"/>
      <c r="CC285" s="1">
        <f t="shared" si="308"/>
        <v>2.5536974403261561</v>
      </c>
      <c r="CD285" s="1">
        <f t="shared" si="309"/>
        <v>2.130591029045974</v>
      </c>
      <c r="CE285" s="1">
        <f t="shared" si="310"/>
        <v>2.3429052241409214</v>
      </c>
      <c r="CF285" s="1">
        <f t="shared" si="311"/>
        <v>0.42204744952139356</v>
      </c>
      <c r="CG285" s="1"/>
      <c r="CI285" s="1">
        <f t="shared" si="312"/>
        <v>2.655149480865854</v>
      </c>
      <c r="CJ285" s="1">
        <f t="shared" si="313"/>
        <v>2.0684421338745396</v>
      </c>
      <c r="CK285" s="1">
        <f t="shared" si="314"/>
        <v>2.3617958073701968</v>
      </c>
      <c r="CL285" s="1">
        <f t="shared" si="315"/>
        <v>0.58670734699131444</v>
      </c>
      <c r="CM285" s="1">
        <f t="shared" si="280"/>
        <v>0.92534861265182144</v>
      </c>
      <c r="CO285" s="1">
        <f t="shared" si="316"/>
        <v>2.5051792460150319</v>
      </c>
      <c r="CP285" s="1">
        <f t="shared" si="317"/>
        <v>1.9108959711984661</v>
      </c>
      <c r="CQ285" s="1">
        <f t="shared" si="318"/>
        <v>2.208037608606749</v>
      </c>
      <c r="CR285" s="1">
        <f t="shared" si="319"/>
        <v>0.59428327483440069</v>
      </c>
      <c r="CS285" s="1">
        <f t="shared" si="281"/>
        <v>0.93729728579372085</v>
      </c>
      <c r="CU285" s="1">
        <f t="shared" si="320"/>
        <v>2.6287696767722695</v>
      </c>
      <c r="CV285" s="1">
        <f t="shared" si="321"/>
        <v>2.0604476183003206</v>
      </c>
      <c r="CW285" s="1">
        <f t="shared" si="322"/>
        <v>2.3446086475362948</v>
      </c>
      <c r="CX285" s="1">
        <f t="shared" si="323"/>
        <v>0.56832205847194883</v>
      </c>
      <c r="CY285" s="1">
        <f t="shared" si="282"/>
        <v>0.89635153035544057</v>
      </c>
      <c r="CZ285" s="1" t="str">
        <f t="shared" si="324"/>
        <v>35_Neopentane-Pentane_0.95_dimer.out</v>
      </c>
      <c r="DA285" s="1">
        <f t="shared" si="283"/>
        <v>2.7300804035974573</v>
      </c>
      <c r="DB285" s="1">
        <f t="shared" si="284"/>
        <v>2.1471582828082543</v>
      </c>
      <c r="DC285" s="1">
        <f t="shared" si="325"/>
        <v>2.4386193432028556</v>
      </c>
      <c r="DD285" s="1">
        <f t="shared" si="285"/>
        <v>0.58292212078029215</v>
      </c>
      <c r="DE285" s="1">
        <f t="shared" si="326"/>
        <v>0.91937859396890442</v>
      </c>
      <c r="DF285" s="1"/>
      <c r="DG285" s="1"/>
      <c r="DH285" s="1"/>
      <c r="DI285" s="1"/>
      <c r="DJ285" s="1"/>
      <c r="DK285" s="1"/>
      <c r="DL285" s="7"/>
      <c r="DM285" s="1"/>
      <c r="DN285" s="1"/>
      <c r="DO285" s="1"/>
      <c r="DP285" s="1"/>
      <c r="DQ285" s="1"/>
      <c r="DR285" s="1"/>
      <c r="DS285" s="1">
        <f t="shared" si="327"/>
        <v>2.7313528521906503</v>
      </c>
      <c r="DT285" s="1">
        <f t="shared" si="328"/>
        <v>2.3751119772111693</v>
      </c>
      <c r="DU285" s="1">
        <f t="shared" si="329"/>
        <v>2.5532324147009096</v>
      </c>
      <c r="DV285" s="1">
        <f t="shared" si="330"/>
        <v>0.35624087496164608</v>
      </c>
      <c r="DW285" s="1">
        <f t="shared" si="286"/>
        <v>0.56185933431051827</v>
      </c>
      <c r="DX285" s="1"/>
      <c r="DY285" s="1">
        <f t="shared" si="331"/>
        <v>2.7314197226939392</v>
      </c>
      <c r="DZ285" s="1">
        <f t="shared" si="332"/>
        <v>2.3154363897630441</v>
      </c>
      <c r="EA285" s="1">
        <f t="shared" si="333"/>
        <v>2.5234280562284916</v>
      </c>
      <c r="EB285" s="1">
        <f t="shared" si="334"/>
        <v>0.4159833329308954</v>
      </c>
      <c r="EC285" s="1">
        <f t="shared" si="287"/>
        <v>0.65608450616450731</v>
      </c>
      <c r="EE285" s="1">
        <f t="shared" si="335"/>
        <v>2.7215378894564135</v>
      </c>
      <c r="EF285" s="1">
        <f t="shared" si="288"/>
        <v>2.2316619023957003</v>
      </c>
      <c r="EG285" s="1">
        <f t="shared" si="336"/>
        <v>2.4765998959260571</v>
      </c>
      <c r="EH285" s="1">
        <f t="shared" si="289"/>
        <v>0.48987598706071328</v>
      </c>
      <c r="EI285" s="1">
        <f t="shared" si="290"/>
        <v>0.77262721750914665</v>
      </c>
      <c r="EK285" s="1">
        <f t="shared" si="337"/>
        <v>2.7407896243135892</v>
      </c>
      <c r="EL285" s="1">
        <f t="shared" si="291"/>
        <v>2.2520550820123502</v>
      </c>
      <c r="EM285" s="1">
        <f t="shared" si="338"/>
        <v>2.4964223531629699</v>
      </c>
      <c r="EN285" s="1">
        <f t="shared" si="292"/>
        <v>0.48873454228340402</v>
      </c>
      <c r="EO285" s="1">
        <f t="shared" si="293"/>
        <v>0.7708269428977611</v>
      </c>
      <c r="EP285" s="8">
        <f t="shared" si="339"/>
        <v>-0.14530471488904212</v>
      </c>
    </row>
    <row r="286" spans="1:146" x14ac:dyDescent="0.2">
      <c r="A286" t="s">
        <v>34</v>
      </c>
      <c r="B286">
        <v>-394.81893621568298</v>
      </c>
      <c r="C286">
        <v>-197.40392387010399</v>
      </c>
      <c r="D286">
        <v>-197.41044994928501</v>
      </c>
      <c r="E286">
        <v>-197.410844797685</v>
      </c>
      <c r="F286">
        <v>-197.40437703589799</v>
      </c>
      <c r="G286">
        <v>-394.817295073835</v>
      </c>
      <c r="H286">
        <v>-197.403509333416</v>
      </c>
      <c r="I286">
        <v>-197.40991338603899</v>
      </c>
      <c r="J286">
        <v>-197.410048837517</v>
      </c>
      <c r="K286">
        <v>-197.403669177757</v>
      </c>
      <c r="L286">
        <v>-394.81794016981598</v>
      </c>
      <c r="M286">
        <v>-197.40363821438899</v>
      </c>
      <c r="N286">
        <v>-197.41021373010801</v>
      </c>
      <c r="O286">
        <v>-197.41040903039601</v>
      </c>
      <c r="P286">
        <v>-197.40388306394101</v>
      </c>
      <c r="Q286" s="15">
        <v>-394.818410714474</v>
      </c>
      <c r="R286">
        <v>-197.40374014219199</v>
      </c>
      <c r="S286">
        <v>-197.41023938929999</v>
      </c>
      <c r="T286">
        <v>-197.41062459571401</v>
      </c>
      <c r="U286">
        <v>-197.404135628521</v>
      </c>
      <c r="V286" s="15">
        <v>-394.81787559425999</v>
      </c>
      <c r="W286" s="2">
        <v>-197.40367152062899</v>
      </c>
      <c r="X286">
        <v>-197.409994259792</v>
      </c>
      <c r="Y286">
        <v>-197.41038833295801</v>
      </c>
      <c r="Z286">
        <v>-197.40407058142301</v>
      </c>
      <c r="AA286">
        <v>-394.81870471064502</v>
      </c>
      <c r="AB286">
        <v>-197.403917805986</v>
      </c>
      <c r="AC286">
        <v>-197.41043152482001</v>
      </c>
      <c r="AD286">
        <v>-197.41080927943099</v>
      </c>
      <c r="AE286">
        <v>-197.404301611813</v>
      </c>
      <c r="AF286">
        <v>-394.81840688083798</v>
      </c>
      <c r="AG286">
        <v>-197.40369626992299</v>
      </c>
      <c r="AH286">
        <v>-197.41029084898599</v>
      </c>
      <c r="AI286">
        <v>-197.41044325193101</v>
      </c>
      <c r="AJ286">
        <v>-197.403957826268</v>
      </c>
      <c r="AK286">
        <v>-394.81861222464403</v>
      </c>
      <c r="AL286">
        <v>-197.403777146614</v>
      </c>
      <c r="AM286">
        <v>-197.41030262091101</v>
      </c>
      <c r="AN286">
        <v>-197.410532928354</v>
      </c>
      <c r="AO286">
        <v>-197.404057818372</v>
      </c>
      <c r="AP286">
        <v>-394.81872548316301</v>
      </c>
      <c r="AQ286">
        <v>-197.403863816453</v>
      </c>
      <c r="AR286">
        <v>-197.41036406638801</v>
      </c>
      <c r="AS286">
        <v>-197.41063796159301</v>
      </c>
      <c r="AT286">
        <v>-197.404235744093</v>
      </c>
      <c r="AU286" s="20">
        <v>-394.81881701005898</v>
      </c>
      <c r="AV286" s="20">
        <v>-197.403881520597</v>
      </c>
      <c r="AW286" s="20">
        <v>-197.41041064142101</v>
      </c>
      <c r="AX286" s="20">
        <v>-197.41068469407699</v>
      </c>
      <c r="AY286" s="20">
        <v>-197.40425283895499</v>
      </c>
      <c r="AZ286" t="str">
        <f t="shared" si="294"/>
        <v>35_Neopentane-Pentane_1.00_dimer.out</v>
      </c>
      <c r="BG286" s="1">
        <f t="shared" si="295"/>
        <v>2.862947017235451</v>
      </c>
      <c r="BH286" s="1">
        <f t="shared" si="296"/>
        <v>2.3308100543710828</v>
      </c>
      <c r="BI286" s="1">
        <f t="shared" si="297"/>
        <v>0.53213696286436829</v>
      </c>
      <c r="BL286" s="1">
        <f t="shared" si="276"/>
        <v>2.862947017235451</v>
      </c>
      <c r="BM286" s="1">
        <f t="shared" si="275"/>
        <v>2.3308100543710828</v>
      </c>
      <c r="BN286" s="1">
        <f t="shared" si="298"/>
        <v>2.5968785358032669</v>
      </c>
      <c r="BO286" s="1">
        <f t="shared" si="277"/>
        <v>0.53213696286436829</v>
      </c>
      <c r="BP286" t="str">
        <f t="shared" si="299"/>
        <v>35_Neopentane-Pentane_1.00_dimer.out</v>
      </c>
      <c r="BQ286" s="1">
        <f t="shared" si="300"/>
        <v>2.4299391608212768</v>
      </c>
      <c r="BR286" s="1">
        <f t="shared" si="301"/>
        <v>2.2446382290880038</v>
      </c>
      <c r="BS286" s="1">
        <f t="shared" si="302"/>
        <v>2.3372886949546405</v>
      </c>
      <c r="BT286" s="1">
        <f t="shared" si="303"/>
        <v>0.185300931733273</v>
      </c>
      <c r="BU286" s="1">
        <f t="shared" si="278"/>
        <v>0.34822037307057491</v>
      </c>
      <c r="BW286" s="1">
        <f t="shared" si="304"/>
        <v>2.5654002258009045</v>
      </c>
      <c r="BX286" s="1">
        <f t="shared" si="305"/>
        <v>2.2892020197667216</v>
      </c>
      <c r="BY286" s="1">
        <f t="shared" si="306"/>
        <v>2.4273011227838133</v>
      </c>
      <c r="BZ286" s="1">
        <f t="shared" si="307"/>
        <v>0.27619820603418327</v>
      </c>
      <c r="CA286" s="1">
        <f t="shared" si="279"/>
        <v>0.51903593493576017</v>
      </c>
      <c r="CB286" s="1"/>
      <c r="CC286" s="1">
        <f t="shared" si="308"/>
        <v>2.6473124978214502</v>
      </c>
      <c r="CD286" s="1">
        <f t="shared" si="309"/>
        <v>2.3239900363729964</v>
      </c>
      <c r="CE286" s="1">
        <f t="shared" si="310"/>
        <v>2.4860708501251807</v>
      </c>
      <c r="CF286" s="1">
        <f t="shared" si="311"/>
        <v>0.3230806065460885</v>
      </c>
      <c r="CG286" s="1"/>
      <c r="CI286" s="1">
        <f t="shared" si="312"/>
        <v>2.7806094174364064</v>
      </c>
      <c r="CJ286" s="1">
        <f t="shared" si="313"/>
        <v>2.2907173046364542</v>
      </c>
      <c r="CK286" s="1">
        <f t="shared" si="314"/>
        <v>2.5356633610364305</v>
      </c>
      <c r="CL286" s="1">
        <f t="shared" si="315"/>
        <v>0.48989211281778727</v>
      </c>
      <c r="CM286" s="1">
        <f t="shared" si="280"/>
        <v>0.92061282527868971</v>
      </c>
      <c r="CO286" s="1">
        <f t="shared" si="316"/>
        <v>2.6416981772023602</v>
      </c>
      <c r="CP286" s="1">
        <f t="shared" si="317"/>
        <v>2.1439990825106352</v>
      </c>
      <c r="CQ286" s="1">
        <f t="shared" si="318"/>
        <v>2.3928486298564975</v>
      </c>
      <c r="CR286" s="1">
        <f t="shared" si="319"/>
        <v>0.4976990946917248</v>
      </c>
      <c r="CS286" s="1">
        <f t="shared" si="281"/>
        <v>0.93528382620280215</v>
      </c>
      <c r="CU286" s="1">
        <f t="shared" si="320"/>
        <v>2.7330422250885822</v>
      </c>
      <c r="CV286" s="1">
        <f t="shared" si="321"/>
        <v>2.2551558154323672</v>
      </c>
      <c r="CW286" s="1">
        <f t="shared" si="322"/>
        <v>2.4940990202604745</v>
      </c>
      <c r="CX286" s="1">
        <f t="shared" si="323"/>
        <v>0.47788640965621515</v>
      </c>
      <c r="CY286" s="1">
        <f t="shared" si="282"/>
        <v>0.89805152245742303</v>
      </c>
      <c r="CZ286" s="1" t="str">
        <f t="shared" si="324"/>
        <v>35_Neopentane-Pentane_1.00_dimer.out</v>
      </c>
      <c r="DA286" s="1">
        <f t="shared" si="283"/>
        <v>2.8500148392448224</v>
      </c>
      <c r="DB286" s="1">
        <f t="shared" si="284"/>
        <v>2.3640233961843111</v>
      </c>
      <c r="DC286" s="1">
        <f t="shared" si="325"/>
        <v>2.6070191177145667</v>
      </c>
      <c r="DD286" s="1">
        <f t="shared" si="285"/>
        <v>0.4859914430872575</v>
      </c>
      <c r="DE286" s="1">
        <f t="shared" si="326"/>
        <v>0.91328262647134995</v>
      </c>
      <c r="DF286" s="1"/>
      <c r="DG286" s="1"/>
      <c r="DH286" s="1"/>
      <c r="DI286" s="1"/>
      <c r="DJ286" s="1"/>
      <c r="DK286" s="1"/>
      <c r="DL286" s="7"/>
      <c r="DM286" s="1"/>
      <c r="DN286" s="1"/>
      <c r="DO286" s="1"/>
      <c r="DP286" s="1"/>
      <c r="DQ286" s="1"/>
      <c r="DR286" s="1"/>
      <c r="DS286" s="1">
        <f t="shared" si="327"/>
        <v>2.7734425981860058</v>
      </c>
      <c r="DT286" s="1">
        <f t="shared" si="328"/>
        <v>2.5136792110797148</v>
      </c>
      <c r="DU286" s="1">
        <f t="shared" si="329"/>
        <v>2.6435609046328601</v>
      </c>
      <c r="DV286" s="1">
        <f t="shared" si="330"/>
        <v>0.25976338710629121</v>
      </c>
      <c r="DW286" s="1">
        <f t="shared" si="286"/>
        <v>0.48815136935432168</v>
      </c>
      <c r="DX286" s="1"/>
      <c r="DY286" s="1">
        <f t="shared" si="331"/>
        <v>2.8441599005227727</v>
      </c>
      <c r="DZ286" s="1">
        <f t="shared" si="332"/>
        <v>2.5235155975864085</v>
      </c>
      <c r="EA286" s="1">
        <f t="shared" si="333"/>
        <v>2.6838377490545904</v>
      </c>
      <c r="EB286" s="1">
        <f t="shared" si="334"/>
        <v>0.32064430291852947</v>
      </c>
      <c r="EC286" s="1">
        <f t="shared" si="287"/>
        <v>0.60255972671504809</v>
      </c>
      <c r="EE286" s="1">
        <f t="shared" si="335"/>
        <v>2.8222869292563004</v>
      </c>
      <c r="EF286" s="1">
        <f t="shared" si="288"/>
        <v>2.4170269587008466</v>
      </c>
      <c r="EG286" s="1">
        <f t="shared" si="336"/>
        <v>2.6196569439785735</v>
      </c>
      <c r="EH286" s="1">
        <f t="shared" si="289"/>
        <v>0.4052599705554536</v>
      </c>
      <c r="EI286" s="1">
        <f t="shared" si="290"/>
        <v>0.76157079631160063</v>
      </c>
      <c r="EK286" s="1">
        <f t="shared" si="337"/>
        <v>2.839385131784486</v>
      </c>
      <c r="EL286" s="1">
        <f t="shared" si="291"/>
        <v>2.4344086894734764</v>
      </c>
      <c r="EM286" s="1">
        <f t="shared" si="338"/>
        <v>2.6368969106289812</v>
      </c>
      <c r="EN286" s="1">
        <f t="shared" si="292"/>
        <v>0.40497644231100977</v>
      </c>
      <c r="EO286" s="1">
        <f t="shared" si="293"/>
        <v>0.7610379856552657</v>
      </c>
      <c r="EP286" s="8">
        <f t="shared" si="339"/>
        <v>-0.12716052055335852</v>
      </c>
    </row>
    <row r="287" spans="1:146" x14ac:dyDescent="0.2">
      <c r="A287" t="s">
        <v>355</v>
      </c>
      <c r="B287">
        <v>-394.81870323675798</v>
      </c>
      <c r="C287">
        <v>-197.40392387010399</v>
      </c>
      <c r="D287">
        <v>-197.41044994928501</v>
      </c>
      <c r="E287">
        <v>-197.41078705131599</v>
      </c>
      <c r="F287">
        <v>-197.40430574959001</v>
      </c>
      <c r="G287">
        <v>-394.81714235313802</v>
      </c>
      <c r="H287">
        <v>-197.403509333416</v>
      </c>
      <c r="I287">
        <v>-197.40991338603899</v>
      </c>
      <c r="J287">
        <v>-197.41001762482401</v>
      </c>
      <c r="K287">
        <v>-197.40361958197599</v>
      </c>
      <c r="L287">
        <v>-394.81777743529898</v>
      </c>
      <c r="M287">
        <v>-197.40363821438899</v>
      </c>
      <c r="N287">
        <v>-197.41021373010801</v>
      </c>
      <c r="O287">
        <v>-197.41037655196001</v>
      </c>
      <c r="P287">
        <v>-197.40383962106301</v>
      </c>
      <c r="Q287" s="15">
        <v>-394.81822437897301</v>
      </c>
      <c r="R287">
        <v>-197.40374014219199</v>
      </c>
      <c r="S287">
        <v>-197.41023938929999</v>
      </c>
      <c r="T287">
        <v>-197.41058426063299</v>
      </c>
      <c r="U287">
        <v>-197.40406884141899</v>
      </c>
      <c r="V287" s="15">
        <v>-394.81773713441203</v>
      </c>
      <c r="W287" s="2">
        <v>-197.40367152062899</v>
      </c>
      <c r="X287">
        <v>-197.409994259792</v>
      </c>
      <c r="Y287">
        <v>-197.41034363441099</v>
      </c>
      <c r="Z287">
        <v>-197.40400465824101</v>
      </c>
      <c r="AA287">
        <v>-394.81849077508201</v>
      </c>
      <c r="AB287">
        <v>-197.403917805986</v>
      </c>
      <c r="AC287">
        <v>-197.41043152482001</v>
      </c>
      <c r="AD287">
        <v>-197.410755074072</v>
      </c>
      <c r="AE287">
        <v>-197.40423386211401</v>
      </c>
      <c r="AF287">
        <v>-394.81816194441399</v>
      </c>
      <c r="AG287">
        <v>-197.40369626992299</v>
      </c>
      <c r="AH287">
        <v>-197.41029084898599</v>
      </c>
      <c r="AI287">
        <v>-197.41040167462799</v>
      </c>
      <c r="AJ287">
        <v>-197.40392043461699</v>
      </c>
      <c r="AK287">
        <v>-394.81841340699799</v>
      </c>
      <c r="AL287">
        <v>-197.403777146614</v>
      </c>
      <c r="AM287">
        <v>-197.41030262091101</v>
      </c>
      <c r="AN287">
        <v>-197.41053090975399</v>
      </c>
      <c r="AO287">
        <v>-197.40402118027501</v>
      </c>
      <c r="AP287">
        <v>-394.81850467865002</v>
      </c>
      <c r="AQ287">
        <v>-197.403863816453</v>
      </c>
      <c r="AR287">
        <v>-197.41036406638801</v>
      </c>
      <c r="AS287">
        <v>-197.41059442168199</v>
      </c>
      <c r="AT287">
        <v>-197.40417203777301</v>
      </c>
      <c r="AU287" s="20">
        <v>-394.81858837800002</v>
      </c>
      <c r="AV287" s="20">
        <v>-197.403881520597</v>
      </c>
      <c r="AW287" s="20">
        <v>-197.41041064142101</v>
      </c>
      <c r="AX287" s="20">
        <v>-197.410640433357</v>
      </c>
      <c r="AY287" s="20">
        <v>-197.40418922581199</v>
      </c>
      <c r="AZ287" t="str">
        <f t="shared" si="294"/>
        <v>35_Neopentane-Pentane_1.05_dimer.out</v>
      </c>
      <c r="BG287" s="1">
        <f t="shared" si="295"/>
        <v>2.7167505284991638</v>
      </c>
      <c r="BH287" s="1">
        <f t="shared" si="296"/>
        <v>2.265582796277243</v>
      </c>
      <c r="BI287" s="1">
        <f t="shared" si="297"/>
        <v>0.45116773223975543</v>
      </c>
      <c r="BL287" s="1">
        <f t="shared" si="276"/>
        <v>2.7167505284991638</v>
      </c>
      <c r="BM287" s="1">
        <f t="shared" si="275"/>
        <v>2.265582796277243</v>
      </c>
      <c r="BN287" s="1">
        <f t="shared" si="298"/>
        <v>2.4911666623882036</v>
      </c>
      <c r="BO287" s="1">
        <f t="shared" si="277"/>
        <v>0.45116773223975543</v>
      </c>
      <c r="BP287" t="str">
        <f t="shared" si="299"/>
        <v>35_Neopentane-Pentane_1.05_dimer.out</v>
      </c>
      <c r="BQ287" s="1">
        <f t="shared" si="300"/>
        <v>2.334105472623452</v>
      </c>
      <c r="BR287" s="1">
        <f t="shared" si="301"/>
        <v>2.1995126260209004</v>
      </c>
      <c r="BS287" s="1">
        <f t="shared" si="302"/>
        <v>2.266809049322176</v>
      </c>
      <c r="BT287" s="1">
        <f t="shared" si="303"/>
        <v>0.13459284662038648</v>
      </c>
      <c r="BU287" s="1">
        <f t="shared" si="278"/>
        <v>0.2983210832747728</v>
      </c>
      <c r="BW287" s="1">
        <f t="shared" si="304"/>
        <v>2.4632827704023605</v>
      </c>
      <c r="BX287" s="1">
        <f t="shared" si="305"/>
        <v>2.2347259101333834</v>
      </c>
      <c r="BY287" s="1">
        <f t="shared" si="306"/>
        <v>2.349004340267872</v>
      </c>
      <c r="BZ287" s="1">
        <f t="shared" si="307"/>
        <v>0.22855686025114202</v>
      </c>
      <c r="CA287" s="1">
        <f t="shared" si="279"/>
        <v>0.50658955399249261</v>
      </c>
      <c r="CB287" s="1"/>
      <c r="CC287" s="1">
        <f t="shared" si="308"/>
        <v>2.5413952963605486</v>
      </c>
      <c r="CD287" s="1">
        <f t="shared" si="309"/>
        <v>2.2622146020469183</v>
      </c>
      <c r="CE287" s="1">
        <f t="shared" si="310"/>
        <v>2.4026702056835956</v>
      </c>
      <c r="CF287" s="1">
        <f t="shared" si="311"/>
        <v>0.27702100347902192</v>
      </c>
      <c r="CG287" s="1"/>
      <c r="CI287" s="1">
        <f t="shared" si="312"/>
        <v>2.6636821203813299</v>
      </c>
      <c r="CJ287" s="1">
        <f t="shared" si="313"/>
        <v>2.2410101950810373</v>
      </c>
      <c r="CK287" s="1">
        <f t="shared" si="314"/>
        <v>2.4523461577311836</v>
      </c>
      <c r="CL287" s="1">
        <f t="shared" si="315"/>
        <v>0.42267192530029246</v>
      </c>
      <c r="CM287" s="1">
        <f t="shared" si="280"/>
        <v>0.93683988259089424</v>
      </c>
      <c r="CO287" s="1">
        <f t="shared" si="316"/>
        <v>2.5548133072386858</v>
      </c>
      <c r="CP287" s="1">
        <f t="shared" si="317"/>
        <v>2.1265303984321702</v>
      </c>
      <c r="CQ287" s="1">
        <f t="shared" si="318"/>
        <v>2.340671852835428</v>
      </c>
      <c r="CR287" s="1">
        <f t="shared" si="319"/>
        <v>0.42828290882435066</v>
      </c>
      <c r="CS287" s="1">
        <f t="shared" si="281"/>
        <v>0.94927646243272668</v>
      </c>
      <c r="CU287" s="1">
        <f t="shared" si="320"/>
        <v>2.5987956269115591</v>
      </c>
      <c r="CV287" s="1">
        <f t="shared" si="321"/>
        <v>2.1974371747093575</v>
      </c>
      <c r="CW287" s="1">
        <f t="shared" si="322"/>
        <v>2.3981164008104585</v>
      </c>
      <c r="CX287" s="1">
        <f t="shared" si="323"/>
        <v>0.40135845220220179</v>
      </c>
      <c r="CY287" s="1">
        <f t="shared" si="282"/>
        <v>0.88959919675486798</v>
      </c>
      <c r="CZ287" s="1" t="str">
        <f t="shared" si="324"/>
        <v>35_Neopentane-Pentane_1.05_dimer.out</v>
      </c>
      <c r="DA287" s="1">
        <f t="shared" si="283"/>
        <v>2.7180771850659147</v>
      </c>
      <c r="DB287" s="1">
        <f t="shared" si="284"/>
        <v>2.298208723879493</v>
      </c>
      <c r="DC287" s="1">
        <f t="shared" si="325"/>
        <v>2.5081429544727039</v>
      </c>
      <c r="DD287" s="1">
        <f t="shared" si="285"/>
        <v>0.41986846117751025</v>
      </c>
      <c r="DE287" s="1">
        <f t="shared" si="326"/>
        <v>0.93062608687269244</v>
      </c>
      <c r="DF287" s="1"/>
      <c r="DG287" s="1"/>
      <c r="DH287" s="1"/>
      <c r="DI287" s="1"/>
      <c r="DJ287" s="1"/>
      <c r="DK287" s="1"/>
      <c r="DL287" s="7"/>
      <c r="DM287" s="1"/>
      <c r="DN287" s="1"/>
      <c r="DO287" s="1"/>
      <c r="DP287" s="1"/>
      <c r="DQ287" s="1"/>
      <c r="DR287" s="1"/>
      <c r="DS287" s="1">
        <f t="shared" si="327"/>
        <v>2.619742665232188</v>
      </c>
      <c r="DT287" s="1">
        <f t="shared" si="328"/>
        <v>2.4095330469837615</v>
      </c>
      <c r="DU287" s="1">
        <f t="shared" si="329"/>
        <v>2.5146378561079747</v>
      </c>
      <c r="DV287" s="1">
        <f t="shared" si="330"/>
        <v>0.21020961824842646</v>
      </c>
      <c r="DW287" s="1">
        <f t="shared" si="286"/>
        <v>0.46592343207895637</v>
      </c>
      <c r="DX287" s="1"/>
      <c r="DY287" s="1">
        <f t="shared" si="331"/>
        <v>2.7193999388667662</v>
      </c>
      <c r="DZ287" s="1">
        <f t="shared" si="332"/>
        <v>2.4230130805548358</v>
      </c>
      <c r="EA287" s="1">
        <f t="shared" si="333"/>
        <v>2.5712065097108008</v>
      </c>
      <c r="EB287" s="1">
        <f t="shared" si="334"/>
        <v>0.29638685831193062</v>
      </c>
      <c r="EC287" s="1">
        <f t="shared" si="287"/>
        <v>0.65693274836070814</v>
      </c>
      <c r="EE287" s="1">
        <f t="shared" si="335"/>
        <v>2.6837299997110158</v>
      </c>
      <c r="EF287" s="1">
        <f t="shared" si="288"/>
        <v>2.3457680579717115</v>
      </c>
      <c r="EG287" s="1">
        <f t="shared" si="336"/>
        <v>2.5147490288413636</v>
      </c>
      <c r="EH287" s="1">
        <f t="shared" si="289"/>
        <v>0.33796194175713928</v>
      </c>
      <c r="EI287" s="1">
        <f t="shared" si="290"/>
        <v>0.74908269720304965</v>
      </c>
      <c r="EK287" s="1">
        <f t="shared" si="337"/>
        <v>2.6959163427804644</v>
      </c>
      <c r="EL287" s="1">
        <f t="shared" si="291"/>
        <v>2.3586317742955973</v>
      </c>
      <c r="EM287" s="1">
        <f t="shared" si="338"/>
        <v>2.5272740585380307</v>
      </c>
      <c r="EN287" s="1">
        <f t="shared" si="292"/>
        <v>0.33728456848486704</v>
      </c>
      <c r="EO287" s="1">
        <f t="shared" si="293"/>
        <v>0.74758131928111904</v>
      </c>
      <c r="EP287" s="8">
        <f t="shared" si="339"/>
        <v>-0.11388316375488838</v>
      </c>
    </row>
    <row r="288" spans="1:146" x14ac:dyDescent="0.2">
      <c r="A288" t="s">
        <v>356</v>
      </c>
      <c r="B288">
        <v>-394.81830607212999</v>
      </c>
      <c r="C288">
        <v>-197.40392387010399</v>
      </c>
      <c r="D288">
        <v>-197.41044994928501</v>
      </c>
      <c r="E288">
        <v>-197.41073799565001</v>
      </c>
      <c r="F288">
        <v>-197.404248850767</v>
      </c>
      <c r="G288">
        <v>-394.81681544939602</v>
      </c>
      <c r="H288">
        <v>-197.403509333416</v>
      </c>
      <c r="I288">
        <v>-197.40991338603899</v>
      </c>
      <c r="J288">
        <v>-197.41000346559801</v>
      </c>
      <c r="K288">
        <v>-197.40359799561199</v>
      </c>
      <c r="L288">
        <v>-394.81736996153001</v>
      </c>
      <c r="M288">
        <v>-197.40363821438899</v>
      </c>
      <c r="N288">
        <v>-197.41021373010801</v>
      </c>
      <c r="O288">
        <v>-197.410332727541</v>
      </c>
      <c r="P288">
        <v>-197.40376771054699</v>
      </c>
      <c r="Q288" s="15">
        <v>-394.81787590432299</v>
      </c>
      <c r="R288">
        <v>-197.40374014219199</v>
      </c>
      <c r="S288">
        <v>-197.41023938929999</v>
      </c>
      <c r="T288">
        <v>-197.410535958065</v>
      </c>
      <c r="U288">
        <v>-197.40401623032199</v>
      </c>
      <c r="V288" s="15">
        <v>-394.81743043386598</v>
      </c>
      <c r="W288" s="2">
        <v>-197.40367152062899</v>
      </c>
      <c r="X288">
        <v>-197.409994259792</v>
      </c>
      <c r="Y288">
        <v>-197.41029413982</v>
      </c>
      <c r="Z288">
        <v>-197.403951553642</v>
      </c>
      <c r="AA288">
        <v>-394.81811264618801</v>
      </c>
      <c r="AB288">
        <v>-197.403917805986</v>
      </c>
      <c r="AC288">
        <v>-197.41043152482001</v>
      </c>
      <c r="AD288">
        <v>-197.410707970445</v>
      </c>
      <c r="AE288">
        <v>-197.40418152265499</v>
      </c>
      <c r="AF288">
        <v>-394.81776263533197</v>
      </c>
      <c r="AG288">
        <v>-197.40369626992299</v>
      </c>
      <c r="AH288">
        <v>-197.41029084898599</v>
      </c>
      <c r="AI288">
        <v>-197.41027216840101</v>
      </c>
      <c r="AJ288">
        <v>-197.403897802286</v>
      </c>
      <c r="AK288">
        <v>-394.81801178644002</v>
      </c>
      <c r="AL288">
        <v>-197.403777146614</v>
      </c>
      <c r="AM288">
        <v>-197.41030262091101</v>
      </c>
      <c r="AN288">
        <v>-197.41044882810499</v>
      </c>
      <c r="AO288">
        <v>-197.403985906793</v>
      </c>
      <c r="AP288">
        <v>-394.81811604395301</v>
      </c>
      <c r="AQ288">
        <v>-197.403863816453</v>
      </c>
      <c r="AR288">
        <v>-197.41036406638801</v>
      </c>
      <c r="AS288">
        <v>-197.41055683511701</v>
      </c>
      <c r="AT288">
        <v>-197.40411096842001</v>
      </c>
      <c r="AU288" s="20">
        <v>-394.81819728371801</v>
      </c>
      <c r="AV288" s="20">
        <v>-197.403881520597</v>
      </c>
      <c r="AW288" s="20">
        <v>-197.41041064142101</v>
      </c>
      <c r="AX288" s="20">
        <v>-197.41060255564301</v>
      </c>
      <c r="AY288" s="20">
        <v>-197.404127936039</v>
      </c>
      <c r="AZ288" t="str">
        <f t="shared" si="294"/>
        <v>35_Neopentane-Pentane_1.10_dimer.out</v>
      </c>
      <c r="BG288" s="1">
        <f t="shared" si="295"/>
        <v>2.4675259513665271</v>
      </c>
      <c r="BH288" s="1">
        <f t="shared" si="296"/>
        <v>2.0828456675337477</v>
      </c>
      <c r="BI288" s="1">
        <f t="shared" si="297"/>
        <v>0.38468028383277936</v>
      </c>
      <c r="BL288" s="1">
        <f t="shared" si="276"/>
        <v>2.4675259513665271</v>
      </c>
      <c r="BM288" s="1">
        <f t="shared" si="275"/>
        <v>2.0828456675337477</v>
      </c>
      <c r="BN288" s="1">
        <f t="shared" si="298"/>
        <v>2.2751858094501376</v>
      </c>
      <c r="BO288" s="1">
        <f t="shared" si="277"/>
        <v>0.38468028383277936</v>
      </c>
      <c r="BP288" t="str">
        <f t="shared" si="299"/>
        <v>35_Neopentane-Pentane_1.10_dimer.out</v>
      </c>
      <c r="BQ288" s="1">
        <f t="shared" si="300"/>
        <v>2.1289702689286143</v>
      </c>
      <c r="BR288" s="1">
        <f t="shared" si="301"/>
        <v>2.0168081196146415</v>
      </c>
      <c r="BS288" s="1">
        <f t="shared" si="302"/>
        <v>2.0728891942716281</v>
      </c>
      <c r="BT288" s="1">
        <f t="shared" si="303"/>
        <v>0.11216214931397281</v>
      </c>
      <c r="BU288" s="1">
        <f t="shared" si="278"/>
        <v>0.29157238888471271</v>
      </c>
      <c r="BW288" s="1">
        <f t="shared" si="304"/>
        <v>2.2075891093707267</v>
      </c>
      <c r="BX288" s="1">
        <f t="shared" si="305"/>
        <v>2.0516570203546882</v>
      </c>
      <c r="BY288" s="1">
        <f t="shared" si="306"/>
        <v>2.1296230648627077</v>
      </c>
      <c r="BZ288" s="1">
        <f t="shared" si="307"/>
        <v>0.15593208903387354</v>
      </c>
      <c r="CA288" s="1">
        <f t="shared" si="279"/>
        <v>0.40535503270465839</v>
      </c>
      <c r="CB288" s="1"/>
      <c r="CC288" s="1">
        <f t="shared" si="308"/>
        <v>2.2551293220894344</v>
      </c>
      <c r="CD288" s="1">
        <f t="shared" si="309"/>
        <v>2.0788612621660594</v>
      </c>
      <c r="CE288" s="1">
        <f t="shared" si="310"/>
        <v>2.1666649954724004</v>
      </c>
      <c r="CF288" s="1">
        <f t="shared" si="311"/>
        <v>0.17850746172917761</v>
      </c>
      <c r="CG288" s="1"/>
      <c r="CI288" s="1">
        <f t="shared" si="312"/>
        <v>2.4450109669815583</v>
      </c>
      <c r="CJ288" s="1">
        <f t="shared" si="313"/>
        <v>2.0856633251448784</v>
      </c>
      <c r="CK288" s="1">
        <f t="shared" si="314"/>
        <v>2.2653371460632181</v>
      </c>
      <c r="CL288" s="1">
        <f t="shared" si="315"/>
        <v>0.35934764183668005</v>
      </c>
      <c r="CM288" s="1">
        <f t="shared" si="280"/>
        <v>0.93414624283912762</v>
      </c>
      <c r="CO288" s="1">
        <f t="shared" si="316"/>
        <v>2.3623558009383925</v>
      </c>
      <c r="CP288" s="1">
        <f t="shared" si="317"/>
        <v>1.9984548585318325</v>
      </c>
      <c r="CQ288" s="1">
        <f t="shared" si="318"/>
        <v>2.1804053297351125</v>
      </c>
      <c r="CR288" s="1">
        <f t="shared" si="319"/>
        <v>0.36390094240656007</v>
      </c>
      <c r="CS288" s="1">
        <f t="shared" si="281"/>
        <v>0.94598282703968251</v>
      </c>
      <c r="CU288" s="1">
        <f t="shared" si="320"/>
        <v>2.3615161537026816</v>
      </c>
      <c r="CV288" s="1">
        <f t="shared" si="321"/>
        <v>2.0225591826839691</v>
      </c>
      <c r="CW288" s="1">
        <f t="shared" si="322"/>
        <v>2.1920376681933256</v>
      </c>
      <c r="CX288" s="1">
        <f t="shared" si="323"/>
        <v>0.33895697101871264</v>
      </c>
      <c r="CY288" s="1">
        <f t="shared" si="282"/>
        <v>0.88113944297196511</v>
      </c>
      <c r="CZ288" s="1" t="str">
        <f t="shared" si="324"/>
        <v>35_Neopentane-Pentane_1.10_dimer.out</v>
      </c>
      <c r="DA288" s="1">
        <f t="shared" si="283"/>
        <v>2.4863086809333237</v>
      </c>
      <c r="DB288" s="1">
        <f t="shared" si="284"/>
        <v>2.1292360439568738</v>
      </c>
      <c r="DC288" s="1">
        <f t="shared" si="325"/>
        <v>2.3077723624450988</v>
      </c>
      <c r="DD288" s="1">
        <f t="shared" si="285"/>
        <v>0.35707263697645014</v>
      </c>
      <c r="DE288" s="1">
        <f t="shared" si="326"/>
        <v>0.92823222812133965</v>
      </c>
      <c r="DF288" s="1"/>
      <c r="DG288" s="1"/>
      <c r="DH288" s="1"/>
      <c r="DI288" s="1"/>
      <c r="DJ288" s="1"/>
      <c r="DK288" s="1"/>
      <c r="DL288" s="7"/>
      <c r="DM288" s="1"/>
      <c r="DN288" s="1"/>
      <c r="DO288" s="1"/>
      <c r="DP288" s="1"/>
      <c r="DQ288" s="1"/>
      <c r="DR288" s="1"/>
      <c r="DS288" s="1">
        <f t="shared" si="327"/>
        <v>2.3691724228326683</v>
      </c>
      <c r="DT288" s="1">
        <f t="shared" si="328"/>
        <v>2.2544311950503517</v>
      </c>
      <c r="DU288" s="1">
        <f t="shared" si="329"/>
        <v>2.3118018089415102</v>
      </c>
      <c r="DV288" s="1">
        <f t="shared" si="330"/>
        <v>0.11474122780015115</v>
      </c>
      <c r="DW288" s="1">
        <f t="shared" si="286"/>
        <v>0.29827686164968414</v>
      </c>
      <c r="DX288" s="1"/>
      <c r="DY288" s="1">
        <f t="shared" si="331"/>
        <v>2.4673792233478018</v>
      </c>
      <c r="DZ288" s="1">
        <f t="shared" si="332"/>
        <v>2.2446338246185786</v>
      </c>
      <c r="EA288" s="1">
        <f t="shared" si="333"/>
        <v>2.35600652398319</v>
      </c>
      <c r="EB288" s="1">
        <f t="shared" si="334"/>
        <v>0.22274539872922319</v>
      </c>
      <c r="EC288" s="1">
        <f t="shared" si="287"/>
        <v>0.57904033060880944</v>
      </c>
      <c r="EE288" s="1">
        <f t="shared" si="335"/>
        <v>2.439858035311727</v>
      </c>
      <c r="EF288" s="1">
        <f t="shared" si="288"/>
        <v>2.1638036193187293</v>
      </c>
      <c r="EG288" s="1">
        <f t="shared" si="336"/>
        <v>2.3018308273152281</v>
      </c>
      <c r="EH288" s="1">
        <f t="shared" si="289"/>
        <v>0.27605441599299785</v>
      </c>
      <c r="EI288" s="1">
        <f t="shared" si="290"/>
        <v>0.71762039177708103</v>
      </c>
      <c r="EK288" s="1">
        <f t="shared" si="337"/>
        <v>2.4505009654244811</v>
      </c>
      <c r="EL288" s="1">
        <f t="shared" si="291"/>
        <v>2.1754449371281916</v>
      </c>
      <c r="EM288" s="1">
        <f t="shared" si="338"/>
        <v>2.3129729512763362</v>
      </c>
      <c r="EN288" s="1">
        <f t="shared" si="292"/>
        <v>0.27505602831412462</v>
      </c>
      <c r="EO288" s="1">
        <f t="shared" si="293"/>
        <v>0.71502502174946814</v>
      </c>
      <c r="EP288" s="8">
        <f t="shared" si="339"/>
        <v>-0.10962425551865473</v>
      </c>
    </row>
    <row r="289" spans="1:146" x14ac:dyDescent="0.2">
      <c r="A289" t="s">
        <v>357</v>
      </c>
      <c r="B289">
        <v>-394.81701096049397</v>
      </c>
      <c r="C289">
        <v>-197.40392387010399</v>
      </c>
      <c r="D289">
        <v>-197.41044994928501</v>
      </c>
      <c r="E289">
        <v>-197.41062958782399</v>
      </c>
      <c r="F289">
        <v>-197.404129442092</v>
      </c>
      <c r="G289">
        <v>-394.81572630243301</v>
      </c>
      <c r="H289">
        <v>-197.403509333416</v>
      </c>
      <c r="I289">
        <v>-197.40991338603899</v>
      </c>
      <c r="J289">
        <v>-197.40997739495501</v>
      </c>
      <c r="K289">
        <v>-197.403547992607</v>
      </c>
      <c r="L289">
        <v>-394.816180856389</v>
      </c>
      <c r="M289">
        <v>-197.40363821438899</v>
      </c>
      <c r="N289">
        <v>-197.41021373010801</v>
      </c>
      <c r="O289">
        <v>-197.41028797381199</v>
      </c>
      <c r="P289">
        <v>-197.40368137897099</v>
      </c>
      <c r="Q289" s="15">
        <v>-394.81660664541999</v>
      </c>
      <c r="R289">
        <v>-197.40374014219199</v>
      </c>
      <c r="S289">
        <v>-197.41023938929999</v>
      </c>
      <c r="T289">
        <v>-197.41042366315401</v>
      </c>
      <c r="U289">
        <v>-197.403892474896</v>
      </c>
      <c r="V289" s="15">
        <v>-394.81618659775597</v>
      </c>
      <c r="W289" s="2">
        <v>-197.40367152062899</v>
      </c>
      <c r="X289">
        <v>-197.409994259792</v>
      </c>
      <c r="Y289">
        <v>-197.41018213043</v>
      </c>
      <c r="Z289">
        <v>-197.40382433595599</v>
      </c>
      <c r="AA289">
        <v>-394.81685253749299</v>
      </c>
      <c r="AB289">
        <v>-197.403917805986</v>
      </c>
      <c r="AC289">
        <v>-197.41043152482001</v>
      </c>
      <c r="AD289">
        <v>-197.41060036247299</v>
      </c>
      <c r="AE289">
        <v>-197.404069402955</v>
      </c>
      <c r="AF289">
        <v>-394.81645778962502</v>
      </c>
      <c r="AG289">
        <v>-197.40369626992299</v>
      </c>
      <c r="AH289">
        <v>-197.41029084898599</v>
      </c>
      <c r="AI289">
        <v>-197.41027027883899</v>
      </c>
      <c r="AJ289">
        <v>-197.403841172212</v>
      </c>
      <c r="AK289">
        <v>-394.81675364641001</v>
      </c>
      <c r="AL289">
        <v>-197.403777146614</v>
      </c>
      <c r="AM289">
        <v>-197.41030262091101</v>
      </c>
      <c r="AN289">
        <v>-197.41040561849499</v>
      </c>
      <c r="AO289">
        <v>-197.40391362205199</v>
      </c>
      <c r="AP289">
        <v>-394.81683326960302</v>
      </c>
      <c r="AQ289">
        <v>-197.403863816453</v>
      </c>
      <c r="AR289">
        <v>-197.41036406638801</v>
      </c>
      <c r="AS289">
        <v>-197.41046852571799</v>
      </c>
      <c r="AT289">
        <v>-197.40400253943599</v>
      </c>
      <c r="AU289" s="20">
        <v>-394.81691628068103</v>
      </c>
      <c r="AV289" s="20">
        <v>-197.403881520597</v>
      </c>
      <c r="AW289" s="20">
        <v>-197.41041064142101</v>
      </c>
      <c r="AX289" s="20">
        <v>-197.41051451798899</v>
      </c>
      <c r="AY289" s="20">
        <v>-197.404020426497</v>
      </c>
      <c r="AZ289" t="str">
        <f t="shared" si="294"/>
        <v>35_Neopentane-Pentane_1.25_dimer.out</v>
      </c>
      <c r="BG289" s="1">
        <f t="shared" si="295"/>
        <v>1.6548310962088504</v>
      </c>
      <c r="BH289" s="1">
        <f t="shared" si="296"/>
        <v>1.413107831025316</v>
      </c>
      <c r="BI289" s="1">
        <f t="shared" si="297"/>
        <v>0.24172326518353437</v>
      </c>
      <c r="BL289" s="1">
        <f t="shared" si="276"/>
        <v>1.6548310962088504</v>
      </c>
      <c r="BM289" s="1">
        <f t="shared" si="275"/>
        <v>1.413107831025316</v>
      </c>
      <c r="BN289" s="1">
        <f t="shared" si="298"/>
        <v>1.5339694636170833</v>
      </c>
      <c r="BO289" s="1">
        <f t="shared" si="277"/>
        <v>0.24172326518353437</v>
      </c>
      <c r="BP289" t="str">
        <f t="shared" si="299"/>
        <v>35_Neopentane-Pentane_1.25_dimer.out</v>
      </c>
      <c r="BQ289" s="1">
        <f t="shared" si="300"/>
        <v>1.4455202027430698</v>
      </c>
      <c r="BR289" s="1">
        <f t="shared" si="301"/>
        <v>1.381094990259689</v>
      </c>
      <c r="BS289" s="1">
        <f t="shared" si="302"/>
        <v>1.4133075965013795</v>
      </c>
      <c r="BT289" s="1">
        <f t="shared" si="303"/>
        <v>6.4425212501215884E-2</v>
      </c>
      <c r="BU289" s="1">
        <f t="shared" si="278"/>
        <v>0.26652466593275348</v>
      </c>
      <c r="BW289" s="1">
        <f t="shared" si="304"/>
        <v>1.4614143368888055</v>
      </c>
      <c r="BX289" s="1">
        <f t="shared" si="305"/>
        <v>1.3877395220617821</v>
      </c>
      <c r="BY289" s="1">
        <f t="shared" si="306"/>
        <v>1.4245769294752937</v>
      </c>
      <c r="BZ289" s="1">
        <f t="shared" si="307"/>
        <v>7.3674814827023455E-2</v>
      </c>
      <c r="CA289" s="1">
        <f t="shared" si="279"/>
        <v>0.30478992070160904</v>
      </c>
      <c r="CB289" s="1"/>
      <c r="CC289" s="1">
        <f t="shared" si="308"/>
        <v>1.4710253984870023</v>
      </c>
      <c r="CD289" s="1">
        <f t="shared" si="309"/>
        <v>1.392926470459835</v>
      </c>
      <c r="CE289" s="1">
        <f t="shared" si="310"/>
        <v>1.4319347537465481</v>
      </c>
      <c r="CF289" s="1">
        <f t="shared" si="311"/>
        <v>7.8445514104306599E-2</v>
      </c>
      <c r="CG289" s="1"/>
      <c r="CI289" s="1">
        <f t="shared" si="312"/>
        <v>1.6485389473933094</v>
      </c>
      <c r="CJ289" s="1">
        <f t="shared" si="313"/>
        <v>1.4373151344898074</v>
      </c>
      <c r="CK289" s="1">
        <f t="shared" si="314"/>
        <v>1.5429270409415583</v>
      </c>
      <c r="CL289" s="1">
        <f t="shared" si="315"/>
        <v>0.21122381290350201</v>
      </c>
      <c r="CM289" s="1">
        <f t="shared" si="280"/>
        <v>0.87382492017524704</v>
      </c>
      <c r="CO289" s="1">
        <f t="shared" si="316"/>
        <v>1.581836825466163</v>
      </c>
      <c r="CP289" s="1">
        <f t="shared" si="317"/>
        <v>1.3680531459120453</v>
      </c>
      <c r="CQ289" s="1">
        <f t="shared" si="318"/>
        <v>1.4749449856891041</v>
      </c>
      <c r="CR289" s="1">
        <f t="shared" si="319"/>
        <v>0.21378367955411764</v>
      </c>
      <c r="CS289" s="1">
        <f t="shared" si="281"/>
        <v>0.88441499163018955</v>
      </c>
      <c r="CU289" s="1">
        <f t="shared" si="320"/>
        <v>1.570785976544248</v>
      </c>
      <c r="CV289" s="1">
        <f t="shared" si="321"/>
        <v>1.3697102071209013</v>
      </c>
      <c r="CW289" s="1">
        <f t="shared" si="322"/>
        <v>1.4702480918325747</v>
      </c>
      <c r="CX289" s="1">
        <f t="shared" si="323"/>
        <v>0.2010757694233466</v>
      </c>
      <c r="CY289" s="1">
        <f t="shared" si="282"/>
        <v>0.83184284835253586</v>
      </c>
      <c r="CZ289" s="1" t="str">
        <f t="shared" si="324"/>
        <v>35_Neopentane-Pentane_1.25_dimer.out</v>
      </c>
      <c r="DA289" s="1">
        <f t="shared" si="283"/>
        <v>1.6818659042333026</v>
      </c>
      <c r="DB289" s="1">
        <f t="shared" si="284"/>
        <v>1.4719210995969498</v>
      </c>
      <c r="DC289" s="1">
        <f t="shared" si="325"/>
        <v>1.5768935019151262</v>
      </c>
      <c r="DD289" s="1">
        <f t="shared" si="285"/>
        <v>0.20994480463635293</v>
      </c>
      <c r="DE289" s="1">
        <f t="shared" si="326"/>
        <v>0.86853371137836954</v>
      </c>
      <c r="DF289" s="1"/>
      <c r="DG289" s="1"/>
      <c r="DH289" s="1"/>
      <c r="DI289" s="1"/>
      <c r="DJ289" s="1"/>
      <c r="DK289" s="1"/>
      <c r="DL289" s="7"/>
      <c r="DM289" s="1"/>
      <c r="DN289" s="1"/>
      <c r="DO289" s="1"/>
      <c r="DP289" s="1"/>
      <c r="DQ289" s="1"/>
      <c r="DR289" s="1"/>
      <c r="DS289" s="1">
        <f t="shared" si="327"/>
        <v>1.550369345684542</v>
      </c>
      <c r="DT289" s="1">
        <f t="shared" si="328"/>
        <v>1.4723497454372034</v>
      </c>
      <c r="DU289" s="1">
        <f t="shared" si="329"/>
        <v>1.5113595455608726</v>
      </c>
      <c r="DV289" s="1">
        <f t="shared" si="330"/>
        <v>7.8019600265173392E-2</v>
      </c>
      <c r="DW289" s="1">
        <f t="shared" si="286"/>
        <v>0.32276413362998002</v>
      </c>
      <c r="DX289" s="1"/>
      <c r="DY289" s="1">
        <f t="shared" si="331"/>
        <v>1.6778844021813568</v>
      </c>
      <c r="DZ289" s="1">
        <f t="shared" si="332"/>
        <v>1.5276128059055665</v>
      </c>
      <c r="EA289" s="1">
        <f t="shared" si="333"/>
        <v>1.6027486040434615</v>
      </c>
      <c r="EB289" s="1">
        <f t="shared" si="334"/>
        <v>0.15027159627579026</v>
      </c>
      <c r="EC289" s="1">
        <f t="shared" si="287"/>
        <v>0.62166790673497163</v>
      </c>
      <c r="EE289" s="1">
        <f t="shared" si="335"/>
        <v>1.6349049443377073</v>
      </c>
      <c r="EF289" s="1">
        <f t="shared" si="288"/>
        <v>1.4823057327341678</v>
      </c>
      <c r="EG289" s="1">
        <f t="shared" si="336"/>
        <v>1.5586053385359375</v>
      </c>
      <c r="EH289" s="1">
        <f t="shared" si="289"/>
        <v>0.15259921162137452</v>
      </c>
      <c r="EI289" s="1">
        <f t="shared" si="290"/>
        <v>0.63129716333059538</v>
      </c>
      <c r="EK289" s="1">
        <f t="shared" si="337"/>
        <v>1.6466593901911817</v>
      </c>
      <c r="EL289" s="1">
        <f t="shared" si="291"/>
        <v>1.4943110850655661</v>
      </c>
      <c r="EM289" s="1">
        <f t="shared" si="338"/>
        <v>1.570485237628374</v>
      </c>
      <c r="EN289" s="1">
        <f t="shared" si="292"/>
        <v>0.1523483051077808</v>
      </c>
      <c r="EO289" s="1">
        <f t="shared" si="293"/>
        <v>0.63025917257946429</v>
      </c>
      <c r="EP289" s="8">
        <f t="shared" si="339"/>
        <v>-8.9374960075753573E-2</v>
      </c>
    </row>
    <row r="290" spans="1:146" x14ac:dyDescent="0.2">
      <c r="A290" t="s">
        <v>358</v>
      </c>
      <c r="B290">
        <v>-394.81562501719202</v>
      </c>
      <c r="C290">
        <v>-197.40392387010399</v>
      </c>
      <c r="D290">
        <v>-197.41044994928501</v>
      </c>
      <c r="E290">
        <v>-197.410537037404</v>
      </c>
      <c r="F290">
        <v>-197.40401911352001</v>
      </c>
      <c r="G290">
        <v>-394.81451911458498</v>
      </c>
      <c r="H290">
        <v>-197.403509333416</v>
      </c>
      <c r="I290">
        <v>-197.40991338603899</v>
      </c>
      <c r="J290">
        <v>-197.40994784700499</v>
      </c>
      <c r="K290">
        <v>-197.40352781505399</v>
      </c>
      <c r="L290">
        <v>-394.81495234249201</v>
      </c>
      <c r="M290">
        <v>-197.40363821438899</v>
      </c>
      <c r="N290">
        <v>-197.41021373010801</v>
      </c>
      <c r="O290">
        <v>-197.41024947480301</v>
      </c>
      <c r="P290">
        <v>-197.40365534205401</v>
      </c>
      <c r="Q290" s="15">
        <v>-394.81523418294603</v>
      </c>
      <c r="R290">
        <v>-197.40374014219199</v>
      </c>
      <c r="S290">
        <v>-197.41023938929999</v>
      </c>
      <c r="T290">
        <v>-197.41032409937301</v>
      </c>
      <c r="U290">
        <v>-197.40379708703099</v>
      </c>
      <c r="V290" s="15">
        <v>-394.81486190502102</v>
      </c>
      <c r="W290" s="2">
        <v>-197.40367152062899</v>
      </c>
      <c r="X290">
        <v>-197.409994259792</v>
      </c>
      <c r="Y290">
        <v>-197.410082779753</v>
      </c>
      <c r="Z290">
        <v>-197.40373004336101</v>
      </c>
      <c r="AA290">
        <v>-394.81551156577001</v>
      </c>
      <c r="AB290">
        <v>-197.403917805986</v>
      </c>
      <c r="AC290">
        <v>-197.41043152482001</v>
      </c>
      <c r="AD290">
        <v>-197.41050941102301</v>
      </c>
      <c r="AE290">
        <v>-197.403970545965</v>
      </c>
      <c r="AF290">
        <v>-394.815107594111</v>
      </c>
      <c r="AG290">
        <v>-197.40369626992299</v>
      </c>
      <c r="AH290">
        <v>-197.41029084898599</v>
      </c>
      <c r="AI290">
        <v>-197.41028194310999</v>
      </c>
      <c r="AJ290">
        <v>-197.40374066528801</v>
      </c>
      <c r="AK290">
        <v>-394.81532237622099</v>
      </c>
      <c r="AL290">
        <v>-197.403777146614</v>
      </c>
      <c r="AM290">
        <v>-197.41030262091101</v>
      </c>
      <c r="AN290">
        <v>-197.41032320677701</v>
      </c>
      <c r="AO290">
        <v>-197.40383502263799</v>
      </c>
      <c r="AP290">
        <v>-394.81549190047002</v>
      </c>
      <c r="AQ290">
        <v>-197.403863816453</v>
      </c>
      <c r="AR290">
        <v>-197.41036406638801</v>
      </c>
      <c r="AS290">
        <v>-197.410405674429</v>
      </c>
      <c r="AT290">
        <v>-197.403916902726</v>
      </c>
      <c r="AU290" s="20">
        <v>-394.81554061336601</v>
      </c>
      <c r="AV290" s="20">
        <v>-197.403881520597</v>
      </c>
      <c r="AW290" s="20">
        <v>-197.41041064142101</v>
      </c>
      <c r="AX290" s="20">
        <v>-197.410452273522</v>
      </c>
      <c r="AY290" s="20">
        <v>-197.403934509245</v>
      </c>
      <c r="AZ290" t="str">
        <f t="shared" si="294"/>
        <v>35_Neopentane-Pentane_1.50_dimer.out</v>
      </c>
      <c r="BG290" s="1">
        <f t="shared" si="295"/>
        <v>0.78513850777088268</v>
      </c>
      <c r="BH290" s="1">
        <f t="shared" si="296"/>
        <v>0.67072373742606251</v>
      </c>
      <c r="BI290" s="1">
        <f t="shared" si="297"/>
        <v>0.11441477036265509</v>
      </c>
      <c r="BL290" s="1">
        <f t="shared" si="276"/>
        <v>0.78513850777088268</v>
      </c>
      <c r="BM290" s="1">
        <f t="shared" si="275"/>
        <v>0.67072373742606251</v>
      </c>
      <c r="BN290" s="1">
        <f t="shared" si="298"/>
        <v>0.72793112259847259</v>
      </c>
      <c r="BO290" s="1">
        <f t="shared" si="277"/>
        <v>0.11441477036265509</v>
      </c>
      <c r="BP290" t="str">
        <f t="shared" si="299"/>
        <v>35_Neopentane-Pentane_1.50_dimer.out</v>
      </c>
      <c r="BQ290" s="1">
        <f t="shared" si="300"/>
        <v>0.68799835982332513</v>
      </c>
      <c r="BR290" s="1">
        <f t="shared" si="301"/>
        <v>0.65477637286728496</v>
      </c>
      <c r="BS290" s="1">
        <f t="shared" si="302"/>
        <v>0.67138736634530505</v>
      </c>
      <c r="BT290" s="1">
        <f t="shared" si="303"/>
        <v>3.3221986956040186E-2</v>
      </c>
      <c r="BU290" s="1">
        <f t="shared" si="278"/>
        <v>0.29036449446813578</v>
      </c>
      <c r="BW290" s="1">
        <f t="shared" si="304"/>
        <v>0.69051019564550897</v>
      </c>
      <c r="BX290" s="1">
        <f t="shared" si="305"/>
        <v>0.65733228744836314</v>
      </c>
      <c r="BY290" s="1">
        <f t="shared" si="306"/>
        <v>0.673921241546936</v>
      </c>
      <c r="BZ290" s="1">
        <f t="shared" si="307"/>
        <v>3.3177908197145771E-2</v>
      </c>
      <c r="CA290" s="1">
        <f t="shared" si="279"/>
        <v>0.28997924037240408</v>
      </c>
      <c r="CB290" s="1"/>
      <c r="CC290" s="1">
        <f t="shared" si="308"/>
        <v>0.69202908359437176</v>
      </c>
      <c r="CD290" s="1">
        <f t="shared" si="309"/>
        <v>0.65932752164044073</v>
      </c>
      <c r="CE290" s="1">
        <f t="shared" si="310"/>
        <v>0.675575625928163</v>
      </c>
      <c r="CF290" s="1">
        <f t="shared" si="311"/>
        <v>3.3155173543720252E-2</v>
      </c>
      <c r="CG290" s="1"/>
      <c r="CI290" s="1">
        <f t="shared" si="312"/>
        <v>0.78730570658576082</v>
      </c>
      <c r="CJ290" s="1">
        <f t="shared" si="313"/>
        <v>0.69841590358443129</v>
      </c>
      <c r="CK290" s="1">
        <f t="shared" si="314"/>
        <v>0.742860805085096</v>
      </c>
      <c r="CL290" s="1">
        <f t="shared" si="315"/>
        <v>8.8889803001329537E-2</v>
      </c>
      <c r="CM290" s="1">
        <f t="shared" si="280"/>
        <v>0.77690845962964161</v>
      </c>
      <c r="CO290" s="1">
        <f t="shared" si="316"/>
        <v>0.7505795497014397</v>
      </c>
      <c r="CP290" s="1">
        <f t="shared" si="317"/>
        <v>0.65830886292865209</v>
      </c>
      <c r="CQ290" s="1">
        <f t="shared" si="318"/>
        <v>0.7044442063150459</v>
      </c>
      <c r="CR290" s="1">
        <f t="shared" si="319"/>
        <v>9.2270686772787602E-2</v>
      </c>
      <c r="CS290" s="1">
        <f t="shared" si="281"/>
        <v>0.8064578242854622</v>
      </c>
      <c r="CU290" s="1">
        <f t="shared" si="320"/>
        <v>0.72931348114168959</v>
      </c>
      <c r="CV290" s="1">
        <f t="shared" si="321"/>
        <v>0.64734431098852219</v>
      </c>
      <c r="CW290" s="1">
        <f t="shared" si="322"/>
        <v>0.68832889606510594</v>
      </c>
      <c r="CX290" s="1">
        <f t="shared" si="323"/>
        <v>8.1969170153167403E-2</v>
      </c>
      <c r="CY290" s="1">
        <f t="shared" si="282"/>
        <v>0.71642122685168708</v>
      </c>
      <c r="CZ290" s="1" t="str">
        <f t="shared" si="324"/>
        <v>35_Neopentane-Pentane_1.50_dimer.out</v>
      </c>
      <c r="DA290" s="1">
        <f t="shared" si="283"/>
        <v>0.80565551330884289</v>
      </c>
      <c r="DB290" s="1">
        <f t="shared" si="284"/>
        <v>0.71845493044440023</v>
      </c>
      <c r="DC290" s="1">
        <f t="shared" si="325"/>
        <v>0.76205522187662156</v>
      </c>
      <c r="DD290" s="1">
        <f t="shared" si="285"/>
        <v>8.7200582864442697E-2</v>
      </c>
      <c r="DE290" s="1">
        <f t="shared" si="326"/>
        <v>0.76214445554579302</v>
      </c>
      <c r="DF290" s="1"/>
      <c r="DG290" s="1"/>
      <c r="DH290" s="1"/>
      <c r="DI290" s="1"/>
      <c r="DJ290" s="1"/>
      <c r="DK290" s="1"/>
      <c r="DL290" s="7"/>
      <c r="DM290" s="1"/>
      <c r="DN290" s="1"/>
      <c r="DO290" s="1"/>
      <c r="DP290" s="1"/>
      <c r="DQ290" s="1"/>
      <c r="DR290" s="1"/>
      <c r="DS290" s="1">
        <f t="shared" si="327"/>
        <v>0.70310883377874311</v>
      </c>
      <c r="DT290" s="1">
        <f t="shared" si="328"/>
        <v>0.68083884228499469</v>
      </c>
      <c r="DU290" s="1">
        <f t="shared" si="329"/>
        <v>0.69197383803186896</v>
      </c>
      <c r="DV290" s="1">
        <f t="shared" si="330"/>
        <v>2.2269991511583286E-2</v>
      </c>
      <c r="DW290" s="1">
        <f t="shared" si="286"/>
        <v>0.19464262735479998</v>
      </c>
      <c r="DX290" s="1"/>
      <c r="DY290" s="1">
        <f t="shared" si="331"/>
        <v>0.77974876150687578</v>
      </c>
      <c r="DZ290" s="1">
        <f t="shared" si="332"/>
        <v>0.73051318015378364</v>
      </c>
      <c r="EA290" s="1">
        <f t="shared" si="333"/>
        <v>0.75513097083032976</v>
      </c>
      <c r="EB290" s="1">
        <f t="shared" si="334"/>
        <v>4.9235581353092188E-2</v>
      </c>
      <c r="EC290" s="1">
        <f t="shared" si="287"/>
        <v>0.43032539589978197</v>
      </c>
      <c r="EE290" s="1">
        <f t="shared" si="335"/>
        <v>0.79318307037248037</v>
      </c>
      <c r="EF290" s="1">
        <f t="shared" si="288"/>
        <v>0.73376148874992786</v>
      </c>
      <c r="EG290" s="1">
        <f t="shared" si="336"/>
        <v>0.76347227956120411</v>
      </c>
      <c r="EH290" s="1">
        <f t="shared" si="289"/>
        <v>5.9421581622552566E-2</v>
      </c>
      <c r="EI290" s="1">
        <f t="shared" si="290"/>
        <v>0.51935236538260565</v>
      </c>
      <c r="EK290" s="1">
        <f t="shared" si="337"/>
        <v>0.78341508117856784</v>
      </c>
      <c r="EL290" s="1">
        <f t="shared" si="291"/>
        <v>0.72403966228644889</v>
      </c>
      <c r="EM290" s="1">
        <f t="shared" si="338"/>
        <v>0.75372737173250837</v>
      </c>
      <c r="EN290" s="1">
        <f t="shared" si="292"/>
        <v>5.9375418909953896E-2</v>
      </c>
      <c r="EO290" s="1">
        <f t="shared" si="293"/>
        <v>0.51894889725998172</v>
      </c>
      <c r="EP290" s="8">
        <f t="shared" si="339"/>
        <v>-5.5039351452701189E-2</v>
      </c>
    </row>
    <row r="291" spans="1:146" x14ac:dyDescent="0.2">
      <c r="A291" t="s">
        <v>359</v>
      </c>
      <c r="B291">
        <v>-394.81470976225899</v>
      </c>
      <c r="C291">
        <v>-197.40392387010399</v>
      </c>
      <c r="D291">
        <v>-197.41044994928501</v>
      </c>
      <c r="E291">
        <v>-197.41047505685199</v>
      </c>
      <c r="F291">
        <v>-197.40394874492301</v>
      </c>
      <c r="G291">
        <v>-394.81370432411302</v>
      </c>
      <c r="H291">
        <v>-197.403509333416</v>
      </c>
      <c r="I291">
        <v>-197.40991338603899</v>
      </c>
      <c r="J291">
        <v>-197.40991724259499</v>
      </c>
      <c r="K291">
        <v>-197.40351158025601</v>
      </c>
      <c r="L291">
        <v>-394.81413389127499</v>
      </c>
      <c r="M291">
        <v>-197.40363821438899</v>
      </c>
      <c r="N291">
        <v>-197.41021373010801</v>
      </c>
      <c r="O291">
        <v>-197.41021599796699</v>
      </c>
      <c r="P291">
        <v>-197.40364019411899</v>
      </c>
      <c r="Q291" s="15">
        <v>-394.81430468632402</v>
      </c>
      <c r="R291">
        <v>-197.40374014219199</v>
      </c>
      <c r="S291">
        <v>-197.41023938929999</v>
      </c>
      <c r="T291">
        <v>-197.41026659743599</v>
      </c>
      <c r="U291">
        <v>-197.40374353661201</v>
      </c>
      <c r="V291" s="15">
        <v>-394.813982498646</v>
      </c>
      <c r="W291" s="2">
        <v>-197.40367152062899</v>
      </c>
      <c r="X291">
        <v>-197.409994259792</v>
      </c>
      <c r="Y291">
        <v>-197.410024302441</v>
      </c>
      <c r="Z291">
        <v>-197.403675263754</v>
      </c>
      <c r="AA291">
        <v>-394.81468074719902</v>
      </c>
      <c r="AB291">
        <v>-197.403917805986</v>
      </c>
      <c r="AC291">
        <v>-197.41043152482001</v>
      </c>
      <c r="AD291">
        <v>-197.41045435015499</v>
      </c>
      <c r="AE291">
        <v>-197.40392927833599</v>
      </c>
      <c r="AF291">
        <v>-394.81426173613198</v>
      </c>
      <c r="AG291">
        <v>-197.40369626992299</v>
      </c>
      <c r="AH291">
        <v>-197.41029084898599</v>
      </c>
      <c r="AI291">
        <v>-197.410252106488</v>
      </c>
      <c r="AJ291">
        <v>-197.403713826131</v>
      </c>
      <c r="AK291">
        <v>-394.814380763435</v>
      </c>
      <c r="AL291">
        <v>-197.403777146614</v>
      </c>
      <c r="AM291">
        <v>-197.41030262091101</v>
      </c>
      <c r="AN291">
        <v>-197.41030543018601</v>
      </c>
      <c r="AO291">
        <v>-197.40378917686701</v>
      </c>
      <c r="AP291">
        <v>-394.81456660734801</v>
      </c>
      <c r="AQ291">
        <v>-197.403863816453</v>
      </c>
      <c r="AR291">
        <v>-197.41036406638801</v>
      </c>
      <c r="AS291">
        <v>-197.410369649773</v>
      </c>
      <c r="AT291">
        <v>-197.403869918683</v>
      </c>
      <c r="AU291" s="20">
        <v>-394.81463730170702</v>
      </c>
      <c r="AV291" s="20">
        <v>-197.403881520597</v>
      </c>
      <c r="AW291" s="20">
        <v>-197.41041064142101</v>
      </c>
      <c r="AX291" s="20">
        <v>-197.410416463107</v>
      </c>
      <c r="AY291" s="20">
        <v>-197.403887862375</v>
      </c>
      <c r="AZ291" t="str">
        <f t="shared" si="294"/>
        <v>35_Neopentane-Pentane_2.00_dimer.out</v>
      </c>
      <c r="BG291" s="1">
        <f t="shared" si="295"/>
        <v>0.21080734237031354</v>
      </c>
      <c r="BH291" s="1">
        <f t="shared" si="296"/>
        <v>0.1794429203389053</v>
      </c>
      <c r="BI291" s="1">
        <f t="shared" si="297"/>
        <v>3.1364422049243119E-2</v>
      </c>
      <c r="BL291" s="1">
        <f t="shared" si="276"/>
        <v>0.21080734237031354</v>
      </c>
      <c r="BM291" s="1">
        <f t="shared" si="275"/>
        <v>0.1794429203389053</v>
      </c>
      <c r="BN291" s="1">
        <f t="shared" si="298"/>
        <v>0.1951251313546094</v>
      </c>
      <c r="BO291" s="1">
        <f t="shared" si="277"/>
        <v>3.1364422049243119E-2</v>
      </c>
      <c r="BP291" t="str">
        <f t="shared" si="299"/>
        <v>35_Neopentane-Pentane_2.00_dimer.out</v>
      </c>
      <c r="BQ291" s="1">
        <f t="shared" si="300"/>
        <v>0.17670959815672418</v>
      </c>
      <c r="BR291" s="1">
        <f t="shared" si="301"/>
        <v>0.17287965918213452</v>
      </c>
      <c r="BS291" s="1">
        <f t="shared" si="302"/>
        <v>0.17479462866942935</v>
      </c>
      <c r="BT291" s="1">
        <f t="shared" si="303"/>
        <v>3.8299389745896518E-3</v>
      </c>
      <c r="BU291" s="1">
        <f t="shared" si="278"/>
        <v>0.12211093730904808</v>
      </c>
      <c r="BW291" s="1">
        <f t="shared" si="304"/>
        <v>0.17692428168226931</v>
      </c>
      <c r="BX291" s="1">
        <f t="shared" si="305"/>
        <v>0.17425887926578304</v>
      </c>
      <c r="BY291" s="1">
        <f t="shared" si="306"/>
        <v>0.17559158047402618</v>
      </c>
      <c r="BZ291" s="1">
        <f t="shared" si="307"/>
        <v>2.6654024343211661E-3</v>
      </c>
      <c r="CA291" s="1">
        <f t="shared" si="279"/>
        <v>8.4981716868125334E-2</v>
      </c>
      <c r="CB291" s="1"/>
      <c r="CC291" s="1">
        <f t="shared" si="308"/>
        <v>0.17705409917148976</v>
      </c>
      <c r="CD291" s="1">
        <f t="shared" si="309"/>
        <v>0.17533554555567715</v>
      </c>
      <c r="CE291" s="1">
        <f t="shared" si="310"/>
        <v>0.17611191573649965</v>
      </c>
      <c r="CF291" s="1">
        <f t="shared" si="311"/>
        <v>2.0647654084970722E-3</v>
      </c>
      <c r="CG291" s="1"/>
      <c r="CI291" s="1">
        <f t="shared" si="312"/>
        <v>0.20403774605857911</v>
      </c>
      <c r="CJ291" s="1">
        <f t="shared" si="313"/>
        <v>0.18483435146522312</v>
      </c>
      <c r="CK291" s="1">
        <f t="shared" si="314"/>
        <v>0.19443604876190113</v>
      </c>
      <c r="CL291" s="1">
        <f t="shared" si="315"/>
        <v>1.9203394611190888E-2</v>
      </c>
      <c r="CM291" s="1">
        <f t="shared" si="280"/>
        <v>0.61226680922227616</v>
      </c>
      <c r="CO291" s="1">
        <f t="shared" si="316"/>
        <v>0.19874369501573091</v>
      </c>
      <c r="CP291" s="1">
        <f t="shared" si="317"/>
        <v>0.17754280086097662</v>
      </c>
      <c r="CQ291" s="1">
        <f t="shared" si="318"/>
        <v>0.18814324793835377</v>
      </c>
      <c r="CR291" s="1">
        <f t="shared" si="319"/>
        <v>2.120089415475428E-2</v>
      </c>
      <c r="CS291" s="1">
        <f t="shared" si="281"/>
        <v>0.67595360505824775</v>
      </c>
      <c r="CU291" s="1">
        <f t="shared" si="320"/>
        <v>0.20796693506946543</v>
      </c>
      <c r="CV291" s="1">
        <f t="shared" si="321"/>
        <v>0.18644481191868156</v>
      </c>
      <c r="CW291" s="1">
        <f t="shared" si="322"/>
        <v>0.19720587349407348</v>
      </c>
      <c r="CX291" s="1">
        <f t="shared" si="323"/>
        <v>2.1522123150783869E-2</v>
      </c>
      <c r="CY291" s="1">
        <f t="shared" si="282"/>
        <v>0.68619543242319159</v>
      </c>
      <c r="CZ291" s="1" t="str">
        <f t="shared" si="324"/>
        <v>35_Neopentane-Pentane_2.00_dimer.out</v>
      </c>
      <c r="DA291" s="1">
        <f t="shared" si="283"/>
        <v>0.20668285847054149</v>
      </c>
      <c r="DB291" s="1">
        <f t="shared" si="284"/>
        <v>0.18847749182213358</v>
      </c>
      <c r="DC291" s="1">
        <f t="shared" si="325"/>
        <v>0.19758017514633752</v>
      </c>
      <c r="DD291" s="1">
        <f t="shared" si="285"/>
        <v>1.8205366675153812E-2</v>
      </c>
      <c r="DE291" s="1">
        <f t="shared" si="326"/>
        <v>0.58044642578048522</v>
      </c>
      <c r="DF291" s="1"/>
      <c r="DG291" s="1"/>
      <c r="DH291" s="1"/>
      <c r="DI291" s="1"/>
      <c r="DJ291" s="1"/>
      <c r="DK291" s="1"/>
      <c r="DL291" s="7"/>
      <c r="DM291" s="1"/>
      <c r="DN291" s="1"/>
      <c r="DO291" s="1"/>
      <c r="DP291" s="1"/>
      <c r="DQ291" s="1"/>
      <c r="DR291" s="1"/>
      <c r="DS291" s="1">
        <f t="shared" si="327"/>
        <v>0.17232491629551652</v>
      </c>
      <c r="DT291" s="1">
        <f t="shared" si="328"/>
        <v>0.18561951453060677</v>
      </c>
      <c r="DU291" s="1">
        <f t="shared" si="329"/>
        <v>0.17897221541306163</v>
      </c>
      <c r="DV291" s="1">
        <f t="shared" si="330"/>
        <v>-1.3294598235090263E-2</v>
      </c>
      <c r="DW291" s="1">
        <f t="shared" si="286"/>
        <v>-0.42387512239879088</v>
      </c>
      <c r="DX291" s="1"/>
      <c r="DY291" s="1">
        <f t="shared" si="331"/>
        <v>0.1888777929744348</v>
      </c>
      <c r="DZ291" s="1">
        <f t="shared" si="332"/>
        <v>0.17956584819273444</v>
      </c>
      <c r="EA291" s="1">
        <f t="shared" si="333"/>
        <v>0.18422182058358461</v>
      </c>
      <c r="EB291" s="1">
        <f t="shared" si="334"/>
        <v>9.3119447995352548E-3</v>
      </c>
      <c r="EC291" s="1">
        <f t="shared" si="287"/>
        <v>0.29689515033674818</v>
      </c>
      <c r="EE291" s="1">
        <f t="shared" si="335"/>
        <v>0.21255284602720381</v>
      </c>
      <c r="EF291" s="1">
        <f t="shared" si="288"/>
        <v>0.20522001160576361</v>
      </c>
      <c r="EG291" s="1">
        <f t="shared" si="336"/>
        <v>0.20888642881648373</v>
      </c>
      <c r="EH291" s="1">
        <f t="shared" si="289"/>
        <v>7.3328344214401969E-3</v>
      </c>
      <c r="EI291" s="1">
        <f t="shared" si="290"/>
        <v>0.23379466103113325</v>
      </c>
      <c r="EK291" s="1">
        <f t="shared" si="337"/>
        <v>0.21657843370308566</v>
      </c>
      <c r="EL291" s="1">
        <f t="shared" si="291"/>
        <v>0.20894574447707104</v>
      </c>
      <c r="EM291" s="1">
        <f t="shared" si="338"/>
        <v>0.21276208909007835</v>
      </c>
      <c r="EN291" s="1">
        <f t="shared" si="292"/>
        <v>7.6326892260146339E-3</v>
      </c>
      <c r="EO291" s="1">
        <f t="shared" si="293"/>
        <v>0.24335500950825983</v>
      </c>
      <c r="EP291" s="8">
        <f t="shared" si="339"/>
        <v>-2.3731732823228484E-2</v>
      </c>
    </row>
    <row r="292" spans="1:146" x14ac:dyDescent="0.2">
      <c r="A292" t="s">
        <v>360</v>
      </c>
      <c r="B292">
        <v>-394.82352642079701</v>
      </c>
      <c r="C292">
        <v>-197.410451537791</v>
      </c>
      <c r="D292">
        <v>-197.410451458436</v>
      </c>
      <c r="E292">
        <v>-197.41083968980999</v>
      </c>
      <c r="F292">
        <v>-197.41083976878099</v>
      </c>
      <c r="G292">
        <v>-394.82180465175799</v>
      </c>
      <c r="H292">
        <v>-197.409916109081</v>
      </c>
      <c r="I292">
        <v>-197.40991615642901</v>
      </c>
      <c r="J292">
        <v>-197.410057384385</v>
      </c>
      <c r="K292">
        <v>-197.41005743625601</v>
      </c>
      <c r="L292">
        <v>-394.822649153432</v>
      </c>
      <c r="M292">
        <v>-197.41021517872699</v>
      </c>
      <c r="N292">
        <v>-197.41021510049899</v>
      </c>
      <c r="O292">
        <v>-197.41042816812001</v>
      </c>
      <c r="P292">
        <v>-197.410428110965</v>
      </c>
      <c r="Q292" s="15">
        <v>-394.82301321251902</v>
      </c>
      <c r="R292">
        <v>-197.41024414852299</v>
      </c>
      <c r="S292">
        <v>-197.410243901949</v>
      </c>
      <c r="T292">
        <v>-197.410613578952</v>
      </c>
      <c r="U292">
        <v>-197.41061377207399</v>
      </c>
      <c r="V292" s="15">
        <v>-394.82231039434402</v>
      </c>
      <c r="W292" s="2">
        <v>-197.40999714257799</v>
      </c>
      <c r="X292">
        <v>-197.40999706845099</v>
      </c>
      <c r="Y292">
        <v>-197.41037810436299</v>
      </c>
      <c r="Z292">
        <v>-197.410378316037</v>
      </c>
      <c r="AA292">
        <v>-394.82332957122799</v>
      </c>
      <c r="AB292">
        <v>-197.410430756556</v>
      </c>
      <c r="AC292">
        <v>-197.41043049760199</v>
      </c>
      <c r="AD292">
        <v>-197.41080919139901</v>
      </c>
      <c r="AE292">
        <v>-197.41080935402499</v>
      </c>
      <c r="AF292">
        <v>-394.82309141049097</v>
      </c>
      <c r="AG292">
        <v>-197.41029241660101</v>
      </c>
      <c r="AH292">
        <v>-197.41029245348699</v>
      </c>
      <c r="AI292">
        <v>-197.41054290464299</v>
      </c>
      <c r="AJ292">
        <v>-197.41054297808401</v>
      </c>
      <c r="AK292">
        <v>-394.82313061783998</v>
      </c>
      <c r="AL292">
        <v>-197.41030415994399</v>
      </c>
      <c r="AM292">
        <v>-197.41030407644499</v>
      </c>
      <c r="AN292">
        <v>-197.41054895666801</v>
      </c>
      <c r="AO292">
        <v>-197.41054902865</v>
      </c>
      <c r="AP292">
        <v>-394.82327103122998</v>
      </c>
      <c r="AQ292">
        <v>-197.41036564681099</v>
      </c>
      <c r="AR292">
        <v>-197.41036556886499</v>
      </c>
      <c r="AS292">
        <v>-197.41063286729499</v>
      </c>
      <c r="AT292">
        <v>-197.41063292468399</v>
      </c>
      <c r="AU292" s="20">
        <v>-394.82339166854899</v>
      </c>
      <c r="AV292" s="20">
        <v>-197.41041222075901</v>
      </c>
      <c r="AW292" s="20">
        <v>-197.410412140728</v>
      </c>
      <c r="AX292" s="20">
        <v>-197.41067934801401</v>
      </c>
      <c r="AY292" s="20">
        <v>-197.41067940357701</v>
      </c>
      <c r="AZ292" t="str">
        <f t="shared" si="294"/>
        <v>36_Neopentane-Neopentane_0.90_dimer.out</v>
      </c>
      <c r="BG292" s="1">
        <f t="shared" si="295"/>
        <v>1.6462238402108389</v>
      </c>
      <c r="BH292" s="1">
        <f t="shared" si="296"/>
        <v>1.1589863304074912</v>
      </c>
      <c r="BI292" s="1">
        <f t="shared" si="297"/>
        <v>0.48723750978551283</v>
      </c>
      <c r="BL292" s="1">
        <f t="shared" si="276"/>
        <v>1.6462238402108389</v>
      </c>
      <c r="BM292" s="1">
        <f t="shared" si="275"/>
        <v>1.1589863304074912</v>
      </c>
      <c r="BN292" s="1">
        <f t="shared" si="298"/>
        <v>1.4026050853091649</v>
      </c>
      <c r="BO292" s="1">
        <f t="shared" si="277"/>
        <v>0.48723750978551283</v>
      </c>
      <c r="BP292" t="str">
        <f t="shared" si="299"/>
        <v>36_Neopentane-Neopentane_0.90_dimer.out</v>
      </c>
      <c r="BQ292" s="1">
        <f t="shared" si="300"/>
        <v>1.2376911082799522</v>
      </c>
      <c r="BR292" s="1">
        <f t="shared" si="301"/>
        <v>1.0603850792807483</v>
      </c>
      <c r="BS292" s="1">
        <f t="shared" si="302"/>
        <v>1.1490380937803502</v>
      </c>
      <c r="BT292" s="1">
        <f t="shared" si="303"/>
        <v>0.17730602898136902</v>
      </c>
      <c r="BU292" s="1">
        <f t="shared" si="278"/>
        <v>0.36390061401352503</v>
      </c>
      <c r="BW292" s="1">
        <f t="shared" si="304"/>
        <v>1.3923646435661106</v>
      </c>
      <c r="BX292" s="1">
        <f t="shared" si="305"/>
        <v>1.1250456850600379</v>
      </c>
      <c r="BY292" s="1">
        <f t="shared" si="306"/>
        <v>1.2587051643130742</v>
      </c>
      <c r="BZ292" s="1">
        <f t="shared" si="307"/>
        <v>0.26731895852390763</v>
      </c>
      <c r="CA292" s="1">
        <f t="shared" si="279"/>
        <v>0.54864199318641194</v>
      </c>
      <c r="CB292" s="1"/>
      <c r="CC292" s="1">
        <f t="shared" si="308"/>
        <v>1.4858945497324669</v>
      </c>
      <c r="CD292" s="1">
        <f t="shared" si="309"/>
        <v>1.1755219617268691</v>
      </c>
      <c r="CE292" s="1">
        <f t="shared" si="310"/>
        <v>1.3303075417732884</v>
      </c>
      <c r="CF292" s="1">
        <f t="shared" si="311"/>
        <v>0.31374523749122912</v>
      </c>
      <c r="CG292" s="1"/>
      <c r="CI292" s="1">
        <f t="shared" si="312"/>
        <v>1.5845631735275827</v>
      </c>
      <c r="CJ292" s="1">
        <f t="shared" si="313"/>
        <v>1.1206450525625673</v>
      </c>
      <c r="CK292" s="1">
        <f t="shared" si="314"/>
        <v>1.352604113045075</v>
      </c>
      <c r="CL292" s="1">
        <f t="shared" si="315"/>
        <v>0.46391812096501533</v>
      </c>
      <c r="CM292" s="1">
        <f t="shared" si="280"/>
        <v>0.95213958623431327</v>
      </c>
      <c r="CO292" s="1">
        <f t="shared" si="316"/>
        <v>1.4534270339235329</v>
      </c>
      <c r="CP292" s="1">
        <f t="shared" si="317"/>
        <v>0.97513341261165154</v>
      </c>
      <c r="CQ292" s="1">
        <f t="shared" si="318"/>
        <v>1.2142802232675922</v>
      </c>
      <c r="CR292" s="1">
        <f t="shared" si="319"/>
        <v>0.47829362129404646</v>
      </c>
      <c r="CS292" s="1">
        <f t="shared" si="281"/>
        <v>0.98164367826400811</v>
      </c>
      <c r="CU292" s="1">
        <f t="shared" si="320"/>
        <v>1.5488924104354602</v>
      </c>
      <c r="CV292" s="1">
        <f t="shared" si="321"/>
        <v>1.0736849467278697</v>
      </c>
      <c r="CW292" s="1">
        <f t="shared" si="322"/>
        <v>1.3112886785816649</v>
      </c>
      <c r="CX292" s="1">
        <f t="shared" si="323"/>
        <v>0.47520746368975575</v>
      </c>
      <c r="CY292" s="1">
        <f t="shared" si="282"/>
        <v>0.97530968807994101</v>
      </c>
      <c r="CZ292" s="1" t="str">
        <f t="shared" si="324"/>
        <v>36_Neopentane-Neopentane_0.90_dimer.out</v>
      </c>
      <c r="DA292" s="1">
        <f t="shared" si="283"/>
        <v>1.6500838547065251</v>
      </c>
      <c r="DB292" s="1">
        <f t="shared" si="284"/>
        <v>1.1933482890451712</v>
      </c>
      <c r="DC292" s="1">
        <f t="shared" si="325"/>
        <v>1.4217160718758481</v>
      </c>
      <c r="DD292" s="1">
        <f t="shared" si="285"/>
        <v>0.45673556567026469</v>
      </c>
      <c r="DE292" s="1">
        <f t="shared" si="326"/>
        <v>0.93739820210337377</v>
      </c>
      <c r="DF292" s="1"/>
      <c r="DG292" s="1"/>
      <c r="DH292" s="1"/>
      <c r="DI292" s="1"/>
      <c r="DJ292" s="1"/>
      <c r="DK292" s="1"/>
      <c r="DL292" s="7"/>
      <c r="DM292" s="1"/>
      <c r="DN292" s="1"/>
      <c r="DO292" s="1"/>
      <c r="DP292" s="1"/>
      <c r="DQ292" s="1"/>
      <c r="DR292" s="1"/>
      <c r="DS292" s="1">
        <f t="shared" si="327"/>
        <v>1.5728779150012953</v>
      </c>
      <c r="DT292" s="1">
        <f t="shared" si="328"/>
        <v>1.2584877244048664</v>
      </c>
      <c r="DU292" s="1">
        <f t="shared" si="329"/>
        <v>1.4156828197030809</v>
      </c>
      <c r="DV292" s="1">
        <f t="shared" si="330"/>
        <v>0.31439019059642886</v>
      </c>
      <c r="DW292" s="1">
        <f t="shared" si="286"/>
        <v>0.6452503846323876</v>
      </c>
      <c r="DX292" s="1"/>
      <c r="DY292" s="1">
        <f t="shared" si="331"/>
        <v>1.5828183231271413</v>
      </c>
      <c r="DZ292" s="1">
        <f t="shared" si="332"/>
        <v>1.2754962175299123</v>
      </c>
      <c r="EA292" s="1">
        <f t="shared" si="333"/>
        <v>1.4291572703285267</v>
      </c>
      <c r="EB292" s="1">
        <f t="shared" si="334"/>
        <v>0.3073221055793941</v>
      </c>
      <c r="EC292" s="1">
        <f t="shared" si="287"/>
        <v>0.63074393782753013</v>
      </c>
      <c r="EE292" s="1">
        <f t="shared" si="335"/>
        <v>1.5937583883660162</v>
      </c>
      <c r="EF292" s="1">
        <f t="shared" si="288"/>
        <v>1.2583066797697704</v>
      </c>
      <c r="EG292" s="1">
        <f t="shared" si="336"/>
        <v>1.4260325340678932</v>
      </c>
      <c r="EH292" s="1">
        <f t="shared" si="289"/>
        <v>0.33545170859624601</v>
      </c>
      <c r="EI292" s="1">
        <f t="shared" si="290"/>
        <v>0.68847677335826518</v>
      </c>
      <c r="EK292" s="1">
        <f t="shared" si="337"/>
        <v>1.6110095708275449</v>
      </c>
      <c r="EL292" s="1">
        <f t="shared" si="291"/>
        <v>1.2756747038566636</v>
      </c>
      <c r="EM292" s="1">
        <f t="shared" si="338"/>
        <v>1.4433421373421043</v>
      </c>
      <c r="EN292" s="1">
        <f t="shared" si="292"/>
        <v>0.33533486698871628</v>
      </c>
      <c r="EO292" s="1">
        <f t="shared" si="293"/>
        <v>0.68823696914536459</v>
      </c>
      <c r="EP292" s="8">
        <f t="shared" si="339"/>
        <v>-0.15190264279679655</v>
      </c>
    </row>
    <row r="293" spans="1:146" x14ac:dyDescent="0.2">
      <c r="A293" t="s">
        <v>361</v>
      </c>
      <c r="B293">
        <v>-394.82394377806799</v>
      </c>
      <c r="C293">
        <v>-197.410451537791</v>
      </c>
      <c r="D293">
        <v>-197.410451458436</v>
      </c>
      <c r="E293">
        <v>-197.41077526733201</v>
      </c>
      <c r="F293">
        <v>-197.41077534635701</v>
      </c>
      <c r="G293">
        <v>-394.82232209860001</v>
      </c>
      <c r="H293">
        <v>-197.409916109081</v>
      </c>
      <c r="I293">
        <v>-197.40991615642901</v>
      </c>
      <c r="J293">
        <v>-197.41002123078101</v>
      </c>
      <c r="K293">
        <v>-197.41002138854199</v>
      </c>
      <c r="L293">
        <v>-394.82309177794502</v>
      </c>
      <c r="M293">
        <v>-197.41021517872699</v>
      </c>
      <c r="N293">
        <v>-197.41021510049899</v>
      </c>
      <c r="O293">
        <v>-197.41037290035999</v>
      </c>
      <c r="P293">
        <v>-197.410372977983</v>
      </c>
      <c r="Q293" s="15">
        <v>-394.82346456038601</v>
      </c>
      <c r="R293">
        <v>-197.41024414852299</v>
      </c>
      <c r="S293">
        <v>-197.410243901949</v>
      </c>
      <c r="T293">
        <v>-197.41056328437799</v>
      </c>
      <c r="U293">
        <v>-197.41056367676501</v>
      </c>
      <c r="V293" s="15">
        <v>-394.82275924118602</v>
      </c>
      <c r="W293" s="2">
        <v>-197.40999714257799</v>
      </c>
      <c r="X293">
        <v>-197.40999706845099</v>
      </c>
      <c r="Y293">
        <v>-197.41032056999899</v>
      </c>
      <c r="Z293">
        <v>-197.41032072383601</v>
      </c>
      <c r="AA293">
        <v>-394.82376558853201</v>
      </c>
      <c r="AB293">
        <v>-197.410430756556</v>
      </c>
      <c r="AC293">
        <v>-197.41043049760199</v>
      </c>
      <c r="AD293">
        <v>-197.41073922167001</v>
      </c>
      <c r="AE293">
        <v>-197.41073970281801</v>
      </c>
      <c r="AF293">
        <v>-394.82316533583003</v>
      </c>
      <c r="AG293">
        <v>-197.41029241660101</v>
      </c>
      <c r="AH293">
        <v>-197.41029245348699</v>
      </c>
      <c r="AI293">
        <v>-197.41040350059501</v>
      </c>
      <c r="AJ293">
        <v>-197.410403582084</v>
      </c>
      <c r="AK293">
        <v>-394.82359493876498</v>
      </c>
      <c r="AL293">
        <v>-197.41030415994399</v>
      </c>
      <c r="AM293">
        <v>-197.41030407644499</v>
      </c>
      <c r="AN293">
        <v>-197.410535325784</v>
      </c>
      <c r="AO293">
        <v>-197.41053518527701</v>
      </c>
      <c r="AP293">
        <v>-394.82370787119299</v>
      </c>
      <c r="AQ293">
        <v>-197.41036564681099</v>
      </c>
      <c r="AR293">
        <v>-197.41036556886499</v>
      </c>
      <c r="AS293">
        <v>-197.41060816980701</v>
      </c>
      <c r="AT293">
        <v>-197.41060824976401</v>
      </c>
      <c r="AU293" s="20">
        <v>-394.82381780598502</v>
      </c>
      <c r="AV293" s="20">
        <v>-197.41041222075901</v>
      </c>
      <c r="AW293" s="20">
        <v>-197.410412140728</v>
      </c>
      <c r="AX293" s="20">
        <v>-197.410655018733</v>
      </c>
      <c r="AY293" s="20">
        <v>-197.41065509850199</v>
      </c>
      <c r="AZ293" t="str">
        <f t="shared" si="294"/>
        <v>36_Neopentane-Neopentane_0.95_dimer.out</v>
      </c>
      <c r="BG293" s="1">
        <f t="shared" si="295"/>
        <v>1.9081194926423699</v>
      </c>
      <c r="BH293" s="1">
        <f t="shared" si="296"/>
        <v>1.5017333828399668</v>
      </c>
      <c r="BI293" s="1">
        <f t="shared" si="297"/>
        <v>0.40638610978456802</v>
      </c>
      <c r="BL293" s="1">
        <f t="shared" si="276"/>
        <v>1.9081194926423699</v>
      </c>
      <c r="BM293" s="1">
        <f t="shared" si="275"/>
        <v>1.5017333828399668</v>
      </c>
      <c r="BN293" s="1">
        <f t="shared" si="298"/>
        <v>1.7049264377411684</v>
      </c>
      <c r="BO293" s="1">
        <f t="shared" si="277"/>
        <v>0.40638610978456802</v>
      </c>
      <c r="BP293" t="str">
        <f t="shared" si="299"/>
        <v>36_Neopentane-Neopentane_0.95_dimer.out</v>
      </c>
      <c r="BQ293" s="1">
        <f t="shared" si="300"/>
        <v>1.5623939173956627</v>
      </c>
      <c r="BR293" s="1">
        <f t="shared" si="301"/>
        <v>1.4303949013929296</v>
      </c>
      <c r="BS293" s="1">
        <f t="shared" si="302"/>
        <v>1.4963944093942962</v>
      </c>
      <c r="BT293" s="1">
        <f t="shared" si="303"/>
        <v>0.13199901602056788</v>
      </c>
      <c r="BU293" s="1">
        <f t="shared" si="278"/>
        <v>0.32481183003656972</v>
      </c>
      <c r="BW293" s="1">
        <f t="shared" si="304"/>
        <v>1.670115730423783</v>
      </c>
      <c r="BX293" s="1">
        <f t="shared" si="305"/>
        <v>1.4720742863045917</v>
      </c>
      <c r="BY293" s="1">
        <f t="shared" si="306"/>
        <v>1.5710950083641873</v>
      </c>
      <c r="BZ293" s="1">
        <f t="shared" si="307"/>
        <v>0.19804144410135643</v>
      </c>
      <c r="CA293" s="1">
        <f t="shared" si="279"/>
        <v>0.48732335907430857</v>
      </c>
      <c r="CB293" s="1"/>
      <c r="CC293" s="1">
        <f t="shared" si="308"/>
        <v>1.7352542885226196</v>
      </c>
      <c r="CD293" s="1">
        <f t="shared" si="309"/>
        <v>1.5046106372828909</v>
      </c>
      <c r="CE293" s="1">
        <f t="shared" si="310"/>
        <v>1.6198675383311492</v>
      </c>
      <c r="CF293" s="1">
        <f t="shared" si="311"/>
        <v>0.23210437489741462</v>
      </c>
      <c r="CG293" s="1"/>
      <c r="CI293" s="1">
        <f t="shared" si="312"/>
        <v>1.867788247874308</v>
      </c>
      <c r="CJ293" s="1">
        <f t="shared" si="313"/>
        <v>1.4668657321702432</v>
      </c>
      <c r="CK293" s="1">
        <f t="shared" si="314"/>
        <v>1.6673269900222756</v>
      </c>
      <c r="CL293" s="1">
        <f t="shared" si="315"/>
        <v>0.40092251568623</v>
      </c>
      <c r="CM293" s="1">
        <f t="shared" si="280"/>
        <v>0.98655565737413031</v>
      </c>
      <c r="CO293" s="1">
        <f t="shared" si="316"/>
        <v>1.7350826913266497</v>
      </c>
      <c r="CP293" s="1">
        <f t="shared" si="317"/>
        <v>1.3290320832498363</v>
      </c>
      <c r="CQ293" s="1">
        <f t="shared" si="318"/>
        <v>1.532057387288243</v>
      </c>
      <c r="CR293" s="1">
        <f t="shared" si="319"/>
        <v>0.40605060805897836</v>
      </c>
      <c r="CS293" s="1">
        <f t="shared" si="281"/>
        <v>0.99917442619835728</v>
      </c>
      <c r="CU293" s="1">
        <f t="shared" si="320"/>
        <v>1.8224974108758039</v>
      </c>
      <c r="CV293" s="1">
        <f t="shared" si="321"/>
        <v>1.4349034109139716</v>
      </c>
      <c r="CW293" s="1">
        <f t="shared" si="322"/>
        <v>1.6287004108948877</v>
      </c>
      <c r="CX293" s="1">
        <f t="shared" si="323"/>
        <v>0.38759399996183219</v>
      </c>
      <c r="CY293" s="1">
        <f t="shared" si="282"/>
        <v>0.95375799179578791</v>
      </c>
      <c r="CZ293" s="1" t="str">
        <f t="shared" si="324"/>
        <v>36_Neopentane-Neopentane_0.95_dimer.out</v>
      </c>
      <c r="DA293" s="1">
        <f t="shared" si="283"/>
        <v>1.9340930703853765</v>
      </c>
      <c r="DB293" s="1">
        <f t="shared" si="284"/>
        <v>1.5357327477306535</v>
      </c>
      <c r="DC293" s="1">
        <f t="shared" si="325"/>
        <v>1.7349129090580151</v>
      </c>
      <c r="DD293" s="1">
        <f t="shared" si="285"/>
        <v>0.3983603226368882</v>
      </c>
      <c r="DE293" s="1">
        <f t="shared" si="326"/>
        <v>0.98025083300230309</v>
      </c>
      <c r="DF293" s="1"/>
      <c r="DG293" s="1"/>
      <c r="DH293" s="1"/>
      <c r="DI293" s="1"/>
      <c r="DJ293" s="1"/>
      <c r="DK293" s="1"/>
      <c r="DL293" s="7"/>
      <c r="DM293" s="1"/>
      <c r="DN293" s="1"/>
      <c r="DO293" s="1"/>
      <c r="DP293" s="1"/>
      <c r="DQ293" s="1"/>
      <c r="DR293" s="1"/>
      <c r="DS293" s="1">
        <f t="shared" si="327"/>
        <v>1.6192667675471706</v>
      </c>
      <c r="DT293" s="1">
        <f t="shared" si="328"/>
        <v>1.4798262556495065</v>
      </c>
      <c r="DU293" s="1">
        <f t="shared" si="329"/>
        <v>1.5495465115983387</v>
      </c>
      <c r="DV293" s="1">
        <f t="shared" si="330"/>
        <v>0.13944051187982914</v>
      </c>
      <c r="DW293" s="1">
        <f t="shared" si="286"/>
        <v>0.34312322326604339</v>
      </c>
      <c r="DX293" s="1"/>
      <c r="DY293" s="1">
        <f t="shared" si="331"/>
        <v>1.8741841146164491</v>
      </c>
      <c r="DZ293" s="1">
        <f t="shared" si="332"/>
        <v>1.584102366307282</v>
      </c>
      <c r="EA293" s="1">
        <f t="shared" si="333"/>
        <v>1.7291432404618656</v>
      </c>
      <c r="EB293" s="1">
        <f t="shared" si="334"/>
        <v>0.29008174830916705</v>
      </c>
      <c r="EC293" s="1">
        <f t="shared" si="287"/>
        <v>0.71380822652364806</v>
      </c>
      <c r="EE293" s="1">
        <f t="shared" si="335"/>
        <v>1.8678796151377315</v>
      </c>
      <c r="EF293" s="1">
        <f t="shared" si="288"/>
        <v>1.5634095615994752</v>
      </c>
      <c r="EG293" s="1">
        <f t="shared" si="336"/>
        <v>1.7156445883686033</v>
      </c>
      <c r="EH293" s="1">
        <f t="shared" si="289"/>
        <v>0.30447005355609119</v>
      </c>
      <c r="EI293" s="1">
        <f t="shared" si="290"/>
        <v>0.74921373104384836</v>
      </c>
      <c r="EK293" s="1">
        <f t="shared" si="337"/>
        <v>1.8784148602373687</v>
      </c>
      <c r="EL293" s="1">
        <f t="shared" si="291"/>
        <v>1.5735985136863522</v>
      </c>
      <c r="EM293" s="1">
        <f t="shared" si="338"/>
        <v>1.7260066869618604</v>
      </c>
      <c r="EN293" s="1">
        <f t="shared" si="292"/>
        <v>0.30481634655101653</v>
      </c>
      <c r="EO293" s="1">
        <f t="shared" si="293"/>
        <v>0.75006585907329537</v>
      </c>
      <c r="EP293" s="8">
        <f t="shared" si="339"/>
        <v>-0.10156976323355149</v>
      </c>
    </row>
    <row r="294" spans="1:146" x14ac:dyDescent="0.2">
      <c r="A294" t="s">
        <v>35</v>
      </c>
      <c r="B294">
        <v>-394.82397841695501</v>
      </c>
      <c r="C294">
        <v>-197.410451537791</v>
      </c>
      <c r="D294">
        <v>-197.410451458436</v>
      </c>
      <c r="E294">
        <v>-197.410725149482</v>
      </c>
      <c r="F294">
        <v>-197.41072522841301</v>
      </c>
      <c r="G294">
        <v>-394.82242852711698</v>
      </c>
      <c r="H294">
        <v>-197.409916109081</v>
      </c>
      <c r="I294">
        <v>-197.40991615642901</v>
      </c>
      <c r="J294">
        <v>-197.410005197988</v>
      </c>
      <c r="K294">
        <v>-197.41000507587</v>
      </c>
      <c r="L294">
        <v>-394.82317141437102</v>
      </c>
      <c r="M294">
        <v>-197.41021517872699</v>
      </c>
      <c r="N294">
        <v>-197.41021510049899</v>
      </c>
      <c r="O294">
        <v>-197.41034408388501</v>
      </c>
      <c r="P294">
        <v>-197.410344108695</v>
      </c>
      <c r="Q294" s="15">
        <v>-394.82356052026398</v>
      </c>
      <c r="R294">
        <v>-197.41024414852299</v>
      </c>
      <c r="S294">
        <v>-197.410243901949</v>
      </c>
      <c r="T294">
        <v>-197.41051837445801</v>
      </c>
      <c r="U294">
        <v>-197.41051827101501</v>
      </c>
      <c r="V294" s="15">
        <v>-394.82291286974498</v>
      </c>
      <c r="W294" s="2">
        <v>-197.40999714257799</v>
      </c>
      <c r="X294">
        <v>-197.40999706845099</v>
      </c>
      <c r="Y294">
        <v>-197.41027219206501</v>
      </c>
      <c r="Z294">
        <v>-197.41027210465899</v>
      </c>
      <c r="AA294">
        <v>-394.82380723234797</v>
      </c>
      <c r="AB294">
        <v>-197.410430756556</v>
      </c>
      <c r="AC294">
        <v>-197.41043049760199</v>
      </c>
      <c r="AD294">
        <v>-197.41068979299001</v>
      </c>
      <c r="AE294">
        <v>-197.410690258438</v>
      </c>
      <c r="AF294">
        <v>-394.82328590372703</v>
      </c>
      <c r="AG294">
        <v>-197.41029241660101</v>
      </c>
      <c r="AH294">
        <v>-197.41029245348699</v>
      </c>
      <c r="AI294">
        <v>-197.41036394158101</v>
      </c>
      <c r="AJ294">
        <v>-197.410364017435</v>
      </c>
      <c r="AK294">
        <v>-394.82363751031198</v>
      </c>
      <c r="AL294">
        <v>-197.41030415994399</v>
      </c>
      <c r="AM294">
        <v>-197.41030407644499</v>
      </c>
      <c r="AN294">
        <v>-197.410497096125</v>
      </c>
      <c r="AO294">
        <v>-197.41049717788701</v>
      </c>
      <c r="AP294">
        <v>-394.82374633916601</v>
      </c>
      <c r="AQ294">
        <v>-197.41036564681099</v>
      </c>
      <c r="AR294">
        <v>-197.41036556886499</v>
      </c>
      <c r="AS294">
        <v>-197.410562549503</v>
      </c>
      <c r="AT294">
        <v>-197.410562629732</v>
      </c>
      <c r="AU294" s="20">
        <v>-394.82386993505003</v>
      </c>
      <c r="AV294" s="20">
        <v>-197.41041222075901</v>
      </c>
      <c r="AW294" s="20">
        <v>-197.410412140728</v>
      </c>
      <c r="AX294" s="20">
        <v>-197.41060931368801</v>
      </c>
      <c r="AY294" s="20">
        <v>-197.41060939320101</v>
      </c>
      <c r="AZ294" t="str">
        <f t="shared" si="294"/>
        <v>36_Neopentane-Neopentane_1.00_dimer.out</v>
      </c>
      <c r="BG294" s="1">
        <f t="shared" si="295"/>
        <v>1.9298557233230049</v>
      </c>
      <c r="BH294" s="1">
        <f t="shared" si="296"/>
        <v>1.5863685265185539</v>
      </c>
      <c r="BI294" s="1">
        <f t="shared" si="297"/>
        <v>0.34348719680445128</v>
      </c>
      <c r="BL294" s="1">
        <f t="shared" si="276"/>
        <v>1.9298557233230049</v>
      </c>
      <c r="BM294" s="1">
        <f t="shared" si="275"/>
        <v>1.5863685265185539</v>
      </c>
      <c r="BN294" s="1">
        <f t="shared" si="298"/>
        <v>1.7581121249207794</v>
      </c>
      <c r="BO294" s="1">
        <f t="shared" si="277"/>
        <v>0.34348719680445128</v>
      </c>
      <c r="BP294" t="str">
        <f t="shared" si="299"/>
        <v>36_Neopentane-Neopentane_1.00_dimer.out</v>
      </c>
      <c r="BQ294" s="1">
        <f t="shared" si="300"/>
        <v>1.6291788228664073</v>
      </c>
      <c r="BR294" s="1">
        <f t="shared" si="301"/>
        <v>1.5174768934340497</v>
      </c>
      <c r="BS294" s="1">
        <f t="shared" si="302"/>
        <v>1.5733278581502286</v>
      </c>
      <c r="BT294" s="1">
        <f t="shared" si="303"/>
        <v>0.11170192945019251</v>
      </c>
      <c r="BU294" s="1">
        <f t="shared" si="278"/>
        <v>0.32519968863289217</v>
      </c>
      <c r="BW294" s="1">
        <f t="shared" si="304"/>
        <v>1.7200883442811072</v>
      </c>
      <c r="BX294" s="1">
        <f t="shared" si="305"/>
        <v>1.5582452644659384</v>
      </c>
      <c r="BY294" s="1">
        <f t="shared" si="306"/>
        <v>1.6391668043735228</v>
      </c>
      <c r="BZ294" s="1">
        <f t="shared" si="307"/>
        <v>0.16184307981516874</v>
      </c>
      <c r="CA294" s="1">
        <f t="shared" si="279"/>
        <v>0.47117645525316826</v>
      </c>
      <c r="CB294" s="1"/>
      <c r="CC294" s="1">
        <f t="shared" si="308"/>
        <v>1.7750606379693228</v>
      </c>
      <c r="CD294" s="1">
        <f t="shared" si="309"/>
        <v>1.5900704469036933</v>
      </c>
      <c r="CE294" s="1">
        <f t="shared" si="310"/>
        <v>1.6821535008920219</v>
      </c>
      <c r="CF294" s="1">
        <f t="shared" si="311"/>
        <v>0.18770455378804601</v>
      </c>
      <c r="CG294" s="1"/>
      <c r="CI294" s="1">
        <f t="shared" si="312"/>
        <v>1.9280039829176225</v>
      </c>
      <c r="CJ294" s="1">
        <f t="shared" si="313"/>
        <v>1.5837554081600342</v>
      </c>
      <c r="CK294" s="1">
        <f t="shared" si="314"/>
        <v>1.7558796955388285</v>
      </c>
      <c r="CL294" s="1">
        <f t="shared" si="315"/>
        <v>0.34424857477542303</v>
      </c>
      <c r="CM294" s="1">
        <f t="shared" si="280"/>
        <v>1.0022166123746534</v>
      </c>
      <c r="CO294" s="1">
        <f t="shared" si="316"/>
        <v>1.8314860715467918</v>
      </c>
      <c r="CP294" s="1">
        <f t="shared" si="317"/>
        <v>1.486302072113479</v>
      </c>
      <c r="CQ294" s="1">
        <f t="shared" si="318"/>
        <v>1.6588940718301353</v>
      </c>
      <c r="CR294" s="1">
        <f t="shared" si="319"/>
        <v>0.34518399943331285</v>
      </c>
      <c r="CS294" s="1">
        <f t="shared" si="281"/>
        <v>1.004939929769282</v>
      </c>
      <c r="CU294" s="1">
        <f t="shared" si="320"/>
        <v>1.8486293010081061</v>
      </c>
      <c r="CV294" s="1">
        <f t="shared" si="321"/>
        <v>1.5230790854796179</v>
      </c>
      <c r="CW294" s="1">
        <f t="shared" si="322"/>
        <v>1.685854193243862</v>
      </c>
      <c r="CX294" s="1">
        <f t="shared" si="323"/>
        <v>0.32555021551065344</v>
      </c>
      <c r="CY294" s="1">
        <f t="shared" si="282"/>
        <v>0.94777976745372128</v>
      </c>
      <c r="CZ294" s="1" t="str">
        <f t="shared" si="324"/>
        <v>36_Neopentane-Neopentane_1.00_dimer.out</v>
      </c>
      <c r="DA294" s="1">
        <f t="shared" si="283"/>
        <v>1.9762280599575595</v>
      </c>
      <c r="DB294" s="1">
        <f t="shared" si="284"/>
        <v>1.63244685950373</v>
      </c>
      <c r="DC294" s="1">
        <f t="shared" si="325"/>
        <v>1.8043374597306447</v>
      </c>
      <c r="DD294" s="1">
        <f t="shared" si="285"/>
        <v>0.34378120048057514</v>
      </c>
      <c r="DE294" s="1">
        <f t="shared" si="326"/>
        <v>1.0008559378016388</v>
      </c>
      <c r="DF294" s="1"/>
      <c r="DG294" s="1"/>
      <c r="DH294" s="1"/>
      <c r="DI294" s="1"/>
      <c r="DJ294" s="1"/>
      <c r="DK294" s="1"/>
      <c r="DL294" s="7"/>
      <c r="DM294" s="1"/>
      <c r="DN294" s="1"/>
      <c r="DO294" s="1"/>
      <c r="DP294" s="1"/>
      <c r="DQ294" s="1"/>
      <c r="DR294" s="1"/>
      <c r="DS294" s="1">
        <f t="shared" si="327"/>
        <v>1.6949242683094072</v>
      </c>
      <c r="DT294" s="1">
        <f t="shared" si="328"/>
        <v>1.6051346066186254</v>
      </c>
      <c r="DU294" s="1">
        <f t="shared" si="329"/>
        <v>1.6500294374640163</v>
      </c>
      <c r="DV294" s="1">
        <f t="shared" si="330"/>
        <v>8.978966167294708E-2</v>
      </c>
      <c r="DW294" s="1">
        <f t="shared" si="286"/>
        <v>0.26140613830233889</v>
      </c>
      <c r="DX294" s="1"/>
      <c r="DY294" s="1">
        <f t="shared" si="331"/>
        <v>1.9008981647878394</v>
      </c>
      <c r="DZ294" s="1">
        <f t="shared" si="332"/>
        <v>1.6586558889608287</v>
      </c>
      <c r="EA294" s="1">
        <f t="shared" si="333"/>
        <v>1.779777026874334</v>
      </c>
      <c r="EB294" s="1">
        <f t="shared" si="334"/>
        <v>0.24224227580917573</v>
      </c>
      <c r="EC294" s="1">
        <f t="shared" si="287"/>
        <v>0.70524397433970532</v>
      </c>
      <c r="EE294" s="1">
        <f t="shared" si="335"/>
        <v>1.8920186336492655</v>
      </c>
      <c r="EF294" s="1">
        <f t="shared" si="288"/>
        <v>1.6448027577460784</v>
      </c>
      <c r="EG294" s="1">
        <f t="shared" si="336"/>
        <v>1.768410695697672</v>
      </c>
      <c r="EH294" s="1">
        <f t="shared" si="289"/>
        <v>0.24721587592102212</v>
      </c>
      <c r="EI294" s="1">
        <f t="shared" si="290"/>
        <v>0.71972369922644652</v>
      </c>
      <c r="EK294" s="1">
        <f t="shared" si="337"/>
        <v>1.9111263437580683</v>
      </c>
      <c r="EL294" s="1">
        <f t="shared" si="291"/>
        <v>1.6636708577126185</v>
      </c>
      <c r="EM294" s="1">
        <f t="shared" si="338"/>
        <v>1.7873986007353433</v>
      </c>
      <c r="EN294" s="1">
        <f t="shared" si="292"/>
        <v>0.24745548606328474</v>
      </c>
      <c r="EO294" s="1">
        <f t="shared" si="293"/>
        <v>0.72042128022652963</v>
      </c>
      <c r="EP294" s="8">
        <f t="shared" si="339"/>
        <v>-9.6031710741166537E-2</v>
      </c>
    </row>
    <row r="295" spans="1:146" x14ac:dyDescent="0.2">
      <c r="A295" t="s">
        <v>362</v>
      </c>
      <c r="B295">
        <v>-394.82381730108898</v>
      </c>
      <c r="C295">
        <v>-197.410451537791</v>
      </c>
      <c r="D295">
        <v>-197.410451458436</v>
      </c>
      <c r="E295">
        <v>-197.410685163273</v>
      </c>
      <c r="F295">
        <v>-197.4106852422</v>
      </c>
      <c r="G295">
        <v>-394.822335033255</v>
      </c>
      <c r="H295">
        <v>-197.409916109081</v>
      </c>
      <c r="I295">
        <v>-197.40991615642901</v>
      </c>
      <c r="J295">
        <v>-197.409987212435</v>
      </c>
      <c r="K295">
        <v>-197.40998713070999</v>
      </c>
      <c r="L295">
        <v>-394.82306331403299</v>
      </c>
      <c r="M295">
        <v>-197.41021517872699</v>
      </c>
      <c r="N295">
        <v>-197.41021510049899</v>
      </c>
      <c r="O295">
        <v>-197.410323525336</v>
      </c>
      <c r="P295">
        <v>-197.41032360428201</v>
      </c>
      <c r="Q295" s="15">
        <v>-394.82340290343802</v>
      </c>
      <c r="R295">
        <v>-197.41024414852299</v>
      </c>
      <c r="S295">
        <v>-197.410243901949</v>
      </c>
      <c r="T295">
        <v>-197.410480469726</v>
      </c>
      <c r="U295">
        <v>-197.41048040463599</v>
      </c>
      <c r="V295" s="15">
        <v>-394.82276698526999</v>
      </c>
      <c r="W295" s="2">
        <v>-197.40999714257799</v>
      </c>
      <c r="X295">
        <v>-197.40999706845099</v>
      </c>
      <c r="Y295">
        <v>-197.41023298319601</v>
      </c>
      <c r="Z295">
        <v>-197.41023306764299</v>
      </c>
      <c r="AA295">
        <v>-394.82365296082003</v>
      </c>
      <c r="AB295">
        <v>-197.410430756556</v>
      </c>
      <c r="AC295">
        <v>-197.41043049760199</v>
      </c>
      <c r="AD295">
        <v>-197.41065236168399</v>
      </c>
      <c r="AE295">
        <v>-197.41065243652301</v>
      </c>
      <c r="AF295">
        <v>-394.82311324652198</v>
      </c>
      <c r="AG295">
        <v>-197.41029241660101</v>
      </c>
      <c r="AH295">
        <v>-197.41029245348699</v>
      </c>
      <c r="AI295">
        <v>-197.410287517657</v>
      </c>
      <c r="AJ295">
        <v>-197.41028759476899</v>
      </c>
      <c r="AK295">
        <v>-394.82351434760301</v>
      </c>
      <c r="AL295">
        <v>-197.41030415994399</v>
      </c>
      <c r="AM295">
        <v>-197.41030407644499</v>
      </c>
      <c r="AN295">
        <v>-197.41042193694</v>
      </c>
      <c r="AO295">
        <v>-197.41042201286899</v>
      </c>
      <c r="AP295">
        <v>-394.82360216402702</v>
      </c>
      <c r="AQ295">
        <v>-197.41036564681099</v>
      </c>
      <c r="AR295">
        <v>-197.41036556886499</v>
      </c>
      <c r="AS295">
        <v>-197.410532431674</v>
      </c>
      <c r="AT295">
        <v>-197.410532510785</v>
      </c>
      <c r="AU295" s="20">
        <v>-394.82371666213402</v>
      </c>
      <c r="AV295" s="20">
        <v>-197.41041222075901</v>
      </c>
      <c r="AW295" s="20">
        <v>-197.410412140728</v>
      </c>
      <c r="AX295" s="20">
        <v>-197.41057939759199</v>
      </c>
      <c r="AY295" s="20">
        <v>-197.41057947696299</v>
      </c>
      <c r="AZ295" t="str">
        <f t="shared" si="294"/>
        <v>36_Neopentane-Neopentane_1.05_dimer.out</v>
      </c>
      <c r="BG295" s="1">
        <f t="shared" si="295"/>
        <v>1.8287539867851341</v>
      </c>
      <c r="BH295" s="1">
        <f t="shared" si="296"/>
        <v>1.5354502445505673</v>
      </c>
      <c r="BI295" s="1">
        <f t="shared" si="297"/>
        <v>0.29330374225240163</v>
      </c>
      <c r="BL295" s="1">
        <f t="shared" si="276"/>
        <v>1.8287539867851341</v>
      </c>
      <c r="BM295" s="1">
        <f t="shared" si="275"/>
        <v>1.5354502445505673</v>
      </c>
      <c r="BN295" s="1">
        <f t="shared" si="298"/>
        <v>1.6821021156678508</v>
      </c>
      <c r="BO295" s="1">
        <f t="shared" si="277"/>
        <v>0.29330374225240163</v>
      </c>
      <c r="BP295" t="str">
        <f t="shared" si="299"/>
        <v>36_Neopentane-Neopentane_1.05_dimer.out</v>
      </c>
      <c r="BQ295" s="1">
        <f t="shared" si="300"/>
        <v>1.5705105362809526</v>
      </c>
      <c r="BR295" s="1">
        <f t="shared" si="301"/>
        <v>1.4813554706048413</v>
      </c>
      <c r="BS295" s="1">
        <f t="shared" si="302"/>
        <v>1.5259330034428968</v>
      </c>
      <c r="BT295" s="1">
        <f t="shared" si="303"/>
        <v>8.9155065693946156E-2</v>
      </c>
      <c r="BU295" s="1">
        <f t="shared" si="278"/>
        <v>0.30396838788788461</v>
      </c>
      <c r="BW295" s="1">
        <f t="shared" si="304"/>
        <v>1.6522543552172104</v>
      </c>
      <c r="BX295" s="1">
        <f t="shared" si="305"/>
        <v>1.5161786741537973</v>
      </c>
      <c r="BY295" s="1">
        <f t="shared" si="306"/>
        <v>1.5842165146855038</v>
      </c>
      <c r="BZ295" s="1">
        <f t="shared" si="307"/>
        <v>0.1360756810634132</v>
      </c>
      <c r="CA295" s="1">
        <f t="shared" si="279"/>
        <v>0.46394116903668309</v>
      </c>
      <c r="CB295" s="1"/>
      <c r="CC295" s="1">
        <f t="shared" si="308"/>
        <v>1.7016842185784056</v>
      </c>
      <c r="CD295" s="1">
        <f t="shared" si="309"/>
        <v>1.5433628558603887</v>
      </c>
      <c r="CE295" s="1">
        <f t="shared" si="310"/>
        <v>1.6222702162335405</v>
      </c>
      <c r="CF295" s="1">
        <f t="shared" si="311"/>
        <v>0.16027608859966405</v>
      </c>
      <c r="CG295" s="1"/>
      <c r="CI295" s="1">
        <f t="shared" si="312"/>
        <v>1.8290979272685413</v>
      </c>
      <c r="CJ295" s="1">
        <f t="shared" si="313"/>
        <v>1.5323964445066964</v>
      </c>
      <c r="CK295" s="1">
        <f t="shared" si="314"/>
        <v>1.6807471858876188</v>
      </c>
      <c r="CL295" s="1">
        <f t="shared" si="315"/>
        <v>0.29670148277967973</v>
      </c>
      <c r="CM295" s="1">
        <f t="shared" si="280"/>
        <v>1.0115843749595059</v>
      </c>
      <c r="CO295" s="1">
        <f t="shared" si="316"/>
        <v>1.7399421775886263</v>
      </c>
      <c r="CP295" s="1">
        <f t="shared" si="317"/>
        <v>1.4438582143240846</v>
      </c>
      <c r="CQ295" s="1">
        <f t="shared" si="318"/>
        <v>1.5919001959563555</v>
      </c>
      <c r="CR295" s="1">
        <f t="shared" si="319"/>
        <v>0.29608396326454167</v>
      </c>
      <c r="CS295" s="1">
        <f t="shared" si="281"/>
        <v>1.0094789824050303</v>
      </c>
      <c r="CU295" s="1">
        <f t="shared" si="320"/>
        <v>1.7518224516418461</v>
      </c>
      <c r="CV295" s="1">
        <f t="shared" si="321"/>
        <v>1.4734943472223696</v>
      </c>
      <c r="CW295" s="1">
        <f t="shared" si="322"/>
        <v>1.612658399432108</v>
      </c>
      <c r="CX295" s="1">
        <f t="shared" si="323"/>
        <v>0.27832810441947659</v>
      </c>
      <c r="CY295" s="1">
        <f t="shared" si="282"/>
        <v>0.94894153849548291</v>
      </c>
      <c r="CZ295" s="1" t="str">
        <f t="shared" si="324"/>
        <v>36_Neopentane-Neopentane_1.05_dimer.out</v>
      </c>
      <c r="DA295" s="1">
        <f t="shared" si="283"/>
        <v>1.8736435839249379</v>
      </c>
      <c r="DB295" s="1">
        <f t="shared" si="284"/>
        <v>1.5766335645672565</v>
      </c>
      <c r="DC295" s="1">
        <f t="shared" si="325"/>
        <v>1.7251385742460972</v>
      </c>
      <c r="DD295" s="1">
        <f t="shared" si="285"/>
        <v>0.29701001938442728</v>
      </c>
      <c r="DE295" s="1">
        <f t="shared" si="326"/>
        <v>1.0126363104117377</v>
      </c>
      <c r="DF295" s="1"/>
      <c r="DG295" s="1"/>
      <c r="DH295" s="1"/>
      <c r="DI295" s="1"/>
      <c r="DJ295" s="1"/>
      <c r="DK295" s="1"/>
      <c r="DL295" s="7"/>
      <c r="DM295" s="1"/>
      <c r="DN295" s="1"/>
      <c r="DO295" s="1"/>
      <c r="DP295" s="1"/>
      <c r="DQ295" s="1"/>
      <c r="DR295" s="1"/>
      <c r="DS295" s="1">
        <f t="shared" si="327"/>
        <v>1.5865802319023807</v>
      </c>
      <c r="DT295" s="1">
        <f t="shared" si="328"/>
        <v>1.5927032574958053</v>
      </c>
      <c r="DU295" s="1">
        <f t="shared" si="329"/>
        <v>1.5896417446990929</v>
      </c>
      <c r="DV295" s="1">
        <f t="shared" si="330"/>
        <v>-6.1230256112595636E-3</v>
      </c>
      <c r="DW295" s="1">
        <f t="shared" si="286"/>
        <v>-2.0876056896643388E-2</v>
      </c>
      <c r="DX295" s="1"/>
      <c r="DY295" s="1">
        <f t="shared" si="331"/>
        <v>1.8236123948610929</v>
      </c>
      <c r="DZ295" s="1">
        <f t="shared" si="332"/>
        <v>1.6756999845266676</v>
      </c>
      <c r="EA295" s="1">
        <f t="shared" si="333"/>
        <v>1.7496561896938803</v>
      </c>
      <c r="EB295" s="1">
        <f t="shared" si="334"/>
        <v>0.14791241033442537</v>
      </c>
      <c r="EC295" s="1">
        <f t="shared" si="287"/>
        <v>0.50429772630428904</v>
      </c>
      <c r="EE295" s="1">
        <f t="shared" si="335"/>
        <v>1.8015473642724882</v>
      </c>
      <c r="EF295" s="1">
        <f t="shared" si="288"/>
        <v>1.5921306375548272</v>
      </c>
      <c r="EG295" s="1">
        <f t="shared" si="336"/>
        <v>1.6968390009136578</v>
      </c>
      <c r="EH295" s="1">
        <f t="shared" si="289"/>
        <v>0.20941672673549577</v>
      </c>
      <c r="EI295" s="1">
        <f t="shared" si="290"/>
        <v>0.71399268596880994</v>
      </c>
      <c r="EK295" s="1">
        <f t="shared" si="337"/>
        <v>1.8149461328697356</v>
      </c>
      <c r="EL295" s="1">
        <f t="shared" si="291"/>
        <v>1.6050360048450076</v>
      </c>
      <c r="EM295" s="1">
        <f t="shared" si="338"/>
        <v>1.7099910688573716</v>
      </c>
      <c r="EN295" s="1">
        <f t="shared" si="292"/>
        <v>0.20991012804256295</v>
      </c>
      <c r="EO295" s="1">
        <f t="shared" si="293"/>
        <v>0.71567490557936841</v>
      </c>
      <c r="EP295" s="8">
        <f t="shared" si="339"/>
        <v>-8.3393614209838679E-2</v>
      </c>
    </row>
    <row r="296" spans="1:146" x14ac:dyDescent="0.2">
      <c r="A296" t="s">
        <v>363</v>
      </c>
      <c r="B296">
        <v>-394.823565354116</v>
      </c>
      <c r="C296">
        <v>-197.410451537791</v>
      </c>
      <c r="D296">
        <v>-197.410451458436</v>
      </c>
      <c r="E296">
        <v>-197.41065203795301</v>
      </c>
      <c r="F296">
        <v>-197.410652116791</v>
      </c>
      <c r="G296">
        <v>-394.82213524130702</v>
      </c>
      <c r="H296">
        <v>-197.409916109081</v>
      </c>
      <c r="I296">
        <v>-197.40991615642901</v>
      </c>
      <c r="J296">
        <v>-197.409980230028</v>
      </c>
      <c r="K296">
        <v>-197.40998016646299</v>
      </c>
      <c r="L296">
        <v>-394.822801235763</v>
      </c>
      <c r="M296">
        <v>-197.41021517872699</v>
      </c>
      <c r="N296">
        <v>-197.41021510049899</v>
      </c>
      <c r="O296">
        <v>-197.41028801538701</v>
      </c>
      <c r="P296">
        <v>-197.410288127347</v>
      </c>
      <c r="Q296" s="15">
        <v>-394.82315971070898</v>
      </c>
      <c r="R296">
        <v>-197.41024414852299</v>
      </c>
      <c r="S296">
        <v>-197.410243901949</v>
      </c>
      <c r="T296">
        <v>-197.41044270856199</v>
      </c>
      <c r="U296">
        <v>-197.410443097257</v>
      </c>
      <c r="V296" s="15">
        <v>-394.82255705517002</v>
      </c>
      <c r="W296" s="2">
        <v>-197.40999714257799</v>
      </c>
      <c r="X296">
        <v>-197.40999706845099</v>
      </c>
      <c r="Y296">
        <v>-197.41019899574101</v>
      </c>
      <c r="Z296">
        <v>-197.41019928333699</v>
      </c>
      <c r="AA296">
        <v>-394.82341198696901</v>
      </c>
      <c r="AB296">
        <v>-197.410430756556</v>
      </c>
      <c r="AC296">
        <v>-197.41043049760199</v>
      </c>
      <c r="AD296">
        <v>-197.41061905407599</v>
      </c>
      <c r="AE296">
        <v>-197.41062007035001</v>
      </c>
      <c r="AF296">
        <v>-394.822915375268</v>
      </c>
      <c r="AG296">
        <v>-197.41029241660101</v>
      </c>
      <c r="AH296">
        <v>-197.41029245348699</v>
      </c>
      <c r="AI296">
        <v>-197.41026798369899</v>
      </c>
      <c r="AJ296">
        <v>-197.41026806371801</v>
      </c>
      <c r="AK296">
        <v>-394.82324637555303</v>
      </c>
      <c r="AL296">
        <v>-197.41030415994399</v>
      </c>
      <c r="AM296">
        <v>-197.41030407644499</v>
      </c>
      <c r="AN296">
        <v>-197.41040412575001</v>
      </c>
      <c r="AO296">
        <v>-197.41040421375499</v>
      </c>
      <c r="AP296">
        <v>-394.82333714288899</v>
      </c>
      <c r="AQ296">
        <v>-197.41036564681099</v>
      </c>
      <c r="AR296">
        <v>-197.41036556886499</v>
      </c>
      <c r="AS296">
        <v>-197.410506462949</v>
      </c>
      <c r="AT296">
        <v>-197.41050654103901</v>
      </c>
      <c r="AU296" s="20">
        <v>-394.82346669646398</v>
      </c>
      <c r="AV296" s="20">
        <v>-197.41041222075901</v>
      </c>
      <c r="AW296" s="20">
        <v>-197.410412140728</v>
      </c>
      <c r="AX296" s="20">
        <v>-197.410553676131</v>
      </c>
      <c r="AY296" s="20">
        <v>-197.41055375419299</v>
      </c>
      <c r="AZ296" t="str">
        <f t="shared" si="294"/>
        <v>36_Neopentane-Neopentane_1.10_dimer.out</v>
      </c>
      <c r="BG296" s="1">
        <f t="shared" si="295"/>
        <v>1.6706548677436417</v>
      </c>
      <c r="BH296" s="1">
        <f t="shared" si="296"/>
        <v>1.418924087333286</v>
      </c>
      <c r="BI296" s="1">
        <f t="shared" si="297"/>
        <v>0.25173078042819058</v>
      </c>
      <c r="BL296" s="1">
        <f t="shared" si="276"/>
        <v>1.6706548677436417</v>
      </c>
      <c r="BM296" s="1">
        <f t="shared" si="275"/>
        <v>1.418924087333286</v>
      </c>
      <c r="BN296" s="1">
        <f t="shared" si="298"/>
        <v>1.5447894775384639</v>
      </c>
      <c r="BO296" s="1">
        <f t="shared" si="277"/>
        <v>0.25173078042819058</v>
      </c>
      <c r="BP296" t="str">
        <f t="shared" si="299"/>
        <v>36_Neopentane-Neopentane_1.10_dimer.out</v>
      </c>
      <c r="BQ296" s="1">
        <f t="shared" si="300"/>
        <v>1.4451391909014393</v>
      </c>
      <c r="BR296" s="1">
        <f t="shared" si="301"/>
        <v>1.3647357831083531</v>
      </c>
      <c r="BS296" s="1">
        <f t="shared" si="302"/>
        <v>1.4049374870048963</v>
      </c>
      <c r="BT296" s="1">
        <f t="shared" si="303"/>
        <v>8.0403407810921257E-2</v>
      </c>
      <c r="BU296" s="1">
        <f t="shared" si="278"/>
        <v>0.31940236976247471</v>
      </c>
      <c r="BW296" s="1">
        <f t="shared" si="304"/>
        <v>1.4877977510500255</v>
      </c>
      <c r="BX296" s="1">
        <f t="shared" si="305"/>
        <v>1.3962670140705344</v>
      </c>
      <c r="BY296" s="1">
        <f t="shared" si="306"/>
        <v>1.4420323825602801</v>
      </c>
      <c r="BZ296" s="1">
        <f t="shared" si="307"/>
        <v>9.1530736979491115E-2</v>
      </c>
      <c r="CA296" s="1">
        <f t="shared" si="279"/>
        <v>0.36360566166679575</v>
      </c>
      <c r="CB296" s="1"/>
      <c r="CC296" s="1">
        <f t="shared" si="308"/>
        <v>1.5135930567596132</v>
      </c>
      <c r="CD296" s="1">
        <f t="shared" si="309"/>
        <v>1.420881369573566</v>
      </c>
      <c r="CE296" s="1">
        <f t="shared" si="310"/>
        <v>1.4662518925782053</v>
      </c>
      <c r="CF296" s="1">
        <f t="shared" si="311"/>
        <v>9.7269917903461608E-2</v>
      </c>
      <c r="CG296" s="1"/>
      <c r="CI296" s="1">
        <f t="shared" si="312"/>
        <v>1.676492179462195</v>
      </c>
      <c r="CJ296" s="1">
        <f t="shared" si="313"/>
        <v>1.4268969205647741</v>
      </c>
      <c r="CK296" s="1">
        <f t="shared" si="314"/>
        <v>1.5516945500134844</v>
      </c>
      <c r="CL296" s="1">
        <f t="shared" si="315"/>
        <v>0.24959525889742099</v>
      </c>
      <c r="CM296" s="1">
        <f t="shared" si="280"/>
        <v>0.99151664517490823</v>
      </c>
      <c r="CO296" s="1">
        <f t="shared" si="316"/>
        <v>1.6082090455213265</v>
      </c>
      <c r="CP296" s="1">
        <f t="shared" si="317"/>
        <v>1.3546525061135282</v>
      </c>
      <c r="CQ296" s="1">
        <f t="shared" si="318"/>
        <v>1.4814307758174272</v>
      </c>
      <c r="CR296" s="1">
        <f t="shared" si="319"/>
        <v>0.25355653940779821</v>
      </c>
      <c r="CS296" s="1">
        <f t="shared" si="281"/>
        <v>1.0072528237369385</v>
      </c>
      <c r="CU296" s="1">
        <f t="shared" si="320"/>
        <v>1.6006090708746132</v>
      </c>
      <c r="CV296" s="1">
        <f t="shared" si="321"/>
        <v>1.3634918879124311</v>
      </c>
      <c r="CW296" s="1">
        <f t="shared" si="322"/>
        <v>1.4820504793935223</v>
      </c>
      <c r="CX296" s="1">
        <f t="shared" si="323"/>
        <v>0.23711718294434703</v>
      </c>
      <c r="CY296" s="1">
        <f t="shared" si="282"/>
        <v>0.94194751448755676</v>
      </c>
      <c r="CZ296" s="1" t="str">
        <f t="shared" si="324"/>
        <v>36_Neopentane-Neopentane_1.10_dimer.out</v>
      </c>
      <c r="DA296" s="1">
        <f t="shared" si="283"/>
        <v>1.7106090709792645</v>
      </c>
      <c r="DB296" s="1">
        <f t="shared" si="284"/>
        <v>1.462993020850414</v>
      </c>
      <c r="DC296" s="1">
        <f t="shared" si="325"/>
        <v>1.5868010459148394</v>
      </c>
      <c r="DD296" s="1">
        <f t="shared" si="285"/>
        <v>0.24761605012885077</v>
      </c>
      <c r="DE296" s="1">
        <f t="shared" si="326"/>
        <v>0.98365424247149791</v>
      </c>
      <c r="DF296" s="1"/>
      <c r="DG296" s="1"/>
      <c r="DH296" s="1"/>
      <c r="DI296" s="1"/>
      <c r="DJ296" s="1"/>
      <c r="DK296" s="1"/>
      <c r="DL296" s="7"/>
      <c r="DM296" s="1"/>
      <c r="DN296" s="1"/>
      <c r="DO296" s="1"/>
      <c r="DP296" s="1"/>
      <c r="DQ296" s="1"/>
      <c r="DR296" s="1"/>
      <c r="DS296" s="1">
        <f t="shared" si="327"/>
        <v>1.4624141402479545</v>
      </c>
      <c r="DT296" s="1">
        <f t="shared" si="328"/>
        <v>1.4930508301009435</v>
      </c>
      <c r="DU296" s="1">
        <f t="shared" si="329"/>
        <v>1.4777324851744491</v>
      </c>
      <c r="DV296" s="1">
        <f t="shared" si="330"/>
        <v>-3.0636689870823901E-2</v>
      </c>
      <c r="DW296" s="1">
        <f t="shared" si="286"/>
        <v>-0.12170418658660381</v>
      </c>
      <c r="DX296" s="1"/>
      <c r="DY296" s="1">
        <f t="shared" si="331"/>
        <v>1.6554573877624454</v>
      </c>
      <c r="DZ296" s="1">
        <f t="shared" si="332"/>
        <v>1.5298907814835463</v>
      </c>
      <c r="EA296" s="1">
        <f t="shared" si="333"/>
        <v>1.5926740846229959</v>
      </c>
      <c r="EB296" s="1">
        <f t="shared" si="334"/>
        <v>0.12556660627889912</v>
      </c>
      <c r="EC296" s="1">
        <f t="shared" si="287"/>
        <v>0.49881308144086339</v>
      </c>
      <c r="EE296" s="1">
        <f t="shared" si="335"/>
        <v>1.6352440824552341</v>
      </c>
      <c r="EF296" s="1">
        <f t="shared" si="288"/>
        <v>1.4584192396807749</v>
      </c>
      <c r="EG296" s="1">
        <f t="shared" si="336"/>
        <v>1.5468316610680044</v>
      </c>
      <c r="EH296" s="1">
        <f t="shared" si="289"/>
        <v>0.17682484277445923</v>
      </c>
      <c r="EI296" s="1">
        <f t="shared" si="290"/>
        <v>0.70243631896616943</v>
      </c>
      <c r="EK296" s="1">
        <f t="shared" si="337"/>
        <v>1.6580903002479384</v>
      </c>
      <c r="EL296" s="1">
        <f t="shared" si="291"/>
        <v>1.4804619158722232</v>
      </c>
      <c r="EM296" s="1">
        <f t="shared" si="338"/>
        <v>1.5692761080600808</v>
      </c>
      <c r="EN296" s="1">
        <f t="shared" si="292"/>
        <v>0.17762838437571521</v>
      </c>
      <c r="EO296" s="1">
        <f t="shared" si="293"/>
        <v>0.70562838630052227</v>
      </c>
      <c r="EP296" s="8">
        <f t="shared" si="339"/>
        <v>-7.4102396052475372E-2</v>
      </c>
    </row>
    <row r="297" spans="1:146" x14ac:dyDescent="0.2">
      <c r="A297" t="s">
        <v>364</v>
      </c>
      <c r="B297">
        <v>-394.82273494522701</v>
      </c>
      <c r="C297">
        <v>-197.410451537791</v>
      </c>
      <c r="D297">
        <v>-197.410451458436</v>
      </c>
      <c r="E297">
        <v>-197.41057992223199</v>
      </c>
      <c r="F297">
        <v>-197.41058000106</v>
      </c>
      <c r="G297">
        <v>-394.82144099476199</v>
      </c>
      <c r="H297">
        <v>-197.409916109081</v>
      </c>
      <c r="I297">
        <v>-197.40991615642901</v>
      </c>
      <c r="J297">
        <v>-197.409962410806</v>
      </c>
      <c r="K297">
        <v>-197.40996236513399</v>
      </c>
      <c r="L297">
        <v>-394.82206792662299</v>
      </c>
      <c r="M297">
        <v>-197.41021517872699</v>
      </c>
      <c r="N297">
        <v>-197.41021510049899</v>
      </c>
      <c r="O297">
        <v>-197.41027242215301</v>
      </c>
      <c r="P297">
        <v>-197.41027233621799</v>
      </c>
      <c r="Q297" s="15">
        <v>-394.82230127379597</v>
      </c>
      <c r="R297">
        <v>-197.41024414852299</v>
      </c>
      <c r="S297">
        <v>-197.410243901949</v>
      </c>
      <c r="T297">
        <v>-197.410359808983</v>
      </c>
      <c r="U297">
        <v>-197.41035954409799</v>
      </c>
      <c r="V297" s="15">
        <v>-394.82171852905799</v>
      </c>
      <c r="W297" s="2">
        <v>-197.40999714257799</v>
      </c>
      <c r="X297">
        <v>-197.40999706845099</v>
      </c>
      <c r="Y297">
        <v>-197.41012108710399</v>
      </c>
      <c r="Z297">
        <v>-197.41012083526701</v>
      </c>
      <c r="AA297">
        <v>-394.822623533311</v>
      </c>
      <c r="AB297">
        <v>-197.410430756556</v>
      </c>
      <c r="AC297">
        <v>-197.41043049760199</v>
      </c>
      <c r="AD297">
        <v>-197.41055055098701</v>
      </c>
      <c r="AE297">
        <v>-197.410550337069</v>
      </c>
      <c r="AF297">
        <v>-394.82203585732498</v>
      </c>
      <c r="AG297">
        <v>-197.41029241660101</v>
      </c>
      <c r="AH297">
        <v>-197.41029245348699</v>
      </c>
      <c r="AI297">
        <v>-197.41018938733299</v>
      </c>
      <c r="AJ297">
        <v>-197.41018946233399</v>
      </c>
      <c r="AK297">
        <v>-394.82238977578902</v>
      </c>
      <c r="AL297">
        <v>-197.41030415994399</v>
      </c>
      <c r="AM297">
        <v>-197.41030407644499</v>
      </c>
      <c r="AN297">
        <v>-197.41034894047399</v>
      </c>
      <c r="AO297">
        <v>-197.41034902729999</v>
      </c>
      <c r="AP297">
        <v>-394.82253293436497</v>
      </c>
      <c r="AQ297">
        <v>-197.41036564681099</v>
      </c>
      <c r="AR297">
        <v>-197.41036556886499</v>
      </c>
      <c r="AS297">
        <v>-197.41041859369801</v>
      </c>
      <c r="AT297">
        <v>-197.41041867070399</v>
      </c>
      <c r="AU297" s="20">
        <v>-394.82264445445003</v>
      </c>
      <c r="AV297" s="20">
        <v>-197.41041222075901</v>
      </c>
      <c r="AW297" s="20">
        <v>-197.410412140728</v>
      </c>
      <c r="AX297" s="20">
        <v>-197.41046562050599</v>
      </c>
      <c r="AY297" s="20">
        <v>-197.41046569714101</v>
      </c>
      <c r="AZ297" t="str">
        <f t="shared" si="294"/>
        <v>36_Neopentane-Neopentane_1.25_dimer.out</v>
      </c>
      <c r="BG297" s="1">
        <f t="shared" si="295"/>
        <v>1.1495654010197145</v>
      </c>
      <c r="BH297" s="1">
        <f t="shared" si="296"/>
        <v>0.98834122693671689</v>
      </c>
      <c r="BI297" s="1">
        <f t="shared" si="297"/>
        <v>0.16122417408299763</v>
      </c>
      <c r="BL297" s="1">
        <f t="shared" si="276"/>
        <v>1.1495654010197145</v>
      </c>
      <c r="BM297" s="1">
        <f t="shared" si="275"/>
        <v>0.98834122693671689</v>
      </c>
      <c r="BN297" s="1">
        <f t="shared" si="298"/>
        <v>1.0689533139782157</v>
      </c>
      <c r="BO297" s="1">
        <f t="shared" si="277"/>
        <v>0.16122417408299763</v>
      </c>
      <c r="BP297" t="str">
        <f t="shared" si="299"/>
        <v>36_Neopentane-Neopentane_1.25_dimer.out</v>
      </c>
      <c r="BQ297" s="1">
        <f t="shared" si="300"/>
        <v>1.009492888547971</v>
      </c>
      <c r="BR297" s="1">
        <f t="shared" si="301"/>
        <v>0.95144171489560614</v>
      </c>
      <c r="BS297" s="1">
        <f t="shared" si="302"/>
        <v>0.98046730172178864</v>
      </c>
      <c r="BT297" s="1">
        <f t="shared" si="303"/>
        <v>5.8051173670199734E-2</v>
      </c>
      <c r="BU297" s="1">
        <f t="shared" si="278"/>
        <v>0.36006494683802936</v>
      </c>
      <c r="BW297" s="1">
        <f t="shared" si="304"/>
        <v>1.0276392992614369</v>
      </c>
      <c r="BX297" s="1">
        <f t="shared" si="305"/>
        <v>0.95580254822368871</v>
      </c>
      <c r="BY297" s="1">
        <f t="shared" si="306"/>
        <v>0.99172092374256282</v>
      </c>
      <c r="BZ297" s="1">
        <f t="shared" si="307"/>
        <v>7.1836751037748253E-2</v>
      </c>
      <c r="CA297" s="1">
        <f t="shared" si="279"/>
        <v>0.44557059415151323</v>
      </c>
      <c r="CB297" s="1"/>
      <c r="CC297" s="1">
        <f t="shared" si="308"/>
        <v>1.038612295308541</v>
      </c>
      <c r="CD297" s="1">
        <f t="shared" si="309"/>
        <v>0.9592067636174878</v>
      </c>
      <c r="CE297" s="1">
        <f t="shared" si="310"/>
        <v>0.99906849022548083</v>
      </c>
      <c r="CF297" s="1">
        <f t="shared" si="311"/>
        <v>7.8946985798954872E-2</v>
      </c>
      <c r="CG297" s="1"/>
      <c r="CI297" s="1">
        <f t="shared" si="312"/>
        <v>1.1378148614001034</v>
      </c>
      <c r="CJ297" s="1">
        <f t="shared" si="313"/>
        <v>0.99267027688091436</v>
      </c>
      <c r="CK297" s="1">
        <f t="shared" si="314"/>
        <v>1.065242569140509</v>
      </c>
      <c r="CL297" s="1">
        <f t="shared" si="315"/>
        <v>0.14514458450135409</v>
      </c>
      <c r="CM297" s="1">
        <f t="shared" si="280"/>
        <v>0.90026564147033039</v>
      </c>
      <c r="CO297" s="1">
        <f t="shared" si="316"/>
        <v>1.0820259442220321</v>
      </c>
      <c r="CP297" s="1">
        <f t="shared" si="317"/>
        <v>0.92658472385129154</v>
      </c>
      <c r="CQ297" s="1">
        <f t="shared" si="318"/>
        <v>1.0043053340366619</v>
      </c>
      <c r="CR297" s="1">
        <f t="shared" si="319"/>
        <v>0.15544122037074048</v>
      </c>
      <c r="CS297" s="1">
        <f t="shared" si="281"/>
        <v>0.96413097635544343</v>
      </c>
      <c r="CU297" s="1">
        <f t="shared" si="320"/>
        <v>1.1058469101675916</v>
      </c>
      <c r="CV297" s="1">
        <f t="shared" si="321"/>
        <v>0.95547436265643215</v>
      </c>
      <c r="CW297" s="1">
        <f t="shared" si="322"/>
        <v>1.0306606364120119</v>
      </c>
      <c r="CX297" s="1">
        <f t="shared" si="323"/>
        <v>0.1503725475289944</v>
      </c>
      <c r="CY297" s="1">
        <f t="shared" si="282"/>
        <v>0.93269231108967032</v>
      </c>
      <c r="CZ297" s="1" t="str">
        <f t="shared" si="324"/>
        <v>36_Neopentane-Neopentane_1.25_dimer.out</v>
      </c>
      <c r="DA297" s="1">
        <f t="shared" si="283"/>
        <v>1.1656891595667236</v>
      </c>
      <c r="DB297" s="1">
        <f t="shared" si="284"/>
        <v>1.0256891720814429</v>
      </c>
      <c r="DC297" s="1">
        <f t="shared" si="325"/>
        <v>1.0956891658240833</v>
      </c>
      <c r="DD297" s="1">
        <f t="shared" si="285"/>
        <v>0.13999998745853484</v>
      </c>
      <c r="DE297" s="1">
        <f t="shared" si="326"/>
        <v>0.86835605302256558</v>
      </c>
      <c r="DF297" s="1"/>
      <c r="DG297" s="1"/>
      <c r="DH297" s="1"/>
      <c r="DI297" s="1"/>
      <c r="DJ297" s="1"/>
      <c r="DK297" s="1"/>
      <c r="DL297" s="7"/>
      <c r="DM297" s="1"/>
      <c r="DN297" s="1"/>
      <c r="DO297" s="1"/>
      <c r="DP297" s="1"/>
      <c r="DQ297" s="1"/>
      <c r="DR297" s="1"/>
      <c r="DS297" s="1">
        <f t="shared" si="327"/>
        <v>0.91050827558279934</v>
      </c>
      <c r="DT297" s="1">
        <f t="shared" si="328"/>
        <v>1.0397880469478458</v>
      </c>
      <c r="DU297" s="1">
        <f t="shared" si="329"/>
        <v>0.97514816126532256</v>
      </c>
      <c r="DV297" s="1">
        <f t="shared" si="330"/>
        <v>-0.12927977138288141</v>
      </c>
      <c r="DW297" s="1">
        <f t="shared" si="286"/>
        <v>-0.80186344335886406</v>
      </c>
      <c r="DX297" s="1"/>
      <c r="DY297" s="1">
        <f t="shared" si="331"/>
        <v>1.1179328981507937</v>
      </c>
      <c r="DZ297" s="1">
        <f t="shared" si="332"/>
        <v>1.0616256016131072</v>
      </c>
      <c r="EA297" s="1">
        <f t="shared" si="333"/>
        <v>1.0897792498819503</v>
      </c>
      <c r="EB297" s="1">
        <f t="shared" si="334"/>
        <v>5.6307296537686423E-2</v>
      </c>
      <c r="EC297" s="1">
        <f t="shared" si="287"/>
        <v>0.34924847255660074</v>
      </c>
      <c r="EE297" s="1">
        <f t="shared" si="335"/>
        <v>1.1305955936540255</v>
      </c>
      <c r="EF297" s="1">
        <f t="shared" si="288"/>
        <v>1.0640490106106228</v>
      </c>
      <c r="EG297" s="1">
        <f t="shared" si="336"/>
        <v>1.0973223021323242</v>
      </c>
      <c r="EH297" s="1">
        <f t="shared" si="289"/>
        <v>6.6546583025567901E-2</v>
      </c>
      <c r="EI297" s="1">
        <f t="shared" si="290"/>
        <v>0.41275809539151342</v>
      </c>
      <c r="EK297" s="1">
        <f t="shared" si="337"/>
        <v>1.1421256251931724</v>
      </c>
      <c r="EL297" s="1">
        <f t="shared" si="291"/>
        <v>1.075009618685266</v>
      </c>
      <c r="EM297" s="1">
        <f t="shared" si="338"/>
        <v>1.1085676219392191</v>
      </c>
      <c r="EN297" s="1">
        <f t="shared" si="292"/>
        <v>6.7116006490071656E-2</v>
      </c>
      <c r="EO297" s="1">
        <f t="shared" si="293"/>
        <v>0.41628996936601192</v>
      </c>
      <c r="EP297" s="8">
        <f t="shared" si="339"/>
        <v>-9.4108167592925979E-2</v>
      </c>
    </row>
    <row r="298" spans="1:146" x14ac:dyDescent="0.2">
      <c r="A298" t="s">
        <v>365</v>
      </c>
      <c r="B298">
        <v>-394.82180245935598</v>
      </c>
      <c r="C298">
        <v>-197.410451537791</v>
      </c>
      <c r="D298">
        <v>-197.410451458436</v>
      </c>
      <c r="E298">
        <v>-197.410515637484</v>
      </c>
      <c r="F298">
        <v>-197.41051571562801</v>
      </c>
      <c r="G298">
        <v>-394.82062451566298</v>
      </c>
      <c r="H298">
        <v>-197.409916109081</v>
      </c>
      <c r="I298">
        <v>-197.40991615642901</v>
      </c>
      <c r="J298">
        <v>-197.409927534497</v>
      </c>
      <c r="K298">
        <v>-197.409927486176</v>
      </c>
      <c r="L298">
        <v>-394.82123078791102</v>
      </c>
      <c r="M298">
        <v>-197.41021517872699</v>
      </c>
      <c r="N298">
        <v>-197.41021510049899</v>
      </c>
      <c r="O298">
        <v>-197.410223316848</v>
      </c>
      <c r="P298">
        <v>-197.41022339754301</v>
      </c>
      <c r="Q298" s="15">
        <v>-394.82138177462002</v>
      </c>
      <c r="R298">
        <v>-197.41024414852299</v>
      </c>
      <c r="S298">
        <v>-197.410243901949</v>
      </c>
      <c r="T298">
        <v>-197.41030052987301</v>
      </c>
      <c r="U298">
        <v>-197.410301151634</v>
      </c>
      <c r="V298" s="15">
        <v>-394.82085449541199</v>
      </c>
      <c r="W298" s="2">
        <v>-197.40999714257799</v>
      </c>
      <c r="X298">
        <v>-197.40999706845099</v>
      </c>
      <c r="Y298">
        <v>-197.410059513704</v>
      </c>
      <c r="Z298">
        <v>-197.41005994681299</v>
      </c>
      <c r="AA298">
        <v>-394.82171352172998</v>
      </c>
      <c r="AB298">
        <v>-197.410430756556</v>
      </c>
      <c r="AC298">
        <v>-197.41043049760199</v>
      </c>
      <c r="AD298">
        <v>-197.41048724952799</v>
      </c>
      <c r="AE298">
        <v>-197.410487172274</v>
      </c>
      <c r="AF298">
        <v>-394.821197033457</v>
      </c>
      <c r="AG298">
        <v>-197.41029241660101</v>
      </c>
      <c r="AH298">
        <v>-197.41029245348699</v>
      </c>
      <c r="AI298">
        <v>-197.41030115974701</v>
      </c>
      <c r="AJ298">
        <v>-197.410301021169</v>
      </c>
      <c r="AK298">
        <v>-394.82147413063399</v>
      </c>
      <c r="AL298">
        <v>-197.41030415994399</v>
      </c>
      <c r="AM298">
        <v>-197.41030407644499</v>
      </c>
      <c r="AN298">
        <v>-197.41032118126199</v>
      </c>
      <c r="AO298">
        <v>-197.41032126188</v>
      </c>
      <c r="AP298">
        <v>-394.82163106532602</v>
      </c>
      <c r="AQ298">
        <v>-197.41036564681099</v>
      </c>
      <c r="AR298">
        <v>-197.41036556886499</v>
      </c>
      <c r="AS298">
        <v>-197.410388138869</v>
      </c>
      <c r="AT298">
        <v>-197.41038822870999</v>
      </c>
      <c r="AU298" s="20">
        <v>-394.82171868489797</v>
      </c>
      <c r="AV298" s="20">
        <v>-197.41041222075901</v>
      </c>
      <c r="AW298" s="20">
        <v>-197.410412140728</v>
      </c>
      <c r="AX298" s="20">
        <v>-197.41043487950901</v>
      </c>
      <c r="AY298" s="20">
        <v>-197.410434927316</v>
      </c>
      <c r="AZ298" t="str">
        <f t="shared" si="294"/>
        <v>36_Neopentane-Neopentane_1.50_dimer.out</v>
      </c>
      <c r="BG298" s="1">
        <f t="shared" si="295"/>
        <v>0.56442165833079783</v>
      </c>
      <c r="BH298" s="1">
        <f t="shared" si="296"/>
        <v>0.48387649360295132</v>
      </c>
      <c r="BI298" s="1">
        <f t="shared" si="297"/>
        <v>8.0545164727846522E-2</v>
      </c>
      <c r="BL298" s="1">
        <f t="shared" si="276"/>
        <v>0.56442165833079783</v>
      </c>
      <c r="BM298" s="1">
        <f t="shared" si="275"/>
        <v>0.48387649360295132</v>
      </c>
      <c r="BN298" s="1">
        <f t="shared" si="298"/>
        <v>0.52414907596687454</v>
      </c>
      <c r="BO298" s="1">
        <f t="shared" si="277"/>
        <v>8.0545164727846522E-2</v>
      </c>
      <c r="BP298" t="str">
        <f t="shared" si="299"/>
        <v>36_Neopentane-Neopentane_1.50_dimer.out</v>
      </c>
      <c r="BQ298" s="1">
        <f t="shared" si="300"/>
        <v>0.4971444973735008</v>
      </c>
      <c r="BR298" s="1">
        <f t="shared" si="301"/>
        <v>0.48286541641577563</v>
      </c>
      <c r="BS298" s="1">
        <f t="shared" si="302"/>
        <v>0.49000495689463819</v>
      </c>
      <c r="BT298" s="1">
        <f t="shared" si="303"/>
        <v>1.4279080957725199E-2</v>
      </c>
      <c r="BU298" s="1">
        <f t="shared" si="278"/>
        <v>0.17728042404497754</v>
      </c>
      <c r="BW298" s="1">
        <f t="shared" si="304"/>
        <v>0.50232680468103652</v>
      </c>
      <c r="BX298" s="1">
        <f t="shared" si="305"/>
        <v>0.49201358252197747</v>
      </c>
      <c r="BY298" s="1">
        <f t="shared" si="306"/>
        <v>0.49717019360150699</v>
      </c>
      <c r="BZ298" s="1">
        <f t="shared" si="307"/>
        <v>1.0313222176893917E-2</v>
      </c>
      <c r="CA298" s="1">
        <f t="shared" si="279"/>
        <v>0.12804272251153981</v>
      </c>
      <c r="CB298" s="1"/>
      <c r="CC298" s="1">
        <f t="shared" si="308"/>
        <v>0.50546050635341577</v>
      </c>
      <c r="CD298" s="1">
        <f t="shared" si="309"/>
        <v>0.4991549533428285</v>
      </c>
      <c r="CE298" s="1">
        <f t="shared" si="310"/>
        <v>0.50184842546075881</v>
      </c>
      <c r="CF298" s="1">
        <f t="shared" si="311"/>
        <v>8.2677375221936987E-3</v>
      </c>
      <c r="CG298" s="1"/>
      <c r="CI298" s="1">
        <f t="shared" si="312"/>
        <v>0.56082039324929256</v>
      </c>
      <c r="CJ298" s="1">
        <f t="shared" si="313"/>
        <v>0.48951583929693765</v>
      </c>
      <c r="CK298" s="1">
        <f t="shared" si="314"/>
        <v>0.5251681162731151</v>
      </c>
      <c r="CL298" s="1">
        <f t="shared" si="315"/>
        <v>7.1304553952354924E-2</v>
      </c>
      <c r="CM298" s="1">
        <f t="shared" si="280"/>
        <v>0.88527417124647234</v>
      </c>
      <c r="CO298" s="1">
        <f t="shared" si="316"/>
        <v>0.53983662303978752</v>
      </c>
      <c r="CP298" s="1">
        <f t="shared" si="317"/>
        <v>0.4612413794447951</v>
      </c>
      <c r="CQ298" s="1">
        <f t="shared" si="318"/>
        <v>0.50053900124229134</v>
      </c>
      <c r="CR298" s="1">
        <f t="shared" si="319"/>
        <v>7.8595243594992467E-2</v>
      </c>
      <c r="CS298" s="1">
        <f t="shared" si="281"/>
        <v>0.9757909597746478</v>
      </c>
      <c r="CU298" s="1">
        <f t="shared" si="320"/>
        <v>0.53480599796313399</v>
      </c>
      <c r="CV298" s="1">
        <f t="shared" si="321"/>
        <v>0.4637922262411201</v>
      </c>
      <c r="CW298" s="1">
        <f t="shared" si="322"/>
        <v>0.49929911210212707</v>
      </c>
      <c r="CX298" s="1">
        <f t="shared" si="323"/>
        <v>7.1013771704178982E-2</v>
      </c>
      <c r="CY298" s="1">
        <f t="shared" si="282"/>
        <v>0.88166399490431124</v>
      </c>
      <c r="CZ298" s="1" t="str">
        <f t="shared" si="324"/>
        <v>36_Neopentane-Neopentane_1.50_dimer.out</v>
      </c>
      <c r="DA298" s="1">
        <f t="shared" si="283"/>
        <v>0.57130469545599494</v>
      </c>
      <c r="DB298" s="1">
        <f t="shared" si="284"/>
        <v>0.50364285169087142</v>
      </c>
      <c r="DC298" s="1">
        <f t="shared" si="325"/>
        <v>0.53747377357343318</v>
      </c>
      <c r="DD298" s="1">
        <f t="shared" si="285"/>
        <v>6.7661843765123519E-2</v>
      </c>
      <c r="DE298" s="1">
        <f t="shared" si="326"/>
        <v>0.84004848700410062</v>
      </c>
      <c r="DF298" s="1"/>
      <c r="DG298" s="1"/>
      <c r="DH298" s="1"/>
      <c r="DI298" s="1"/>
      <c r="DJ298" s="1"/>
      <c r="DK298" s="1"/>
      <c r="DL298" s="7"/>
      <c r="DM298" s="1"/>
      <c r="DN298" s="1"/>
      <c r="DO298" s="1"/>
      <c r="DP298" s="1"/>
      <c r="DQ298" s="1"/>
      <c r="DR298" s="1"/>
      <c r="DS298" s="1">
        <f t="shared" si="327"/>
        <v>0.3841383295986322</v>
      </c>
      <c r="DT298" s="1">
        <f t="shared" si="328"/>
        <v>0.37327562056716573</v>
      </c>
      <c r="DU298" s="1">
        <f t="shared" si="329"/>
        <v>0.37870697508289897</v>
      </c>
      <c r="DV298" s="1">
        <f t="shared" si="330"/>
        <v>1.0862709031466494E-2</v>
      </c>
      <c r="DW298" s="1">
        <f t="shared" si="286"/>
        <v>0.1348648186166162</v>
      </c>
      <c r="DX298" s="1"/>
      <c r="DY298" s="1">
        <f t="shared" si="331"/>
        <v>0.54335686473892242</v>
      </c>
      <c r="DZ298" s="1">
        <f t="shared" si="332"/>
        <v>0.52189180225840093</v>
      </c>
      <c r="EA298" s="1">
        <f t="shared" si="333"/>
        <v>0.53262433349866167</v>
      </c>
      <c r="EB298" s="1">
        <f t="shared" si="334"/>
        <v>2.1465062480521539E-2</v>
      </c>
      <c r="EC298" s="1">
        <f t="shared" si="287"/>
        <v>0.26649721995168407</v>
      </c>
      <c r="EE298" s="1">
        <f t="shared" si="335"/>
        <v>0.56466420395371542</v>
      </c>
      <c r="EF298" s="1">
        <f t="shared" si="288"/>
        <v>0.53633095587226653</v>
      </c>
      <c r="EG298" s="1">
        <f t="shared" si="336"/>
        <v>0.55049757991299098</v>
      </c>
      <c r="EH298" s="1">
        <f t="shared" si="289"/>
        <v>2.8333248063613967E-2</v>
      </c>
      <c r="EI298" s="1">
        <f t="shared" si="290"/>
        <v>0.35176845387738637</v>
      </c>
      <c r="EK298" s="1">
        <f t="shared" si="337"/>
        <v>0.56119643646817308</v>
      </c>
      <c r="EL298" s="1">
        <f t="shared" si="291"/>
        <v>0.53267905510491498</v>
      </c>
      <c r="EM298" s="1">
        <f t="shared" si="338"/>
        <v>0.54693774578654408</v>
      </c>
      <c r="EN298" s="1">
        <f t="shared" si="292"/>
        <v>2.8517381345423261E-2</v>
      </c>
      <c r="EO298" s="1">
        <f t="shared" si="293"/>
        <v>0.35405454122268465</v>
      </c>
      <c r="EP298" s="8">
        <f t="shared" si="339"/>
        <v>-5.2027783382423261E-2</v>
      </c>
    </row>
    <row r="299" spans="1:146" x14ac:dyDescent="0.2">
      <c r="A299" t="s">
        <v>366</v>
      </c>
      <c r="B299">
        <v>-394.82115048055499</v>
      </c>
      <c r="C299">
        <v>-197.410451537791</v>
      </c>
      <c r="D299">
        <v>-197.410451458436</v>
      </c>
      <c r="E299">
        <v>-197.41047004849301</v>
      </c>
      <c r="F299">
        <v>-197.41047012657199</v>
      </c>
      <c r="G299">
        <v>-394.82003510594598</v>
      </c>
      <c r="H299">
        <v>-197.409916109081</v>
      </c>
      <c r="I299">
        <v>-197.40991615642901</v>
      </c>
      <c r="J299">
        <v>-197.40991871144999</v>
      </c>
      <c r="K299">
        <v>-197.40991865193701</v>
      </c>
      <c r="L299">
        <v>-394.82063312180799</v>
      </c>
      <c r="M299">
        <v>-197.41021517872699</v>
      </c>
      <c r="N299">
        <v>-197.41021510049899</v>
      </c>
      <c r="O299">
        <v>-197.410216785584</v>
      </c>
      <c r="P299">
        <v>-197.41021686359699</v>
      </c>
      <c r="Q299" s="15">
        <v>-394.82073323919298</v>
      </c>
      <c r="R299">
        <v>-197.41024414852299</v>
      </c>
      <c r="S299">
        <v>-197.410243901949</v>
      </c>
      <c r="T299">
        <v>-197.41025968017701</v>
      </c>
      <c r="U299">
        <v>-197.410259872127</v>
      </c>
      <c r="V299" s="15">
        <v>-394.82023354556401</v>
      </c>
      <c r="W299" s="2">
        <v>-197.40999714257799</v>
      </c>
      <c r="X299">
        <v>-197.40999706845099</v>
      </c>
      <c r="Y299">
        <v>-197.41001548520501</v>
      </c>
      <c r="Z299">
        <v>-197.410015589989</v>
      </c>
      <c r="AA299">
        <v>-394.82110964568898</v>
      </c>
      <c r="AB299">
        <v>-197.410430756556</v>
      </c>
      <c r="AC299">
        <v>-197.41043049760199</v>
      </c>
      <c r="AD299">
        <v>-197.41044643095699</v>
      </c>
      <c r="AE299">
        <v>-197.41044681233001</v>
      </c>
      <c r="AF299">
        <v>-394.82078111613401</v>
      </c>
      <c r="AG299">
        <v>-197.41029241660101</v>
      </c>
      <c r="AH299">
        <v>-197.41029245348699</v>
      </c>
      <c r="AI299">
        <v>-197.410294378001</v>
      </c>
      <c r="AJ299">
        <v>-197.410294359304</v>
      </c>
      <c r="AK299">
        <v>-394.82081269854399</v>
      </c>
      <c r="AL299">
        <v>-197.41030415994399</v>
      </c>
      <c r="AM299">
        <v>-197.41030407644499</v>
      </c>
      <c r="AN299">
        <v>-197.41030601707399</v>
      </c>
      <c r="AO299">
        <v>-197.41030610069799</v>
      </c>
      <c r="AP299">
        <v>-394.82097050018001</v>
      </c>
      <c r="AQ299">
        <v>-197.41036564681099</v>
      </c>
      <c r="AR299">
        <v>-197.41036556886499</v>
      </c>
      <c r="AS299">
        <v>-197.41036652041001</v>
      </c>
      <c r="AT299">
        <v>-197.41036659877599</v>
      </c>
      <c r="AU299" s="20">
        <v>-394.82107482659097</v>
      </c>
      <c r="AV299" s="20">
        <v>-197.41041222075901</v>
      </c>
      <c r="AW299" s="20">
        <v>-197.410412140728</v>
      </c>
      <c r="AX299" s="20">
        <v>-197.41041318083199</v>
      </c>
      <c r="AY299" s="20">
        <v>-197.410413260507</v>
      </c>
      <c r="AZ299" t="str">
        <f t="shared" si="294"/>
        <v>36_Neopentane-Neopentane_2.00_dimer.out</v>
      </c>
      <c r="BG299" s="1">
        <f t="shared" si="295"/>
        <v>0.15529876691208186</v>
      </c>
      <c r="BH299" s="1">
        <f t="shared" si="296"/>
        <v>0.13196869286852048</v>
      </c>
      <c r="BI299" s="1">
        <f t="shared" si="297"/>
        <v>2.3330074043561383E-2</v>
      </c>
      <c r="BL299" s="1">
        <f t="shared" si="276"/>
        <v>0.15529876691208186</v>
      </c>
      <c r="BM299" s="1">
        <f t="shared" si="275"/>
        <v>0.13196869286852048</v>
      </c>
      <c r="BN299" s="1">
        <f t="shared" si="298"/>
        <v>0.14363372989030115</v>
      </c>
      <c r="BO299" s="1">
        <f t="shared" si="277"/>
        <v>2.3330074043561383E-2</v>
      </c>
      <c r="BP299" t="str">
        <f t="shared" si="299"/>
        <v>36_Neopentane-Neopentane_2.00_dimer.out</v>
      </c>
      <c r="BQ299" s="1">
        <f t="shared" si="300"/>
        <v>0.12728430055835965</v>
      </c>
      <c r="BR299" s="1">
        <f t="shared" si="301"/>
        <v>0.12408533429731489</v>
      </c>
      <c r="BS299" s="1">
        <f t="shared" si="302"/>
        <v>0.12568481742783727</v>
      </c>
      <c r="BT299" s="1">
        <f t="shared" si="303"/>
        <v>3.1989662432098812E-3</v>
      </c>
      <c r="BU299" s="1">
        <f t="shared" si="278"/>
        <v>0.13711770640919718</v>
      </c>
      <c r="BW299" s="1">
        <f t="shared" si="304"/>
        <v>0.1272856471997659</v>
      </c>
      <c r="BX299" s="1">
        <f t="shared" si="305"/>
        <v>0.12517096843415446</v>
      </c>
      <c r="BY299" s="1">
        <f t="shared" si="306"/>
        <v>0.12622830781696018</v>
      </c>
      <c r="BZ299" s="1">
        <f t="shared" si="307"/>
        <v>2.1146787656114441E-3</v>
      </c>
      <c r="CA299" s="1">
        <f t="shared" si="279"/>
        <v>9.0641751143308164E-2</v>
      </c>
      <c r="CB299" s="1"/>
      <c r="CC299" s="1">
        <f t="shared" si="308"/>
        <v>0.12728646150354536</v>
      </c>
      <c r="CD299" s="1">
        <f t="shared" si="309"/>
        <v>0.1260184515096629</v>
      </c>
      <c r="CE299" s="1">
        <f t="shared" si="310"/>
        <v>0.12658315639455908</v>
      </c>
      <c r="CF299" s="1">
        <f t="shared" si="311"/>
        <v>1.555432075479347E-3</v>
      </c>
      <c r="CG299" s="1"/>
      <c r="CI299" s="1">
        <f t="shared" si="312"/>
        <v>0.15385825169094303</v>
      </c>
      <c r="CJ299" s="1">
        <f t="shared" si="313"/>
        <v>0.13409055285366703</v>
      </c>
      <c r="CK299" s="1">
        <f t="shared" si="314"/>
        <v>0.14397440227230501</v>
      </c>
      <c r="CL299" s="1">
        <f t="shared" si="315"/>
        <v>1.9767698837276016E-2</v>
      </c>
      <c r="CM299" s="1">
        <f t="shared" si="280"/>
        <v>0.84730544791097617</v>
      </c>
      <c r="CO299" s="1">
        <f t="shared" si="316"/>
        <v>0.15018469440578522</v>
      </c>
      <c r="CP299" s="1">
        <f t="shared" si="317"/>
        <v>0.1270520806249045</v>
      </c>
      <c r="CQ299" s="1">
        <f t="shared" si="318"/>
        <v>0.13861838751534486</v>
      </c>
      <c r="CR299" s="1">
        <f t="shared" si="319"/>
        <v>2.3132613763045824E-2</v>
      </c>
      <c r="CS299" s="1">
        <f t="shared" si="281"/>
        <v>0.99153623429797666</v>
      </c>
      <c r="CU299" s="1">
        <f t="shared" si="320"/>
        <v>0.15586804541457794</v>
      </c>
      <c r="CV299" s="1">
        <f t="shared" si="321"/>
        <v>0.13579456306203508</v>
      </c>
      <c r="CW299" s="1">
        <f t="shared" si="322"/>
        <v>0.14583130423830651</v>
      </c>
      <c r="CX299" s="1">
        <f t="shared" si="323"/>
        <v>2.0073482352542867E-2</v>
      </c>
      <c r="CY299" s="1">
        <f t="shared" si="282"/>
        <v>0.86041228652177093</v>
      </c>
      <c r="CZ299" s="1" t="str">
        <f t="shared" si="324"/>
        <v>36_Neopentane-Neopentane_2.00_dimer.out</v>
      </c>
      <c r="DA299" s="1">
        <f t="shared" si="283"/>
        <v>0.15569370282134959</v>
      </c>
      <c r="DB299" s="1">
        <f t="shared" si="284"/>
        <v>0.13760724547768374</v>
      </c>
      <c r="DC299" s="1">
        <f t="shared" si="325"/>
        <v>0.14665047414951665</v>
      </c>
      <c r="DD299" s="1">
        <f t="shared" si="285"/>
        <v>1.8086457352576864E-2</v>
      </c>
      <c r="DE299" s="1">
        <f t="shared" si="326"/>
        <v>0.7752421753487041</v>
      </c>
      <c r="DF299" s="1"/>
      <c r="DG299" s="1"/>
      <c r="DH299" s="1"/>
      <c r="DI299" s="1"/>
      <c r="DJ299" s="1"/>
      <c r="DK299" s="1"/>
      <c r="DL299" s="7"/>
      <c r="DM299" s="1"/>
      <c r="DN299" s="1"/>
      <c r="DO299" s="1"/>
      <c r="DP299" s="1"/>
      <c r="DQ299" s="1"/>
      <c r="DR299" s="1"/>
      <c r="DS299" s="1">
        <f t="shared" si="327"/>
        <v>0.1231462582126735</v>
      </c>
      <c r="DT299" s="1">
        <f t="shared" si="328"/>
        <v>0.12071954280440506</v>
      </c>
      <c r="DU299" s="1">
        <f t="shared" si="329"/>
        <v>0.12193290050853928</v>
      </c>
      <c r="DV299" s="1">
        <f t="shared" si="330"/>
        <v>2.4267154082684497E-3</v>
      </c>
      <c r="DW299" s="1">
        <f t="shared" si="286"/>
        <v>0.10401661836723458</v>
      </c>
      <c r="DX299" s="1"/>
      <c r="DY299" s="1">
        <f t="shared" si="331"/>
        <v>0.12830194466002723</v>
      </c>
      <c r="DZ299" s="1">
        <f t="shared" si="332"/>
        <v>0.12586633994888252</v>
      </c>
      <c r="EA299" s="1">
        <f t="shared" si="333"/>
        <v>0.12708414230445486</v>
      </c>
      <c r="EB299" s="1">
        <f t="shared" si="334"/>
        <v>2.4356047111447196E-3</v>
      </c>
      <c r="EC299" s="1">
        <f t="shared" si="287"/>
        <v>0.1043976417133102</v>
      </c>
      <c r="EE299" s="1">
        <f t="shared" si="335"/>
        <v>0.15015329946586256</v>
      </c>
      <c r="EF299" s="1">
        <f t="shared" si="288"/>
        <v>0.14895882885956524</v>
      </c>
      <c r="EG299" s="1">
        <f t="shared" si="336"/>
        <v>0.14955606416271389</v>
      </c>
      <c r="EH299" s="1">
        <f t="shared" si="289"/>
        <v>1.1944706062973296E-3</v>
      </c>
      <c r="EI299" s="1">
        <f t="shared" si="290"/>
        <v>5.1198749050990637E-2</v>
      </c>
      <c r="EK299" s="1">
        <f t="shared" si="337"/>
        <v>0.15716923217128262</v>
      </c>
      <c r="EL299" s="1">
        <f t="shared" si="291"/>
        <v>0.15586410525874889</v>
      </c>
      <c r="EM299" s="1">
        <f t="shared" si="338"/>
        <v>0.15651666871501574</v>
      </c>
      <c r="EN299" s="1">
        <f t="shared" si="292"/>
        <v>1.3051268946988586E-3</v>
      </c>
      <c r="EO299" s="1">
        <f t="shared" si="293"/>
        <v>5.5941823942005302E-2</v>
      </c>
      <c r="EP299" s="8">
        <f t="shared" si="339"/>
        <v>-2.2024947148862523E-2</v>
      </c>
    </row>
    <row r="300" spans="1:146" x14ac:dyDescent="0.2">
      <c r="A300" t="s">
        <v>367</v>
      </c>
      <c r="B300">
        <v>-393.608845474985</v>
      </c>
      <c r="C300">
        <v>-196.195298398338</v>
      </c>
      <c r="D300">
        <v>-197.41045024517899</v>
      </c>
      <c r="E300">
        <v>-197.411015146962</v>
      </c>
      <c r="F300">
        <v>-196.19599318401299</v>
      </c>
      <c r="G300">
        <v>-393.60697372917798</v>
      </c>
      <c r="H300">
        <v>-196.19493284046399</v>
      </c>
      <c r="I300">
        <v>-197.409914386639</v>
      </c>
      <c r="J300">
        <v>-197.410130782007</v>
      </c>
      <c r="K300">
        <v>-196.195218334684</v>
      </c>
      <c r="L300">
        <v>-393.60775601394499</v>
      </c>
      <c r="M300">
        <v>-196.19502907435901</v>
      </c>
      <c r="N300">
        <v>-197.410213525096</v>
      </c>
      <c r="O300">
        <v>-197.410552406877</v>
      </c>
      <c r="P300">
        <v>-196.19546737445401</v>
      </c>
      <c r="Q300" s="15">
        <v>-393.60813605174502</v>
      </c>
      <c r="R300">
        <v>-196.195020554439</v>
      </c>
      <c r="S300">
        <v>-197.41024274214999</v>
      </c>
      <c r="T300">
        <v>-197.41078682275599</v>
      </c>
      <c r="U300">
        <v>-196.19568239699399</v>
      </c>
      <c r="V300" s="15">
        <v>-393.60733243010702</v>
      </c>
      <c r="W300" s="2">
        <v>-196.194772641816</v>
      </c>
      <c r="X300">
        <v>-197.40999927910801</v>
      </c>
      <c r="Y300">
        <v>-197.41055948759799</v>
      </c>
      <c r="Z300">
        <v>-196.195430087256</v>
      </c>
      <c r="AA300">
        <v>-393.60862788108102</v>
      </c>
      <c r="AB300">
        <v>-196.19529938354401</v>
      </c>
      <c r="AC300">
        <v>-197.41043697057199</v>
      </c>
      <c r="AD300">
        <v>-197.41097872434099</v>
      </c>
      <c r="AE300">
        <v>-196.19594917895</v>
      </c>
      <c r="AF300">
        <v>-393.60859062355797</v>
      </c>
      <c r="AG300">
        <v>-196.19521541355999</v>
      </c>
      <c r="AH300">
        <v>-197.41029105163099</v>
      </c>
      <c r="AI300">
        <v>-197.41061387179599</v>
      </c>
      <c r="AJ300">
        <v>-196.19566965423601</v>
      </c>
      <c r="AK300">
        <v>-393.60846598272701</v>
      </c>
      <c r="AL300">
        <v>-196.195223511406</v>
      </c>
      <c r="AM300">
        <v>-197.41030234891201</v>
      </c>
      <c r="AN300">
        <v>-197.410700423196</v>
      </c>
      <c r="AO300">
        <v>-196.195778668689</v>
      </c>
      <c r="AP300">
        <v>-393.60866858173699</v>
      </c>
      <c r="AQ300">
        <v>-196.195274935963</v>
      </c>
      <c r="AR300">
        <v>-197.41036437214501</v>
      </c>
      <c r="AS300">
        <v>-197.41084534584101</v>
      </c>
      <c r="AT300">
        <v>-196.19585181697599</v>
      </c>
      <c r="AU300" s="20">
        <v>-393.60876637648801</v>
      </c>
      <c r="AV300" s="20">
        <v>-196.19530115508201</v>
      </c>
      <c r="AW300" s="20">
        <v>-197.41041095670499</v>
      </c>
      <c r="AX300" s="20">
        <v>-197.41089060446899</v>
      </c>
      <c r="AY300" s="20">
        <v>-196.19587680798401</v>
      </c>
      <c r="AZ300" t="str">
        <f t="shared" si="294"/>
        <v>37_Cyclopentane-Neopentane_0.90_dimer.out</v>
      </c>
      <c r="BG300" s="1">
        <f t="shared" si="295"/>
        <v>1.9432911660597463</v>
      </c>
      <c r="BH300" s="1">
        <f t="shared" si="296"/>
        <v>1.1528253191679052</v>
      </c>
      <c r="BI300" s="1">
        <f t="shared" si="297"/>
        <v>0.79046584690967592</v>
      </c>
      <c r="BL300" s="1">
        <f t="shared" si="276"/>
        <v>1.9432911660597463</v>
      </c>
      <c r="BM300" s="1">
        <f t="shared" si="275"/>
        <v>1.1528253191679052</v>
      </c>
      <c r="BN300" s="1">
        <f t="shared" si="298"/>
        <v>1.5480582426138256</v>
      </c>
      <c r="BO300" s="1">
        <f t="shared" si="277"/>
        <v>0.79046584690967592</v>
      </c>
      <c r="BP300" t="str">
        <f t="shared" si="299"/>
        <v>37_Cyclopentane-Neopentane_0.90_dimer.out</v>
      </c>
      <c r="BQ300" s="1">
        <f t="shared" si="300"/>
        <v>1.3344002538237707</v>
      </c>
      <c r="BR300" s="1">
        <f t="shared" si="301"/>
        <v>1.0194597693973804</v>
      </c>
      <c r="BS300" s="1">
        <f t="shared" si="302"/>
        <v>1.1769300116105756</v>
      </c>
      <c r="BT300" s="1">
        <f t="shared" si="303"/>
        <v>0.31494048442639022</v>
      </c>
      <c r="BU300" s="1">
        <f t="shared" si="278"/>
        <v>0.39842389858796456</v>
      </c>
      <c r="BW300" s="1">
        <f t="shared" si="304"/>
        <v>1.5771914699193981</v>
      </c>
      <c r="BX300" s="1">
        <f t="shared" si="305"/>
        <v>1.089502459463775</v>
      </c>
      <c r="BY300" s="1">
        <f t="shared" si="306"/>
        <v>1.3333469646915865</v>
      </c>
      <c r="BZ300" s="1">
        <f t="shared" si="307"/>
        <v>0.48768901043778828</v>
      </c>
      <c r="CA300" s="1">
        <f t="shared" si="279"/>
        <v>0.61696405017927991</v>
      </c>
      <c r="CB300" s="1"/>
      <c r="CC300" s="1">
        <f t="shared" si="308"/>
        <v>1.7240054650700716</v>
      </c>
      <c r="CD300" s="1">
        <f t="shared" si="309"/>
        <v>1.1441801748929867</v>
      </c>
      <c r="CE300" s="1">
        <f t="shared" si="310"/>
        <v>1.4354726589522093</v>
      </c>
      <c r="CF300" s="1">
        <f t="shared" si="311"/>
        <v>0.57678811320622558</v>
      </c>
      <c r="CG300" s="1"/>
      <c r="CI300" s="1">
        <f t="shared" si="312"/>
        <v>1.8026811515851231</v>
      </c>
      <c r="CJ300" s="1">
        <f t="shared" si="313"/>
        <v>1.0459529117726918</v>
      </c>
      <c r="CK300" s="1">
        <f t="shared" si="314"/>
        <v>1.4243170316789073</v>
      </c>
      <c r="CL300" s="1">
        <f t="shared" si="315"/>
        <v>0.75672823979459636</v>
      </c>
      <c r="CM300" s="1">
        <f t="shared" si="280"/>
        <v>0.95731933612694764</v>
      </c>
      <c r="CO300" s="1">
        <f t="shared" si="316"/>
        <v>1.606743837177885</v>
      </c>
      <c r="CP300" s="1">
        <f t="shared" si="317"/>
        <v>0.84265442840033411</v>
      </c>
      <c r="CQ300" s="1">
        <f t="shared" si="318"/>
        <v>1.2246991327891097</v>
      </c>
      <c r="CR300" s="1">
        <f t="shared" si="319"/>
        <v>0.76408940877755094</v>
      </c>
      <c r="CS300" s="1">
        <f t="shared" si="281"/>
        <v>0.96663178018981644</v>
      </c>
      <c r="CU300" s="1">
        <f t="shared" si="320"/>
        <v>1.8144606400534571</v>
      </c>
      <c r="CV300" s="1">
        <f t="shared" si="321"/>
        <v>1.0667522130477074</v>
      </c>
      <c r="CW300" s="1">
        <f t="shared" si="322"/>
        <v>1.4406064265505822</v>
      </c>
      <c r="CX300" s="1">
        <f t="shared" si="323"/>
        <v>0.74770842702358442</v>
      </c>
      <c r="CY300" s="1">
        <f t="shared" si="282"/>
        <v>0.94590858029698377</v>
      </c>
      <c r="CZ300" s="1" t="str">
        <f t="shared" si="324"/>
        <v>37_Cyclopentane-Neopentane_0.90_dimer.out</v>
      </c>
      <c r="DA300" s="1">
        <f t="shared" si="283"/>
        <v>1.9005790029867085</v>
      </c>
      <c r="DB300" s="1">
        <f t="shared" si="284"/>
        <v>1.1475286875536603</v>
      </c>
      <c r="DC300" s="1">
        <f t="shared" si="325"/>
        <v>1.5240538452701844</v>
      </c>
      <c r="DD300" s="1">
        <f t="shared" si="285"/>
        <v>0.75305031540630218</v>
      </c>
      <c r="DE300" s="1">
        <f t="shared" si="326"/>
        <v>0.95266647933032189</v>
      </c>
      <c r="DF300" s="1"/>
      <c r="DG300" s="1"/>
      <c r="DH300" s="1"/>
      <c r="DI300" s="1"/>
      <c r="DJ300" s="1"/>
      <c r="DK300" s="1"/>
      <c r="DL300" s="7"/>
      <c r="DM300" s="1"/>
      <c r="DN300" s="1"/>
      <c r="DO300" s="1"/>
      <c r="DP300" s="1"/>
      <c r="DQ300" s="1"/>
      <c r="DR300" s="1"/>
      <c r="DS300" s="1">
        <f t="shared" si="327"/>
        <v>1.9353386748074648</v>
      </c>
      <c r="DT300" s="1">
        <f t="shared" si="328"/>
        <v>1.4477256149556887</v>
      </c>
      <c r="DU300" s="1">
        <f t="shared" si="329"/>
        <v>1.6915321448815768</v>
      </c>
      <c r="DV300" s="1">
        <f t="shared" si="330"/>
        <v>0.48761305983394115</v>
      </c>
      <c r="DW300" s="1">
        <f t="shared" si="286"/>
        <v>0.61686796683280254</v>
      </c>
      <c r="DX300" s="1"/>
      <c r="DY300" s="1">
        <f t="shared" si="331"/>
        <v>1.8449547427931017</v>
      </c>
      <c r="DZ300" s="1">
        <f t="shared" si="332"/>
        <v>1.2467928788033618</v>
      </c>
      <c r="EA300" s="1">
        <f t="shared" si="333"/>
        <v>1.5458738107982317</v>
      </c>
      <c r="EB300" s="1">
        <f t="shared" si="334"/>
        <v>0.59816186397190507</v>
      </c>
      <c r="EC300" s="1">
        <f t="shared" si="287"/>
        <v>0.75672069363960159</v>
      </c>
      <c r="EE300" s="1">
        <f t="shared" si="335"/>
        <v>1.9008979802680397</v>
      </c>
      <c r="EF300" s="1">
        <f t="shared" si="288"/>
        <v>1.2370841007754003</v>
      </c>
      <c r="EG300" s="1">
        <f t="shared" si="336"/>
        <v>1.56899104052172</v>
      </c>
      <c r="EH300" s="1">
        <f t="shared" si="289"/>
        <v>0.66381387949263948</v>
      </c>
      <c r="EI300" s="1">
        <f t="shared" si="290"/>
        <v>0.83977553500612079</v>
      </c>
      <c r="EK300" s="1">
        <f t="shared" si="337"/>
        <v>1.9165801153962756</v>
      </c>
      <c r="EL300" s="1">
        <f t="shared" si="291"/>
        <v>1.2543689221273779</v>
      </c>
      <c r="EM300" s="1">
        <f t="shared" si="338"/>
        <v>1.5854745187618269</v>
      </c>
      <c r="EN300" s="1">
        <f t="shared" si="292"/>
        <v>0.66221119326889755</v>
      </c>
      <c r="EO300" s="1">
        <f t="shared" si="293"/>
        <v>0.8377480138551342</v>
      </c>
      <c r="EP300" s="8">
        <f t="shared" si="339"/>
        <v>-0.12825465364077837</v>
      </c>
    </row>
    <row r="301" spans="1:146" x14ac:dyDescent="0.2">
      <c r="A301" t="s">
        <v>368</v>
      </c>
      <c r="B301">
        <v>-393.60982551393403</v>
      </c>
      <c r="C301">
        <v>-196.195298398338</v>
      </c>
      <c r="D301">
        <v>-197.41045024517899</v>
      </c>
      <c r="E301">
        <v>-197.410916910042</v>
      </c>
      <c r="F301">
        <v>-196.19587848359299</v>
      </c>
      <c r="G301">
        <v>-393.60812612960802</v>
      </c>
      <c r="H301">
        <v>-196.19493284046399</v>
      </c>
      <c r="I301">
        <v>-197.409914386639</v>
      </c>
      <c r="J301">
        <v>-197.41008875835001</v>
      </c>
      <c r="K301">
        <v>-196.19517675326199</v>
      </c>
      <c r="L301">
        <v>-393.60881456196</v>
      </c>
      <c r="M301">
        <v>-196.19502907435901</v>
      </c>
      <c r="N301">
        <v>-197.410213525096</v>
      </c>
      <c r="O301">
        <v>-197.41048220093001</v>
      </c>
      <c r="P301">
        <v>-196.19537717138201</v>
      </c>
      <c r="Q301" s="15">
        <v>-393.60920217328999</v>
      </c>
      <c r="R301">
        <v>-196.195020554439</v>
      </c>
      <c r="S301">
        <v>-197.41024274214999</v>
      </c>
      <c r="T301">
        <v>-197.410704113539</v>
      </c>
      <c r="U301">
        <v>-196.19557385605901</v>
      </c>
      <c r="V301" s="15">
        <v>-393.60846799124897</v>
      </c>
      <c r="W301" s="2">
        <v>-196.194772641816</v>
      </c>
      <c r="X301">
        <v>-197.40999927910801</v>
      </c>
      <c r="Y301">
        <v>-197.41046869787101</v>
      </c>
      <c r="Z301">
        <v>-196.19531747312601</v>
      </c>
      <c r="AA301">
        <v>-393.609633121424</v>
      </c>
      <c r="AB301">
        <v>-196.19529938354401</v>
      </c>
      <c r="AC301">
        <v>-197.41043697057199</v>
      </c>
      <c r="AD301">
        <v>-197.41088645840901</v>
      </c>
      <c r="AE301">
        <v>-196.195837672648</v>
      </c>
      <c r="AF301">
        <v>-393.60958913146601</v>
      </c>
      <c r="AG301">
        <v>-196.19521541355999</v>
      </c>
      <c r="AH301">
        <v>-197.41029105163099</v>
      </c>
      <c r="AI301">
        <v>-197.41050229212399</v>
      </c>
      <c r="AJ301">
        <v>-196.19559149616799</v>
      </c>
      <c r="AK301">
        <v>-393.60950817128298</v>
      </c>
      <c r="AL301">
        <v>-196.195223511406</v>
      </c>
      <c r="AM301">
        <v>-197.41030234891201</v>
      </c>
      <c r="AN301">
        <v>-197.410599783111</v>
      </c>
      <c r="AO301">
        <v>-196.19567987678101</v>
      </c>
      <c r="AP301">
        <v>-393.609646618694</v>
      </c>
      <c r="AQ301">
        <v>-196.195274935963</v>
      </c>
      <c r="AR301">
        <v>-197.41036437214501</v>
      </c>
      <c r="AS301">
        <v>-197.41075474317299</v>
      </c>
      <c r="AT301">
        <v>-196.19576423024199</v>
      </c>
      <c r="AU301" s="20">
        <v>-393.609749231075</v>
      </c>
      <c r="AV301" s="20">
        <v>-196.19530115508201</v>
      </c>
      <c r="AW301" s="20">
        <v>-197.41041095670499</v>
      </c>
      <c r="AX301" s="20">
        <v>-197.41080059823699</v>
      </c>
      <c r="AY301" s="20">
        <v>-196.195789631228</v>
      </c>
      <c r="AZ301" t="str">
        <f t="shared" si="294"/>
        <v>37_Cyclopentane-Neopentane_0.95_dimer.out</v>
      </c>
      <c r="BG301" s="1">
        <f t="shared" si="295"/>
        <v>2.5582749169421746</v>
      </c>
      <c r="BH301" s="1">
        <f t="shared" si="296"/>
        <v>1.9014292737664307</v>
      </c>
      <c r="BI301" s="1">
        <f t="shared" si="297"/>
        <v>0.65684564315790883</v>
      </c>
      <c r="BL301" s="1">
        <f t="shared" si="276"/>
        <v>2.5582749169421746</v>
      </c>
      <c r="BM301" s="1">
        <f t="shared" si="275"/>
        <v>1.9014292737664307</v>
      </c>
      <c r="BN301" s="1">
        <f t="shared" si="298"/>
        <v>2.2298520953543024</v>
      </c>
      <c r="BO301" s="1">
        <f t="shared" si="277"/>
        <v>0.65684564315790883</v>
      </c>
      <c r="BP301" t="str">
        <f t="shared" si="299"/>
        <v>37_Cyclopentane-Neopentane_0.95_dimer.out</v>
      </c>
      <c r="BQ301" s="1">
        <f t="shared" si="300"/>
        <v>2.0575424714804997</v>
      </c>
      <c r="BR301" s="1">
        <f t="shared" si="301"/>
        <v>1.7950649683739293</v>
      </c>
      <c r="BS301" s="1">
        <f t="shared" si="302"/>
        <v>1.9263037199272146</v>
      </c>
      <c r="BT301" s="1">
        <f t="shared" si="303"/>
        <v>0.26247750310657064</v>
      </c>
      <c r="BU301" s="1">
        <f t="shared" si="278"/>
        <v>0.39960302064981468</v>
      </c>
      <c r="BW301" s="1">
        <f t="shared" si="304"/>
        <v>2.2414404055442021</v>
      </c>
      <c r="BX301" s="1">
        <f t="shared" si="305"/>
        <v>1.8544095784163686</v>
      </c>
      <c r="BY301" s="1">
        <f t="shared" si="306"/>
        <v>2.0479249919802855</v>
      </c>
      <c r="BZ301" s="1">
        <f t="shared" si="307"/>
        <v>0.3870308271278336</v>
      </c>
      <c r="CA301" s="1">
        <f t="shared" si="279"/>
        <v>0.58922645093162251</v>
      </c>
      <c r="CB301" s="1"/>
      <c r="CC301" s="1">
        <f t="shared" si="308"/>
        <v>2.3526420825818644</v>
      </c>
      <c r="CD301" s="1">
        <f t="shared" si="309"/>
        <v>1.9007360072996997</v>
      </c>
      <c r="CE301" s="1">
        <f t="shared" si="310"/>
        <v>2.1273323490514024</v>
      </c>
      <c r="CF301" s="1">
        <f t="shared" si="311"/>
        <v>0.45127212442485803</v>
      </c>
      <c r="CG301" s="1"/>
      <c r="CI301" s="1">
        <f t="shared" si="312"/>
        <v>2.4716825492058909</v>
      </c>
      <c r="CJ301" s="1">
        <f t="shared" si="313"/>
        <v>1.8349655966496596</v>
      </c>
      <c r="CK301" s="1">
        <f t="shared" si="314"/>
        <v>2.1533240729277754</v>
      </c>
      <c r="CL301" s="1">
        <f t="shared" si="315"/>
        <v>0.63671695255623129</v>
      </c>
      <c r="CM301" s="1">
        <f t="shared" si="280"/>
        <v>0.96935552391745328</v>
      </c>
      <c r="CO301" s="1">
        <f t="shared" si="316"/>
        <v>2.3193192415825767</v>
      </c>
      <c r="CP301" s="1">
        <f t="shared" si="317"/>
        <v>1.6828676853914826</v>
      </c>
      <c r="CQ301" s="1">
        <f t="shared" si="318"/>
        <v>2.0010934634870297</v>
      </c>
      <c r="CR301" s="1">
        <f t="shared" si="319"/>
        <v>0.63645155619109406</v>
      </c>
      <c r="CS301" s="1">
        <f t="shared" si="281"/>
        <v>0.96895147714040342</v>
      </c>
      <c r="CU301" s="1">
        <f t="shared" si="320"/>
        <v>2.4452585050546425</v>
      </c>
      <c r="CV301" s="1">
        <f t="shared" si="321"/>
        <v>1.8254190906768031</v>
      </c>
      <c r="CW301" s="1">
        <f t="shared" si="322"/>
        <v>2.1353387978657228</v>
      </c>
      <c r="CX301" s="1">
        <f t="shared" si="323"/>
        <v>0.61983941436000445</v>
      </c>
      <c r="CY301" s="1">
        <f t="shared" si="282"/>
        <v>0.94366069230513583</v>
      </c>
      <c r="CZ301" s="1" t="str">
        <f t="shared" si="324"/>
        <v>37_Cyclopentane-Neopentane_0.95_dimer.out</v>
      </c>
      <c r="DA301" s="1">
        <f t="shared" si="283"/>
        <v>2.5478091435398298</v>
      </c>
      <c r="DB301" s="1">
        <f t="shared" si="284"/>
        <v>1.9109595887072262</v>
      </c>
      <c r="DC301" s="1">
        <f t="shared" si="325"/>
        <v>2.229384366123528</v>
      </c>
      <c r="DD301" s="1">
        <f t="shared" si="285"/>
        <v>0.63684955483260386</v>
      </c>
      <c r="DE301" s="1">
        <f t="shared" si="326"/>
        <v>0.96955740129572909</v>
      </c>
      <c r="DF301" s="1"/>
      <c r="DG301" s="1"/>
      <c r="DH301" s="1"/>
      <c r="DI301" s="1"/>
      <c r="DJ301" s="1"/>
      <c r="DK301" s="1"/>
      <c r="DL301" s="7"/>
      <c r="DM301" s="1"/>
      <c r="DN301" s="1"/>
      <c r="DO301" s="1"/>
      <c r="DP301" s="1"/>
      <c r="DQ301" s="1"/>
      <c r="DR301" s="1"/>
      <c r="DS301" s="1">
        <f t="shared" si="327"/>
        <v>2.5619118729255401</v>
      </c>
      <c r="DT301" s="1">
        <f t="shared" si="328"/>
        <v>2.1933610474420311</v>
      </c>
      <c r="DU301" s="1">
        <f t="shared" si="329"/>
        <v>2.3776364601837856</v>
      </c>
      <c r="DV301" s="1">
        <f t="shared" si="330"/>
        <v>0.36855082546567441</v>
      </c>
      <c r="DW301" s="1">
        <f t="shared" si="286"/>
        <v>0.56109198455484466</v>
      </c>
      <c r="DX301" s="1"/>
      <c r="DY301" s="1">
        <f t="shared" si="331"/>
        <v>2.4989379624560759</v>
      </c>
      <c r="DZ301" s="1">
        <f t="shared" si="332"/>
        <v>2.0259215686754626</v>
      </c>
      <c r="EA301" s="1">
        <f t="shared" si="333"/>
        <v>2.262429765565769</v>
      </c>
      <c r="EB301" s="1">
        <f t="shared" si="334"/>
        <v>0.47301639376277832</v>
      </c>
      <c r="EC301" s="1">
        <f t="shared" si="287"/>
        <v>0.72013325914542592</v>
      </c>
      <c r="EE301" s="1">
        <f t="shared" si="335"/>
        <v>2.5146254621416788</v>
      </c>
      <c r="EF301" s="1">
        <f t="shared" si="288"/>
        <v>1.9626271252344898</v>
      </c>
      <c r="EG301" s="1">
        <f t="shared" si="336"/>
        <v>2.2386262936880845</v>
      </c>
      <c r="EH301" s="1">
        <f t="shared" si="289"/>
        <v>0.55199833692502387</v>
      </c>
      <c r="EI301" s="1">
        <f t="shared" si="290"/>
        <v>0.84037755700287231</v>
      </c>
      <c r="EK301" s="1">
        <f t="shared" si="337"/>
        <v>2.5333307058533694</v>
      </c>
      <c r="EL301" s="1">
        <f t="shared" si="291"/>
        <v>1.9823035207999373</v>
      </c>
      <c r="EM301" s="1">
        <f t="shared" si="338"/>
        <v>2.2578171133266531</v>
      </c>
      <c r="EN301" s="1">
        <f t="shared" si="292"/>
        <v>0.55102718505343207</v>
      </c>
      <c r="EO301" s="1">
        <f t="shared" si="293"/>
        <v>0.83889904849526797</v>
      </c>
      <c r="EP301" s="8">
        <f t="shared" si="339"/>
        <v>-0.10581845810447676</v>
      </c>
    </row>
    <row r="302" spans="1:146" x14ac:dyDescent="0.2">
      <c r="A302" t="s">
        <v>36</v>
      </c>
      <c r="B302">
        <v>-393.61003053069697</v>
      </c>
      <c r="C302">
        <v>-196.195298398338</v>
      </c>
      <c r="D302">
        <v>-197.41045024517899</v>
      </c>
      <c r="E302">
        <v>-197.41084064737899</v>
      </c>
      <c r="F302">
        <v>-196.195790545541</v>
      </c>
      <c r="G302">
        <v>-393.60846170840802</v>
      </c>
      <c r="H302">
        <v>-196.19493284046399</v>
      </c>
      <c r="I302">
        <v>-197.409914386639</v>
      </c>
      <c r="J302">
        <v>-197.41005472208099</v>
      </c>
      <c r="K302">
        <v>-196.195137371474</v>
      </c>
      <c r="L302">
        <v>-393.609063389732</v>
      </c>
      <c r="M302">
        <v>-196.19502907435901</v>
      </c>
      <c r="N302">
        <v>-197.410213525096</v>
      </c>
      <c r="O302">
        <v>-197.410418887123</v>
      </c>
      <c r="P302">
        <v>-196.19531969552801</v>
      </c>
      <c r="Q302" s="15">
        <v>-393.60942968363901</v>
      </c>
      <c r="R302">
        <v>-196.195020554439</v>
      </c>
      <c r="S302">
        <v>-197.41024274214999</v>
      </c>
      <c r="T302">
        <v>-197.41063611789599</v>
      </c>
      <c r="U302">
        <v>-196.19548755551801</v>
      </c>
      <c r="V302" s="15">
        <v>-393.60871732746199</v>
      </c>
      <c r="W302" s="2">
        <v>-196.194772641816</v>
      </c>
      <c r="X302">
        <v>-197.40999927910801</v>
      </c>
      <c r="Y302">
        <v>-197.41039484796499</v>
      </c>
      <c r="Z302">
        <v>-196.19523083594001</v>
      </c>
      <c r="AA302">
        <v>-393.60985572647502</v>
      </c>
      <c r="AB302">
        <v>-196.19529938354401</v>
      </c>
      <c r="AC302">
        <v>-197.41043697057199</v>
      </c>
      <c r="AD302">
        <v>-197.410813727348</v>
      </c>
      <c r="AE302">
        <v>-196.19575721477099</v>
      </c>
      <c r="AF302">
        <v>-393.60981611640199</v>
      </c>
      <c r="AG302">
        <v>-196.19521541355999</v>
      </c>
      <c r="AH302">
        <v>-197.41029105163099</v>
      </c>
      <c r="AI302">
        <v>-197.41052392018801</v>
      </c>
      <c r="AJ302">
        <v>-196.195462854243</v>
      </c>
      <c r="AK302">
        <v>-393.60976846395602</v>
      </c>
      <c r="AL302">
        <v>-196.195223511406</v>
      </c>
      <c r="AM302">
        <v>-197.41030234891201</v>
      </c>
      <c r="AN302">
        <v>-197.410576786089</v>
      </c>
      <c r="AO302">
        <v>-196.19549720953299</v>
      </c>
      <c r="AP302">
        <v>-393.60986094897203</v>
      </c>
      <c r="AQ302">
        <v>-196.195274935963</v>
      </c>
      <c r="AR302">
        <v>-197.41036437214501</v>
      </c>
      <c r="AS302">
        <v>-197.41069041933901</v>
      </c>
      <c r="AT302">
        <v>-196.19567422042201</v>
      </c>
      <c r="AU302" s="20">
        <v>-393.60995635644798</v>
      </c>
      <c r="AV302" s="20">
        <v>-196.19530115508201</v>
      </c>
      <c r="AW302" s="20">
        <v>-197.41041095670499</v>
      </c>
      <c r="AX302" s="20">
        <v>-197.41073696707301</v>
      </c>
      <c r="AY302" s="20">
        <v>-196.195699642796</v>
      </c>
      <c r="AZ302" t="str">
        <f t="shared" si="294"/>
        <v>37_Cyclopentane-Neopentane_1.00_dimer.out</v>
      </c>
      <c r="BG302" s="1">
        <f t="shared" si="295"/>
        <v>2.6869248833511086</v>
      </c>
      <c r="BH302" s="1">
        <f t="shared" si="296"/>
        <v>2.1331167487836757</v>
      </c>
      <c r="BI302" s="1">
        <f t="shared" si="297"/>
        <v>0.55380813458526801</v>
      </c>
      <c r="BL302" s="1">
        <f t="shared" si="276"/>
        <v>2.6869248833511086</v>
      </c>
      <c r="BM302" s="1">
        <f t="shared" si="275"/>
        <v>2.1331167487836757</v>
      </c>
      <c r="BN302" s="1">
        <f t="shared" si="298"/>
        <v>2.4100208160673922</v>
      </c>
      <c r="BO302" s="1">
        <f t="shared" si="277"/>
        <v>0.55380813458526801</v>
      </c>
      <c r="BP302" t="str">
        <f t="shared" si="299"/>
        <v>37_Cyclopentane-Neopentane_1.00_dimer.out</v>
      </c>
      <c r="BQ302" s="1">
        <f t="shared" si="300"/>
        <v>2.2681213564733262</v>
      </c>
      <c r="BR302" s="1">
        <f t="shared" si="301"/>
        <v>2.0517143816142314</v>
      </c>
      <c r="BS302" s="1">
        <f t="shared" si="302"/>
        <v>2.1599178690437788</v>
      </c>
      <c r="BT302" s="1">
        <f t="shared" si="303"/>
        <v>0.2164069748590946</v>
      </c>
      <c r="BU302" s="1">
        <f t="shared" si="278"/>
        <v>0.39076163989746371</v>
      </c>
      <c r="BW302" s="1">
        <f t="shared" si="304"/>
        <v>2.3975821963365549</v>
      </c>
      <c r="BX302" s="1">
        <f t="shared" si="305"/>
        <v>2.0863480289682421</v>
      </c>
      <c r="BY302" s="1">
        <f t="shared" si="306"/>
        <v>2.2419651126523985</v>
      </c>
      <c r="BZ302" s="1">
        <f t="shared" si="307"/>
        <v>0.31123416735047815</v>
      </c>
      <c r="CA302" s="1">
        <f t="shared" si="279"/>
        <v>0.56198915818301054</v>
      </c>
      <c r="CB302" s="1"/>
      <c r="CC302" s="1">
        <f t="shared" si="308"/>
        <v>2.4758661780288582</v>
      </c>
      <c r="CD302" s="1">
        <f t="shared" si="309"/>
        <v>2.1133842366367825</v>
      </c>
      <c r="CE302" s="1">
        <f t="shared" si="310"/>
        <v>2.295534316953169</v>
      </c>
      <c r="CF302" s="1">
        <f t="shared" si="311"/>
        <v>0.36014351531489841</v>
      </c>
      <c r="CG302" s="1"/>
      <c r="CI302" s="1">
        <f t="shared" si="312"/>
        <v>2.6144474545646181</v>
      </c>
      <c r="CJ302" s="1">
        <f t="shared" si="313"/>
        <v>2.0745528232867207</v>
      </c>
      <c r="CK302" s="1">
        <f t="shared" si="314"/>
        <v>2.3445001389256692</v>
      </c>
      <c r="CL302" s="1">
        <f t="shared" si="315"/>
        <v>0.53989463127789761</v>
      </c>
      <c r="CM302" s="1">
        <f t="shared" si="280"/>
        <v>0.97487667219299723</v>
      </c>
      <c r="CO302" s="1">
        <f t="shared" si="316"/>
        <v>2.4757800839445823</v>
      </c>
      <c r="CP302" s="1">
        <f t="shared" si="317"/>
        <v>1.9400357026040382</v>
      </c>
      <c r="CQ302" s="1">
        <f t="shared" si="318"/>
        <v>2.2079078932743101</v>
      </c>
      <c r="CR302" s="1">
        <f t="shared" si="319"/>
        <v>0.53574438132270896</v>
      </c>
      <c r="CS302" s="1">
        <f t="shared" si="281"/>
        <v>0.96738265089571773</v>
      </c>
      <c r="CU302" s="1">
        <f t="shared" si="320"/>
        <v>2.5849452893187275</v>
      </c>
      <c r="CV302" s="1">
        <f t="shared" si="321"/>
        <v>2.0612333888578189</v>
      </c>
      <c r="CW302" s="1">
        <f t="shared" si="322"/>
        <v>2.3230893390882734</v>
      </c>
      <c r="CX302" s="1">
        <f t="shared" si="323"/>
        <v>0.52371190046090876</v>
      </c>
      <c r="CY302" s="1">
        <f t="shared" si="282"/>
        <v>0.94565584677282233</v>
      </c>
      <c r="CZ302" s="1" t="str">
        <f t="shared" si="324"/>
        <v>37_Cyclopentane-Neopentane_1.00_dimer.out</v>
      </c>
      <c r="DA302" s="1">
        <f t="shared" si="283"/>
        <v>2.6837310296931101</v>
      </c>
      <c r="DB302" s="1">
        <f t="shared" si="284"/>
        <v>2.1417627732209734</v>
      </c>
      <c r="DC302" s="1">
        <f t="shared" si="325"/>
        <v>2.4127469014570417</v>
      </c>
      <c r="DD302" s="1">
        <f t="shared" si="285"/>
        <v>0.54196825648104818</v>
      </c>
      <c r="DE302" s="1">
        <f t="shared" si="326"/>
        <v>0.97862097472965726</v>
      </c>
      <c r="DF302" s="1"/>
      <c r="DG302" s="1"/>
      <c r="DH302" s="1"/>
      <c r="DI302" s="1"/>
      <c r="DJ302" s="1"/>
      <c r="DK302" s="1"/>
      <c r="DL302" s="7"/>
      <c r="DM302" s="1"/>
      <c r="DN302" s="1"/>
      <c r="DO302" s="1"/>
      <c r="DP302" s="1"/>
      <c r="DQ302" s="1"/>
      <c r="DR302" s="1"/>
      <c r="DS302" s="1">
        <f t="shared" si="327"/>
        <v>2.7043470766084545</v>
      </c>
      <c r="DT302" s="1">
        <f t="shared" si="328"/>
        <v>2.4029484655325812</v>
      </c>
      <c r="DU302" s="1">
        <f t="shared" si="329"/>
        <v>2.5536477710705179</v>
      </c>
      <c r="DV302" s="1">
        <f t="shared" si="330"/>
        <v>0.30139861107587335</v>
      </c>
      <c r="DW302" s="1">
        <f t="shared" si="286"/>
        <v>0.54422929576789736</v>
      </c>
      <c r="DX302" s="1"/>
      <c r="DY302" s="1">
        <f t="shared" si="331"/>
        <v>2.6622740875648598</v>
      </c>
      <c r="DZ302" s="1">
        <f t="shared" si="332"/>
        <v>2.3183139770722816</v>
      </c>
      <c r="EA302" s="1">
        <f t="shared" si="333"/>
        <v>2.4902940323185705</v>
      </c>
      <c r="EB302" s="1">
        <f t="shared" si="334"/>
        <v>0.34396011051041303</v>
      </c>
      <c r="EC302" s="1">
        <f t="shared" si="287"/>
        <v>0.62108172312780396</v>
      </c>
      <c r="EE302" s="1">
        <f t="shared" si="335"/>
        <v>2.6491197477411772</v>
      </c>
      <c r="EF302" s="1">
        <f t="shared" si="288"/>
        <v>2.193967244850088</v>
      </c>
      <c r="EG302" s="1">
        <f t="shared" si="336"/>
        <v>2.4215434962956328</v>
      </c>
      <c r="EH302" s="1">
        <f t="shared" si="289"/>
        <v>0.45515250289108955</v>
      </c>
      <c r="EI302" s="1">
        <f t="shared" si="290"/>
        <v>0.8218595474982342</v>
      </c>
      <c r="EK302" s="1">
        <f t="shared" si="337"/>
        <v>2.6633038450899615</v>
      </c>
      <c r="EL302" s="1">
        <f t="shared" si="291"/>
        <v>2.2086744159162577</v>
      </c>
      <c r="EM302" s="1">
        <f t="shared" si="338"/>
        <v>2.4359891305031098</v>
      </c>
      <c r="EN302" s="1">
        <f t="shared" si="292"/>
        <v>0.45462942919153881</v>
      </c>
      <c r="EO302" s="1">
        <f t="shared" si="293"/>
        <v>0.82091504403776683</v>
      </c>
      <c r="EP302" s="8">
        <f t="shared" si="339"/>
        <v>-9.9178705393729194E-2</v>
      </c>
    </row>
    <row r="303" spans="1:146" x14ac:dyDescent="0.2">
      <c r="A303" t="s">
        <v>369</v>
      </c>
      <c r="B303">
        <v>-393.609865614846</v>
      </c>
      <c r="C303">
        <v>-196.195298398338</v>
      </c>
      <c r="D303">
        <v>-197.41045024517899</v>
      </c>
      <c r="E303">
        <v>-197.41078037715599</v>
      </c>
      <c r="F303">
        <v>-196.195721458376</v>
      </c>
      <c r="G303">
        <v>-393.60839363911703</v>
      </c>
      <c r="H303">
        <v>-196.19493284046399</v>
      </c>
      <c r="I303">
        <v>-197.409914386639</v>
      </c>
      <c r="J303">
        <v>-197.41003100695499</v>
      </c>
      <c r="K303">
        <v>-196.19511186704301</v>
      </c>
      <c r="L303">
        <v>-393.60895734550002</v>
      </c>
      <c r="M303">
        <v>-196.19502907435901</v>
      </c>
      <c r="N303">
        <v>-197.410213525096</v>
      </c>
      <c r="O303">
        <v>-197.410380729541</v>
      </c>
      <c r="P303">
        <v>-196.195268928216</v>
      </c>
      <c r="Q303" s="15">
        <v>-393.60930538003203</v>
      </c>
      <c r="R303">
        <v>-196.195020554439</v>
      </c>
      <c r="S303">
        <v>-197.41024274214999</v>
      </c>
      <c r="T303">
        <v>-197.41057970389201</v>
      </c>
      <c r="U303">
        <v>-196.19541682174301</v>
      </c>
      <c r="V303" s="15">
        <v>-393.60863126183801</v>
      </c>
      <c r="W303" s="2">
        <v>-196.194772641816</v>
      </c>
      <c r="X303">
        <v>-197.40999927910801</v>
      </c>
      <c r="Y303">
        <v>-197.41033762373101</v>
      </c>
      <c r="Z303">
        <v>-196.19516300547801</v>
      </c>
      <c r="AA303">
        <v>-393.60970399751801</v>
      </c>
      <c r="AB303">
        <v>-196.19529938354401</v>
      </c>
      <c r="AC303">
        <v>-197.41043697057199</v>
      </c>
      <c r="AD303">
        <v>-197.410754128875</v>
      </c>
      <c r="AE303">
        <v>-196.19569296540101</v>
      </c>
      <c r="AF303">
        <v>-393.60955933876301</v>
      </c>
      <c r="AG303">
        <v>-196.19521541355999</v>
      </c>
      <c r="AH303">
        <v>-197.41029105163099</v>
      </c>
      <c r="AI303">
        <v>-197.41041126324501</v>
      </c>
      <c r="AJ303">
        <v>-196.195468142626</v>
      </c>
      <c r="AK303">
        <v>-393.60961116948602</v>
      </c>
      <c r="AL303">
        <v>-196.195223511406</v>
      </c>
      <c r="AM303">
        <v>-197.41030234891201</v>
      </c>
      <c r="AN303">
        <v>-197.41053553840499</v>
      </c>
      <c r="AO303">
        <v>-196.19547136377199</v>
      </c>
      <c r="AP303">
        <v>-393.609705387676</v>
      </c>
      <c r="AQ303">
        <v>-196.195274935963</v>
      </c>
      <c r="AR303">
        <v>-197.41036437214501</v>
      </c>
      <c r="AS303">
        <v>-197.41062969527101</v>
      </c>
      <c r="AT303">
        <v>-196.19561281319599</v>
      </c>
      <c r="AU303" s="20">
        <v>-393.60980154854298</v>
      </c>
      <c r="AV303" s="20">
        <v>-196.19530115508201</v>
      </c>
      <c r="AW303" s="20">
        <v>-197.41041095670499</v>
      </c>
      <c r="AX303" s="20">
        <v>-197.410676004344</v>
      </c>
      <c r="AY303" s="20">
        <v>-196.195638635482</v>
      </c>
      <c r="AZ303" t="str">
        <f t="shared" si="294"/>
        <v>37_Cyclopentane-Neopentane_1.05_dimer.out</v>
      </c>
      <c r="BG303" s="1">
        <f t="shared" si="295"/>
        <v>2.5834386201646176</v>
      </c>
      <c r="BH303" s="1">
        <f t="shared" si="296"/>
        <v>2.1108034754653771</v>
      </c>
      <c r="BI303" s="1">
        <f t="shared" si="297"/>
        <v>0.47263514471707524</v>
      </c>
      <c r="BL303" s="1">
        <f t="shared" si="276"/>
        <v>2.5834386201646176</v>
      </c>
      <c r="BM303" s="1">
        <f t="shared" si="275"/>
        <v>2.1108034754653771</v>
      </c>
      <c r="BN303" s="1">
        <f t="shared" si="298"/>
        <v>2.3471210478149973</v>
      </c>
      <c r="BO303" s="1">
        <f t="shared" si="277"/>
        <v>0.47263514471707524</v>
      </c>
      <c r="BP303" t="str">
        <f t="shared" si="299"/>
        <v>37_Cyclopentane-Neopentane_1.05_dimer.out</v>
      </c>
      <c r="BQ303" s="1">
        <f t="shared" si="300"/>
        <v>2.2254072297191065</v>
      </c>
      <c r="BR303" s="1">
        <f t="shared" si="301"/>
        <v>2.0398859944359184</v>
      </c>
      <c r="BS303" s="1">
        <f t="shared" si="302"/>
        <v>2.1326466120775125</v>
      </c>
      <c r="BT303" s="1">
        <f t="shared" si="303"/>
        <v>0.18552123526535325</v>
      </c>
      <c r="BU303" s="1">
        <f t="shared" si="278"/>
        <v>0.39252526465506149</v>
      </c>
      <c r="BW303" s="1">
        <f t="shared" si="304"/>
        <v>2.3310384333463818</v>
      </c>
      <c r="BX303" s="1">
        <f t="shared" si="305"/>
        <v>2.0756054817770999</v>
      </c>
      <c r="BY303" s="1">
        <f t="shared" si="306"/>
        <v>2.2033219575617409</v>
      </c>
      <c r="BZ303" s="1">
        <f t="shared" si="307"/>
        <v>0.25543295156928197</v>
      </c>
      <c r="CA303" s="1">
        <f t="shared" si="279"/>
        <v>0.54044426112702015</v>
      </c>
      <c r="CB303" s="1"/>
      <c r="CC303" s="1">
        <f t="shared" si="308"/>
        <v>2.394912815898123</v>
      </c>
      <c r="CD303" s="1">
        <f t="shared" si="309"/>
        <v>2.103489333214946</v>
      </c>
      <c r="CE303" s="1">
        <f t="shared" si="310"/>
        <v>2.2494663721057835</v>
      </c>
      <c r="CF303" s="1">
        <f t="shared" si="311"/>
        <v>0.2914915584905971</v>
      </c>
      <c r="CG303" s="1"/>
      <c r="CI303" s="1">
        <f t="shared" si="312"/>
        <v>2.5364457602998356</v>
      </c>
      <c r="CJ303" s="1">
        <f t="shared" si="313"/>
        <v>2.0763375682375562</v>
      </c>
      <c r="CK303" s="1">
        <f t="shared" si="314"/>
        <v>2.3063916642686957</v>
      </c>
      <c r="CL303" s="1">
        <f t="shared" si="315"/>
        <v>0.46010819206227976</v>
      </c>
      <c r="CM303" s="1">
        <f t="shared" si="280"/>
        <v>0.9734955117180415</v>
      </c>
      <c r="CO303" s="1">
        <f t="shared" si="316"/>
        <v>2.4217730872767333</v>
      </c>
      <c r="CP303" s="1">
        <f t="shared" si="317"/>
        <v>1.964501715704366</v>
      </c>
      <c r="CQ303" s="1">
        <f t="shared" si="318"/>
        <v>2.1931374014905498</v>
      </c>
      <c r="CR303" s="1">
        <f t="shared" si="319"/>
        <v>0.45727137157236708</v>
      </c>
      <c r="CS303" s="1">
        <f t="shared" si="281"/>
        <v>0.96749337556371295</v>
      </c>
      <c r="CU303" s="1">
        <f t="shared" si="320"/>
        <v>2.48973392737147</v>
      </c>
      <c r="CV303" s="1">
        <f t="shared" si="321"/>
        <v>2.0437377249384521</v>
      </c>
      <c r="CW303" s="1">
        <f t="shared" si="322"/>
        <v>2.2667358261549611</v>
      </c>
      <c r="CX303" s="1">
        <f t="shared" si="323"/>
        <v>0.4459962024330183</v>
      </c>
      <c r="CY303" s="1">
        <f t="shared" si="282"/>
        <v>0.94363740703200705</v>
      </c>
      <c r="CZ303" s="1" t="str">
        <f t="shared" si="324"/>
        <v>37_Cyclopentane-Neopentane_1.05_dimer.out</v>
      </c>
      <c r="DA303" s="1">
        <f t="shared" si="283"/>
        <v>2.5937406575857378</v>
      </c>
      <c r="DB303" s="1">
        <f t="shared" si="284"/>
        <v>2.1322150804193778</v>
      </c>
      <c r="DC303" s="1">
        <f t="shared" si="325"/>
        <v>2.3629778690025578</v>
      </c>
      <c r="DD303" s="1">
        <f t="shared" si="285"/>
        <v>0.46152557716636072</v>
      </c>
      <c r="DE303" s="1">
        <f t="shared" si="326"/>
        <v>0.97649441080526322</v>
      </c>
      <c r="DF303" s="1"/>
      <c r="DG303" s="1"/>
      <c r="DH303" s="1"/>
      <c r="DI303" s="1"/>
      <c r="DJ303" s="1"/>
      <c r="DK303" s="1"/>
      <c r="DL303" s="7"/>
      <c r="DM303" s="1"/>
      <c r="DN303" s="1"/>
      <c r="DO303" s="1"/>
      <c r="DP303" s="1"/>
      <c r="DQ303" s="1"/>
      <c r="DR303" s="1"/>
      <c r="DS303" s="1">
        <f t="shared" si="327"/>
        <v>2.543216668760294</v>
      </c>
      <c r="DT303" s="1">
        <f t="shared" si="328"/>
        <v>2.3091928490914104</v>
      </c>
      <c r="DU303" s="1">
        <f t="shared" si="329"/>
        <v>2.4262047589258522</v>
      </c>
      <c r="DV303" s="1">
        <f t="shared" si="330"/>
        <v>0.23402381966888336</v>
      </c>
      <c r="DW303" s="1">
        <f t="shared" si="286"/>
        <v>0.49514688504379561</v>
      </c>
      <c r="DX303" s="1"/>
      <c r="DY303" s="1">
        <f t="shared" si="331"/>
        <v>2.5635703133423164</v>
      </c>
      <c r="DZ303" s="1">
        <f t="shared" si="332"/>
        <v>2.261711976946402</v>
      </c>
      <c r="EA303" s="1">
        <f t="shared" si="333"/>
        <v>2.4126411451443595</v>
      </c>
      <c r="EB303" s="1">
        <f t="shared" si="334"/>
        <v>0.30185833637807979</v>
      </c>
      <c r="EC303" s="1">
        <f t="shared" si="287"/>
        <v>0.63867094893837317</v>
      </c>
      <c r="EE303" s="1">
        <f t="shared" si="335"/>
        <v>2.5515035566525452</v>
      </c>
      <c r="EF303" s="1">
        <f t="shared" si="288"/>
        <v>2.172989600997556</v>
      </c>
      <c r="EG303" s="1">
        <f t="shared" si="336"/>
        <v>2.3622465788250508</v>
      </c>
      <c r="EH303" s="1">
        <f t="shared" si="289"/>
        <v>0.37851395565498941</v>
      </c>
      <c r="EI303" s="1">
        <f t="shared" si="290"/>
        <v>0.80085867478511819</v>
      </c>
      <c r="EK303" s="1">
        <f t="shared" si="337"/>
        <v>2.5661604140240208</v>
      </c>
      <c r="EL303" s="1">
        <f t="shared" si="291"/>
        <v>2.1880683455374741</v>
      </c>
      <c r="EM303" s="1">
        <f t="shared" si="338"/>
        <v>2.3771143797807475</v>
      </c>
      <c r="EN303" s="1">
        <f t="shared" si="292"/>
        <v>0.37809206848654697</v>
      </c>
      <c r="EO303" s="1">
        <f t="shared" si="293"/>
        <v>0.7999660471987905</v>
      </c>
      <c r="EP303" s="8">
        <f t="shared" si="339"/>
        <v>-9.4543076230528267E-2</v>
      </c>
    </row>
    <row r="304" spans="1:146" x14ac:dyDescent="0.2">
      <c r="A304" t="s">
        <v>370</v>
      </c>
      <c r="B304">
        <v>-393.60953624463201</v>
      </c>
      <c r="C304">
        <v>-196.195298398338</v>
      </c>
      <c r="D304">
        <v>-197.41045024517899</v>
      </c>
      <c r="E304">
        <v>-197.410731962657</v>
      </c>
      <c r="F304">
        <v>-196.19566615364801</v>
      </c>
      <c r="G304">
        <v>-393.60811745469999</v>
      </c>
      <c r="H304">
        <v>-196.19493284046399</v>
      </c>
      <c r="I304">
        <v>-197.409914386639</v>
      </c>
      <c r="J304">
        <v>-197.41000732488101</v>
      </c>
      <c r="K304">
        <v>-196.195074158381</v>
      </c>
      <c r="L304">
        <v>-393.60866022259103</v>
      </c>
      <c r="M304">
        <v>-196.19502907435901</v>
      </c>
      <c r="N304">
        <v>-197.410213525096</v>
      </c>
      <c r="O304">
        <v>-197.410350547783</v>
      </c>
      <c r="P304">
        <v>-196.195228339652</v>
      </c>
      <c r="Q304" s="15">
        <v>-393.60904722093898</v>
      </c>
      <c r="R304">
        <v>-196.195020554439</v>
      </c>
      <c r="S304">
        <v>-197.41024274214999</v>
      </c>
      <c r="T304">
        <v>-197.410535719385</v>
      </c>
      <c r="U304">
        <v>-196.19535600930399</v>
      </c>
      <c r="V304" s="15">
        <v>-393.60841042346902</v>
      </c>
      <c r="W304" s="2">
        <v>-196.194772641816</v>
      </c>
      <c r="X304">
        <v>-197.40999927910801</v>
      </c>
      <c r="Y304">
        <v>-197.410291605628</v>
      </c>
      <c r="Z304">
        <v>-196.19510981217101</v>
      </c>
      <c r="AA304">
        <v>-393.609387133366</v>
      </c>
      <c r="AB304">
        <v>-196.19529938354401</v>
      </c>
      <c r="AC304">
        <v>-197.41043697057199</v>
      </c>
      <c r="AD304">
        <v>-197.410709220558</v>
      </c>
      <c r="AE304">
        <v>-196.195638847894</v>
      </c>
      <c r="AF304">
        <v>-393.60917074052702</v>
      </c>
      <c r="AG304">
        <v>-196.19521541355999</v>
      </c>
      <c r="AH304">
        <v>-197.41029105163099</v>
      </c>
      <c r="AI304">
        <v>-197.410329171613</v>
      </c>
      <c r="AJ304">
        <v>-196.19543296608299</v>
      </c>
      <c r="AK304">
        <v>-393.609303163015</v>
      </c>
      <c r="AL304">
        <v>-196.195223511406</v>
      </c>
      <c r="AM304">
        <v>-197.41030234891201</v>
      </c>
      <c r="AN304">
        <v>-197.410486451097</v>
      </c>
      <c r="AO304">
        <v>-196.19543826712601</v>
      </c>
      <c r="AP304">
        <v>-393.60938040949702</v>
      </c>
      <c r="AQ304">
        <v>-196.195274935963</v>
      </c>
      <c r="AR304">
        <v>-197.41036437214501</v>
      </c>
      <c r="AS304">
        <v>-197.41057735682901</v>
      </c>
      <c r="AT304">
        <v>-196.19556709606499</v>
      </c>
      <c r="AU304" s="20">
        <v>-393.609475799471</v>
      </c>
      <c r="AV304" s="20">
        <v>-196.19530115508201</v>
      </c>
      <c r="AW304" s="20">
        <v>-197.41041095670499</v>
      </c>
      <c r="AX304" s="20">
        <v>-197.410623524584</v>
      </c>
      <c r="AY304" s="20">
        <v>-196.19559294273</v>
      </c>
      <c r="AZ304" t="str">
        <f t="shared" si="294"/>
        <v>37_Cyclopentane-Neopentane_1.10_dimer.out</v>
      </c>
      <c r="BG304" s="1">
        <f t="shared" si="295"/>
        <v>2.376755681868902</v>
      </c>
      <c r="BH304" s="1">
        <f t="shared" si="296"/>
        <v>1.969205337417459</v>
      </c>
      <c r="BI304" s="1">
        <f t="shared" si="297"/>
        <v>0.40755034445144311</v>
      </c>
      <c r="BL304" s="1">
        <f t="shared" si="276"/>
        <v>2.376755681868902</v>
      </c>
      <c r="BM304" s="1">
        <f t="shared" si="275"/>
        <v>1.969205337417459</v>
      </c>
      <c r="BN304" s="1">
        <f t="shared" si="298"/>
        <v>2.1729805096431805</v>
      </c>
      <c r="BO304" s="1">
        <f t="shared" si="277"/>
        <v>0.40755034445144311</v>
      </c>
      <c r="BP304" t="str">
        <f t="shared" si="299"/>
        <v>37_Cyclopentane-Neopentane_1.10_dimer.out</v>
      </c>
      <c r="BQ304" s="1">
        <f t="shared" si="300"/>
        <v>2.0520988842794052</v>
      </c>
      <c r="BR304" s="1">
        <f t="shared" si="301"/>
        <v>1.9051009190797543</v>
      </c>
      <c r="BS304" s="1">
        <f t="shared" si="302"/>
        <v>1.9785999016795799</v>
      </c>
      <c r="BT304" s="1">
        <f t="shared" si="303"/>
        <v>0.14699796521748562</v>
      </c>
      <c r="BU304" s="1">
        <f t="shared" si="278"/>
        <v>0.36068664207692613</v>
      </c>
      <c r="BW304" s="1">
        <f t="shared" si="304"/>
        <v>2.1445909852878837</v>
      </c>
      <c r="BX304" s="1">
        <f t="shared" si="305"/>
        <v>1.9335670830899765</v>
      </c>
      <c r="BY304" s="1">
        <f t="shared" si="306"/>
        <v>2.03907903418893</v>
      </c>
      <c r="BZ304" s="1">
        <f t="shared" si="307"/>
        <v>0.21102390219790751</v>
      </c>
      <c r="CA304" s="1">
        <f t="shared" si="279"/>
        <v>0.51778609703285283</v>
      </c>
      <c r="CB304" s="1"/>
      <c r="CC304" s="1">
        <f t="shared" si="308"/>
        <v>2.2005202527766468</v>
      </c>
      <c r="CD304" s="1">
        <f t="shared" si="309"/>
        <v>1.9557887426755349</v>
      </c>
      <c r="CE304" s="1">
        <f t="shared" si="310"/>
        <v>2.0785662718197431</v>
      </c>
      <c r="CF304" s="1">
        <f t="shared" si="311"/>
        <v>0.2440467804277785</v>
      </c>
      <c r="CG304" s="1"/>
      <c r="CI304" s="1">
        <f t="shared" si="312"/>
        <v>2.3744484768993379</v>
      </c>
      <c r="CJ304" s="1">
        <f t="shared" si="313"/>
        <v>1.9801013640259479</v>
      </c>
      <c r="CK304" s="1">
        <f t="shared" si="314"/>
        <v>2.1772749204626427</v>
      </c>
      <c r="CL304" s="1">
        <f t="shared" si="315"/>
        <v>0.39434711285555496</v>
      </c>
      <c r="CM304" s="1">
        <f t="shared" si="280"/>
        <v>0.96760343408945093</v>
      </c>
      <c r="CO304" s="1">
        <f t="shared" si="316"/>
        <v>2.2831949127716258</v>
      </c>
      <c r="CP304" s="1">
        <f t="shared" si="317"/>
        <v>1.888179643466644</v>
      </c>
      <c r="CQ304" s="1">
        <f t="shared" si="318"/>
        <v>2.0856872781191349</v>
      </c>
      <c r="CR304" s="1">
        <f t="shared" si="319"/>
        <v>0.39501526928714698</v>
      </c>
      <c r="CS304" s="1">
        <f t="shared" si="281"/>
        <v>0.96924287922963681</v>
      </c>
      <c r="CU304" s="1">
        <f t="shared" si="320"/>
        <v>2.2908986617745395</v>
      </c>
      <c r="CV304" s="1">
        <f t="shared" si="321"/>
        <v>1.9070421046465069</v>
      </c>
      <c r="CW304" s="1">
        <f t="shared" si="322"/>
        <v>2.0989703832105233</v>
      </c>
      <c r="CX304" s="1">
        <f t="shared" si="323"/>
        <v>0.38385655712803257</v>
      </c>
      <c r="CY304" s="1">
        <f t="shared" si="282"/>
        <v>0.94186291915590936</v>
      </c>
      <c r="CZ304" s="1" t="str">
        <f t="shared" si="324"/>
        <v>37_Cyclopentane-Neopentane_1.10_dimer.out</v>
      </c>
      <c r="DA304" s="1">
        <f t="shared" si="283"/>
        <v>2.4200422826931249</v>
      </c>
      <c r="DB304" s="1">
        <f t="shared" si="284"/>
        <v>2.0260290065840638</v>
      </c>
      <c r="DC304" s="1">
        <f t="shared" si="325"/>
        <v>2.2230356446385944</v>
      </c>
      <c r="DD304" s="1">
        <f t="shared" si="285"/>
        <v>0.39401327609122605</v>
      </c>
      <c r="DE304" s="1">
        <f t="shared" si="326"/>
        <v>0.96678430396510218</v>
      </c>
      <c r="DF304" s="1"/>
      <c r="DG304" s="1"/>
      <c r="DH304" s="1"/>
      <c r="DI304" s="1"/>
      <c r="DJ304" s="1"/>
      <c r="DK304" s="1"/>
      <c r="DL304" s="7"/>
      <c r="DM304" s="1"/>
      <c r="DN304" s="1"/>
      <c r="DO304" s="1"/>
      <c r="DP304" s="1"/>
      <c r="DQ304" s="1"/>
      <c r="DR304" s="1"/>
      <c r="DS304" s="1">
        <f t="shared" si="327"/>
        <v>2.299367583995751</v>
      </c>
      <c r="DT304" s="1">
        <f t="shared" si="328"/>
        <v>2.1389306581981189</v>
      </c>
      <c r="DU304" s="1">
        <f t="shared" si="329"/>
        <v>2.219149121096935</v>
      </c>
      <c r="DV304" s="1">
        <f t="shared" si="330"/>
        <v>0.1604369257976323</v>
      </c>
      <c r="DW304" s="1">
        <f t="shared" si="286"/>
        <v>0.39366161256366522</v>
      </c>
      <c r="DX304" s="1"/>
      <c r="DY304" s="1">
        <f t="shared" si="331"/>
        <v>2.3702933267182127</v>
      </c>
      <c r="DZ304" s="1">
        <f t="shared" si="332"/>
        <v>2.1200062021822559</v>
      </c>
      <c r="EA304" s="1">
        <f t="shared" si="333"/>
        <v>2.2451497644502343</v>
      </c>
      <c r="EB304" s="1">
        <f t="shared" si="334"/>
        <v>0.25028712451812168</v>
      </c>
      <c r="EC304" s="1">
        <f t="shared" si="287"/>
        <v>0.6141256606101132</v>
      </c>
      <c r="EE304" s="1">
        <f t="shared" si="335"/>
        <v>2.3475766620495984</v>
      </c>
      <c r="EF304" s="1">
        <f t="shared" si="288"/>
        <v>2.0305935099833405</v>
      </c>
      <c r="EG304" s="1">
        <f t="shared" si="336"/>
        <v>2.1890850860164695</v>
      </c>
      <c r="EH304" s="1">
        <f t="shared" si="289"/>
        <v>0.31698315206625766</v>
      </c>
      <c r="EI304" s="1">
        <f t="shared" si="290"/>
        <v>0.77777667564705999</v>
      </c>
      <c r="EK304" s="1">
        <f t="shared" si="337"/>
        <v>2.3617497767428133</v>
      </c>
      <c r="EL304" s="1">
        <f t="shared" si="291"/>
        <v>2.0452618921911223</v>
      </c>
      <c r="EM304" s="1">
        <f t="shared" si="338"/>
        <v>2.2035058344669678</v>
      </c>
      <c r="EN304" s="1">
        <f t="shared" si="292"/>
        <v>0.31648788456952576</v>
      </c>
      <c r="EO304" s="1">
        <f t="shared" si="293"/>
        <v>0.77656144542219407</v>
      </c>
      <c r="EP304" s="8">
        <f t="shared" si="339"/>
        <v>-9.1062459881917357E-2</v>
      </c>
    </row>
    <row r="305" spans="1:146" x14ac:dyDescent="0.2">
      <c r="A305" t="s">
        <v>371</v>
      </c>
      <c r="B305">
        <v>-393.60837977636601</v>
      </c>
      <c r="C305">
        <v>-196.195298398338</v>
      </c>
      <c r="D305">
        <v>-197.41045024517899</v>
      </c>
      <c r="E305">
        <v>-197.410629727323</v>
      </c>
      <c r="F305">
        <v>-196.19554648051201</v>
      </c>
      <c r="G305">
        <v>-393.60709362077603</v>
      </c>
      <c r="H305">
        <v>-196.19493284046399</v>
      </c>
      <c r="I305">
        <v>-197.409914386639</v>
      </c>
      <c r="J305">
        <v>-197.409979133761</v>
      </c>
      <c r="K305">
        <v>-196.19498340139501</v>
      </c>
      <c r="L305">
        <v>-393.60753239418602</v>
      </c>
      <c r="M305">
        <v>-196.19502907435901</v>
      </c>
      <c r="N305">
        <v>-197.410213525096</v>
      </c>
      <c r="O305">
        <v>-197.410288676395</v>
      </c>
      <c r="P305">
        <v>-196.19509512789901</v>
      </c>
      <c r="Q305" s="15">
        <v>-393.60789569486599</v>
      </c>
      <c r="R305">
        <v>-196.195020554439</v>
      </c>
      <c r="S305">
        <v>-197.41024274214999</v>
      </c>
      <c r="T305">
        <v>-197.41042936307301</v>
      </c>
      <c r="U305">
        <v>-196.19523029827801</v>
      </c>
      <c r="V305" s="15">
        <v>-393.60729888473202</v>
      </c>
      <c r="W305" s="2">
        <v>-196.194772641816</v>
      </c>
      <c r="X305">
        <v>-197.40999927910801</v>
      </c>
      <c r="Y305">
        <v>-197.41018788401399</v>
      </c>
      <c r="Z305">
        <v>-196.194986026143</v>
      </c>
      <c r="AA305">
        <v>-393.60826775707602</v>
      </c>
      <c r="AB305">
        <v>-196.19529938354401</v>
      </c>
      <c r="AC305">
        <v>-197.41043697057199</v>
      </c>
      <c r="AD305">
        <v>-197.41061003600501</v>
      </c>
      <c r="AE305">
        <v>-196.19551939132501</v>
      </c>
      <c r="AF305">
        <v>-393.60797155600301</v>
      </c>
      <c r="AG305">
        <v>-196.19521541355999</v>
      </c>
      <c r="AH305">
        <v>-197.41029105163099</v>
      </c>
      <c r="AI305">
        <v>-197.41027049206801</v>
      </c>
      <c r="AJ305">
        <v>-196.195317620266</v>
      </c>
      <c r="AK305">
        <v>-393.60815332503103</v>
      </c>
      <c r="AL305">
        <v>-196.195223511406</v>
      </c>
      <c r="AM305">
        <v>-197.41030234891201</v>
      </c>
      <c r="AN305">
        <v>-197.41039475616699</v>
      </c>
      <c r="AO305">
        <v>-196.19533805764399</v>
      </c>
      <c r="AP305">
        <v>-393.60823841117502</v>
      </c>
      <c r="AQ305">
        <v>-196.195274935963</v>
      </c>
      <c r="AR305">
        <v>-197.41036437214501</v>
      </c>
      <c r="AS305">
        <v>-197.41048138518099</v>
      </c>
      <c r="AT305">
        <v>-196.19541942979001</v>
      </c>
      <c r="AU305" s="20">
        <v>-393.60833130332901</v>
      </c>
      <c r="AV305" s="20">
        <v>-196.19530115508201</v>
      </c>
      <c r="AW305" s="20">
        <v>-197.41041095670499</v>
      </c>
      <c r="AX305" s="20">
        <v>-197.41052807188601</v>
      </c>
      <c r="AY305" s="20">
        <v>-196.19544521484301</v>
      </c>
      <c r="AZ305" t="str">
        <f t="shared" si="294"/>
        <v>37_Cyclopentane-Neopentane_1.25_dimer.out</v>
      </c>
      <c r="BG305" s="1">
        <f t="shared" si="295"/>
        <v>1.6510608585030626</v>
      </c>
      <c r="BH305" s="1">
        <f t="shared" si="296"/>
        <v>1.3827601871045268</v>
      </c>
      <c r="BI305" s="1">
        <f t="shared" si="297"/>
        <v>0.26830067139853586</v>
      </c>
      <c r="BL305" s="1">
        <f t="shared" si="276"/>
        <v>1.6510608585030626</v>
      </c>
      <c r="BM305" s="1">
        <f t="shared" si="275"/>
        <v>1.3827601871045268</v>
      </c>
      <c r="BN305" s="1">
        <f t="shared" si="298"/>
        <v>1.5169105228037947</v>
      </c>
      <c r="BO305" s="1">
        <f t="shared" si="277"/>
        <v>0.26830067139853586</v>
      </c>
      <c r="BP305" t="str">
        <f t="shared" si="299"/>
        <v>37_Cyclopentane-Neopentane_1.25_dimer.out</v>
      </c>
      <c r="BQ305" s="1">
        <f t="shared" si="300"/>
        <v>1.4096333705682604</v>
      </c>
      <c r="BR305" s="1">
        <f t="shared" si="301"/>
        <v>1.3372764718769581</v>
      </c>
      <c r="BS305" s="1">
        <f t="shared" si="302"/>
        <v>1.3734549212226093</v>
      </c>
      <c r="BT305" s="1">
        <f t="shared" si="303"/>
        <v>7.2356898691302241E-2</v>
      </c>
      <c r="BU305" s="1">
        <f t="shared" si="278"/>
        <v>0.26968586516812232</v>
      </c>
      <c r="BW305" s="1">
        <f t="shared" si="304"/>
        <v>1.4368679467782877</v>
      </c>
      <c r="BX305" s="1">
        <f t="shared" si="305"/>
        <v>1.3482605688619504</v>
      </c>
      <c r="BY305" s="1">
        <f t="shared" si="306"/>
        <v>1.3925642578201192</v>
      </c>
      <c r="BZ305" s="1">
        <f t="shared" si="307"/>
        <v>8.8607377934172046E-2</v>
      </c>
      <c r="CA305" s="1">
        <f t="shared" si="279"/>
        <v>0.33025402982519553</v>
      </c>
      <c r="CB305" s="1"/>
      <c r="CC305" s="1">
        <f t="shared" si="308"/>
        <v>1.4533364871313075</v>
      </c>
      <c r="CD305" s="1">
        <f t="shared" si="309"/>
        <v>1.3568351300134849</v>
      </c>
      <c r="CE305" s="1">
        <f t="shared" si="310"/>
        <v>1.4050408738674212</v>
      </c>
      <c r="CF305" s="1">
        <f t="shared" si="311"/>
        <v>9.6988943632748723E-2</v>
      </c>
      <c r="CG305" s="1"/>
      <c r="CI305" s="1">
        <f t="shared" si="312"/>
        <v>1.6518549266016977</v>
      </c>
      <c r="CJ305" s="1">
        <f t="shared" si="313"/>
        <v>1.403132272965574</v>
      </c>
      <c r="CK305" s="1">
        <f t="shared" si="314"/>
        <v>1.5274935997836359</v>
      </c>
      <c r="CL305" s="1">
        <f t="shared" si="315"/>
        <v>0.24872265363612386</v>
      </c>
      <c r="CM305" s="1">
        <f t="shared" si="280"/>
        <v>0.9270295610504431</v>
      </c>
      <c r="CO305" s="1">
        <f t="shared" si="316"/>
        <v>1.5856937956818149</v>
      </c>
      <c r="CP305" s="1">
        <f t="shared" si="317"/>
        <v>1.3334417331047126</v>
      </c>
      <c r="CQ305" s="1">
        <f t="shared" si="318"/>
        <v>1.4595677643932636</v>
      </c>
      <c r="CR305" s="1">
        <f t="shared" si="319"/>
        <v>0.25225206259493732</v>
      </c>
      <c r="CS305" s="1">
        <f t="shared" si="281"/>
        <v>0.94018423912268256</v>
      </c>
      <c r="CU305" s="1">
        <f t="shared" si="320"/>
        <v>1.58847940573863</v>
      </c>
      <c r="CV305" s="1">
        <f t="shared" si="321"/>
        <v>1.3418222297496982</v>
      </c>
      <c r="CW305" s="1">
        <f t="shared" si="322"/>
        <v>1.4651508177441641</v>
      </c>
      <c r="CX305" s="1">
        <f t="shared" si="323"/>
        <v>0.24665717598893167</v>
      </c>
      <c r="CY305" s="1">
        <f t="shared" si="282"/>
        <v>0.91933119176785516</v>
      </c>
      <c r="CZ305" s="1" t="str">
        <f t="shared" si="324"/>
        <v>37_Cyclopentane-Neopentane_1.25_dimer.out</v>
      </c>
      <c r="DA305" s="1">
        <f t="shared" si="283"/>
        <v>1.6849115834357993</v>
      </c>
      <c r="DB305" s="1">
        <f t="shared" si="284"/>
        <v>1.4379523588488317</v>
      </c>
      <c r="DC305" s="1">
        <f t="shared" si="325"/>
        <v>1.5614319711423155</v>
      </c>
      <c r="DD305" s="1">
        <f t="shared" si="285"/>
        <v>0.2469592245780568</v>
      </c>
      <c r="DE305" s="1">
        <f t="shared" si="326"/>
        <v>0.92045697571595597</v>
      </c>
      <c r="DF305" s="1"/>
      <c r="DG305" s="1"/>
      <c r="DH305" s="1"/>
      <c r="DI305" s="1"/>
      <c r="DJ305" s="1"/>
      <c r="DK305" s="1"/>
      <c r="DL305" s="7"/>
      <c r="DM305" s="1"/>
      <c r="DN305" s="1"/>
      <c r="DO305" s="1"/>
      <c r="DP305" s="1"/>
      <c r="DQ305" s="1"/>
      <c r="DR305" s="1"/>
      <c r="DS305" s="1">
        <f t="shared" si="327"/>
        <v>1.5468679029253696</v>
      </c>
      <c r="DT305" s="1">
        <f t="shared" si="328"/>
        <v>1.4956335450325635</v>
      </c>
      <c r="DU305" s="1">
        <f t="shared" si="329"/>
        <v>1.5212507239789665</v>
      </c>
      <c r="DV305" s="1">
        <f t="shared" si="330"/>
        <v>5.1234357910640807E-2</v>
      </c>
      <c r="DW305" s="1">
        <f t="shared" si="286"/>
        <v>0.19095873910258279</v>
      </c>
      <c r="DX305" s="1"/>
      <c r="DY305" s="1">
        <f t="shared" si="331"/>
        <v>1.6487590683139235</v>
      </c>
      <c r="DZ305" s="1">
        <f t="shared" si="332"/>
        <v>1.5188937854480973</v>
      </c>
      <c r="EA305" s="1">
        <f t="shared" si="333"/>
        <v>1.5838264268810103</v>
      </c>
      <c r="EB305" s="1">
        <f t="shared" si="334"/>
        <v>0.12986528288366114</v>
      </c>
      <c r="EC305" s="1">
        <f t="shared" si="287"/>
        <v>0.48402891504791751</v>
      </c>
      <c r="EE305" s="1">
        <f t="shared" si="335"/>
        <v>1.6309618660117837</v>
      </c>
      <c r="EF305" s="1">
        <f t="shared" si="288"/>
        <v>1.4668638251921788</v>
      </c>
      <c r="EG305" s="1">
        <f t="shared" si="336"/>
        <v>1.5489128456019814</v>
      </c>
      <c r="EH305" s="1">
        <f t="shared" si="289"/>
        <v>0.16409804081960475</v>
      </c>
      <c r="EI305" s="1">
        <f t="shared" si="290"/>
        <v>0.61161994103194872</v>
      </c>
      <c r="EK305" s="1">
        <f t="shared" si="337"/>
        <v>1.6435675749308976</v>
      </c>
      <c r="EL305" s="1">
        <f t="shared" si="291"/>
        <v>1.4796778176569414</v>
      </c>
      <c r="EM305" s="1">
        <f t="shared" si="338"/>
        <v>1.5616226962939195</v>
      </c>
      <c r="EN305" s="1">
        <f t="shared" si="292"/>
        <v>0.16388975727395605</v>
      </c>
      <c r="EO305" s="1">
        <f t="shared" si="293"/>
        <v>0.61084363456740276</v>
      </c>
      <c r="EP305" s="8">
        <f t="shared" si="339"/>
        <v>-0.10441091412457981</v>
      </c>
    </row>
    <row r="306" spans="1:146" x14ac:dyDescent="0.2">
      <c r="A306" t="s">
        <v>372</v>
      </c>
      <c r="B306">
        <v>-393.60704178066101</v>
      </c>
      <c r="C306">
        <v>-196.195298398338</v>
      </c>
      <c r="D306">
        <v>-197.41045024517899</v>
      </c>
      <c r="E306">
        <v>-197.41053804425201</v>
      </c>
      <c r="F306">
        <v>-196.19542225573099</v>
      </c>
      <c r="G306">
        <v>-393.60595713815297</v>
      </c>
      <c r="H306">
        <v>-196.19493284046399</v>
      </c>
      <c r="I306">
        <v>-197.409914386639</v>
      </c>
      <c r="J306">
        <v>-197.40994600782</v>
      </c>
      <c r="K306">
        <v>-196.194950419669</v>
      </c>
      <c r="L306">
        <v>-393.60636152680098</v>
      </c>
      <c r="M306">
        <v>-196.19502907435901</v>
      </c>
      <c r="N306">
        <v>-197.410213525096</v>
      </c>
      <c r="O306">
        <v>-197.41024715505401</v>
      </c>
      <c r="P306">
        <v>-196.19504391036801</v>
      </c>
      <c r="Q306" s="15">
        <v>-393.606580498764</v>
      </c>
      <c r="R306">
        <v>-196.195020554439</v>
      </c>
      <c r="S306">
        <v>-197.41024274214999</v>
      </c>
      <c r="T306">
        <v>-197.410336268078</v>
      </c>
      <c r="U306">
        <v>-196.19512717438599</v>
      </c>
      <c r="V306" s="15">
        <v>-393.60602697885901</v>
      </c>
      <c r="W306" s="2">
        <v>-196.194772641816</v>
      </c>
      <c r="X306">
        <v>-197.40999927910801</v>
      </c>
      <c r="Y306">
        <v>-197.41009587408499</v>
      </c>
      <c r="Z306">
        <v>-196.19487758116699</v>
      </c>
      <c r="AA306">
        <v>-393.606959322774</v>
      </c>
      <c r="AB306">
        <v>-196.19529938354401</v>
      </c>
      <c r="AC306">
        <v>-197.41043697057199</v>
      </c>
      <c r="AD306">
        <v>-197.4105193847</v>
      </c>
      <c r="AE306">
        <v>-196.19540724330699</v>
      </c>
      <c r="AF306">
        <v>-393.60659311401002</v>
      </c>
      <c r="AG306">
        <v>-196.19521541355999</v>
      </c>
      <c r="AH306">
        <v>-197.41029105163099</v>
      </c>
      <c r="AI306">
        <v>-197.41025097158001</v>
      </c>
      <c r="AJ306">
        <v>-196.19521632150699</v>
      </c>
      <c r="AK306">
        <v>-393.606777911743</v>
      </c>
      <c r="AL306">
        <v>-196.195223511406</v>
      </c>
      <c r="AM306">
        <v>-197.41030234891201</v>
      </c>
      <c r="AN306">
        <v>-197.410329661102</v>
      </c>
      <c r="AO306">
        <v>-196.195215090918</v>
      </c>
      <c r="AP306">
        <v>-393.60694101818399</v>
      </c>
      <c r="AQ306">
        <v>-196.195274935963</v>
      </c>
      <c r="AR306">
        <v>-197.41036437214501</v>
      </c>
      <c r="AS306">
        <v>-197.410408150162</v>
      </c>
      <c r="AT306">
        <v>-196.19534591127999</v>
      </c>
      <c r="AU306" s="20">
        <v>-393.60700303168602</v>
      </c>
      <c r="AV306" s="20">
        <v>-196.19530115508201</v>
      </c>
      <c r="AW306" s="20">
        <v>-197.41041095670499</v>
      </c>
      <c r="AX306" s="20">
        <v>-197.41045398996499</v>
      </c>
      <c r="AY306" s="20">
        <v>-196.195371976405</v>
      </c>
      <c r="AZ306" t="str">
        <f t="shared" si="294"/>
        <v>37_Cyclopentane-Neopentane_1.50_dimer.out</v>
      </c>
      <c r="BG306" s="1">
        <f t="shared" si="295"/>
        <v>0.81145584265599213</v>
      </c>
      <c r="BH306" s="1">
        <f t="shared" si="296"/>
        <v>0.67863939951796304</v>
      </c>
      <c r="BI306" s="1">
        <f t="shared" si="297"/>
        <v>0.13281644313802909</v>
      </c>
      <c r="BL306" s="1">
        <f t="shared" si="276"/>
        <v>0.81145584265599213</v>
      </c>
      <c r="BM306" s="1">
        <f t="shared" si="275"/>
        <v>0.67863939951796304</v>
      </c>
      <c r="BN306" s="1">
        <f t="shared" si="298"/>
        <v>0.74504762108697764</v>
      </c>
      <c r="BO306" s="1">
        <f t="shared" si="277"/>
        <v>0.13281644313802909</v>
      </c>
      <c r="BP306" t="str">
        <f t="shared" si="299"/>
        <v>37_Cyclopentane-Neopentane_1.50_dimer.out</v>
      </c>
      <c r="BQ306" s="1">
        <f t="shared" si="300"/>
        <v>0.69647972801737967</v>
      </c>
      <c r="BR306" s="1">
        <f t="shared" si="301"/>
        <v>0.6656060183976098</v>
      </c>
      <c r="BS306" s="1">
        <f t="shared" si="302"/>
        <v>0.68104287320749468</v>
      </c>
      <c r="BT306" s="1">
        <f t="shared" si="303"/>
        <v>3.0873709619769898E-2</v>
      </c>
      <c r="BU306" s="1">
        <f t="shared" si="278"/>
        <v>0.23245397098674361</v>
      </c>
      <c r="BW306" s="1">
        <f t="shared" si="304"/>
        <v>0.70213753942419366</v>
      </c>
      <c r="BX306" s="1">
        <f t="shared" si="305"/>
        <v>0.6717246846795577</v>
      </c>
      <c r="BY306" s="1">
        <f t="shared" si="306"/>
        <v>0.68693111205187574</v>
      </c>
      <c r="BZ306" s="1">
        <f t="shared" si="307"/>
        <v>3.041285474463595E-2</v>
      </c>
      <c r="CA306" s="1">
        <f t="shared" si="279"/>
        <v>0.22898410788662274</v>
      </c>
      <c r="CB306" s="1"/>
      <c r="CC306" s="1">
        <f t="shared" si="308"/>
        <v>0.70555877479588947</v>
      </c>
      <c r="CD306" s="1">
        <f t="shared" si="309"/>
        <v>0.67650112449723931</v>
      </c>
      <c r="CE306" s="1">
        <f t="shared" si="310"/>
        <v>0.6907755833071324</v>
      </c>
      <c r="CF306" s="1">
        <f t="shared" si="311"/>
        <v>3.0175158037005659E-2</v>
      </c>
      <c r="CG306" s="1"/>
      <c r="CI306" s="1">
        <f t="shared" si="312"/>
        <v>0.82655687824352808</v>
      </c>
      <c r="CJ306" s="1">
        <f t="shared" si="313"/>
        <v>0.70096344029601565</v>
      </c>
      <c r="CK306" s="1">
        <f t="shared" si="314"/>
        <v>0.76376015926977181</v>
      </c>
      <c r="CL306" s="1">
        <f t="shared" si="315"/>
        <v>0.12559343794751246</v>
      </c>
      <c r="CM306" s="1">
        <f t="shared" si="280"/>
        <v>0.94561663435746324</v>
      </c>
      <c r="CO306" s="1">
        <f t="shared" si="316"/>
        <v>0.78756077726143559</v>
      </c>
      <c r="CP306" s="1">
        <f t="shared" si="317"/>
        <v>0.66109607188359532</v>
      </c>
      <c r="CQ306" s="1">
        <f t="shared" si="318"/>
        <v>0.72432842457251545</v>
      </c>
      <c r="CR306" s="1">
        <f t="shared" si="319"/>
        <v>0.12646470537784035</v>
      </c>
      <c r="CS306" s="1">
        <f t="shared" si="281"/>
        <v>0.95217657083628027</v>
      </c>
      <c r="CU306" s="1">
        <f t="shared" si="320"/>
        <v>0.76742445109633206</v>
      </c>
      <c r="CV306" s="1">
        <f t="shared" si="321"/>
        <v>0.64802577692279073</v>
      </c>
      <c r="CW306" s="1">
        <f t="shared" si="322"/>
        <v>0.7077251140095614</v>
      </c>
      <c r="CX306" s="1">
        <f t="shared" si="323"/>
        <v>0.11939867419137615</v>
      </c>
      <c r="CY306" s="1">
        <f t="shared" si="282"/>
        <v>0.89897509201696835</v>
      </c>
      <c r="CZ306" s="1" t="str">
        <f t="shared" si="324"/>
        <v>37_Cyclopentane-Neopentane_1.50_dimer.out</v>
      </c>
      <c r="DA306" s="1">
        <f t="shared" si="283"/>
        <v>0.84604083672655339</v>
      </c>
      <c r="DB306" s="1">
        <f t="shared" si="284"/>
        <v>0.72088271764458389</v>
      </c>
      <c r="DC306" s="1">
        <f t="shared" si="325"/>
        <v>0.78346177718556864</v>
      </c>
      <c r="DD306" s="1">
        <f t="shared" si="285"/>
        <v>0.12515811908196955</v>
      </c>
      <c r="DE306" s="1">
        <f t="shared" si="326"/>
        <v>0.94233903668011465</v>
      </c>
      <c r="DF306" s="1"/>
      <c r="DG306" s="1"/>
      <c r="DH306" s="1"/>
      <c r="DI306" s="1"/>
      <c r="DJ306" s="1"/>
      <c r="DK306" s="1"/>
      <c r="DL306" s="7"/>
      <c r="DM306" s="1"/>
      <c r="DN306" s="1"/>
      <c r="DO306" s="1"/>
      <c r="DP306" s="1"/>
      <c r="DQ306" s="1"/>
      <c r="DR306" s="1"/>
      <c r="DS306" s="1">
        <f t="shared" si="327"/>
        <v>0.68188245712933648</v>
      </c>
      <c r="DT306" s="1">
        <f t="shared" si="328"/>
        <v>0.70646332447726845</v>
      </c>
      <c r="DU306" s="1">
        <f t="shared" si="329"/>
        <v>0.69417289080330247</v>
      </c>
      <c r="DV306" s="1">
        <f t="shared" si="330"/>
        <v>-2.4580867365766878E-2</v>
      </c>
      <c r="DW306" s="1">
        <f t="shared" si="286"/>
        <v>-0.18507397717480872</v>
      </c>
      <c r="DX306" s="1"/>
      <c r="DY306" s="1">
        <f t="shared" si="331"/>
        <v>0.78567416364835185</v>
      </c>
      <c r="DZ306" s="1">
        <f t="shared" si="332"/>
        <v>0.7738194411821584</v>
      </c>
      <c r="EA306" s="1">
        <f t="shared" si="333"/>
        <v>0.77974680241525518</v>
      </c>
      <c r="EB306" s="1">
        <f t="shared" si="334"/>
        <v>1.1854722448358487E-2</v>
      </c>
      <c r="EC306" s="1">
        <f t="shared" si="287"/>
        <v>8.9256436690135596E-2</v>
      </c>
      <c r="EE306" s="1">
        <f t="shared" si="335"/>
        <v>0.81683543890422949</v>
      </c>
      <c r="EF306" s="1">
        <f t="shared" si="288"/>
        <v>0.74482663169626473</v>
      </c>
      <c r="EG306" s="1">
        <f t="shared" si="336"/>
        <v>0.78083103530024711</v>
      </c>
      <c r="EH306" s="1">
        <f t="shared" si="289"/>
        <v>7.2008807207964765E-2</v>
      </c>
      <c r="EI306" s="1">
        <f t="shared" si="290"/>
        <v>0.54216786345595647</v>
      </c>
      <c r="EK306" s="1">
        <f t="shared" si="337"/>
        <v>0.81006450037414224</v>
      </c>
      <c r="EL306" s="1">
        <f t="shared" si="291"/>
        <v>0.73861966792829015</v>
      </c>
      <c r="EM306" s="1">
        <f t="shared" si="338"/>
        <v>0.77434208415121619</v>
      </c>
      <c r="EN306" s="1">
        <f t="shared" si="292"/>
        <v>7.1444832445851994E-2</v>
      </c>
      <c r="EO306" s="1">
        <f t="shared" si="293"/>
        <v>0.53792159131684592</v>
      </c>
      <c r="EP306" s="8">
        <f t="shared" si="339"/>
        <v>-6.13716106921771E-2</v>
      </c>
    </row>
    <row r="307" spans="1:146" x14ac:dyDescent="0.2">
      <c r="A307" t="s">
        <v>373</v>
      </c>
      <c r="B307">
        <v>-393.60609799665798</v>
      </c>
      <c r="C307">
        <v>-196.195298398338</v>
      </c>
      <c r="D307">
        <v>-197.41045024517899</v>
      </c>
      <c r="E307">
        <v>-197.41047478259199</v>
      </c>
      <c r="F307">
        <v>-196.19533036753799</v>
      </c>
      <c r="G307">
        <v>-393.60513774037099</v>
      </c>
      <c r="H307">
        <v>-196.19493284046399</v>
      </c>
      <c r="I307">
        <v>-197.409914386639</v>
      </c>
      <c r="J307">
        <v>-197.40991761063501</v>
      </c>
      <c r="K307">
        <v>-196.19493667119099</v>
      </c>
      <c r="L307">
        <v>-393.60553413705298</v>
      </c>
      <c r="M307">
        <v>-196.19502907435901</v>
      </c>
      <c r="N307">
        <v>-197.410213525096</v>
      </c>
      <c r="O307">
        <v>-197.41021579577</v>
      </c>
      <c r="P307">
        <v>-196.19503207037201</v>
      </c>
      <c r="Q307" s="15">
        <v>-393.60561134096201</v>
      </c>
      <c r="R307">
        <v>-196.195020554439</v>
      </c>
      <c r="S307">
        <v>-197.41024274214999</v>
      </c>
      <c r="T307">
        <v>-197.41027300117301</v>
      </c>
      <c r="U307">
        <v>-196.19504231967201</v>
      </c>
      <c r="V307" s="15">
        <v>-393.60511170868699</v>
      </c>
      <c r="W307" s="2">
        <v>-196.194772641816</v>
      </c>
      <c r="X307">
        <v>-197.40999927910801</v>
      </c>
      <c r="Y307">
        <v>-197.41003222849</v>
      </c>
      <c r="Z307">
        <v>-196.19479534383601</v>
      </c>
      <c r="AA307">
        <v>-393.60608751655099</v>
      </c>
      <c r="AB307">
        <v>-196.19529938354401</v>
      </c>
      <c r="AC307">
        <v>-197.41043697057199</v>
      </c>
      <c r="AD307">
        <v>-197.410457746513</v>
      </c>
      <c r="AE307">
        <v>-196.195325239125</v>
      </c>
      <c r="AF307">
        <v>-393.605793198963</v>
      </c>
      <c r="AG307">
        <v>-196.19521541355999</v>
      </c>
      <c r="AH307">
        <v>-197.41029105163099</v>
      </c>
      <c r="AI307">
        <v>-197.41029366293401</v>
      </c>
      <c r="AJ307">
        <v>-196.195218520861</v>
      </c>
      <c r="AK307">
        <v>-393.60582412292399</v>
      </c>
      <c r="AL307">
        <v>-196.195223511406</v>
      </c>
      <c r="AM307">
        <v>-197.41030234891201</v>
      </c>
      <c r="AN307">
        <v>-197.410304963166</v>
      </c>
      <c r="AO307">
        <v>-196.195226358409</v>
      </c>
      <c r="AP307">
        <v>-393.60598809551198</v>
      </c>
      <c r="AQ307">
        <v>-196.195274935963</v>
      </c>
      <c r="AR307">
        <v>-197.41036437214501</v>
      </c>
      <c r="AS307">
        <v>-197.410367895961</v>
      </c>
      <c r="AT307">
        <v>-196.19528203328801</v>
      </c>
      <c r="AU307" s="20">
        <v>-393.60606346506</v>
      </c>
      <c r="AV307" s="20">
        <v>-196.19530115508201</v>
      </c>
      <c r="AW307" s="20">
        <v>-197.41041095670499</v>
      </c>
      <c r="AX307" s="20">
        <v>-197.410414538206</v>
      </c>
      <c r="AY307" s="20">
        <v>-196.195308259923</v>
      </c>
      <c r="AZ307" t="str">
        <f t="shared" si="294"/>
        <v>37_Cyclopentane-Neopentane_2.00_dimer.out</v>
      </c>
      <c r="BG307" s="1">
        <f t="shared" si="295"/>
        <v>0.21922241480833035</v>
      </c>
      <c r="BH307" s="1">
        <f t="shared" si="296"/>
        <v>0.18376397836068625</v>
      </c>
      <c r="BI307" s="1">
        <f t="shared" si="297"/>
        <v>3.5458436447644091E-2</v>
      </c>
      <c r="BL307" s="1">
        <f t="shared" si="276"/>
        <v>0.21922241480833035</v>
      </c>
      <c r="BM307" s="1">
        <f t="shared" si="275"/>
        <v>0.18376397836068625</v>
      </c>
      <c r="BN307" s="1">
        <f t="shared" si="298"/>
        <v>0.20149319658450832</v>
      </c>
      <c r="BO307" s="1">
        <f t="shared" si="277"/>
        <v>3.5458436447644091E-2</v>
      </c>
      <c r="BP307" t="str">
        <f t="shared" si="299"/>
        <v>37_Cyclopentane-Neopentane_2.00_dimer.out</v>
      </c>
      <c r="BQ307" s="1">
        <f t="shared" si="300"/>
        <v>0.18229983554507273</v>
      </c>
      <c r="BR307" s="1">
        <f t="shared" si="301"/>
        <v>0.1778729298608181</v>
      </c>
      <c r="BS307" s="1">
        <f t="shared" si="302"/>
        <v>0.18008638270294541</v>
      </c>
      <c r="BT307" s="1">
        <f t="shared" si="303"/>
        <v>4.426905702089542E-3</v>
      </c>
      <c r="BU307" s="1">
        <f t="shared" si="278"/>
        <v>0.12484774134432179</v>
      </c>
      <c r="BW307" s="1">
        <f t="shared" si="304"/>
        <v>0.18294261235367335</v>
      </c>
      <c r="BX307" s="1">
        <f t="shared" si="305"/>
        <v>0.17963771621129965</v>
      </c>
      <c r="BY307" s="1">
        <f t="shared" si="306"/>
        <v>0.18129016428248651</v>
      </c>
      <c r="BZ307" s="1">
        <f t="shared" si="307"/>
        <v>3.3048961423737069E-3</v>
      </c>
      <c r="CA307" s="1">
        <f t="shared" si="279"/>
        <v>9.3204790551143682E-2</v>
      </c>
      <c r="CB307" s="1"/>
      <c r="CC307" s="1">
        <f t="shared" si="308"/>
        <v>0.1833312945835267</v>
      </c>
      <c r="CD307" s="1">
        <f t="shared" si="309"/>
        <v>0.18101536869400012</v>
      </c>
      <c r="CE307" s="1">
        <f t="shared" si="310"/>
        <v>0.18207612147655813</v>
      </c>
      <c r="CF307" s="1">
        <f t="shared" si="311"/>
        <v>2.726193403910432E-3</v>
      </c>
      <c r="CG307" s="1"/>
      <c r="CI307" s="1">
        <f t="shared" si="312"/>
        <v>0.21840115049587547</v>
      </c>
      <c r="CJ307" s="1">
        <f t="shared" si="313"/>
        <v>0.1857554356031258</v>
      </c>
      <c r="CK307" s="1">
        <f t="shared" si="314"/>
        <v>0.20207829304950065</v>
      </c>
      <c r="CL307" s="1">
        <f t="shared" si="315"/>
        <v>3.2645714892749679E-2</v>
      </c>
      <c r="CM307" s="1">
        <f t="shared" si="280"/>
        <v>0.92067553347854136</v>
      </c>
      <c r="CO307" s="1">
        <f t="shared" si="316"/>
        <v>0.21322004925512197</v>
      </c>
      <c r="CP307" s="1">
        <f t="shared" si="317"/>
        <v>0.17829826579812663</v>
      </c>
      <c r="CQ307" s="1">
        <f t="shared" si="318"/>
        <v>0.19575915752662432</v>
      </c>
      <c r="CR307" s="1">
        <f t="shared" si="319"/>
        <v>3.4921783439160449E-2</v>
      </c>
      <c r="CS307" s="1">
        <f t="shared" si="281"/>
        <v>0.98486529406687084</v>
      </c>
      <c r="CU307" s="1">
        <f t="shared" si="320"/>
        <v>0.22035776399385645</v>
      </c>
      <c r="CV307" s="1">
        <f t="shared" si="321"/>
        <v>0.19109604092364132</v>
      </c>
      <c r="CW307" s="1">
        <f t="shared" si="322"/>
        <v>0.20572690245874889</v>
      </c>
      <c r="CX307" s="1">
        <f t="shared" si="323"/>
        <v>2.9261723052380249E-2</v>
      </c>
      <c r="CY307" s="1">
        <f t="shared" si="282"/>
        <v>0.82524008343082034</v>
      </c>
      <c r="CZ307" s="1" t="str">
        <f t="shared" si="324"/>
        <v>37_Cyclopentane-Neopentane_2.00_dimer.out</v>
      </c>
      <c r="DA307" s="1">
        <f t="shared" si="283"/>
        <v>0.22098982882342286</v>
      </c>
      <c r="DB307" s="1">
        <f t="shared" si="284"/>
        <v>0.18948132571065721</v>
      </c>
      <c r="DC307" s="1">
        <f t="shared" si="325"/>
        <v>0.20523557726704003</v>
      </c>
      <c r="DD307" s="1">
        <f t="shared" si="285"/>
        <v>3.1508503121676669E-2</v>
      </c>
      <c r="DE307" s="1">
        <f t="shared" si="326"/>
        <v>0.8886038494167765</v>
      </c>
      <c r="DF307" s="1"/>
      <c r="DG307" s="1"/>
      <c r="DH307" s="1"/>
      <c r="DI307" s="1"/>
      <c r="DJ307" s="1"/>
      <c r="DK307" s="1"/>
      <c r="DL307" s="7"/>
      <c r="DM307" s="1"/>
      <c r="DN307" s="1"/>
      <c r="DO307" s="1"/>
      <c r="DP307" s="1"/>
      <c r="DQ307" s="1"/>
      <c r="DR307" s="1"/>
      <c r="DS307" s="1">
        <f t="shared" si="327"/>
        <v>0.1799281659279017</v>
      </c>
      <c r="DT307" s="1">
        <f t="shared" si="328"/>
        <v>0.17633968757269891</v>
      </c>
      <c r="DU307" s="1">
        <f t="shared" si="329"/>
        <v>0.17813392675030032</v>
      </c>
      <c r="DV307" s="1">
        <f t="shared" si="330"/>
        <v>3.5884783730376598E-3</v>
      </c>
      <c r="DW307" s="1">
        <f t="shared" si="286"/>
        <v>0.10120238601993076</v>
      </c>
      <c r="DX307" s="1"/>
      <c r="DY307" s="1">
        <f t="shared" si="331"/>
        <v>0.1871626187296393</v>
      </c>
      <c r="DZ307" s="1">
        <f t="shared" si="332"/>
        <v>0.18373562812230132</v>
      </c>
      <c r="EA307" s="1">
        <f t="shared" si="333"/>
        <v>0.18544912342597031</v>
      </c>
      <c r="EB307" s="1">
        <f t="shared" si="334"/>
        <v>3.426990625172877E-3</v>
      </c>
      <c r="EC307" s="1">
        <f t="shared" si="287"/>
        <v>9.6648103201983429E-2</v>
      </c>
      <c r="EE307" s="1">
        <f t="shared" si="335"/>
        <v>0.21886740945049893</v>
      </c>
      <c r="EF307" s="1">
        <f t="shared" si="288"/>
        <v>0.21220254258913734</v>
      </c>
      <c r="EG307" s="1">
        <f t="shared" si="336"/>
        <v>0.21553497601981814</v>
      </c>
      <c r="EH307" s="1">
        <f t="shared" si="289"/>
        <v>6.6648668613615882E-3</v>
      </c>
      <c r="EI307" s="1">
        <f t="shared" si="290"/>
        <v>0.18796279613745945</v>
      </c>
      <c r="EK307" s="1">
        <f t="shared" si="337"/>
        <v>0.2204775166660731</v>
      </c>
      <c r="EL307" s="1">
        <f t="shared" si="291"/>
        <v>0.21377173552649398</v>
      </c>
      <c r="EM307" s="1">
        <f t="shared" si="338"/>
        <v>0.21712462609628352</v>
      </c>
      <c r="EN307" s="1">
        <f t="shared" si="292"/>
        <v>6.7057811217442094E-3</v>
      </c>
      <c r="EO307" s="1">
        <f t="shared" si="293"/>
        <v>0.18911666146491213</v>
      </c>
      <c r="EP307" s="8">
        <f t="shared" si="339"/>
        <v>-2.8752655325899882E-2</v>
      </c>
    </row>
    <row r="308" spans="1:146" x14ac:dyDescent="0.2">
      <c r="A308" t="s">
        <v>374</v>
      </c>
      <c r="B308">
        <v>-392.39488136678102</v>
      </c>
      <c r="C308">
        <v>-196.19529408855399</v>
      </c>
      <c r="D308">
        <v>-196.19529535364899</v>
      </c>
      <c r="E308">
        <v>-196.19604980243599</v>
      </c>
      <c r="F308">
        <v>-196.19604849108001</v>
      </c>
      <c r="G308">
        <v>-392.39300728987598</v>
      </c>
      <c r="H308">
        <v>-196.19492897209801</v>
      </c>
      <c r="I308">
        <v>-196.19493021247001</v>
      </c>
      <c r="J308">
        <v>-196.195226055722</v>
      </c>
      <c r="K308">
        <v>-196.19522475821401</v>
      </c>
      <c r="L308">
        <v>-392.39374376606901</v>
      </c>
      <c r="M308">
        <v>-196.19502449773</v>
      </c>
      <c r="N308">
        <v>-196.19502579827201</v>
      </c>
      <c r="O308">
        <v>-196.19553927000601</v>
      </c>
      <c r="P308">
        <v>-196.19553796857599</v>
      </c>
      <c r="Q308" s="15">
        <v>-392.394013277375</v>
      </c>
      <c r="R308">
        <v>-196.19501696111899</v>
      </c>
      <c r="S308">
        <v>-196.19501539716001</v>
      </c>
      <c r="T308">
        <v>-196.195738469459</v>
      </c>
      <c r="U308">
        <v>-196.19574530116901</v>
      </c>
      <c r="V308" s="15">
        <v>-392.39321040624202</v>
      </c>
      <c r="W308" s="2">
        <v>-196.194764762006</v>
      </c>
      <c r="X308">
        <v>-196.19476234511501</v>
      </c>
      <c r="Y308">
        <v>-196.19548843821201</v>
      </c>
      <c r="Z308">
        <v>-196.195498524313</v>
      </c>
      <c r="AA308">
        <v>-392.39465962815399</v>
      </c>
      <c r="AB308">
        <v>-196.19529949808199</v>
      </c>
      <c r="AC308">
        <v>-196.19529313816801</v>
      </c>
      <c r="AD308">
        <v>-196.19600282066901</v>
      </c>
      <c r="AE308">
        <v>-196.19600853639801</v>
      </c>
      <c r="AF308">
        <v>-392.39485979910597</v>
      </c>
      <c r="AG308">
        <v>-196.19520620386999</v>
      </c>
      <c r="AH308">
        <v>-196.19520918427401</v>
      </c>
      <c r="AI308">
        <v>-196.19567667361099</v>
      </c>
      <c r="AJ308">
        <v>-196.19567523425101</v>
      </c>
      <c r="AK308">
        <v>-392.39463099464098</v>
      </c>
      <c r="AL308">
        <v>-196.19521242157899</v>
      </c>
      <c r="AM308">
        <v>-196.195213829322</v>
      </c>
      <c r="AN308">
        <v>-196.195710672974</v>
      </c>
      <c r="AO308">
        <v>-196.19570941313901</v>
      </c>
      <c r="AP308">
        <v>-392.39476440329099</v>
      </c>
      <c r="AQ308">
        <v>-196.19527083913499</v>
      </c>
      <c r="AR308">
        <v>-196.19527215071599</v>
      </c>
      <c r="AS308">
        <v>-196.1958350429</v>
      </c>
      <c r="AT308">
        <v>-196.19583373147401</v>
      </c>
      <c r="AU308" s="20">
        <v>-392.39484578842701</v>
      </c>
      <c r="AV308" s="20">
        <v>-196.195296409425</v>
      </c>
      <c r="AW308" s="20">
        <v>-196.19529774547101</v>
      </c>
      <c r="AX308" s="20">
        <v>-196.195859145659</v>
      </c>
      <c r="AY308" s="20">
        <v>-196.19585781387599</v>
      </c>
      <c r="AZ308" t="str">
        <f t="shared" si="294"/>
        <v>38_Cyclopentane-Cyclopentane_0.90_dimer.out</v>
      </c>
      <c r="BG308" s="1">
        <f t="shared" si="295"/>
        <v>2.693223445986423</v>
      </c>
      <c r="BH308" s="1">
        <f t="shared" si="296"/>
        <v>1.7464049129792274</v>
      </c>
      <c r="BI308" s="1">
        <f t="shared" si="297"/>
        <v>0.94681853298936058</v>
      </c>
      <c r="BL308" s="1">
        <f t="shared" si="276"/>
        <v>2.693223445986423</v>
      </c>
      <c r="BM308" s="1">
        <f t="shared" si="275"/>
        <v>1.7464049129792274</v>
      </c>
      <c r="BN308" s="1">
        <f t="shared" si="298"/>
        <v>2.2198141794828254</v>
      </c>
      <c r="BO308" s="1">
        <f t="shared" si="277"/>
        <v>0.94681853298936058</v>
      </c>
      <c r="BP308" t="str">
        <f t="shared" si="299"/>
        <v>38_Cyclopentane-Cyclopentane_0.90_dimer.out</v>
      </c>
      <c r="BQ308" s="1">
        <f t="shared" si="300"/>
        <v>1.9754659877436904</v>
      </c>
      <c r="BR308" s="1">
        <f t="shared" si="301"/>
        <v>1.6042129388516948</v>
      </c>
      <c r="BS308" s="1">
        <f t="shared" si="302"/>
        <v>1.7898394632976926</v>
      </c>
      <c r="BT308" s="1">
        <f t="shared" si="303"/>
        <v>0.37125304889199551</v>
      </c>
      <c r="BU308" s="1">
        <f t="shared" si="278"/>
        <v>0.39210581115248122</v>
      </c>
      <c r="BW308" s="1">
        <f t="shared" si="304"/>
        <v>2.3176875550029421</v>
      </c>
      <c r="BX308" s="1">
        <f t="shared" si="305"/>
        <v>1.6732713301088675</v>
      </c>
      <c r="BY308" s="1">
        <f t="shared" si="306"/>
        <v>1.9954794425559048</v>
      </c>
      <c r="BZ308" s="1">
        <f t="shared" si="307"/>
        <v>0.64441622489407435</v>
      </c>
      <c r="CA308" s="1">
        <f t="shared" si="279"/>
        <v>0.68061217904077054</v>
      </c>
      <c r="CB308" s="1"/>
      <c r="CC308" s="1">
        <f t="shared" si="308"/>
        <v>2.5246263245516172</v>
      </c>
      <c r="CD308" s="1">
        <f t="shared" si="309"/>
        <v>1.72718066827934</v>
      </c>
      <c r="CE308" s="1">
        <f t="shared" si="310"/>
        <v>2.1297431859406015</v>
      </c>
      <c r="CF308" s="1">
        <f t="shared" si="311"/>
        <v>0.7853065378427132</v>
      </c>
      <c r="CG308" s="1"/>
      <c r="CI308" s="1">
        <f t="shared" si="312"/>
        <v>2.4980645514856672</v>
      </c>
      <c r="CJ308" s="1">
        <f t="shared" si="313"/>
        <v>1.587289514027008</v>
      </c>
      <c r="CK308" s="1">
        <f t="shared" si="314"/>
        <v>2.0426770327563375</v>
      </c>
      <c r="CL308" s="1">
        <f t="shared" si="315"/>
        <v>0.91077503744082433</v>
      </c>
      <c r="CM308" s="1">
        <f t="shared" si="280"/>
        <v>0.9619319919364725</v>
      </c>
      <c r="CO308" s="1">
        <f t="shared" si="316"/>
        <v>2.3113051897739321</v>
      </c>
      <c r="CP308" s="1">
        <f t="shared" si="317"/>
        <v>1.3952320551416635</v>
      </c>
      <c r="CQ308" s="1">
        <f t="shared" si="318"/>
        <v>1.8532686224577977</v>
      </c>
      <c r="CR308" s="1">
        <f t="shared" si="319"/>
        <v>0.91607313463226869</v>
      </c>
      <c r="CS308" s="1">
        <f t="shared" si="281"/>
        <v>0.96752767580497145</v>
      </c>
      <c r="CU308" s="1">
        <f t="shared" si="320"/>
        <v>2.5520760561723281</v>
      </c>
      <c r="CV308" s="1">
        <f t="shared" si="321"/>
        <v>1.6618152656481442</v>
      </c>
      <c r="CW308" s="1">
        <f t="shared" si="322"/>
        <v>2.1069456609102364</v>
      </c>
      <c r="CX308" s="1">
        <f t="shared" si="323"/>
        <v>0.89026079052418372</v>
      </c>
      <c r="CY308" s="1">
        <f t="shared" si="282"/>
        <v>0.94026548858670012</v>
      </c>
      <c r="CZ308" s="1" t="str">
        <f t="shared" si="324"/>
        <v>38_Cyclopentane-Cyclopentane_0.90_dimer.out</v>
      </c>
      <c r="DA308" s="1">
        <f t="shared" si="283"/>
        <v>2.5913767431732091</v>
      </c>
      <c r="DB308" s="1">
        <f t="shared" si="284"/>
        <v>1.683248839729744</v>
      </c>
      <c r="DC308" s="1">
        <f t="shared" si="325"/>
        <v>2.1373127914514765</v>
      </c>
      <c r="DD308" s="1">
        <f t="shared" si="285"/>
        <v>0.90812790341671923</v>
      </c>
      <c r="DE308" s="1">
        <f t="shared" si="326"/>
        <v>0.95913617211263846</v>
      </c>
      <c r="DF308" s="1"/>
      <c r="DG308" s="1"/>
      <c r="DH308" s="1"/>
      <c r="DI308" s="1"/>
      <c r="DJ308" s="1"/>
      <c r="DK308" s="1"/>
      <c r="DL308" s="7"/>
      <c r="DM308" s="1"/>
      <c r="DN308" s="1"/>
      <c r="DO308" s="1"/>
      <c r="DP308" s="1"/>
      <c r="DQ308" s="1"/>
      <c r="DR308" s="1"/>
      <c r="DS308" s="1">
        <f t="shared" si="327"/>
        <v>2.7889101005468011</v>
      </c>
      <c r="DT308" s="1">
        <f t="shared" si="328"/>
        <v>2.2012350805402252</v>
      </c>
      <c r="DU308" s="1">
        <f t="shared" si="329"/>
        <v>2.4950725905435132</v>
      </c>
      <c r="DV308" s="1">
        <f t="shared" si="330"/>
        <v>0.58767501998874128</v>
      </c>
      <c r="DW308" s="1">
        <f t="shared" si="286"/>
        <v>0.62068390035975884</v>
      </c>
      <c r="DX308" s="1"/>
      <c r="DY308" s="1">
        <f t="shared" si="331"/>
        <v>2.63851664190934</v>
      </c>
      <c r="DZ308" s="1">
        <f t="shared" si="332"/>
        <v>2.0148756049089998</v>
      </c>
      <c r="EA308" s="1">
        <f t="shared" si="333"/>
        <v>2.3266961234091701</v>
      </c>
      <c r="EB308" s="1">
        <f t="shared" si="334"/>
        <v>0.62364103698250528</v>
      </c>
      <c r="EC308" s="1">
        <f t="shared" si="287"/>
        <v>0.6586700780069259</v>
      </c>
      <c r="EE308" s="1">
        <f t="shared" si="335"/>
        <v>2.6489770370320267</v>
      </c>
      <c r="EF308" s="1">
        <f t="shared" si="288"/>
        <v>1.9425365538801544</v>
      </c>
      <c r="EG308" s="1">
        <f t="shared" si="336"/>
        <v>2.2957567954560907</v>
      </c>
      <c r="EH308" s="1">
        <f t="shared" si="289"/>
        <v>0.70644048315187224</v>
      </c>
      <c r="EI308" s="1">
        <f t="shared" si="290"/>
        <v>0.74612025275999805</v>
      </c>
      <c r="EK308" s="1">
        <f t="shared" si="337"/>
        <v>2.6679404312199986</v>
      </c>
      <c r="EL308" s="1">
        <f t="shared" si="291"/>
        <v>1.9633698536327253</v>
      </c>
      <c r="EM308" s="1">
        <f t="shared" si="338"/>
        <v>2.3156551424263618</v>
      </c>
      <c r="EN308" s="1">
        <f t="shared" si="292"/>
        <v>0.70457057760510822</v>
      </c>
      <c r="EO308" s="1">
        <f t="shared" si="293"/>
        <v>0.74414531724531152</v>
      </c>
      <c r="EP308" s="8">
        <f t="shared" si="339"/>
        <v>-0.24224795538425237</v>
      </c>
    </row>
    <row r="309" spans="1:146" x14ac:dyDescent="0.2">
      <c r="A309" t="s">
        <v>375</v>
      </c>
      <c r="B309">
        <v>-392.39581241820503</v>
      </c>
      <c r="C309">
        <v>-196.19529408855399</v>
      </c>
      <c r="D309">
        <v>-196.19529535364899</v>
      </c>
      <c r="E309">
        <v>-196.19595453464501</v>
      </c>
      <c r="F309">
        <v>-196.19595322867701</v>
      </c>
      <c r="G309">
        <v>-392.39412735715399</v>
      </c>
      <c r="H309">
        <v>-196.19492897209801</v>
      </c>
      <c r="I309">
        <v>-196.19493021247001</v>
      </c>
      <c r="J309">
        <v>-196.195184404278</v>
      </c>
      <c r="K309">
        <v>-196.19518274335201</v>
      </c>
      <c r="L309">
        <v>-392.39468391704997</v>
      </c>
      <c r="M309">
        <v>-196.19502449773</v>
      </c>
      <c r="N309">
        <v>-196.19502579827201</v>
      </c>
      <c r="O309">
        <v>-196.19543567946201</v>
      </c>
      <c r="P309">
        <v>-196.195434386762</v>
      </c>
      <c r="Q309" s="15">
        <v>-392.39507277643202</v>
      </c>
      <c r="R309">
        <v>-196.19501696111899</v>
      </c>
      <c r="S309">
        <v>-196.19501539716001</v>
      </c>
      <c r="T309">
        <v>-196.195649267709</v>
      </c>
      <c r="U309">
        <v>-196.195655250214</v>
      </c>
      <c r="V309" s="15">
        <v>-392.39433045240099</v>
      </c>
      <c r="W309" s="2">
        <v>-196.194764762006</v>
      </c>
      <c r="X309">
        <v>-196.19476234511501</v>
      </c>
      <c r="Y309">
        <v>-196.19539826130301</v>
      </c>
      <c r="Z309">
        <v>-196.19540260777401</v>
      </c>
      <c r="AA309">
        <v>-392.395619656196</v>
      </c>
      <c r="AB309">
        <v>-196.19529949808199</v>
      </c>
      <c r="AC309">
        <v>-196.19529313816801</v>
      </c>
      <c r="AD309">
        <v>-196.19591798230999</v>
      </c>
      <c r="AE309">
        <v>-196.19592173138</v>
      </c>
      <c r="AF309">
        <v>-392.39577683485999</v>
      </c>
      <c r="AG309">
        <v>-196.19520620386999</v>
      </c>
      <c r="AH309">
        <v>-196.19520918427401</v>
      </c>
      <c r="AI309">
        <v>-196.19568841216201</v>
      </c>
      <c r="AJ309">
        <v>-196.19568697678301</v>
      </c>
      <c r="AK309">
        <v>-392.39560161842599</v>
      </c>
      <c r="AL309">
        <v>-196.19521242157899</v>
      </c>
      <c r="AM309">
        <v>-196.195213829322</v>
      </c>
      <c r="AN309">
        <v>-196.195680979614</v>
      </c>
      <c r="AO309">
        <v>-196.19567950405201</v>
      </c>
      <c r="AP309">
        <v>-392.39569477293202</v>
      </c>
      <c r="AQ309">
        <v>-196.19527083913499</v>
      </c>
      <c r="AR309">
        <v>-196.19527215071599</v>
      </c>
      <c r="AS309">
        <v>-196.19579424822001</v>
      </c>
      <c r="AT309">
        <v>-196.195792905286</v>
      </c>
      <c r="AU309" s="20">
        <v>-392.395775095418</v>
      </c>
      <c r="AV309" s="20">
        <v>-196.195296409425</v>
      </c>
      <c r="AW309" s="20">
        <v>-196.19529774547101</v>
      </c>
      <c r="AX309" s="20">
        <v>-196.19581884310301</v>
      </c>
      <c r="AY309" s="20">
        <v>-196.19581748622099</v>
      </c>
      <c r="AZ309" t="str">
        <f t="shared" si="294"/>
        <v>38_Cyclopentane-Cyclopentane_0.95_dimer.out</v>
      </c>
      <c r="BG309" s="1">
        <f t="shared" si="295"/>
        <v>3.2774670595375746</v>
      </c>
      <c r="BH309" s="1">
        <f t="shared" si="296"/>
        <v>2.4502080333048375</v>
      </c>
      <c r="BI309" s="1">
        <f t="shared" si="297"/>
        <v>0.82725902623273695</v>
      </c>
      <c r="BL309" s="1">
        <f t="shared" si="276"/>
        <v>3.2774670595375746</v>
      </c>
      <c r="BM309" s="1">
        <f t="shared" si="275"/>
        <v>2.4502080333048375</v>
      </c>
      <c r="BN309" s="1">
        <f t="shared" si="298"/>
        <v>2.8638375464212062</v>
      </c>
      <c r="BO309" s="1">
        <f t="shared" si="277"/>
        <v>0.82725902623273695</v>
      </c>
      <c r="BP309" t="str">
        <f t="shared" si="299"/>
        <v>38_Cyclopentane-Cyclopentane_0.95_dimer.out</v>
      </c>
      <c r="BQ309" s="1">
        <f t="shared" si="300"/>
        <v>2.678318845333588</v>
      </c>
      <c r="BR309" s="1">
        <f t="shared" si="301"/>
        <v>2.3595671982935964</v>
      </c>
      <c r="BS309" s="1">
        <f t="shared" si="302"/>
        <v>2.518943021813592</v>
      </c>
      <c r="BT309" s="1">
        <f t="shared" si="303"/>
        <v>0.31875164703999159</v>
      </c>
      <c r="BU309" s="1">
        <f t="shared" si="278"/>
        <v>0.38531057012645464</v>
      </c>
      <c r="BW309" s="1">
        <f t="shared" si="304"/>
        <v>2.9076412269936376</v>
      </c>
      <c r="BX309" s="1">
        <f t="shared" si="305"/>
        <v>2.3932276248749602</v>
      </c>
      <c r="BY309" s="1">
        <f t="shared" si="306"/>
        <v>2.6504344259342991</v>
      </c>
      <c r="BZ309" s="1">
        <f t="shared" si="307"/>
        <v>0.51441360211867737</v>
      </c>
      <c r="CA309" s="1">
        <f t="shared" si="279"/>
        <v>0.62182893846594889</v>
      </c>
      <c r="CB309" s="1"/>
      <c r="CC309" s="1">
        <f t="shared" si="308"/>
        <v>3.046310720768564</v>
      </c>
      <c r="CD309" s="1">
        <f t="shared" si="309"/>
        <v>2.4195041031783644</v>
      </c>
      <c r="CE309" s="1">
        <f t="shared" si="310"/>
        <v>2.7362860594728735</v>
      </c>
      <c r="CF309" s="1">
        <f t="shared" si="311"/>
        <v>0.61533084318549225</v>
      </c>
      <c r="CG309" s="1"/>
      <c r="CI309" s="1">
        <f t="shared" si="312"/>
        <v>3.1629102750075022</v>
      </c>
      <c r="CJ309" s="1">
        <f t="shared" si="313"/>
        <v>2.3646180128611243</v>
      </c>
      <c r="CK309" s="1">
        <f t="shared" si="314"/>
        <v>2.7637641439343135</v>
      </c>
      <c r="CL309" s="1">
        <f t="shared" si="315"/>
        <v>0.79829226214637816</v>
      </c>
      <c r="CM309" s="1">
        <f t="shared" si="280"/>
        <v>0.96498465031167946</v>
      </c>
      <c r="CO309" s="1">
        <f t="shared" si="316"/>
        <v>3.0141447949684794</v>
      </c>
      <c r="CP309" s="1">
        <f t="shared" si="317"/>
        <v>2.2148470668488587</v>
      </c>
      <c r="CQ309" s="1">
        <f t="shared" si="318"/>
        <v>2.6144959309086691</v>
      </c>
      <c r="CR309" s="1">
        <f t="shared" si="319"/>
        <v>0.7992977281374557</v>
      </c>
      <c r="CS309" s="1">
        <f t="shared" si="281"/>
        <v>0.96620006889182641</v>
      </c>
      <c r="CU309" s="1">
        <f t="shared" si="320"/>
        <v>3.1545027728036996</v>
      </c>
      <c r="CV309" s="1">
        <f t="shared" si="321"/>
        <v>2.3719498319777941</v>
      </c>
      <c r="CW309" s="1">
        <f t="shared" si="322"/>
        <v>2.7632263023907466</v>
      </c>
      <c r="CX309" s="1">
        <f t="shared" si="323"/>
        <v>0.78255294082590532</v>
      </c>
      <c r="CY309" s="1">
        <f t="shared" si="282"/>
        <v>0.94595878196649108</v>
      </c>
      <c r="CZ309" s="1" t="str">
        <f t="shared" si="324"/>
        <v>38_Cyclopentane-Cyclopentane_0.95_dimer.out</v>
      </c>
      <c r="DA309" s="1">
        <f t="shared" si="283"/>
        <v>3.2372392556950511</v>
      </c>
      <c r="DB309" s="1">
        <f t="shared" si="284"/>
        <v>2.4394493631903909</v>
      </c>
      <c r="DC309" s="1">
        <f t="shared" si="325"/>
        <v>2.838344309442721</v>
      </c>
      <c r="DD309" s="1">
        <f t="shared" si="285"/>
        <v>0.79778989249574961</v>
      </c>
      <c r="DE309" s="1">
        <f t="shared" si="326"/>
        <v>0.96437738023701336</v>
      </c>
      <c r="DF309" s="1"/>
      <c r="DG309" s="1"/>
      <c r="DH309" s="1"/>
      <c r="DI309" s="1"/>
      <c r="DJ309" s="1"/>
      <c r="DK309" s="1"/>
      <c r="DL309" s="7"/>
      <c r="DM309" s="1"/>
      <c r="DN309" s="1"/>
      <c r="DO309" s="1"/>
      <c r="DP309" s="1"/>
      <c r="DQ309" s="1"/>
      <c r="DR309" s="1"/>
      <c r="DS309" s="1">
        <f t="shared" si="327"/>
        <v>3.3643587480304067</v>
      </c>
      <c r="DT309" s="1">
        <f t="shared" si="328"/>
        <v>2.7619491253945974</v>
      </c>
      <c r="DU309" s="1">
        <f t="shared" si="329"/>
        <v>3.063153936712502</v>
      </c>
      <c r="DV309" s="1">
        <f t="shared" si="330"/>
        <v>0.60240962265364417</v>
      </c>
      <c r="DW309" s="1">
        <f t="shared" si="286"/>
        <v>0.72819951617447232</v>
      </c>
      <c r="DX309" s="1"/>
      <c r="DY309" s="1">
        <f t="shared" si="331"/>
        <v>3.2475922879279611</v>
      </c>
      <c r="DZ309" s="1">
        <f t="shared" si="332"/>
        <v>2.661352352667393</v>
      </c>
      <c r="EA309" s="1">
        <f t="shared" si="333"/>
        <v>2.9544723202976773</v>
      </c>
      <c r="EB309" s="1">
        <f t="shared" si="334"/>
        <v>0.58623993526056806</v>
      </c>
      <c r="EC309" s="1">
        <f t="shared" si="287"/>
        <v>0.70865341648824542</v>
      </c>
      <c r="EE309" s="1">
        <f t="shared" si="335"/>
        <v>3.2327928252872202</v>
      </c>
      <c r="EF309" s="1">
        <f t="shared" si="288"/>
        <v>2.577570212204924</v>
      </c>
      <c r="EG309" s="1">
        <f t="shared" si="336"/>
        <v>2.9051815187460721</v>
      </c>
      <c r="EH309" s="1">
        <f t="shared" si="289"/>
        <v>0.65522261308229646</v>
      </c>
      <c r="EI309" s="1">
        <f t="shared" si="290"/>
        <v>0.79204045202881757</v>
      </c>
      <c r="EK309" s="1">
        <f t="shared" si="337"/>
        <v>3.2510893964871856</v>
      </c>
      <c r="EL309" s="1">
        <f t="shared" si="291"/>
        <v>2.5971150422640017</v>
      </c>
      <c r="EM309" s="1">
        <f t="shared" si="338"/>
        <v>2.9241022193755937</v>
      </c>
      <c r="EN309" s="1">
        <f t="shared" si="292"/>
        <v>0.65397435422318417</v>
      </c>
      <c r="EO309" s="1">
        <f t="shared" si="293"/>
        <v>0.79053154270352832</v>
      </c>
      <c r="EP309" s="8">
        <f t="shared" si="339"/>
        <v>-0.17328467200955278</v>
      </c>
    </row>
    <row r="310" spans="1:146" x14ac:dyDescent="0.2">
      <c r="A310" t="s">
        <v>37</v>
      </c>
      <c r="B310">
        <v>-392.39601681732597</v>
      </c>
      <c r="C310">
        <v>-196.19529408855399</v>
      </c>
      <c r="D310">
        <v>-196.19529535364899</v>
      </c>
      <c r="E310">
        <v>-196.19586491497799</v>
      </c>
      <c r="F310">
        <v>-196.195863610147</v>
      </c>
      <c r="G310">
        <v>-392.39445791072097</v>
      </c>
      <c r="H310">
        <v>-196.19492897209801</v>
      </c>
      <c r="I310">
        <v>-196.19493021247001</v>
      </c>
      <c r="J310">
        <v>-196.19515018334201</v>
      </c>
      <c r="K310">
        <v>-196.19514888370401</v>
      </c>
      <c r="L310">
        <v>-392.39495701972999</v>
      </c>
      <c r="M310">
        <v>-196.19502449773</v>
      </c>
      <c r="N310">
        <v>-196.19502579827201</v>
      </c>
      <c r="O310">
        <v>-196.19538229259399</v>
      </c>
      <c r="P310">
        <v>-196.195381099738</v>
      </c>
      <c r="Q310" s="15">
        <v>-392.39531465634798</v>
      </c>
      <c r="R310">
        <v>-196.19501696111899</v>
      </c>
      <c r="S310">
        <v>-196.19501539716001</v>
      </c>
      <c r="T310">
        <v>-196.19556525828199</v>
      </c>
      <c r="U310">
        <v>-196.19556794581499</v>
      </c>
      <c r="V310" s="15">
        <v>-392.394583613539</v>
      </c>
      <c r="W310" s="2">
        <v>-196.194764762006</v>
      </c>
      <c r="X310">
        <v>-196.19476234511501</v>
      </c>
      <c r="Y310">
        <v>-196.195311916035</v>
      </c>
      <c r="Z310">
        <v>-196.195314199975</v>
      </c>
      <c r="AA310">
        <v>-392.39584224912699</v>
      </c>
      <c r="AB310">
        <v>-196.19529949808199</v>
      </c>
      <c r="AC310">
        <v>-196.19529313816801</v>
      </c>
      <c r="AD310">
        <v>-196.19583512462799</v>
      </c>
      <c r="AE310">
        <v>-196.19583386871699</v>
      </c>
      <c r="AF310">
        <v>-392.39600279535802</v>
      </c>
      <c r="AG310">
        <v>-196.19520620386999</v>
      </c>
      <c r="AH310">
        <v>-196.19520918427401</v>
      </c>
      <c r="AI310">
        <v>-196.19560227768301</v>
      </c>
      <c r="AJ310">
        <v>-196.19560084141801</v>
      </c>
      <c r="AK310">
        <v>-392.39584574339102</v>
      </c>
      <c r="AL310">
        <v>-196.19521242157899</v>
      </c>
      <c r="AM310">
        <v>-196.195213829322</v>
      </c>
      <c r="AN310">
        <v>-196.195617468043</v>
      </c>
      <c r="AO310">
        <v>-196.19561601902001</v>
      </c>
      <c r="AP310">
        <v>-392.395913653722</v>
      </c>
      <c r="AQ310">
        <v>-196.19527083913499</v>
      </c>
      <c r="AR310">
        <v>-196.19527215071599</v>
      </c>
      <c r="AS310">
        <v>-196.195701895513</v>
      </c>
      <c r="AT310">
        <v>-196.195700573501</v>
      </c>
      <c r="AU310" s="20">
        <v>-392.39598464004001</v>
      </c>
      <c r="AV310" s="20">
        <v>-196.195296409425</v>
      </c>
      <c r="AW310" s="20">
        <v>-196.19529774547101</v>
      </c>
      <c r="AX310" s="20">
        <v>-196.19572706136799</v>
      </c>
      <c r="AY310" s="20">
        <v>-196.19572571670801</v>
      </c>
      <c r="AZ310" t="str">
        <f t="shared" si="294"/>
        <v>38_Cyclopentane-Cyclopentane_1.00_dimer.out</v>
      </c>
      <c r="BG310" s="1">
        <f t="shared" si="295"/>
        <v>3.4057294497229416</v>
      </c>
      <c r="BH310" s="1">
        <f t="shared" si="296"/>
        <v>2.6909440948745109</v>
      </c>
      <c r="BI310" s="1">
        <f t="shared" si="297"/>
        <v>0.71478535483059569</v>
      </c>
      <c r="BL310" s="1">
        <f t="shared" si="276"/>
        <v>3.4057294497229416</v>
      </c>
      <c r="BM310" s="1">
        <f t="shared" si="275"/>
        <v>2.6909440948745109</v>
      </c>
      <c r="BN310" s="1">
        <f t="shared" si="298"/>
        <v>3.0483367722987262</v>
      </c>
      <c r="BO310" s="1">
        <f t="shared" si="277"/>
        <v>0.71478535483059569</v>
      </c>
      <c r="BP310" t="str">
        <f t="shared" si="299"/>
        <v>38_Cyclopentane-Cyclopentane_1.00_dimer.out</v>
      </c>
      <c r="BQ310" s="1">
        <f t="shared" si="300"/>
        <v>2.8857443488739407</v>
      </c>
      <c r="BR310" s="1">
        <f t="shared" si="301"/>
        <v>2.6097139150330837</v>
      </c>
      <c r="BS310" s="1">
        <f t="shared" si="302"/>
        <v>2.7477291319535122</v>
      </c>
      <c r="BT310" s="1">
        <f t="shared" si="303"/>
        <v>0.27603043382302189</v>
      </c>
      <c r="BU310" s="1">
        <f t="shared" si="278"/>
        <v>0.3861724809519092</v>
      </c>
      <c r="BW310" s="1">
        <f t="shared" si="304"/>
        <v>3.0790157531766376</v>
      </c>
      <c r="BX310" s="1">
        <f t="shared" si="305"/>
        <v>2.6315410316847285</v>
      </c>
      <c r="BY310" s="1">
        <f t="shared" si="306"/>
        <v>2.8552783924306828</v>
      </c>
      <c r="BZ310" s="1">
        <f t="shared" si="307"/>
        <v>0.44747472147407408</v>
      </c>
      <c r="CA310" s="1">
        <f t="shared" si="279"/>
        <v>0.62602670640912295</v>
      </c>
      <c r="CB310" s="1"/>
      <c r="CC310" s="1">
        <f t="shared" si="308"/>
        <v>3.1958854961202374</v>
      </c>
      <c r="CD310" s="1">
        <f t="shared" si="309"/>
        <v>2.6485800242161055</v>
      </c>
      <c r="CE310" s="1">
        <f t="shared" si="310"/>
        <v>2.9254980372779973</v>
      </c>
      <c r="CF310" s="1">
        <f t="shared" si="311"/>
        <v>0.53590113272735873</v>
      </c>
      <c r="CG310" s="1"/>
      <c r="CI310" s="1">
        <f t="shared" si="312"/>
        <v>3.3146922201324589</v>
      </c>
      <c r="CJ310" s="1">
        <f t="shared" si="313"/>
        <v>2.6239010113190711</v>
      </c>
      <c r="CK310" s="1">
        <f t="shared" si="314"/>
        <v>2.969296615725765</v>
      </c>
      <c r="CL310" s="1">
        <f t="shared" si="315"/>
        <v>0.6907912088312228</v>
      </c>
      <c r="CM310" s="1">
        <f t="shared" si="280"/>
        <v>0.96643167653447581</v>
      </c>
      <c r="CO310" s="1">
        <f t="shared" si="316"/>
        <v>3.1730058140974267</v>
      </c>
      <c r="CP310" s="1">
        <f t="shared" si="317"/>
        <v>2.4833672956567399</v>
      </c>
      <c r="CQ310" s="1">
        <f t="shared" si="318"/>
        <v>2.8281865548770835</v>
      </c>
      <c r="CR310" s="1">
        <f t="shared" si="319"/>
        <v>0.68963851842285206</v>
      </c>
      <c r="CS310" s="1">
        <f t="shared" si="281"/>
        <v>0.96481903799819257</v>
      </c>
      <c r="CU310" s="1">
        <f t="shared" si="320"/>
        <v>3.2941819516274924</v>
      </c>
      <c r="CV310" s="1">
        <f t="shared" si="321"/>
        <v>2.618757649139253</v>
      </c>
      <c r="CW310" s="1">
        <f t="shared" si="322"/>
        <v>2.9564698003833727</v>
      </c>
      <c r="CX310" s="1">
        <f t="shared" si="323"/>
        <v>0.67542430248823948</v>
      </c>
      <c r="CY310" s="1">
        <f t="shared" si="282"/>
        <v>0.94493304587684956</v>
      </c>
      <c r="CZ310" s="1" t="str">
        <f t="shared" si="324"/>
        <v>38_Cyclopentane-Cyclopentane_1.00_dimer.out</v>
      </c>
      <c r="DA310" s="1">
        <f t="shared" si="283"/>
        <v>3.3854842219806272</v>
      </c>
      <c r="DB310" s="1">
        <f t="shared" si="284"/>
        <v>2.6941170845282247</v>
      </c>
      <c r="DC310" s="1">
        <f t="shared" si="325"/>
        <v>3.0398006532544262</v>
      </c>
      <c r="DD310" s="1">
        <f t="shared" si="285"/>
        <v>0.69136713748805934</v>
      </c>
      <c r="DE310" s="1">
        <f t="shared" si="326"/>
        <v>0.96723741304396693</v>
      </c>
      <c r="DF310" s="1"/>
      <c r="DG310" s="1"/>
      <c r="DH310" s="1"/>
      <c r="DI310" s="1"/>
      <c r="DJ310" s="1"/>
      <c r="DK310" s="1"/>
      <c r="DL310" s="7"/>
      <c r="DM310" s="1"/>
      <c r="DN310" s="1"/>
      <c r="DO310" s="1"/>
      <c r="DP310" s="1"/>
      <c r="DQ310" s="1"/>
      <c r="DR310" s="1"/>
      <c r="DS310" s="1">
        <f t="shared" si="327"/>
        <v>3.5061511071677978</v>
      </c>
      <c r="DT310" s="1">
        <f t="shared" si="328"/>
        <v>3.0118424481880099</v>
      </c>
      <c r="DU310" s="1">
        <f t="shared" si="329"/>
        <v>3.2589967776779041</v>
      </c>
      <c r="DV310" s="1">
        <f t="shared" si="330"/>
        <v>0.4943086589797881</v>
      </c>
      <c r="DW310" s="1">
        <f t="shared" si="286"/>
        <v>0.69154838671385399</v>
      </c>
      <c r="DX310" s="1"/>
      <c r="DY310" s="1">
        <f t="shared" si="331"/>
        <v>3.400783022675224</v>
      </c>
      <c r="DZ310" s="1">
        <f t="shared" si="332"/>
        <v>2.8942346622654251</v>
      </c>
      <c r="EA310" s="1">
        <f t="shared" si="333"/>
        <v>3.1475088424703248</v>
      </c>
      <c r="EB310" s="1">
        <f t="shared" si="334"/>
        <v>0.50654836040979878</v>
      </c>
      <c r="EC310" s="1">
        <f t="shared" si="287"/>
        <v>0.70867199081023546</v>
      </c>
      <c r="EE310" s="1">
        <f t="shared" si="335"/>
        <v>3.3701426003715658</v>
      </c>
      <c r="EF310" s="1">
        <f t="shared" si="288"/>
        <v>2.8308112605297029</v>
      </c>
      <c r="EG310" s="1">
        <f t="shared" si="336"/>
        <v>3.1004769304506343</v>
      </c>
      <c r="EH310" s="1">
        <f t="shared" si="289"/>
        <v>0.53933133984186277</v>
      </c>
      <c r="EI310" s="1">
        <f t="shared" si="290"/>
        <v>0.75453608023304342</v>
      </c>
      <c r="EK310" s="1">
        <f t="shared" si="337"/>
        <v>3.3825806374721292</v>
      </c>
      <c r="EL310" s="1">
        <f t="shared" si="291"/>
        <v>2.8437864351236097</v>
      </c>
      <c r="EM310" s="1">
        <f t="shared" si="338"/>
        <v>3.1131835362978695</v>
      </c>
      <c r="EN310" s="1">
        <f t="shared" si="292"/>
        <v>0.53879420236635456</v>
      </c>
      <c r="EO310" s="1">
        <f t="shared" si="293"/>
        <v>0.75378461341593783</v>
      </c>
      <c r="EP310" s="8">
        <f t="shared" si="339"/>
        <v>-0.17599115246424113</v>
      </c>
    </row>
    <row r="311" spans="1:146" x14ac:dyDescent="0.2">
      <c r="A311" t="s">
        <v>376</v>
      </c>
      <c r="B311">
        <v>-392.39575270496999</v>
      </c>
      <c r="C311">
        <v>-196.19529408855399</v>
      </c>
      <c r="D311">
        <v>-196.19529535364899</v>
      </c>
      <c r="E311">
        <v>-196.19578705035599</v>
      </c>
      <c r="F311">
        <v>-196.19578574351701</v>
      </c>
      <c r="G311">
        <v>-392.39430732037999</v>
      </c>
      <c r="H311">
        <v>-196.19492897209801</v>
      </c>
      <c r="I311">
        <v>-196.19493021247001</v>
      </c>
      <c r="J311">
        <v>-196.19511615219901</v>
      </c>
      <c r="K311">
        <v>-196.19511486688401</v>
      </c>
      <c r="L311">
        <v>-392.39474638990202</v>
      </c>
      <c r="M311">
        <v>-196.19502449773</v>
      </c>
      <c r="N311">
        <v>-196.19502579827201</v>
      </c>
      <c r="O311">
        <v>-196.19532565140699</v>
      </c>
      <c r="P311">
        <v>-196.19532429664099</v>
      </c>
      <c r="Q311" s="15">
        <v>-392.39510884256799</v>
      </c>
      <c r="R311">
        <v>-196.19501696111899</v>
      </c>
      <c r="S311">
        <v>-196.19501539716001</v>
      </c>
      <c r="T311">
        <v>-196.195496295574</v>
      </c>
      <c r="U311">
        <v>-196.195500512433</v>
      </c>
      <c r="V311" s="15">
        <v>-392.39443134095399</v>
      </c>
      <c r="W311" s="2">
        <v>-196.194764762006</v>
      </c>
      <c r="X311">
        <v>-196.19476234511501</v>
      </c>
      <c r="Y311">
        <v>-196.195239598912</v>
      </c>
      <c r="Z311">
        <v>-196.19524795666399</v>
      </c>
      <c r="AA311">
        <v>-392.395591382855</v>
      </c>
      <c r="AB311">
        <v>-196.19529949808199</v>
      </c>
      <c r="AC311">
        <v>-196.19529313816801</v>
      </c>
      <c r="AD311">
        <v>-196.19575869554001</v>
      </c>
      <c r="AE311">
        <v>-196.195762421854</v>
      </c>
      <c r="AF311">
        <v>-392.39574544545701</v>
      </c>
      <c r="AG311">
        <v>-196.19520620386999</v>
      </c>
      <c r="AH311">
        <v>-196.19520918427401</v>
      </c>
      <c r="AI311">
        <v>-196.19554826298301</v>
      </c>
      <c r="AJ311">
        <v>-196.195546832964</v>
      </c>
      <c r="AK311">
        <v>-392.39559439505803</v>
      </c>
      <c r="AL311">
        <v>-196.19521242157899</v>
      </c>
      <c r="AM311">
        <v>-196.195213829322</v>
      </c>
      <c r="AN311">
        <v>-196.19559295945399</v>
      </c>
      <c r="AO311">
        <v>-196.19559149270799</v>
      </c>
      <c r="AP311">
        <v>-392.39566227384501</v>
      </c>
      <c r="AQ311">
        <v>-196.19527083913499</v>
      </c>
      <c r="AR311">
        <v>-196.19527215071599</v>
      </c>
      <c r="AS311">
        <v>-196.195672364026</v>
      </c>
      <c r="AT311">
        <v>-196.19567148662901</v>
      </c>
      <c r="AU311" s="20">
        <v>-392.39572899040502</v>
      </c>
      <c r="AV311" s="20">
        <v>-196.195296409425</v>
      </c>
      <c r="AW311" s="20">
        <v>-196.19529774547101</v>
      </c>
      <c r="AX311" s="20">
        <v>-196.19569793371701</v>
      </c>
      <c r="AY311" s="20">
        <v>-196.19569655111499</v>
      </c>
      <c r="AZ311" t="str">
        <f t="shared" si="294"/>
        <v>38_Cyclopentane-Cyclopentane_1.05_dimer.out</v>
      </c>
      <c r="BG311" s="1">
        <f t="shared" si="295"/>
        <v>3.2399964372791508</v>
      </c>
      <c r="BH311" s="1">
        <f t="shared" si="296"/>
        <v>2.6229339225035537</v>
      </c>
      <c r="BI311" s="1">
        <f t="shared" si="297"/>
        <v>0.61706251475776197</v>
      </c>
      <c r="BL311" s="1">
        <f t="shared" si="276"/>
        <v>3.2399964372791508</v>
      </c>
      <c r="BM311" s="1">
        <f t="shared" si="275"/>
        <v>2.6229339225035537</v>
      </c>
      <c r="BN311" s="1">
        <f t="shared" si="298"/>
        <v>2.9314651798913522</v>
      </c>
      <c r="BO311" s="1">
        <f t="shared" si="277"/>
        <v>0.61706251475776197</v>
      </c>
      <c r="BP311" t="str">
        <f t="shared" si="299"/>
        <v>38_Cyclopentane-Cyclopentane_1.05_dimer.out</v>
      </c>
      <c r="BQ311" s="1">
        <f t="shared" si="300"/>
        <v>2.7912474793011866</v>
      </c>
      <c r="BR311" s="1">
        <f t="shared" si="301"/>
        <v>2.557917788732738</v>
      </c>
      <c r="BS311" s="1">
        <f t="shared" si="302"/>
        <v>2.6745826340169625</v>
      </c>
      <c r="BT311" s="1">
        <f t="shared" si="303"/>
        <v>0.23332969058628364</v>
      </c>
      <c r="BU311" s="1">
        <f t="shared" si="278"/>
        <v>0.37812974375518671</v>
      </c>
      <c r="BW311" s="1">
        <f t="shared" si="304"/>
        <v>2.9468435351475035</v>
      </c>
      <c r="BX311" s="1">
        <f t="shared" si="305"/>
        <v>2.5705561795932996</v>
      </c>
      <c r="BY311" s="1">
        <f t="shared" si="306"/>
        <v>2.7586998573704014</v>
      </c>
      <c r="BZ311" s="1">
        <f t="shared" si="307"/>
        <v>0.37628735553636933</v>
      </c>
      <c r="CA311" s="1">
        <f t="shared" si="279"/>
        <v>0.60980426867136328</v>
      </c>
      <c r="CB311" s="1"/>
      <c r="CC311" s="1">
        <f t="shared" si="308"/>
        <v>3.0409312824549999</v>
      </c>
      <c r="CD311" s="1">
        <f t="shared" si="309"/>
        <v>2.5804221390289221</v>
      </c>
      <c r="CE311" s="1">
        <f t="shared" si="310"/>
        <v>2.8136205655483484</v>
      </c>
      <c r="CF311" s="1">
        <f t="shared" si="311"/>
        <v>0.45002112319863635</v>
      </c>
      <c r="CG311" s="1"/>
      <c r="CI311" s="1">
        <f t="shared" si="312"/>
        <v>3.185542117960984</v>
      </c>
      <c r="CJ311" s="1">
        <f t="shared" si="313"/>
        <v>2.5803407513493921</v>
      </c>
      <c r="CK311" s="1">
        <f t="shared" si="314"/>
        <v>2.882941434655188</v>
      </c>
      <c r="CL311" s="1">
        <f t="shared" si="315"/>
        <v>0.60520136661159185</v>
      </c>
      <c r="CM311" s="1">
        <f t="shared" si="280"/>
        <v>0.98077804458625006</v>
      </c>
      <c r="CO311" s="1">
        <f t="shared" si="316"/>
        <v>3.0774533204126699</v>
      </c>
      <c r="CP311" s="1">
        <f t="shared" si="317"/>
        <v>2.4747627906552534</v>
      </c>
      <c r="CQ311" s="1">
        <f t="shared" si="318"/>
        <v>2.7761080555339617</v>
      </c>
      <c r="CR311" s="1">
        <f t="shared" si="319"/>
        <v>0.60269052975741644</v>
      </c>
      <c r="CS311" s="1">
        <f t="shared" si="281"/>
        <v>0.97670902922050373</v>
      </c>
      <c r="CU311" s="1">
        <f t="shared" si="320"/>
        <v>3.136760982728362</v>
      </c>
      <c r="CV311" s="1">
        <f t="shared" si="321"/>
        <v>2.5541302442967879</v>
      </c>
      <c r="CW311" s="1">
        <f t="shared" si="322"/>
        <v>2.8454456135125747</v>
      </c>
      <c r="CX311" s="1">
        <f t="shared" si="323"/>
        <v>0.5826307384315742</v>
      </c>
      <c r="CY311" s="1">
        <f t="shared" si="282"/>
        <v>0.94420050561699642</v>
      </c>
      <c r="CZ311" s="1" t="str">
        <f t="shared" si="324"/>
        <v>38_Cyclopentane-Cyclopentane_1.05_dimer.out</v>
      </c>
      <c r="DA311" s="1">
        <f t="shared" si="283"/>
        <v>3.239547456722379</v>
      </c>
      <c r="DB311" s="1">
        <f t="shared" si="284"/>
        <v>2.6330915790239771</v>
      </c>
      <c r="DC311" s="1">
        <f t="shared" si="325"/>
        <v>2.9363195178731782</v>
      </c>
      <c r="DD311" s="1">
        <f t="shared" si="285"/>
        <v>0.60645587769840203</v>
      </c>
      <c r="DE311" s="1">
        <f t="shared" si="326"/>
        <v>0.98281108185039612</v>
      </c>
      <c r="DF311" s="1"/>
      <c r="DG311" s="1"/>
      <c r="DH311" s="1"/>
      <c r="DI311" s="1"/>
      <c r="DJ311" s="1"/>
      <c r="DK311" s="1"/>
      <c r="DL311" s="7"/>
      <c r="DM311" s="1"/>
      <c r="DN311" s="1"/>
      <c r="DO311" s="1"/>
      <c r="DP311" s="1"/>
      <c r="DQ311" s="1"/>
      <c r="DR311" s="1"/>
      <c r="DS311" s="1">
        <f t="shared" si="327"/>
        <v>3.3446615994628157</v>
      </c>
      <c r="DT311" s="1">
        <f t="shared" si="328"/>
        <v>2.9181384958639365</v>
      </c>
      <c r="DU311" s="1">
        <f t="shared" si="329"/>
        <v>3.1314000476633761</v>
      </c>
      <c r="DV311" s="1">
        <f t="shared" si="330"/>
        <v>0.42652310361671381</v>
      </c>
      <c r="DW311" s="1">
        <f t="shared" si="286"/>
        <v>0.69121538485310918</v>
      </c>
      <c r="DX311" s="1"/>
      <c r="DY311" s="1">
        <f t="shared" si="331"/>
        <v>3.2430595559117643</v>
      </c>
      <c r="DZ311" s="1">
        <f t="shared" si="332"/>
        <v>2.7672810617445007</v>
      </c>
      <c r="EA311" s="1">
        <f t="shared" si="333"/>
        <v>3.0051703088281325</v>
      </c>
      <c r="EB311" s="1">
        <f t="shared" si="334"/>
        <v>0.47577849418509877</v>
      </c>
      <c r="EC311" s="1">
        <f t="shared" si="287"/>
        <v>0.77103775193972601</v>
      </c>
      <c r="EE311" s="1">
        <f t="shared" si="335"/>
        <v>3.2123993394454629</v>
      </c>
      <c r="EF311" s="1">
        <f t="shared" si="288"/>
        <v>2.7098515767452898</v>
      </c>
      <c r="EG311" s="1">
        <f t="shared" si="336"/>
        <v>2.9611254580953763</v>
      </c>
      <c r="EH311" s="1">
        <f t="shared" si="289"/>
        <v>0.50254776270017321</v>
      </c>
      <c r="EI311" s="1">
        <f t="shared" si="290"/>
        <v>0.81441952910955318</v>
      </c>
      <c r="EK311" s="1">
        <f t="shared" si="337"/>
        <v>3.2221580628419151</v>
      </c>
      <c r="EL311" s="1">
        <f t="shared" si="291"/>
        <v>2.7199434248685055</v>
      </c>
      <c r="EM311" s="1">
        <f t="shared" si="338"/>
        <v>2.9710507438552103</v>
      </c>
      <c r="EN311" s="1">
        <f t="shared" si="292"/>
        <v>0.50221463797340926</v>
      </c>
      <c r="EO311" s="1">
        <f t="shared" si="293"/>
        <v>0.81387967339186351</v>
      </c>
      <c r="EP311" s="8">
        <f t="shared" si="339"/>
        <v>-0.11484787678435271</v>
      </c>
    </row>
    <row r="312" spans="1:146" x14ac:dyDescent="0.2">
      <c r="A312" t="s">
        <v>377</v>
      </c>
      <c r="B312">
        <v>-392.39528253782998</v>
      </c>
      <c r="C312">
        <v>-196.19529408855399</v>
      </c>
      <c r="D312">
        <v>-196.19529535364899</v>
      </c>
      <c r="E312">
        <v>-196.19572152816099</v>
      </c>
      <c r="F312">
        <v>-196.19572021783199</v>
      </c>
      <c r="G312">
        <v>-392.39388655665402</v>
      </c>
      <c r="H312">
        <v>-196.19492897209801</v>
      </c>
      <c r="I312">
        <v>-196.19493021247001</v>
      </c>
      <c r="J312">
        <v>-196.19506523446199</v>
      </c>
      <c r="K312">
        <v>-196.19506370287999</v>
      </c>
      <c r="L312">
        <v>-392.394336312787</v>
      </c>
      <c r="M312">
        <v>-196.19502449773</v>
      </c>
      <c r="N312">
        <v>-196.19502579827201</v>
      </c>
      <c r="O312">
        <v>-196.19528135710701</v>
      </c>
      <c r="P312">
        <v>-196.19527986594301</v>
      </c>
      <c r="Q312" s="15">
        <v>-392.39469858765398</v>
      </c>
      <c r="R312">
        <v>-196.19501696111899</v>
      </c>
      <c r="S312">
        <v>-196.19501539716001</v>
      </c>
      <c r="T312">
        <v>-196.19542797835999</v>
      </c>
      <c r="U312">
        <v>-196.19543027042801</v>
      </c>
      <c r="V312" s="15">
        <v>-392.39405078255902</v>
      </c>
      <c r="W312" s="2">
        <v>-196.194764762006</v>
      </c>
      <c r="X312">
        <v>-196.19476234511501</v>
      </c>
      <c r="Y312">
        <v>-196.195177839297</v>
      </c>
      <c r="Z312">
        <v>-196.19517914888701</v>
      </c>
      <c r="AA312">
        <v>-392.39513621607699</v>
      </c>
      <c r="AB312">
        <v>-196.19529949808199</v>
      </c>
      <c r="AC312">
        <v>-196.19529313816801</v>
      </c>
      <c r="AD312">
        <v>-196.195696739921</v>
      </c>
      <c r="AE312">
        <v>-196.19569777746901</v>
      </c>
      <c r="AF312">
        <v>-392.39518320572699</v>
      </c>
      <c r="AG312">
        <v>-196.19520620386999</v>
      </c>
      <c r="AH312">
        <v>-196.19520918427401</v>
      </c>
      <c r="AI312">
        <v>-196.19550019717599</v>
      </c>
      <c r="AJ312">
        <v>-196.1954987599</v>
      </c>
      <c r="AK312">
        <v>-392.39512221914998</v>
      </c>
      <c r="AL312">
        <v>-196.19521242157899</v>
      </c>
      <c r="AM312">
        <v>-196.195213829322</v>
      </c>
      <c r="AN312">
        <v>-196.19550571294499</v>
      </c>
      <c r="AO312">
        <v>-196.19550425858401</v>
      </c>
      <c r="AP312">
        <v>-392.39520461298798</v>
      </c>
      <c r="AQ312">
        <v>-196.19527083913499</v>
      </c>
      <c r="AR312">
        <v>-196.19527215071599</v>
      </c>
      <c r="AS312">
        <v>-196.19559793322099</v>
      </c>
      <c r="AT312">
        <v>-196.19559654012301</v>
      </c>
      <c r="AU312" s="20">
        <v>-392.39526087704701</v>
      </c>
      <c r="AV312" s="20">
        <v>-196.195296409425</v>
      </c>
      <c r="AW312" s="20">
        <v>-196.19529774547101</v>
      </c>
      <c r="AX312" s="20">
        <v>-196.195623423591</v>
      </c>
      <c r="AY312" s="20">
        <v>-196.195622004304</v>
      </c>
      <c r="AZ312" t="str">
        <f t="shared" si="294"/>
        <v>38_Cyclopentane-Cyclopentane_1.10_dimer.out</v>
      </c>
      <c r="BG312" s="1">
        <f t="shared" si="295"/>
        <v>2.9449620903360052</v>
      </c>
      <c r="BH312" s="1">
        <f t="shared" si="296"/>
        <v>2.410133365226458</v>
      </c>
      <c r="BI312" s="1">
        <f t="shared" si="297"/>
        <v>0.53482872509171242</v>
      </c>
      <c r="BL312" s="1">
        <f t="shared" si="276"/>
        <v>2.9449620903360052</v>
      </c>
      <c r="BM312" s="1">
        <f t="shared" si="275"/>
        <v>2.410133365226458</v>
      </c>
      <c r="BN312" s="1">
        <f t="shared" si="298"/>
        <v>2.6775477277812314</v>
      </c>
      <c r="BO312" s="1">
        <f t="shared" si="277"/>
        <v>0.53482872509171242</v>
      </c>
      <c r="BP312" t="str">
        <f t="shared" si="299"/>
        <v>38_Cyclopentane-Cyclopentane_1.10_dimer.out</v>
      </c>
      <c r="BQ312" s="1">
        <f t="shared" si="300"/>
        <v>2.527214243999826</v>
      </c>
      <c r="BR312" s="1">
        <f t="shared" si="301"/>
        <v>2.3579418157064658</v>
      </c>
      <c r="BS312" s="1">
        <f t="shared" si="302"/>
        <v>2.4425780298531459</v>
      </c>
      <c r="BT312" s="1">
        <f t="shared" si="303"/>
        <v>0.16927242831119499</v>
      </c>
      <c r="BU312" s="1">
        <f t="shared" si="278"/>
        <v>0.3164983860621326</v>
      </c>
      <c r="BW312" s="1">
        <f t="shared" si="304"/>
        <v>2.6895162497394765</v>
      </c>
      <c r="BX312" s="1">
        <f t="shared" si="305"/>
        <v>2.3689046733317913</v>
      </c>
      <c r="BY312" s="1">
        <f t="shared" si="306"/>
        <v>2.5292104615356337</v>
      </c>
      <c r="BZ312" s="1">
        <f t="shared" si="307"/>
        <v>0.3206115764255198</v>
      </c>
      <c r="CA312" s="1">
        <f t="shared" si="279"/>
        <v>0.59946588764569686</v>
      </c>
      <c r="CB312" s="1"/>
      <c r="CC312" s="1">
        <f t="shared" si="308"/>
        <v>2.787659033761039</v>
      </c>
      <c r="CD312" s="1">
        <f t="shared" si="309"/>
        <v>2.3774626543139652</v>
      </c>
      <c r="CE312" s="1">
        <f t="shared" si="310"/>
        <v>2.5857733663665305</v>
      </c>
      <c r="CF312" s="1">
        <f t="shared" si="311"/>
        <v>0.3986682905524831</v>
      </c>
      <c r="CG312" s="1"/>
      <c r="CI312" s="1">
        <f t="shared" si="312"/>
        <v>2.928103261994452</v>
      </c>
      <c r="CJ312" s="1">
        <f t="shared" si="313"/>
        <v>2.4098491216244691</v>
      </c>
      <c r="CK312" s="1">
        <f t="shared" si="314"/>
        <v>2.6689761918094606</v>
      </c>
      <c r="CL312" s="1">
        <f t="shared" si="315"/>
        <v>0.51825414036998307</v>
      </c>
      <c r="CM312" s="1">
        <f t="shared" si="280"/>
        <v>0.96900954652559634</v>
      </c>
      <c r="CO312" s="1">
        <f t="shared" si="316"/>
        <v>2.8386493122669747</v>
      </c>
      <c r="CP312" s="1">
        <f t="shared" si="317"/>
        <v>2.3178910613655788</v>
      </c>
      <c r="CQ312" s="1">
        <f t="shared" si="318"/>
        <v>2.578270186816277</v>
      </c>
      <c r="CR312" s="1">
        <f t="shared" si="319"/>
        <v>0.52075825090139594</v>
      </c>
      <c r="CS312" s="1">
        <f t="shared" si="281"/>
        <v>0.97369162587910052</v>
      </c>
      <c r="CU312" s="1">
        <f t="shared" si="320"/>
        <v>2.851139505442315</v>
      </c>
      <c r="CV312" s="1">
        <f t="shared" si="321"/>
        <v>2.3479514721996688</v>
      </c>
      <c r="CW312" s="1">
        <f t="shared" si="322"/>
        <v>2.5995454888209917</v>
      </c>
      <c r="CX312" s="1">
        <f t="shared" si="323"/>
        <v>0.50318803322481098</v>
      </c>
      <c r="CY312" s="1">
        <f t="shared" si="282"/>
        <v>0.94083958025725767</v>
      </c>
      <c r="CZ312" s="1" t="str">
        <f t="shared" si="324"/>
        <v>38_Cyclopentane-Cyclopentane_1.10_dimer.out</v>
      </c>
      <c r="DA312" s="1">
        <f t="shared" si="283"/>
        <v>2.9727979109141782</v>
      </c>
      <c r="DB312" s="1">
        <f t="shared" si="284"/>
        <v>2.4557949209003129</v>
      </c>
      <c r="DC312" s="1">
        <f t="shared" si="325"/>
        <v>2.7142964159072456</v>
      </c>
      <c r="DD312" s="1">
        <f t="shared" si="285"/>
        <v>0.51700299001386518</v>
      </c>
      <c r="DE312" s="1">
        <f t="shared" si="326"/>
        <v>0.96667019881030047</v>
      </c>
      <c r="DF312" s="1"/>
      <c r="DG312" s="1"/>
      <c r="DH312" s="1"/>
      <c r="DI312" s="1"/>
      <c r="DJ312" s="1"/>
      <c r="DK312" s="1"/>
      <c r="DL312" s="7"/>
      <c r="DM312" s="1"/>
      <c r="DN312" s="1"/>
      <c r="DO312" s="1"/>
      <c r="DP312" s="1"/>
      <c r="DQ312" s="1"/>
      <c r="DR312" s="1"/>
      <c r="DS312" s="1">
        <f t="shared" si="327"/>
        <v>2.9918508276004721</v>
      </c>
      <c r="DT312" s="1">
        <f t="shared" si="328"/>
        <v>2.6256557788472534</v>
      </c>
      <c r="DU312" s="1">
        <f t="shared" si="329"/>
        <v>2.8087533032238627</v>
      </c>
      <c r="DV312" s="1">
        <f t="shared" si="330"/>
        <v>0.36619504873538372</v>
      </c>
      <c r="DW312" s="1">
        <f t="shared" si="286"/>
        <v>0.68469592517228506</v>
      </c>
      <c r="DX312" s="1"/>
      <c r="DY312" s="1">
        <f t="shared" si="331"/>
        <v>2.9467646879430678</v>
      </c>
      <c r="DZ312" s="1">
        <f t="shared" si="332"/>
        <v>2.5804744485178039</v>
      </c>
      <c r="EA312" s="1">
        <f t="shared" si="333"/>
        <v>2.7636195682304359</v>
      </c>
      <c r="EB312" s="1">
        <f t="shared" si="334"/>
        <v>0.36629023942526356</v>
      </c>
      <c r="EC312" s="1">
        <f t="shared" si="287"/>
        <v>0.68487390867506626</v>
      </c>
      <c r="EE312" s="1">
        <f t="shared" si="335"/>
        <v>2.9252128038852279</v>
      </c>
      <c r="EF312" s="1">
        <f t="shared" si="288"/>
        <v>2.5164007229246277</v>
      </c>
      <c r="EG312" s="1">
        <f t="shared" si="336"/>
        <v>2.7208067634049278</v>
      </c>
      <c r="EH312" s="1">
        <f t="shared" si="289"/>
        <v>0.40881208096060012</v>
      </c>
      <c r="EI312" s="1">
        <f t="shared" si="290"/>
        <v>0.76437943921298734</v>
      </c>
      <c r="EK312" s="1">
        <f t="shared" si="337"/>
        <v>2.928412483613319</v>
      </c>
      <c r="EL312" s="1">
        <f t="shared" si="291"/>
        <v>2.5197324896513504</v>
      </c>
      <c r="EM312" s="1">
        <f t="shared" si="338"/>
        <v>2.7240724866323349</v>
      </c>
      <c r="EN312" s="1">
        <f t="shared" si="292"/>
        <v>0.40867999396196852</v>
      </c>
      <c r="EO312" s="1">
        <f t="shared" si="293"/>
        <v>0.76413246856157191</v>
      </c>
      <c r="EP312" s="8">
        <f t="shared" si="339"/>
        <v>-0.1261487311297439</v>
      </c>
    </row>
    <row r="313" spans="1:146" x14ac:dyDescent="0.2">
      <c r="A313" t="s">
        <v>378</v>
      </c>
      <c r="B313">
        <v>-392.39373942043198</v>
      </c>
      <c r="C313">
        <v>-196.19529408855399</v>
      </c>
      <c r="D313">
        <v>-196.19529535364899</v>
      </c>
      <c r="E313">
        <v>-196.195575603858</v>
      </c>
      <c r="F313">
        <v>-196.195574286116</v>
      </c>
      <c r="G313">
        <v>-392.39251182929502</v>
      </c>
      <c r="H313">
        <v>-196.19492897209801</v>
      </c>
      <c r="I313">
        <v>-196.19493021247001</v>
      </c>
      <c r="J313">
        <v>-196.19498347559701</v>
      </c>
      <c r="K313">
        <v>-196.19498214675099</v>
      </c>
      <c r="L313">
        <v>-392.39275958321298</v>
      </c>
      <c r="M313">
        <v>-196.19502449773</v>
      </c>
      <c r="N313">
        <v>-196.19502579827201</v>
      </c>
      <c r="O313">
        <v>-196.195095924817</v>
      </c>
      <c r="P313">
        <v>-196.19509461859101</v>
      </c>
      <c r="Q313" s="15">
        <v>-392.39323379739</v>
      </c>
      <c r="R313">
        <v>-196.19501696111899</v>
      </c>
      <c r="S313">
        <v>-196.19501539716001</v>
      </c>
      <c r="T313">
        <v>-196.195278837166</v>
      </c>
      <c r="U313">
        <v>-196.19527782248099</v>
      </c>
      <c r="V313" s="15">
        <v>-392.39262434683098</v>
      </c>
      <c r="W313" s="2">
        <v>-196.194764762006</v>
      </c>
      <c r="X313">
        <v>-196.19476234511501</v>
      </c>
      <c r="Y313">
        <v>-196.195025084691</v>
      </c>
      <c r="Z313">
        <v>-196.19502698590099</v>
      </c>
      <c r="AA313">
        <v>-392.39360935564099</v>
      </c>
      <c r="AB313">
        <v>-196.19529949808199</v>
      </c>
      <c r="AC313">
        <v>-196.19529313816801</v>
      </c>
      <c r="AD313">
        <v>-196.19555180980601</v>
      </c>
      <c r="AE313">
        <v>-196.19555023804301</v>
      </c>
      <c r="AF313">
        <v>-392.39358074506299</v>
      </c>
      <c r="AG313">
        <v>-196.19520620386999</v>
      </c>
      <c r="AH313">
        <v>-196.19520918427401</v>
      </c>
      <c r="AI313">
        <v>-196.195278420557</v>
      </c>
      <c r="AJ313">
        <v>-196.195277026002</v>
      </c>
      <c r="AK313">
        <v>-392.39363763529099</v>
      </c>
      <c r="AL313">
        <v>-196.19521242157899</v>
      </c>
      <c r="AM313">
        <v>-196.195213829322</v>
      </c>
      <c r="AN313">
        <v>-196.19538509966699</v>
      </c>
      <c r="AO313">
        <v>-196.19538363231499</v>
      </c>
      <c r="AP313">
        <v>-392.39367561742301</v>
      </c>
      <c r="AQ313">
        <v>-196.19527083913499</v>
      </c>
      <c r="AR313">
        <v>-196.19527215071599</v>
      </c>
      <c r="AS313">
        <v>-196.19546127573901</v>
      </c>
      <c r="AT313">
        <v>-196.19545988906</v>
      </c>
      <c r="AU313" s="20">
        <v>-392.393725667311</v>
      </c>
      <c r="AV313" s="20">
        <v>-196.195296409425</v>
      </c>
      <c r="AW313" s="20">
        <v>-196.19529774547101</v>
      </c>
      <c r="AX313" s="20">
        <v>-196.195486843689</v>
      </c>
      <c r="AY313" s="20">
        <v>-196.19548543868601</v>
      </c>
      <c r="AZ313" t="str">
        <f t="shared" si="294"/>
        <v>38_Cyclopentane-Cyclopentane_1.25_dimer.out</v>
      </c>
      <c r="BG313" s="1">
        <f t="shared" si="295"/>
        <v>1.9766412634754078</v>
      </c>
      <c r="BH313" s="1">
        <f t="shared" si="296"/>
        <v>1.6249549629051812</v>
      </c>
      <c r="BI313" s="1">
        <f t="shared" si="297"/>
        <v>0.35168630055239175</v>
      </c>
      <c r="BL313" s="1">
        <f t="shared" si="276"/>
        <v>1.9766412634754078</v>
      </c>
      <c r="BM313" s="1">
        <f t="shared" si="275"/>
        <v>1.6249549629051812</v>
      </c>
      <c r="BN313" s="1">
        <f t="shared" si="298"/>
        <v>1.8007981131902944</v>
      </c>
      <c r="BO313" s="1">
        <f t="shared" si="277"/>
        <v>0.35168630055239175</v>
      </c>
      <c r="BP313" t="str">
        <f t="shared" si="299"/>
        <v>38_Cyclopentane-Cyclopentane_1.25_dimer.out</v>
      </c>
      <c r="BQ313" s="1">
        <f t="shared" si="300"/>
        <v>1.6645597663130158</v>
      </c>
      <c r="BR313" s="1">
        <f t="shared" si="301"/>
        <v>1.5977690482367302</v>
      </c>
      <c r="BS313" s="1">
        <f t="shared" si="302"/>
        <v>1.631164407274873</v>
      </c>
      <c r="BT313" s="1">
        <f t="shared" si="303"/>
        <v>6.6790718094120585E-2</v>
      </c>
      <c r="BU313" s="1">
        <f t="shared" si="278"/>
        <v>0.18991560942013599</v>
      </c>
      <c r="BW313" s="1">
        <f t="shared" si="304"/>
        <v>1.7001034631071432</v>
      </c>
      <c r="BX313" s="1">
        <f t="shared" si="305"/>
        <v>1.6120968834774736</v>
      </c>
      <c r="BY313" s="1">
        <f t="shared" si="306"/>
        <v>1.6561001732923084</v>
      </c>
      <c r="BZ313" s="1">
        <f t="shared" si="307"/>
        <v>8.8006579611834793E-2</v>
      </c>
      <c r="CA313" s="1">
        <f t="shared" si="279"/>
        <v>0.25024170538802148</v>
      </c>
      <c r="CB313" s="1"/>
      <c r="CC313" s="1">
        <f t="shared" si="308"/>
        <v>1.7215964652539537</v>
      </c>
      <c r="CD313" s="1">
        <f t="shared" si="309"/>
        <v>1.6232816808812767</v>
      </c>
      <c r="CE313" s="1">
        <f t="shared" si="310"/>
        <v>1.672380904800562</v>
      </c>
      <c r="CF313" s="1">
        <f t="shared" si="311"/>
        <v>9.8949157643227245E-2</v>
      </c>
      <c r="CG313" s="1"/>
      <c r="CI313" s="1">
        <f t="shared" si="312"/>
        <v>2.0089334558389726</v>
      </c>
      <c r="CJ313" s="1">
        <f t="shared" si="313"/>
        <v>1.6799293665273631</v>
      </c>
      <c r="CK313" s="1">
        <f t="shared" si="314"/>
        <v>1.8444314111831679</v>
      </c>
      <c r="CL313" s="1">
        <f t="shared" si="315"/>
        <v>0.32900408929377478</v>
      </c>
      <c r="CM313" s="1">
        <f t="shared" si="280"/>
        <v>0.93550442191524052</v>
      </c>
      <c r="CO313" s="1">
        <f t="shared" si="316"/>
        <v>1.943547341785371</v>
      </c>
      <c r="CP313" s="1">
        <f t="shared" si="317"/>
        <v>1.6141277765925375</v>
      </c>
      <c r="CQ313" s="1">
        <f t="shared" si="318"/>
        <v>1.7788375591889543</v>
      </c>
      <c r="CR313" s="1">
        <f t="shared" si="319"/>
        <v>0.32941956519283372</v>
      </c>
      <c r="CS313" s="1">
        <f t="shared" si="281"/>
        <v>0.93668580401174628</v>
      </c>
      <c r="CU313" s="1">
        <f t="shared" si="320"/>
        <v>1.8930200766771075</v>
      </c>
      <c r="CV313" s="1">
        <f t="shared" si="321"/>
        <v>1.5733594588869777</v>
      </c>
      <c r="CW313" s="1">
        <f t="shared" si="322"/>
        <v>1.7331897677820427</v>
      </c>
      <c r="CX313" s="1">
        <f t="shared" si="323"/>
        <v>0.31966061779012983</v>
      </c>
      <c r="CY313" s="1">
        <f t="shared" si="282"/>
        <v>0.90893679193087884</v>
      </c>
      <c r="CZ313" s="1" t="str">
        <f t="shared" si="324"/>
        <v>38_Cyclopentane-Cyclopentane_1.25_dimer.out</v>
      </c>
      <c r="DA313" s="1">
        <f t="shared" si="283"/>
        <v>2.0416028843075202</v>
      </c>
      <c r="DB313" s="1">
        <f t="shared" si="284"/>
        <v>1.7128063827961422</v>
      </c>
      <c r="DC313" s="1">
        <f t="shared" si="325"/>
        <v>1.8772046335518313</v>
      </c>
      <c r="DD313" s="1">
        <f t="shared" si="285"/>
        <v>0.32879650148463252</v>
      </c>
      <c r="DE313" s="1">
        <f t="shared" si="326"/>
        <v>0.9349141577826422</v>
      </c>
      <c r="DF313" s="1"/>
      <c r="DG313" s="1"/>
      <c r="DH313" s="1"/>
      <c r="DI313" s="1"/>
      <c r="DJ313" s="1"/>
      <c r="DK313" s="1"/>
      <c r="DL313" s="7"/>
      <c r="DM313" s="1"/>
      <c r="DN313" s="1"/>
      <c r="DO313" s="1"/>
      <c r="DP313" s="1"/>
      <c r="DQ313" s="1"/>
      <c r="DR313" s="1"/>
      <c r="DS313" s="1">
        <f t="shared" si="327"/>
        <v>1.9862915375622523</v>
      </c>
      <c r="DT313" s="1">
        <f t="shared" si="328"/>
        <v>1.8984035515864639</v>
      </c>
      <c r="DU313" s="1">
        <f t="shared" si="329"/>
        <v>1.9423475445743581</v>
      </c>
      <c r="DV313" s="1">
        <f t="shared" si="330"/>
        <v>8.7887985975788355E-2</v>
      </c>
      <c r="DW313" s="1">
        <f t="shared" si="286"/>
        <v>0.24990449112673191</v>
      </c>
      <c r="DX313" s="1"/>
      <c r="DY313" s="1">
        <f t="shared" si="331"/>
        <v>2.0151742128762273</v>
      </c>
      <c r="DZ313" s="1">
        <f t="shared" si="332"/>
        <v>1.8002640809657846</v>
      </c>
      <c r="EA313" s="1">
        <f t="shared" si="333"/>
        <v>1.907719146921006</v>
      </c>
      <c r="EB313" s="1">
        <f t="shared" si="334"/>
        <v>0.21491013189260788</v>
      </c>
      <c r="EC313" s="1">
        <f t="shared" si="287"/>
        <v>0.61108474101791765</v>
      </c>
      <c r="EE313" s="1">
        <f t="shared" si="335"/>
        <v>1.9657535614100836</v>
      </c>
      <c r="EF313" s="1">
        <f t="shared" si="288"/>
        <v>1.7284451888621455</v>
      </c>
      <c r="EG313" s="1">
        <f t="shared" si="336"/>
        <v>1.8470993751361147</v>
      </c>
      <c r="EH313" s="1">
        <f t="shared" si="289"/>
        <v>0.23730837254793805</v>
      </c>
      <c r="EI313" s="1">
        <f t="shared" si="290"/>
        <v>0.67477286483778043</v>
      </c>
      <c r="EK313" s="1">
        <f t="shared" si="337"/>
        <v>1.9650537897776443</v>
      </c>
      <c r="EL313" s="1">
        <f t="shared" si="291"/>
        <v>1.7277752044967336</v>
      </c>
      <c r="EM313" s="1">
        <f t="shared" si="338"/>
        <v>1.846414497137189</v>
      </c>
      <c r="EN313" s="1">
        <f t="shared" si="292"/>
        <v>0.23727858528091078</v>
      </c>
      <c r="EO313" s="1">
        <f t="shared" si="293"/>
        <v>0.67468816643758545</v>
      </c>
      <c r="EP313" s="8">
        <f t="shared" si="339"/>
        <v>-0.11440771527148097</v>
      </c>
    </row>
    <row r="314" spans="1:146" x14ac:dyDescent="0.2">
      <c r="A314" t="s">
        <v>379</v>
      </c>
      <c r="B314">
        <v>-392.39208135914402</v>
      </c>
      <c r="C314">
        <v>-196.19529408855399</v>
      </c>
      <c r="D314">
        <v>-196.19529535364899</v>
      </c>
      <c r="E314">
        <v>-196.195433715902</v>
      </c>
      <c r="F314">
        <v>-196.19543240795801</v>
      </c>
      <c r="G314">
        <v>-392.39109152340302</v>
      </c>
      <c r="H314">
        <v>-196.19492897209801</v>
      </c>
      <c r="I314">
        <v>-196.19493021247001</v>
      </c>
      <c r="J314">
        <v>-196.194949985096</v>
      </c>
      <c r="K314">
        <v>-196.19494872135201</v>
      </c>
      <c r="L314">
        <v>-392.39129612355799</v>
      </c>
      <c r="M314">
        <v>-196.19502449773</v>
      </c>
      <c r="N314">
        <v>-196.19502579827201</v>
      </c>
      <c r="O314">
        <v>-196.195050402616</v>
      </c>
      <c r="P314">
        <v>-196.19504912012999</v>
      </c>
      <c r="Q314" s="15">
        <v>-392.39157030233702</v>
      </c>
      <c r="R314">
        <v>-196.19501696111899</v>
      </c>
      <c r="S314">
        <v>-196.19501539716001</v>
      </c>
      <c r="T314">
        <v>-196.195140470154</v>
      </c>
      <c r="U314">
        <v>-196.19514503933601</v>
      </c>
      <c r="V314" s="15">
        <v>-392.39100171830302</v>
      </c>
      <c r="W314" s="2">
        <v>-196.194764762006</v>
      </c>
      <c r="X314">
        <v>-196.19476234511501</v>
      </c>
      <c r="Y314">
        <v>-196.19488910384499</v>
      </c>
      <c r="Z314">
        <v>-196.19489268979601</v>
      </c>
      <c r="AA314">
        <v>-392.39199610964499</v>
      </c>
      <c r="AB314">
        <v>-196.19529949808199</v>
      </c>
      <c r="AC314">
        <v>-196.19529313816801</v>
      </c>
      <c r="AD314">
        <v>-196.195418788811</v>
      </c>
      <c r="AE314">
        <v>-196.19542155473201</v>
      </c>
      <c r="AF314">
        <v>-392.39168329357898</v>
      </c>
      <c r="AG314">
        <v>-196.19520620386999</v>
      </c>
      <c r="AH314">
        <v>-196.19520918427401</v>
      </c>
      <c r="AI314">
        <v>-196.195215836194</v>
      </c>
      <c r="AJ314">
        <v>-196.19521450596599</v>
      </c>
      <c r="AK314">
        <v>-392.391926723908</v>
      </c>
      <c r="AL314">
        <v>-196.19521242157899</v>
      </c>
      <c r="AM314">
        <v>-196.195213829322</v>
      </c>
      <c r="AN314">
        <v>-196.195220713254</v>
      </c>
      <c r="AO314">
        <v>-196.19521930236999</v>
      </c>
      <c r="AP314">
        <v>-392.39204165554702</v>
      </c>
      <c r="AQ314">
        <v>-196.19527083913499</v>
      </c>
      <c r="AR314">
        <v>-196.19527215071599</v>
      </c>
      <c r="AS314">
        <v>-196.19534508954001</v>
      </c>
      <c r="AT314">
        <v>-196.195343743384</v>
      </c>
      <c r="AU314" s="20">
        <v>-392.39207377950402</v>
      </c>
      <c r="AV314" s="20">
        <v>-196.195296409425</v>
      </c>
      <c r="AW314" s="20">
        <v>-196.19529774547101</v>
      </c>
      <c r="AX314" s="20">
        <v>-196.195370962022</v>
      </c>
      <c r="AY314" s="20">
        <v>-196.195369390444</v>
      </c>
      <c r="AZ314" t="str">
        <f t="shared" si="294"/>
        <v>38_Cyclopentane-Cyclopentane_1.50_dimer.out</v>
      </c>
      <c r="BG314" s="1">
        <f t="shared" si="295"/>
        <v>0.93619205369243419</v>
      </c>
      <c r="BH314" s="1">
        <f t="shared" si="296"/>
        <v>0.76257168544995224</v>
      </c>
      <c r="BI314" s="1">
        <f t="shared" si="297"/>
        <v>0.17362036824248192</v>
      </c>
      <c r="BL314" s="1">
        <f t="shared" si="276"/>
        <v>0.93619205369243419</v>
      </c>
      <c r="BM314" s="1">
        <f t="shared" si="275"/>
        <v>0.76257168544995224</v>
      </c>
      <c r="BN314" s="1">
        <f t="shared" si="298"/>
        <v>0.84938186957119322</v>
      </c>
      <c r="BO314" s="1">
        <f t="shared" si="277"/>
        <v>0.17362036824248192</v>
      </c>
      <c r="BP314" t="str">
        <f t="shared" si="299"/>
        <v>38_Cyclopentane-Cyclopentane_1.50_dimer.out</v>
      </c>
      <c r="BQ314" s="1">
        <f t="shared" si="300"/>
        <v>0.77330432617861922</v>
      </c>
      <c r="BR314" s="1">
        <f t="shared" si="301"/>
        <v>0.74850397104876298</v>
      </c>
      <c r="BS314" s="1">
        <f t="shared" si="302"/>
        <v>0.76090414861369116</v>
      </c>
      <c r="BT314" s="1">
        <f t="shared" si="303"/>
        <v>2.4800355147691123E-2</v>
      </c>
      <c r="BU314" s="1">
        <f t="shared" si="278"/>
        <v>0.14284242913858133</v>
      </c>
      <c r="BW314" s="1">
        <f t="shared" si="304"/>
        <v>0.78176862673708269</v>
      </c>
      <c r="BX314" s="1">
        <f t="shared" si="305"/>
        <v>0.7508783772161961</v>
      </c>
      <c r="BY314" s="1">
        <f t="shared" si="306"/>
        <v>0.76632350197663945</v>
      </c>
      <c r="BZ314" s="1">
        <f t="shared" si="307"/>
        <v>3.0890249503051775E-2</v>
      </c>
      <c r="CA314" s="1">
        <f t="shared" si="279"/>
        <v>0.17791835033957418</v>
      </c>
      <c r="CB314" s="1"/>
      <c r="CC314" s="1">
        <f t="shared" si="308"/>
        <v>0.78688692467688404</v>
      </c>
      <c r="CD314" s="1">
        <f t="shared" si="309"/>
        <v>0.75273191974309228</v>
      </c>
      <c r="CE314" s="1">
        <f t="shared" si="310"/>
        <v>0.76986183470677572</v>
      </c>
      <c r="CF314" s="1">
        <f t="shared" si="311"/>
        <v>3.403125530811088E-2</v>
      </c>
      <c r="CG314" s="1"/>
      <c r="CI314" s="1">
        <f t="shared" si="312"/>
        <v>0.9650745068906561</v>
      </c>
      <c r="CJ314" s="1">
        <f t="shared" si="313"/>
        <v>0.80621971702601247</v>
      </c>
      <c r="CK314" s="1">
        <f t="shared" si="314"/>
        <v>0.88564711195833423</v>
      </c>
      <c r="CL314" s="1">
        <f t="shared" si="315"/>
        <v>0.15885478986464358</v>
      </c>
      <c r="CM314" s="1">
        <f t="shared" si="280"/>
        <v>0.91495480324510992</v>
      </c>
      <c r="CO314" s="1">
        <f t="shared" si="316"/>
        <v>0.92533252551407608</v>
      </c>
      <c r="CP314" s="1">
        <f t="shared" si="317"/>
        <v>0.7655143147222726</v>
      </c>
      <c r="CQ314" s="1">
        <f t="shared" si="318"/>
        <v>0.84542342011817428</v>
      </c>
      <c r="CR314" s="1">
        <f t="shared" si="319"/>
        <v>0.15981821080963834</v>
      </c>
      <c r="CS314" s="1">
        <f t="shared" si="281"/>
        <v>0.92050381200915787</v>
      </c>
      <c r="CU314" s="1">
        <f t="shared" si="320"/>
        <v>0.88069288835161463</v>
      </c>
      <c r="CV314" s="1">
        <f t="shared" si="321"/>
        <v>0.72525420877535429</v>
      </c>
      <c r="CW314" s="1">
        <f t="shared" si="322"/>
        <v>0.80297354856348446</v>
      </c>
      <c r="CX314" s="1">
        <f t="shared" si="323"/>
        <v>0.1554386795762604</v>
      </c>
      <c r="CY314" s="1">
        <f t="shared" si="282"/>
        <v>0.89527905711599121</v>
      </c>
      <c r="CZ314" s="1" t="str">
        <f t="shared" si="324"/>
        <v>38_Cyclopentane-Cyclopentane_1.50_dimer.out</v>
      </c>
      <c r="DA314" s="1">
        <f t="shared" si="283"/>
        <v>0.98493113603237559</v>
      </c>
      <c r="DB314" s="1">
        <f t="shared" si="284"/>
        <v>0.82655770848021237</v>
      </c>
      <c r="DC314" s="1">
        <f t="shared" si="325"/>
        <v>0.90574442225629404</v>
      </c>
      <c r="DD314" s="1">
        <f t="shared" si="285"/>
        <v>0.15837342754325212</v>
      </c>
      <c r="DE314" s="1">
        <f t="shared" si="326"/>
        <v>0.91218230410653434</v>
      </c>
      <c r="DF314" s="1"/>
      <c r="DG314" s="1"/>
      <c r="DH314" s="1"/>
      <c r="DI314" s="1"/>
      <c r="DJ314" s="1"/>
      <c r="DK314" s="1"/>
      <c r="DL314" s="7"/>
      <c r="DM314" s="1"/>
      <c r="DN314" s="1"/>
      <c r="DO314" s="1"/>
      <c r="DP314" s="1"/>
      <c r="DQ314" s="1"/>
      <c r="DR314" s="1"/>
      <c r="DS314" s="1">
        <f t="shared" si="327"/>
        <v>0.79562270555535064</v>
      </c>
      <c r="DT314" s="1">
        <f t="shared" si="328"/>
        <v>0.78623891843733063</v>
      </c>
      <c r="DU314" s="1">
        <f t="shared" si="329"/>
        <v>0.79093081199634063</v>
      </c>
      <c r="DV314" s="1">
        <f t="shared" si="330"/>
        <v>9.3837871001852171E-3</v>
      </c>
      <c r="DW314" s="1">
        <f t="shared" si="286"/>
        <v>5.4047731813813567E-2</v>
      </c>
      <c r="DX314" s="1"/>
      <c r="DY314" s="1">
        <f t="shared" si="331"/>
        <v>0.94156106639433079</v>
      </c>
      <c r="DZ314" s="1">
        <f t="shared" si="332"/>
        <v>0.93292357194217723</v>
      </c>
      <c r="EA314" s="1">
        <f t="shared" si="333"/>
        <v>0.93724231916825396</v>
      </c>
      <c r="EB314" s="1">
        <f t="shared" si="334"/>
        <v>8.6374944521535324E-3</v>
      </c>
      <c r="EC314" s="1">
        <f t="shared" si="287"/>
        <v>4.9749315357344608E-2</v>
      </c>
      <c r="EE314" s="1">
        <f t="shared" si="335"/>
        <v>0.94042696158493633</v>
      </c>
      <c r="EF314" s="1">
        <f t="shared" si="288"/>
        <v>0.8489090477505985</v>
      </c>
      <c r="EG314" s="1">
        <f t="shared" si="336"/>
        <v>0.89466800466776741</v>
      </c>
      <c r="EH314" s="1">
        <f t="shared" si="289"/>
        <v>9.1517913834337772E-2</v>
      </c>
      <c r="EI314" s="1">
        <f t="shared" si="290"/>
        <v>0.5271150773423191</v>
      </c>
      <c r="EK314" s="1">
        <f t="shared" si="337"/>
        <v>0.92847849795976511</v>
      </c>
      <c r="EL314" s="1">
        <f t="shared" si="291"/>
        <v>0.83673813393216023</v>
      </c>
      <c r="EM314" s="1">
        <f t="shared" si="338"/>
        <v>0.88260831594596267</v>
      </c>
      <c r="EN314" s="1">
        <f t="shared" si="292"/>
        <v>9.1740364045439823E-2</v>
      </c>
      <c r="EO314" s="1">
        <f t="shared" si="293"/>
        <v>0.52839632224090938</v>
      </c>
      <c r="EP314" s="8">
        <f t="shared" si="339"/>
        <v>-8.1880004197042097E-2</v>
      </c>
    </row>
    <row r="315" spans="1:146" x14ac:dyDescent="0.2">
      <c r="A315" t="s">
        <v>380</v>
      </c>
      <c r="B315">
        <v>-392.39098361661098</v>
      </c>
      <c r="C315">
        <v>-196.19529408855399</v>
      </c>
      <c r="D315">
        <v>-196.19529535364899</v>
      </c>
      <c r="E315">
        <v>-196.195333422408</v>
      </c>
      <c r="F315">
        <v>-196.195332144849</v>
      </c>
      <c r="G315">
        <v>-392.39018678713398</v>
      </c>
      <c r="H315">
        <v>-196.19492897209801</v>
      </c>
      <c r="I315">
        <v>-196.19493021247001</v>
      </c>
      <c r="J315">
        <v>-196.19493556966299</v>
      </c>
      <c r="K315">
        <v>-196.19493409871299</v>
      </c>
      <c r="L315">
        <v>-392.39037773770002</v>
      </c>
      <c r="M315">
        <v>-196.19502449773</v>
      </c>
      <c r="N315">
        <v>-196.19502579827201</v>
      </c>
      <c r="O315">
        <v>-196.1950292818</v>
      </c>
      <c r="P315">
        <v>-196.19502798916699</v>
      </c>
      <c r="Q315" s="15">
        <v>-392.39041444945298</v>
      </c>
      <c r="R315">
        <v>-196.19501696111899</v>
      </c>
      <c r="S315">
        <v>-196.19501539716001</v>
      </c>
      <c r="T315">
        <v>-196.195041537582</v>
      </c>
      <c r="U315">
        <v>-196.19504710597801</v>
      </c>
      <c r="V315" s="15">
        <v>-392.38989731895799</v>
      </c>
      <c r="W315" s="2">
        <v>-196.194764762006</v>
      </c>
      <c r="X315">
        <v>-196.19476234511501</v>
      </c>
      <c r="Y315">
        <v>-196.19478800431801</v>
      </c>
      <c r="Z315">
        <v>-196.19479686193901</v>
      </c>
      <c r="AA315">
        <v>-392.39098852624699</v>
      </c>
      <c r="AB315">
        <v>-196.19529949808199</v>
      </c>
      <c r="AC315">
        <v>-196.19529313816801</v>
      </c>
      <c r="AD315">
        <v>-196.19532378922301</v>
      </c>
      <c r="AE315">
        <v>-196.195331678966</v>
      </c>
      <c r="AF315">
        <v>-392.39073256326401</v>
      </c>
      <c r="AG315">
        <v>-196.19520620386999</v>
      </c>
      <c r="AH315">
        <v>-196.19520918427401</v>
      </c>
      <c r="AI315">
        <v>-196.19521427956599</v>
      </c>
      <c r="AJ315">
        <v>-196.195212962569</v>
      </c>
      <c r="AK315">
        <v>-392.39074621767298</v>
      </c>
      <c r="AL315">
        <v>-196.19521242157899</v>
      </c>
      <c r="AM315">
        <v>-196.195213829322</v>
      </c>
      <c r="AN315">
        <v>-196.195215057333</v>
      </c>
      <c r="AO315">
        <v>-196.19521361218099</v>
      </c>
      <c r="AP315">
        <v>-392.39094337130098</v>
      </c>
      <c r="AQ315">
        <v>-196.19527083913499</v>
      </c>
      <c r="AR315">
        <v>-196.19527215071599</v>
      </c>
      <c r="AS315">
        <v>-196.19527811949101</v>
      </c>
      <c r="AT315">
        <v>-196.195276811621</v>
      </c>
      <c r="AU315" s="20">
        <v>-392.39099947402201</v>
      </c>
      <c r="AV315" s="20">
        <v>-196.195296409425</v>
      </c>
      <c r="AW315" s="20">
        <v>-196.19529774547101</v>
      </c>
      <c r="AX315" s="20">
        <v>-196.195303713627</v>
      </c>
      <c r="AY315" s="20">
        <v>-196.19530238303301</v>
      </c>
      <c r="AZ315" t="str">
        <f t="shared" si="294"/>
        <v>38_Cyclopentane-Cyclopentane_2.00_dimer.out</v>
      </c>
      <c r="BG315" s="1">
        <f t="shared" si="295"/>
        <v>0.24734818565962829</v>
      </c>
      <c r="BH315" s="1">
        <f t="shared" si="296"/>
        <v>0.19957899110834584</v>
      </c>
      <c r="BI315" s="1">
        <f t="shared" si="297"/>
        <v>4.7769194569117344E-2</v>
      </c>
      <c r="BL315" s="1">
        <f t="shared" si="276"/>
        <v>0.24734818565962829</v>
      </c>
      <c r="BM315" s="1">
        <f t="shared" si="275"/>
        <v>0.19957899110834584</v>
      </c>
      <c r="BN315" s="1">
        <f t="shared" si="298"/>
        <v>0.22346358838398706</v>
      </c>
      <c r="BO315" s="1">
        <f t="shared" si="277"/>
        <v>4.7769194569117344E-2</v>
      </c>
      <c r="BP315" t="str">
        <f t="shared" si="299"/>
        <v>38_Cyclopentane-Cyclopentane_2.00_dimer.out</v>
      </c>
      <c r="BQ315" s="1">
        <f t="shared" si="300"/>
        <v>0.2055737223644056</v>
      </c>
      <c r="BR315" s="1">
        <f t="shared" si="301"/>
        <v>0.19899503327640647</v>
      </c>
      <c r="BS315" s="1">
        <f t="shared" si="302"/>
        <v>0.20228437782040604</v>
      </c>
      <c r="BT315" s="1">
        <f t="shared" si="303"/>
        <v>6.5786890879991232E-3</v>
      </c>
      <c r="BU315" s="1">
        <f t="shared" si="278"/>
        <v>0.1377182334209216</v>
      </c>
      <c r="BW315" s="1">
        <f t="shared" si="304"/>
        <v>0.20547277619414586</v>
      </c>
      <c r="BX315" s="1">
        <f t="shared" si="305"/>
        <v>0.20109591942776861</v>
      </c>
      <c r="BY315" s="1">
        <f t="shared" si="306"/>
        <v>0.20328434781095722</v>
      </c>
      <c r="BZ315" s="1">
        <f t="shared" si="307"/>
        <v>4.3768567842121372E-3</v>
      </c>
      <c r="CA315" s="1">
        <f t="shared" si="279"/>
        <v>9.1625090682223131E-2</v>
      </c>
      <c r="CB315" s="1"/>
      <c r="CC315" s="1">
        <f t="shared" si="308"/>
        <v>0.20541173481551067</v>
      </c>
      <c r="CD315" s="1">
        <f t="shared" si="309"/>
        <v>0.20273594289095173</v>
      </c>
      <c r="CE315" s="1">
        <f t="shared" si="310"/>
        <v>0.20393723503010627</v>
      </c>
      <c r="CF315" s="1">
        <f t="shared" si="311"/>
        <v>3.2412101466191912E-3</v>
      </c>
      <c r="CG315" s="1"/>
      <c r="CI315" s="1">
        <f t="shared" si="312"/>
        <v>0.23976584155338859</v>
      </c>
      <c r="CJ315" s="1">
        <f t="shared" si="313"/>
        <v>0.20444629297699002</v>
      </c>
      <c r="CK315" s="1">
        <f t="shared" si="314"/>
        <v>0.22210606726518931</v>
      </c>
      <c r="CL315" s="1">
        <f t="shared" si="315"/>
        <v>3.5319548558563681E-2</v>
      </c>
      <c r="CM315" s="1">
        <f t="shared" si="280"/>
        <v>0.73937919358174975</v>
      </c>
      <c r="CO315" s="1">
        <f t="shared" si="316"/>
        <v>0.23231144471750237</v>
      </c>
      <c r="CP315" s="1">
        <f t="shared" si="317"/>
        <v>0.1960670381755811</v>
      </c>
      <c r="CQ315" s="1">
        <f t="shared" si="318"/>
        <v>0.21418924144654172</v>
      </c>
      <c r="CR315" s="1">
        <f t="shared" si="319"/>
        <v>3.6244406559756144E-2</v>
      </c>
      <c r="CS315" s="1">
        <f t="shared" si="281"/>
        <v>0.75874016480043516</v>
      </c>
      <c r="CU315" s="1">
        <f t="shared" si="320"/>
        <v>0.24842473406008367</v>
      </c>
      <c r="CV315" s="1">
        <f t="shared" si="321"/>
        <v>0.20899709541345318</v>
      </c>
      <c r="CW315" s="1">
        <f t="shared" si="322"/>
        <v>0.22871091473676841</v>
      </c>
      <c r="CX315" s="1">
        <f t="shared" si="323"/>
        <v>3.9427638628795579E-2</v>
      </c>
      <c r="CY315" s="1">
        <f t="shared" si="282"/>
        <v>0.82537792366893792</v>
      </c>
      <c r="CZ315" s="1" t="str">
        <f t="shared" si="324"/>
        <v>38_Cyclopentane-Cyclopentane_2.00_dimer.out</v>
      </c>
      <c r="DA315" s="1">
        <f t="shared" si="283"/>
        <v>0.24349034617843046</v>
      </c>
      <c r="DB315" s="1">
        <f t="shared" si="284"/>
        <v>0.20863289236917831</v>
      </c>
      <c r="DC315" s="1">
        <f t="shared" si="325"/>
        <v>0.22606161927380439</v>
      </c>
      <c r="DD315" s="1">
        <f t="shared" si="285"/>
        <v>3.4857453773595233E-2</v>
      </c>
      <c r="DE315" s="1">
        <f t="shared" si="326"/>
        <v>0.72970570444012639</v>
      </c>
      <c r="DF315" s="1"/>
      <c r="DG315" s="1"/>
      <c r="DH315" s="1"/>
      <c r="DI315" s="1"/>
      <c r="DJ315" s="1"/>
      <c r="DK315" s="1"/>
      <c r="DL315" s="7"/>
      <c r="DM315" s="1"/>
      <c r="DN315" s="1"/>
      <c r="DO315" s="1"/>
      <c r="DP315" s="1"/>
      <c r="DQ315" s="1"/>
      <c r="DR315" s="1"/>
      <c r="DS315" s="1">
        <f t="shared" si="327"/>
        <v>0.19903040097434199</v>
      </c>
      <c r="DT315" s="1">
        <f t="shared" si="328"/>
        <v>0.191591909010384</v>
      </c>
      <c r="DU315" s="1">
        <f t="shared" si="329"/>
        <v>0.19531115499236301</v>
      </c>
      <c r="DV315" s="1">
        <f t="shared" si="330"/>
        <v>7.4384919639580004E-3</v>
      </c>
      <c r="DW315" s="1">
        <f t="shared" si="286"/>
        <v>0.15571734108255125</v>
      </c>
      <c r="DX315" s="1"/>
      <c r="DY315" s="1">
        <f t="shared" si="331"/>
        <v>0.20078218911236373</v>
      </c>
      <c r="DZ315" s="1">
        <f t="shared" si="332"/>
        <v>0.19926448647324063</v>
      </c>
      <c r="EA315" s="1">
        <f t="shared" si="333"/>
        <v>0.20002333779280218</v>
      </c>
      <c r="EB315" s="1">
        <f t="shared" si="334"/>
        <v>1.5177026391231152E-3</v>
      </c>
      <c r="EC315" s="1">
        <f t="shared" si="287"/>
        <v>3.1771576908778486E-2</v>
      </c>
      <c r="EE315" s="1">
        <f t="shared" si="335"/>
        <v>0.25124316349402942</v>
      </c>
      <c r="EF315" s="1">
        <f t="shared" si="288"/>
        <v>0.24374990877872074</v>
      </c>
      <c r="EG315" s="1">
        <f t="shared" si="336"/>
        <v>0.24749653613637507</v>
      </c>
      <c r="EH315" s="1">
        <f t="shared" si="289"/>
        <v>7.4932547331435584E-3</v>
      </c>
      <c r="EI315" s="1">
        <f t="shared" si="290"/>
        <v>0.15686374452685303</v>
      </c>
      <c r="EK315" s="1">
        <f t="shared" si="337"/>
        <v>0.25434160209840595</v>
      </c>
      <c r="EL315" s="1">
        <f t="shared" si="291"/>
        <v>0.24684803174116673</v>
      </c>
      <c r="EM315" s="1">
        <f t="shared" si="338"/>
        <v>0.25059481691978636</v>
      </c>
      <c r="EN315" s="1">
        <f t="shared" si="292"/>
        <v>7.4935703572392076E-3</v>
      </c>
      <c r="EO315" s="1">
        <f t="shared" si="293"/>
        <v>0.15687035179956291</v>
      </c>
      <c r="EP315" s="8">
        <f t="shared" si="339"/>
        <v>-4.0275624211878136E-2</v>
      </c>
    </row>
    <row r="316" spans="1:146" x14ac:dyDescent="0.2">
      <c r="A316" t="s">
        <v>381</v>
      </c>
      <c r="B316">
        <v>-428.01863643799402</v>
      </c>
      <c r="C316">
        <v>-231.81861133970901</v>
      </c>
      <c r="D316">
        <v>-196.195283074749</v>
      </c>
      <c r="E316">
        <v>-196.19617474929001</v>
      </c>
      <c r="F316">
        <v>-231.82001808316801</v>
      </c>
      <c r="G316">
        <v>-428.01596247871498</v>
      </c>
      <c r="H316">
        <v>-231.81793843264501</v>
      </c>
      <c r="I316">
        <v>-196.194905785983</v>
      </c>
      <c r="J316">
        <v>-196.19520374492299</v>
      </c>
      <c r="K316">
        <v>-231.818689692525</v>
      </c>
      <c r="L316">
        <v>-428.01720323654098</v>
      </c>
      <c r="M316">
        <v>-231.818111728373</v>
      </c>
      <c r="N316">
        <v>-196.19501328429999</v>
      </c>
      <c r="O316">
        <v>-196.19569490009701</v>
      </c>
      <c r="P316">
        <v>-231.819242340762</v>
      </c>
      <c r="Q316" s="15">
        <v>-428.017652598285</v>
      </c>
      <c r="R316">
        <v>-231.81821804424499</v>
      </c>
      <c r="S316">
        <v>-196.195002332645</v>
      </c>
      <c r="T316">
        <v>-196.195896398629</v>
      </c>
      <c r="U316">
        <v>-231.81958186895301</v>
      </c>
      <c r="V316" s="15">
        <v>-428.01692475995497</v>
      </c>
      <c r="W316" s="2">
        <v>-231.818171379902</v>
      </c>
      <c r="X316">
        <v>-196.19474290548999</v>
      </c>
      <c r="Y316">
        <v>-196.195640033948</v>
      </c>
      <c r="Z316">
        <v>-231.819528386038</v>
      </c>
      <c r="AA316">
        <v>-428.01834594924901</v>
      </c>
      <c r="AB316">
        <v>-231.81859984231301</v>
      </c>
      <c r="AC316">
        <v>-196.19528200507801</v>
      </c>
      <c r="AD316">
        <v>-196.19615502766999</v>
      </c>
      <c r="AE316">
        <v>-231.819940107967</v>
      </c>
      <c r="AF316">
        <v>-428.01916195968198</v>
      </c>
      <c r="AG316">
        <v>-231.818790959202</v>
      </c>
      <c r="AH316">
        <v>-196.19519268916599</v>
      </c>
      <c r="AI316">
        <v>-196.196014937634</v>
      </c>
      <c r="AJ316">
        <v>-231.820113399012</v>
      </c>
      <c r="AK316">
        <v>-428.018785283017</v>
      </c>
      <c r="AL316">
        <v>-231.81881352433101</v>
      </c>
      <c r="AM316">
        <v>-196.195205080145</v>
      </c>
      <c r="AN316">
        <v>-196.19603586727001</v>
      </c>
      <c r="AO316">
        <v>-231.82013806236199</v>
      </c>
      <c r="AP316">
        <v>-428.01873990160198</v>
      </c>
      <c r="AQ316">
        <v>-231.81876119110899</v>
      </c>
      <c r="AR316">
        <v>-196.195257940928</v>
      </c>
      <c r="AS316">
        <v>-196.19609765012899</v>
      </c>
      <c r="AT316">
        <v>-231.82009153336</v>
      </c>
      <c r="AU316" s="20">
        <v>-428.01871179204699</v>
      </c>
      <c r="AV316" s="20">
        <v>-231.81869474982199</v>
      </c>
      <c r="AW316" s="20">
        <v>-196.19528445199299</v>
      </c>
      <c r="AX316" s="20">
        <v>-196.19612159967599</v>
      </c>
      <c r="AY316" s="20">
        <v>-231.82002385515401</v>
      </c>
      <c r="AZ316" t="str">
        <f t="shared" si="294"/>
        <v>39_Benzene-Cyclopentane_0.90_dimer.out</v>
      </c>
      <c r="BG316" s="1">
        <f t="shared" si="295"/>
        <v>2.9756648180524841</v>
      </c>
      <c r="BH316" s="1">
        <f t="shared" si="296"/>
        <v>1.5333856880755818</v>
      </c>
      <c r="BI316" s="1">
        <f t="shared" si="297"/>
        <v>1.4422791299590672</v>
      </c>
      <c r="BL316" s="1">
        <f t="shared" si="276"/>
        <v>2.9756648180524841</v>
      </c>
      <c r="BM316" s="1">
        <f t="shared" ref="BM316:BM379" si="340">IF(AND(BH316&gt;0,BH316&lt;100),BH316,"")</f>
        <v>1.5333856880755818</v>
      </c>
      <c r="BN316" s="1">
        <f t="shared" si="298"/>
        <v>2.254525253064033</v>
      </c>
      <c r="BO316" s="1">
        <f t="shared" si="277"/>
        <v>1.4422791299590672</v>
      </c>
      <c r="BP316" t="str">
        <f t="shared" si="299"/>
        <v>39_Benzene-Cyclopentane_0.90_dimer.out</v>
      </c>
      <c r="BQ316" s="1">
        <f t="shared" si="300"/>
        <v>1.9567378280497427</v>
      </c>
      <c r="BR316" s="1">
        <f t="shared" si="301"/>
        <v>1.2983430509117722</v>
      </c>
      <c r="BS316" s="1">
        <f t="shared" si="302"/>
        <v>1.6275404394807573</v>
      </c>
      <c r="BT316" s="1">
        <f t="shared" si="303"/>
        <v>0.65839477712013572</v>
      </c>
      <c r="BU316" s="1">
        <f t="shared" si="278"/>
        <v>0.45649608556619786</v>
      </c>
      <c r="BW316" s="1">
        <f t="shared" si="304"/>
        <v>2.559124220309807</v>
      </c>
      <c r="BX316" s="1">
        <f t="shared" si="305"/>
        <v>1.4219338173930296</v>
      </c>
      <c r="BY316" s="1">
        <f t="shared" si="306"/>
        <v>1.9905290188514182</v>
      </c>
      <c r="BZ316" s="1">
        <f t="shared" si="307"/>
        <v>1.1371904029167774</v>
      </c>
      <c r="CA316" s="1">
        <f t="shared" si="279"/>
        <v>0.7884676268934514</v>
      </c>
      <c r="CB316" s="1"/>
      <c r="CC316" s="1">
        <f t="shared" si="308"/>
        <v>2.9233826737015791</v>
      </c>
      <c r="CD316" s="1">
        <f t="shared" si="309"/>
        <v>1.5184129896369092</v>
      </c>
      <c r="CE316" s="1">
        <f t="shared" si="310"/>
        <v>2.22752673519043</v>
      </c>
      <c r="CF316" s="1">
        <f t="shared" si="311"/>
        <v>1.3841404733626375</v>
      </c>
      <c r="CG316" s="1"/>
      <c r="CI316" s="1">
        <f t="shared" si="312"/>
        <v>2.7812610314699966</v>
      </c>
      <c r="CJ316" s="1">
        <f t="shared" si="313"/>
        <v>1.3644131722648392</v>
      </c>
      <c r="CK316" s="1">
        <f t="shared" si="314"/>
        <v>2.0728371018674179</v>
      </c>
      <c r="CL316" s="1">
        <f t="shared" si="315"/>
        <v>1.4168478592051577</v>
      </c>
      <c r="CM316" s="1">
        <f t="shared" si="280"/>
        <v>0.9823673030929656</v>
      </c>
      <c r="CO316" s="1">
        <f t="shared" si="316"/>
        <v>2.516610887801765</v>
      </c>
      <c r="CP316" s="1">
        <f t="shared" si="317"/>
        <v>1.1021200157453941</v>
      </c>
      <c r="CQ316" s="1">
        <f t="shared" si="318"/>
        <v>1.8093654517735795</v>
      </c>
      <c r="CR316" s="1">
        <f t="shared" si="319"/>
        <v>1.4144908720385361</v>
      </c>
      <c r="CS316" s="1">
        <f t="shared" si="281"/>
        <v>0.98073309296147149</v>
      </c>
      <c r="CU316" s="1">
        <f t="shared" si="320"/>
        <v>2.8012663248569747</v>
      </c>
      <c r="CV316" s="1">
        <f t="shared" si="321"/>
        <v>1.4124069242732977</v>
      </c>
      <c r="CW316" s="1">
        <f t="shared" si="322"/>
        <v>2.106836624565136</v>
      </c>
      <c r="CX316" s="1">
        <f t="shared" si="323"/>
        <v>1.388859400583677</v>
      </c>
      <c r="CY316" s="1">
        <f t="shared" si="282"/>
        <v>0.96296158748625427</v>
      </c>
      <c r="CZ316" s="1" t="str">
        <f t="shared" si="324"/>
        <v>39_Benzene-Cyclopentane_0.90_dimer.out</v>
      </c>
      <c r="DA316" s="1">
        <f t="shared" si="283"/>
        <v>2.9134904667698596</v>
      </c>
      <c r="DB316" s="1">
        <f t="shared" si="284"/>
        <v>1.4954649657339696</v>
      </c>
      <c r="DC316" s="1">
        <f t="shared" si="325"/>
        <v>2.2044777162519145</v>
      </c>
      <c r="DD316" s="1">
        <f t="shared" si="285"/>
        <v>1.4180255010448013</v>
      </c>
      <c r="DE316" s="1">
        <f t="shared" si="326"/>
        <v>0.98318381760474194</v>
      </c>
      <c r="DF316" s="1"/>
      <c r="DG316" s="1"/>
      <c r="DH316" s="1"/>
      <c r="DI316" s="1"/>
      <c r="DJ316" s="1"/>
      <c r="DK316" s="1"/>
      <c r="DL316" s="7"/>
      <c r="DM316" s="1"/>
      <c r="DN316" s="1"/>
      <c r="DO316" s="1"/>
      <c r="DP316" s="1"/>
      <c r="DQ316" s="1"/>
      <c r="DR316" s="1"/>
      <c r="DS316" s="1">
        <f t="shared" si="327"/>
        <v>3.2494395434642227</v>
      </c>
      <c r="DT316" s="1">
        <f t="shared" si="328"/>
        <v>1.9036272744753804</v>
      </c>
      <c r="DU316" s="1">
        <f t="shared" si="329"/>
        <v>2.5765334089698015</v>
      </c>
      <c r="DV316" s="1">
        <f t="shared" si="330"/>
        <v>1.3458122689710075</v>
      </c>
      <c r="DW316" s="1">
        <f t="shared" si="286"/>
        <v>0.93311498517572156</v>
      </c>
      <c r="DX316" s="1"/>
      <c r="DY316" s="1">
        <f t="shared" si="331"/>
        <v>2.9911360679165977</v>
      </c>
      <c r="DZ316" s="1">
        <f t="shared" si="332"/>
        <v>1.63864905692199</v>
      </c>
      <c r="EA316" s="1">
        <f t="shared" si="333"/>
        <v>2.3148925624192938</v>
      </c>
      <c r="EB316" s="1">
        <f t="shared" si="334"/>
        <v>1.3524870109767726</v>
      </c>
      <c r="EC316" s="1">
        <f t="shared" si="287"/>
        <v>0.93774289794733223</v>
      </c>
      <c r="EE316" s="1">
        <f t="shared" si="335"/>
        <v>2.9623277493377809</v>
      </c>
      <c r="EF316" s="1">
        <f t="shared" si="288"/>
        <v>1.600599847702546</v>
      </c>
      <c r="EG316" s="1">
        <f t="shared" si="336"/>
        <v>2.2814637985201633</v>
      </c>
      <c r="EH316" s="1">
        <f t="shared" si="289"/>
        <v>1.3617279016174002</v>
      </c>
      <c r="EI316" s="1">
        <f t="shared" si="290"/>
        <v>0.94415004234031108</v>
      </c>
      <c r="EK316" s="1">
        <f t="shared" si="337"/>
        <v>2.9697453301754373</v>
      </c>
      <c r="EL316" s="1">
        <f t="shared" si="291"/>
        <v>1.6104009838648978</v>
      </c>
      <c r="EM316" s="1">
        <f t="shared" si="338"/>
        <v>2.2900731570201676</v>
      </c>
      <c r="EN316" s="1">
        <f t="shared" si="292"/>
        <v>1.3593443463105395</v>
      </c>
      <c r="EO316" s="1">
        <f t="shared" si="293"/>
        <v>0.94249741126679032</v>
      </c>
      <c r="EP316" s="8">
        <f t="shared" si="339"/>
        <v>-8.2934783648527688E-2</v>
      </c>
    </row>
    <row r="317" spans="1:146" x14ac:dyDescent="0.2">
      <c r="A317" t="s">
        <v>382</v>
      </c>
      <c r="B317">
        <v>-428.02024198668602</v>
      </c>
      <c r="C317">
        <v>-231.81861133970901</v>
      </c>
      <c r="D317">
        <v>-196.195283074749</v>
      </c>
      <c r="E317">
        <v>-196.19603697534299</v>
      </c>
      <c r="F317">
        <v>-231.819801359602</v>
      </c>
      <c r="G317">
        <v>-428.01763374842602</v>
      </c>
      <c r="H317">
        <v>-231.81793843264501</v>
      </c>
      <c r="I317">
        <v>-196.194905785983</v>
      </c>
      <c r="J317">
        <v>-196.19513540114099</v>
      </c>
      <c r="K317">
        <v>-231.81850011996599</v>
      </c>
      <c r="L317">
        <v>-428.01876898782098</v>
      </c>
      <c r="M317">
        <v>-231.818111728373</v>
      </c>
      <c r="N317">
        <v>-196.19501328429999</v>
      </c>
      <c r="O317">
        <v>-196.19552259058901</v>
      </c>
      <c r="P317">
        <v>-231.81902940645099</v>
      </c>
      <c r="Q317" s="15">
        <v>-428.01934248390302</v>
      </c>
      <c r="R317">
        <v>-231.81821804424499</v>
      </c>
      <c r="S317">
        <v>-196.195002332645</v>
      </c>
      <c r="T317">
        <v>-196.19576238856001</v>
      </c>
      <c r="U317">
        <v>-231.81936441829399</v>
      </c>
      <c r="V317" s="15">
        <v>-428.018690827059</v>
      </c>
      <c r="W317" s="2">
        <v>-231.818171379902</v>
      </c>
      <c r="X317">
        <v>-196.19474290548999</v>
      </c>
      <c r="Y317">
        <v>-196.195502567082</v>
      </c>
      <c r="Z317">
        <v>-231.819306515796</v>
      </c>
      <c r="AA317">
        <v>-428.01997871167202</v>
      </c>
      <c r="AB317">
        <v>-231.81859984231301</v>
      </c>
      <c r="AC317">
        <v>-196.19528200507801</v>
      </c>
      <c r="AD317">
        <v>-196.19601769028199</v>
      </c>
      <c r="AE317">
        <v>-231.819730182104</v>
      </c>
      <c r="AF317">
        <v>-428.02075096035202</v>
      </c>
      <c r="AG317">
        <v>-231.818790959202</v>
      </c>
      <c r="AH317">
        <v>-196.19519268916599</v>
      </c>
      <c r="AI317">
        <v>-196.19585458789899</v>
      </c>
      <c r="AJ317">
        <v>-231.81980377807201</v>
      </c>
      <c r="AK317">
        <v>-428.02039390559702</v>
      </c>
      <c r="AL317">
        <v>-231.81881352433101</v>
      </c>
      <c r="AM317">
        <v>-196.195205080145</v>
      </c>
      <c r="AN317">
        <v>-196.19589688698801</v>
      </c>
      <c r="AO317">
        <v>-231.819817891707</v>
      </c>
      <c r="AP317">
        <v>-428.02035201737999</v>
      </c>
      <c r="AQ317">
        <v>-231.81876119110899</v>
      </c>
      <c r="AR317">
        <v>-196.195257940928</v>
      </c>
      <c r="AS317">
        <v>-196.195961794472</v>
      </c>
      <c r="AT317">
        <v>-231.81985920809501</v>
      </c>
      <c r="AU317" s="20">
        <v>-428.02031794614197</v>
      </c>
      <c r="AV317" s="20">
        <v>-231.81869474982199</v>
      </c>
      <c r="AW317" s="20">
        <v>-196.19528445199299</v>
      </c>
      <c r="AX317" s="20">
        <v>-196.195986329443</v>
      </c>
      <c r="AY317" s="20">
        <v>-231.81979210639099</v>
      </c>
      <c r="AZ317" t="str">
        <f t="shared" si="294"/>
        <v>39_Benzene-Cyclopentane_0.95_dimer.out</v>
      </c>
      <c r="BG317" s="1">
        <f t="shared" si="295"/>
        <v>3.9831618749938893</v>
      </c>
      <c r="BH317" s="1">
        <f t="shared" si="296"/>
        <v>2.7633333021872875</v>
      </c>
      <c r="BI317" s="1">
        <f t="shared" si="297"/>
        <v>1.2198285728066018</v>
      </c>
      <c r="BL317" s="1">
        <f t="shared" si="276"/>
        <v>3.9831618749938893</v>
      </c>
      <c r="BM317" s="1">
        <f t="shared" si="340"/>
        <v>2.7633333021872875</v>
      </c>
      <c r="BN317" s="1">
        <f t="shared" si="298"/>
        <v>3.3732475885905884</v>
      </c>
      <c r="BO317" s="1">
        <f t="shared" si="277"/>
        <v>1.2198285728066018</v>
      </c>
      <c r="BP317" t="str">
        <f t="shared" si="299"/>
        <v>39_Benzene-Cyclopentane_0.95_dimer.out</v>
      </c>
      <c r="BQ317" s="1">
        <f t="shared" si="300"/>
        <v>3.0054754487891322</v>
      </c>
      <c r="BR317" s="1">
        <f t="shared" si="301"/>
        <v>2.5089256258778807</v>
      </c>
      <c r="BS317" s="1">
        <f t="shared" si="302"/>
        <v>2.7572005373335067</v>
      </c>
      <c r="BT317" s="1">
        <f t="shared" si="303"/>
        <v>0.4965498229290865</v>
      </c>
      <c r="BU317" s="1">
        <f t="shared" si="278"/>
        <v>0.40706524998559135</v>
      </c>
      <c r="BW317" s="1">
        <f t="shared" si="304"/>
        <v>3.5416480231454512</v>
      </c>
      <c r="BX317" s="1">
        <f t="shared" si="305"/>
        <v>2.646201776456421</v>
      </c>
      <c r="BY317" s="1">
        <f t="shared" si="306"/>
        <v>3.0939248998009363</v>
      </c>
      <c r="BZ317" s="1">
        <f t="shared" si="307"/>
        <v>0.89544624667119543</v>
      </c>
      <c r="CA317" s="1">
        <f t="shared" si="279"/>
        <v>0.73407548128745492</v>
      </c>
      <c r="CB317" s="1"/>
      <c r="CC317" s="1">
        <f t="shared" si="308"/>
        <v>3.8658674862600826</v>
      </c>
      <c r="CD317" s="1">
        <f t="shared" si="309"/>
        <v>2.7533642268054299</v>
      </c>
      <c r="CE317" s="1">
        <f t="shared" si="310"/>
        <v>3.3137745299982568</v>
      </c>
      <c r="CF317" s="1">
        <f t="shared" si="311"/>
        <v>1.1011864302407806</v>
      </c>
      <c r="CG317" s="1"/>
      <c r="CI317" s="1">
        <f t="shared" si="312"/>
        <v>3.8416803106912476</v>
      </c>
      <c r="CJ317" s="1">
        <f t="shared" si="313"/>
        <v>2.6453773971729513</v>
      </c>
      <c r="CK317" s="1">
        <f t="shared" si="314"/>
        <v>3.2435288539320997</v>
      </c>
      <c r="CL317" s="1">
        <f t="shared" si="315"/>
        <v>1.1963029135004615</v>
      </c>
      <c r="CM317" s="1">
        <f t="shared" si="280"/>
        <v>0.98071396273985278</v>
      </c>
      <c r="CO317" s="1">
        <f t="shared" si="316"/>
        <v>3.6248347732174095</v>
      </c>
      <c r="CP317" s="1">
        <f t="shared" si="317"/>
        <v>2.4358313501478897</v>
      </c>
      <c r="CQ317" s="1">
        <f t="shared" si="318"/>
        <v>3.0303330616826498</v>
      </c>
      <c r="CR317" s="1">
        <f t="shared" si="319"/>
        <v>1.1890034230695201</v>
      </c>
      <c r="CS317" s="1">
        <f t="shared" si="281"/>
        <v>0.97472993302152389</v>
      </c>
      <c r="CU317" s="1">
        <f t="shared" si="320"/>
        <v>3.8258402565415013</v>
      </c>
      <c r="CV317" s="1">
        <f t="shared" si="321"/>
        <v>2.6548918449618961</v>
      </c>
      <c r="CW317" s="1">
        <f t="shared" si="322"/>
        <v>3.2403660507516987</v>
      </c>
      <c r="CX317" s="1">
        <f t="shared" si="323"/>
        <v>1.1709484115796052</v>
      </c>
      <c r="CY317" s="1">
        <f t="shared" si="282"/>
        <v>0.95992866348872907</v>
      </c>
      <c r="CZ317" s="1" t="str">
        <f t="shared" si="324"/>
        <v>39_Benzene-Cyclopentane_0.95_dimer.out</v>
      </c>
      <c r="DA317" s="1">
        <f t="shared" si="283"/>
        <v>3.9500247180285286</v>
      </c>
      <c r="DB317" s="1">
        <f t="shared" si="284"/>
        <v>2.7500746971002759</v>
      </c>
      <c r="DC317" s="1">
        <f t="shared" si="325"/>
        <v>3.350049707564402</v>
      </c>
      <c r="DD317" s="1">
        <f t="shared" si="285"/>
        <v>1.1999500209015068</v>
      </c>
      <c r="DE317" s="1">
        <f t="shared" si="326"/>
        <v>0.9837038151521913</v>
      </c>
      <c r="DF317" s="1"/>
      <c r="DG317" s="1"/>
      <c r="DH317" s="1"/>
      <c r="DI317" s="1"/>
      <c r="DJ317" s="1"/>
      <c r="DK317" s="1"/>
      <c r="DL317" s="7"/>
      <c r="DM317" s="1"/>
      <c r="DN317" s="1"/>
      <c r="DO317" s="1"/>
      <c r="DP317" s="1"/>
      <c r="DQ317" s="1"/>
      <c r="DR317" s="1"/>
      <c r="DS317" s="1">
        <f t="shared" si="327"/>
        <v>4.2465525594190696</v>
      </c>
      <c r="DT317" s="1">
        <f t="shared" si="328"/>
        <v>3.1956513537134352</v>
      </c>
      <c r="DU317" s="1">
        <f t="shared" si="329"/>
        <v>3.7211019565662524</v>
      </c>
      <c r="DV317" s="1">
        <f t="shared" si="330"/>
        <v>1.0509012056878</v>
      </c>
      <c r="DW317" s="1">
        <f t="shared" si="286"/>
        <v>0.86151548595871064</v>
      </c>
      <c r="DX317" s="1"/>
      <c r="DY317" s="1">
        <f t="shared" si="331"/>
        <v>4.0005620187950734</v>
      </c>
      <c r="DZ317" s="1">
        <f t="shared" si="332"/>
        <v>2.936196582695735</v>
      </c>
      <c r="EA317" s="1">
        <f t="shared" si="333"/>
        <v>3.4683793007454042</v>
      </c>
      <c r="EB317" s="1">
        <f t="shared" si="334"/>
        <v>1.0643654360815038</v>
      </c>
      <c r="EC317" s="1">
        <f t="shared" si="287"/>
        <v>0.87255329134699156</v>
      </c>
      <c r="EE317" s="1">
        <f t="shared" si="335"/>
        <v>3.9739457151428579</v>
      </c>
      <c r="EF317" s="1">
        <f t="shared" si="288"/>
        <v>2.843254839787495</v>
      </c>
      <c r="EG317" s="1">
        <f t="shared" si="336"/>
        <v>3.4086002774651765</v>
      </c>
      <c r="EH317" s="1">
        <f t="shared" si="289"/>
        <v>1.1306908753553628</v>
      </c>
      <c r="EI317" s="1">
        <f t="shared" si="290"/>
        <v>0.9269260456441436</v>
      </c>
      <c r="EK317" s="1">
        <f t="shared" si="337"/>
        <v>3.9776222832432571</v>
      </c>
      <c r="EL317" s="1">
        <f t="shared" si="291"/>
        <v>2.8485858435865303</v>
      </c>
      <c r="EM317" s="1">
        <f t="shared" si="338"/>
        <v>3.4131040634148935</v>
      </c>
      <c r="EN317" s="1">
        <f t="shared" si="292"/>
        <v>1.1290364396388921</v>
      </c>
      <c r="EO317" s="1">
        <f t="shared" si="293"/>
        <v>0.92556976021736093</v>
      </c>
      <c r="EP317" s="8">
        <f t="shared" si="339"/>
        <v>-9.0792133167709732E-2</v>
      </c>
    </row>
    <row r="318" spans="1:146" x14ac:dyDescent="0.2">
      <c r="A318" t="s">
        <v>38</v>
      </c>
      <c r="B318">
        <v>-428.02065323240203</v>
      </c>
      <c r="C318">
        <v>-231.81861133970901</v>
      </c>
      <c r="D318">
        <v>-196.195283074749</v>
      </c>
      <c r="E318">
        <v>-196.19591805449599</v>
      </c>
      <c r="F318">
        <v>-231.81962172209199</v>
      </c>
      <c r="G318">
        <v>-428.01829035735898</v>
      </c>
      <c r="H318">
        <v>-231.81793843264501</v>
      </c>
      <c r="I318">
        <v>-196.194905785983</v>
      </c>
      <c r="J318">
        <v>-196.19509060296099</v>
      </c>
      <c r="K318">
        <v>-231.818443740394</v>
      </c>
      <c r="L318">
        <v>-428.01906262816499</v>
      </c>
      <c r="M318">
        <v>-231.818111728373</v>
      </c>
      <c r="N318">
        <v>-196.19501328429999</v>
      </c>
      <c r="O318">
        <v>-196.19535893193</v>
      </c>
      <c r="P318">
        <v>-231.81879387522699</v>
      </c>
      <c r="Q318" s="15">
        <v>-428.01982230572003</v>
      </c>
      <c r="R318">
        <v>-231.81821804424499</v>
      </c>
      <c r="S318">
        <v>-196.195002332645</v>
      </c>
      <c r="T318">
        <v>-196.19565243996001</v>
      </c>
      <c r="U318">
        <v>-231.81919563517999</v>
      </c>
      <c r="V318" s="15">
        <v>-428.01924321681099</v>
      </c>
      <c r="W318" s="2">
        <v>-231.818171379902</v>
      </c>
      <c r="X318">
        <v>-196.19474290548999</v>
      </c>
      <c r="Y318">
        <v>-196.195393528739</v>
      </c>
      <c r="Z318">
        <v>-231.81913622084599</v>
      </c>
      <c r="AA318">
        <v>-428.02042397814699</v>
      </c>
      <c r="AB318">
        <v>-231.81859984231301</v>
      </c>
      <c r="AC318">
        <v>-196.19528200507801</v>
      </c>
      <c r="AD318">
        <v>-196.19589428085001</v>
      </c>
      <c r="AE318">
        <v>-231.819555952027</v>
      </c>
      <c r="AF318">
        <v>-428.02117931937403</v>
      </c>
      <c r="AG318">
        <v>-231.818790959202</v>
      </c>
      <c r="AH318">
        <v>-196.19519268916599</v>
      </c>
      <c r="AI318">
        <v>-196.195677528072</v>
      </c>
      <c r="AJ318">
        <v>-231.81966937104499</v>
      </c>
      <c r="AK318">
        <v>-428.02083981462403</v>
      </c>
      <c r="AL318">
        <v>-231.81881352433101</v>
      </c>
      <c r="AM318">
        <v>-196.195205080145</v>
      </c>
      <c r="AN318">
        <v>-196.19568468112399</v>
      </c>
      <c r="AO318">
        <v>-231.81968469494899</v>
      </c>
      <c r="AP318">
        <v>-428.020774326707</v>
      </c>
      <c r="AQ318">
        <v>-231.81876119110899</v>
      </c>
      <c r="AR318">
        <v>-196.195257940928</v>
      </c>
      <c r="AS318">
        <v>-196.19583662675799</v>
      </c>
      <c r="AT318">
        <v>-231.81969109529999</v>
      </c>
      <c r="AU318" s="20">
        <v>-428.02073338680799</v>
      </c>
      <c r="AV318" s="20">
        <v>-231.81869474982199</v>
      </c>
      <c r="AW318" s="20">
        <v>-196.19528445199299</v>
      </c>
      <c r="AX318" s="20">
        <v>-196.19586182197699</v>
      </c>
      <c r="AY318" s="20">
        <v>-231.81962565636201</v>
      </c>
      <c r="AZ318" t="str">
        <f t="shared" si="294"/>
        <v>39_Benzene-Cyclopentane_1.00_dimer.out</v>
      </c>
      <c r="BG318" s="1">
        <f t="shared" si="295"/>
        <v>4.2412224686238602</v>
      </c>
      <c r="BH318" s="1">
        <f t="shared" si="296"/>
        <v>3.2087421011584412</v>
      </c>
      <c r="BI318" s="1">
        <f t="shared" si="297"/>
        <v>1.0324803674832541</v>
      </c>
      <c r="BL318" s="1">
        <f t="shared" si="276"/>
        <v>4.2412224686238602</v>
      </c>
      <c r="BM318" s="1">
        <f t="shared" si="340"/>
        <v>3.2087421011584412</v>
      </c>
      <c r="BN318" s="1">
        <f t="shared" si="298"/>
        <v>3.7249822848911505</v>
      </c>
      <c r="BO318" s="1">
        <f t="shared" si="277"/>
        <v>1.0324803674832541</v>
      </c>
      <c r="BP318" t="str">
        <f t="shared" si="299"/>
        <v>39_Benzene-Cyclopentane_1.00_dimer.out</v>
      </c>
      <c r="BQ318" s="1">
        <f t="shared" si="300"/>
        <v>3.4175037920043336</v>
      </c>
      <c r="BR318" s="1">
        <f t="shared" si="301"/>
        <v>2.9844439696353384</v>
      </c>
      <c r="BS318" s="1">
        <f t="shared" si="302"/>
        <v>3.200973880819836</v>
      </c>
      <c r="BT318" s="1">
        <f t="shared" si="303"/>
        <v>0.43305982236899548</v>
      </c>
      <c r="BU318" s="1">
        <f t="shared" si="278"/>
        <v>0.41943637478028784</v>
      </c>
      <c r="BW318" s="1">
        <f t="shared" si="304"/>
        <v>3.7259101285960563</v>
      </c>
      <c r="BX318" s="1">
        <f t="shared" si="305"/>
        <v>3.0809593258367656</v>
      </c>
      <c r="BY318" s="1">
        <f t="shared" si="306"/>
        <v>3.4034347272164109</v>
      </c>
      <c r="BZ318" s="1">
        <f t="shared" si="307"/>
        <v>0.64495080277712569</v>
      </c>
      <c r="CA318" s="1">
        <f t="shared" si="279"/>
        <v>0.62466156557459795</v>
      </c>
      <c r="CB318" s="1"/>
      <c r="CC318" s="1">
        <f t="shared" si="308"/>
        <v>3.9124010862713146</v>
      </c>
      <c r="CD318" s="1">
        <f t="shared" si="309"/>
        <v>3.1563025083434377</v>
      </c>
      <c r="CE318" s="1">
        <f t="shared" si="310"/>
        <v>3.5356227930978301</v>
      </c>
      <c r="CF318" s="1">
        <f t="shared" si="311"/>
        <v>0.75423854418363279</v>
      </c>
      <c r="CG318" s="1"/>
      <c r="CI318" s="1">
        <f t="shared" si="312"/>
        <v>4.1427730591719403</v>
      </c>
      <c r="CJ318" s="1">
        <f t="shared" si="313"/>
        <v>3.1213769441696413</v>
      </c>
      <c r="CK318" s="1">
        <f t="shared" si="314"/>
        <v>3.632075001670791</v>
      </c>
      <c r="CL318" s="1">
        <f t="shared" si="315"/>
        <v>1.0213961150201336</v>
      </c>
      <c r="CM318" s="1">
        <f t="shared" si="280"/>
        <v>0.98926444239308964</v>
      </c>
      <c r="CO318" s="1">
        <f t="shared" si="316"/>
        <v>3.9714645902924626</v>
      </c>
      <c r="CP318" s="1">
        <f t="shared" si="317"/>
        <v>2.9577454622518848</v>
      </c>
      <c r="CQ318" s="1">
        <f t="shared" si="318"/>
        <v>3.4646050262721735</v>
      </c>
      <c r="CR318" s="1">
        <f t="shared" si="319"/>
        <v>1.0137191280405775</v>
      </c>
      <c r="CS318" s="1">
        <f t="shared" si="281"/>
        <v>0.98182896253184115</v>
      </c>
      <c r="CU318" s="1">
        <f t="shared" si="320"/>
        <v>4.1052491996162059</v>
      </c>
      <c r="CV318" s="1">
        <f t="shared" si="321"/>
        <v>3.1210724074917211</v>
      </c>
      <c r="CW318" s="1">
        <f t="shared" si="322"/>
        <v>3.6131608035539635</v>
      </c>
      <c r="CX318" s="1">
        <f t="shared" si="323"/>
        <v>0.98417679212448439</v>
      </c>
      <c r="CY318" s="1">
        <f t="shared" si="282"/>
        <v>0.95321598658915596</v>
      </c>
      <c r="CZ318" s="1" t="str">
        <f t="shared" si="324"/>
        <v>39_Benzene-Cyclopentane_1.00_dimer.out</v>
      </c>
      <c r="DA318" s="1">
        <f t="shared" si="283"/>
        <v>4.2283653879273491</v>
      </c>
      <c r="DB318" s="1">
        <f t="shared" si="284"/>
        <v>3.2031335536744105</v>
      </c>
      <c r="DC318" s="1">
        <f t="shared" si="325"/>
        <v>3.7157494708008798</v>
      </c>
      <c r="DD318" s="1">
        <f t="shared" si="285"/>
        <v>1.0252318342796842</v>
      </c>
      <c r="DE318" s="1">
        <f t="shared" si="326"/>
        <v>0.99297949536683328</v>
      </c>
      <c r="DF318" s="1"/>
      <c r="DG318" s="1"/>
      <c r="DH318" s="1"/>
      <c r="DI318" s="1"/>
      <c r="DJ318" s="1"/>
      <c r="DK318" s="1"/>
      <c r="DL318" s="7"/>
      <c r="DM318" s="1"/>
      <c r="DN318" s="1"/>
      <c r="DO318" s="1"/>
      <c r="DP318" s="1"/>
      <c r="DQ318" s="1"/>
      <c r="DR318" s="1"/>
      <c r="DS318" s="1">
        <f t="shared" si="327"/>
        <v>4.5153519151409114</v>
      </c>
      <c r="DT318" s="1">
        <f t="shared" si="328"/>
        <v>3.6598991192826067</v>
      </c>
      <c r="DU318" s="1">
        <f t="shared" si="329"/>
        <v>4.0876255172117588</v>
      </c>
      <c r="DV318" s="1">
        <f t="shared" si="330"/>
        <v>0.85545279585830425</v>
      </c>
      <c r="DW318" s="1">
        <f t="shared" si="286"/>
        <v>0.82854146461257427</v>
      </c>
      <c r="DX318" s="1"/>
      <c r="DY318" s="1">
        <f t="shared" si="331"/>
        <v>4.2803741693780202</v>
      </c>
      <c r="DZ318" s="1">
        <f t="shared" si="332"/>
        <v>3.4327521599637683</v>
      </c>
      <c r="EA318" s="1">
        <f t="shared" si="333"/>
        <v>3.8565631646708942</v>
      </c>
      <c r="EB318" s="1">
        <f t="shared" si="334"/>
        <v>0.84762200943208688</v>
      </c>
      <c r="EC318" s="1">
        <f t="shared" si="287"/>
        <v>0.8209570236170467</v>
      </c>
      <c r="EE318" s="1">
        <f t="shared" si="335"/>
        <v>4.2389488297783835</v>
      </c>
      <c r="EF318" s="1">
        <f t="shared" si="288"/>
        <v>3.2922942600021559</v>
      </c>
      <c r="EG318" s="1">
        <f t="shared" si="336"/>
        <v>3.7656215448902697</v>
      </c>
      <c r="EH318" s="1">
        <f t="shared" si="289"/>
        <v>0.94665456977622753</v>
      </c>
      <c r="EI318" s="1">
        <f t="shared" si="290"/>
        <v>0.91687416011964162</v>
      </c>
      <c r="EK318" s="1">
        <f t="shared" si="337"/>
        <v>4.2383152478557102</v>
      </c>
      <c r="EL318" s="1">
        <f t="shared" si="291"/>
        <v>3.2918574004413137</v>
      </c>
      <c r="EM318" s="1">
        <f t="shared" si="338"/>
        <v>3.7650863241485117</v>
      </c>
      <c r="EN318" s="1">
        <f t="shared" si="292"/>
        <v>0.94645784743223127</v>
      </c>
      <c r="EO318" s="1">
        <f t="shared" si="293"/>
        <v>0.91668362638147882</v>
      </c>
      <c r="EP318" s="8">
        <f t="shared" si="339"/>
        <v>-8.6022520051022844E-2</v>
      </c>
    </row>
    <row r="319" spans="1:146" x14ac:dyDescent="0.2">
      <c r="A319" t="s">
        <v>383</v>
      </c>
      <c r="B319">
        <v>-428.020388240356</v>
      </c>
      <c r="C319">
        <v>-231.81861133970901</v>
      </c>
      <c r="D319">
        <v>-196.195283074749</v>
      </c>
      <c r="E319">
        <v>-196.19581616906899</v>
      </c>
      <c r="F319">
        <v>-231.81947066966799</v>
      </c>
      <c r="G319">
        <v>-428.01825419587698</v>
      </c>
      <c r="H319">
        <v>-231.81793843264501</v>
      </c>
      <c r="I319">
        <v>-196.194905785983</v>
      </c>
      <c r="J319">
        <v>-196.195060512906</v>
      </c>
      <c r="K319">
        <v>-231.81839345205699</v>
      </c>
      <c r="L319">
        <v>-428.018838833117</v>
      </c>
      <c r="M319">
        <v>-231.818111728373</v>
      </c>
      <c r="N319">
        <v>-196.19501328429999</v>
      </c>
      <c r="O319">
        <v>-196.19527901937099</v>
      </c>
      <c r="P319">
        <v>-231.81864734451599</v>
      </c>
      <c r="Q319" s="15">
        <v>-428.01961612674</v>
      </c>
      <c r="R319">
        <v>-231.81821804424499</v>
      </c>
      <c r="S319">
        <v>-196.195002332645</v>
      </c>
      <c r="T319">
        <v>-196.195542276373</v>
      </c>
      <c r="U319">
        <v>-231.81905021745001</v>
      </c>
      <c r="V319" s="15">
        <v>-428.01908088512198</v>
      </c>
      <c r="W319" s="2">
        <v>-231.818171379902</v>
      </c>
      <c r="X319">
        <v>-196.19474290548999</v>
      </c>
      <c r="Y319">
        <v>-196.19528020376899</v>
      </c>
      <c r="Z319">
        <v>-231.818999981914</v>
      </c>
      <c r="AA319">
        <v>-428.02018712432999</v>
      </c>
      <c r="AB319">
        <v>-231.81859984231301</v>
      </c>
      <c r="AC319">
        <v>-196.19528200507801</v>
      </c>
      <c r="AD319">
        <v>-196.19579460782501</v>
      </c>
      <c r="AE319">
        <v>-231.81941462500899</v>
      </c>
      <c r="AF319">
        <v>-428.02090939021298</v>
      </c>
      <c r="AG319">
        <v>-231.818790959202</v>
      </c>
      <c r="AH319">
        <v>-196.19519268916599</v>
      </c>
      <c r="AI319">
        <v>-196.19559820593</v>
      </c>
      <c r="AJ319">
        <v>-231.819479680884</v>
      </c>
      <c r="AK319">
        <v>-428.02061931913801</v>
      </c>
      <c r="AL319">
        <v>-231.81881352433101</v>
      </c>
      <c r="AM319">
        <v>-196.195205080145</v>
      </c>
      <c r="AN319">
        <v>-196.19561226912501</v>
      </c>
      <c r="AO319">
        <v>-231.81952282391001</v>
      </c>
      <c r="AP319">
        <v>-428.02052353369999</v>
      </c>
      <c r="AQ319">
        <v>-231.81876119110899</v>
      </c>
      <c r="AR319">
        <v>-196.195257940928</v>
      </c>
      <c r="AS319">
        <v>-196.19574115785801</v>
      </c>
      <c r="AT319">
        <v>-231.81955492015501</v>
      </c>
      <c r="AU319" s="20">
        <v>-428.02047359338002</v>
      </c>
      <c r="AV319" s="20">
        <v>-231.81869474982199</v>
      </c>
      <c r="AW319" s="20">
        <v>-196.19528445199299</v>
      </c>
      <c r="AX319" s="20">
        <v>-196.19576644099999</v>
      </c>
      <c r="AY319" s="20">
        <v>-231.819489654086</v>
      </c>
      <c r="AZ319" t="str">
        <f t="shared" si="294"/>
        <v>39_Benzene-Cyclopentane_1.05_dimer.out</v>
      </c>
      <c r="BG319" s="1">
        <f t="shared" si="295"/>
        <v>4.0749374423173892</v>
      </c>
      <c r="BH319" s="1">
        <f t="shared" si="296"/>
        <v>3.2011779792474049</v>
      </c>
      <c r="BI319" s="1">
        <f t="shared" si="297"/>
        <v>0.87375946306998431</v>
      </c>
      <c r="BL319" s="1">
        <f t="shared" si="276"/>
        <v>4.0749374423173892</v>
      </c>
      <c r="BM319" s="1">
        <f t="shared" si="340"/>
        <v>3.2011779792474049</v>
      </c>
      <c r="BN319" s="1">
        <f t="shared" si="298"/>
        <v>3.6380577107823973</v>
      </c>
      <c r="BO319" s="1">
        <f t="shared" si="277"/>
        <v>0.87375946306998431</v>
      </c>
      <c r="BP319" t="str">
        <f t="shared" si="299"/>
        <v>39_Benzene-Cyclopentane_1.05_dimer.out</v>
      </c>
      <c r="BQ319" s="1">
        <f t="shared" si="300"/>
        <v>3.3948121185147482</v>
      </c>
      <c r="BR319" s="1">
        <f t="shared" si="301"/>
        <v>3.0121905007199419</v>
      </c>
      <c r="BS319" s="1">
        <f t="shared" si="302"/>
        <v>3.2035013096173452</v>
      </c>
      <c r="BT319" s="1">
        <f t="shared" si="303"/>
        <v>0.38262161779480652</v>
      </c>
      <c r="BU319" s="1">
        <f t="shared" si="278"/>
        <v>0.43790268828729151</v>
      </c>
      <c r="BW319" s="1">
        <f t="shared" si="304"/>
        <v>3.585476609931483</v>
      </c>
      <c r="BX319" s="1">
        <f t="shared" si="305"/>
        <v>3.0826211102959182</v>
      </c>
      <c r="BY319" s="1">
        <f t="shared" si="306"/>
        <v>3.3340488601137004</v>
      </c>
      <c r="BZ319" s="1">
        <f t="shared" si="307"/>
        <v>0.50285549963556475</v>
      </c>
      <c r="CA319" s="1">
        <f t="shared" si="279"/>
        <v>0.57550792968669484</v>
      </c>
      <c r="CB319" s="1"/>
      <c r="CC319" s="1">
        <f t="shared" si="308"/>
        <v>3.7007699725514756</v>
      </c>
      <c r="CD319" s="1">
        <f t="shared" si="309"/>
        <v>3.1376016489395759</v>
      </c>
      <c r="CE319" s="1">
        <f t="shared" si="310"/>
        <v>3.4192842451909113</v>
      </c>
      <c r="CF319" s="1">
        <f t="shared" si="311"/>
        <v>0.56486894334894866</v>
      </c>
      <c r="CG319" s="1"/>
      <c r="CI319" s="1">
        <f t="shared" si="312"/>
        <v>4.0133937905076449</v>
      </c>
      <c r="CJ319" s="1">
        <f t="shared" si="313"/>
        <v>3.152377379940333</v>
      </c>
      <c r="CK319" s="1">
        <f t="shared" si="314"/>
        <v>3.5828855852239889</v>
      </c>
      <c r="CL319" s="1">
        <f t="shared" si="315"/>
        <v>0.86101641058514677</v>
      </c>
      <c r="CM319" s="1">
        <f t="shared" si="280"/>
        <v>0.98541583465080385</v>
      </c>
      <c r="CO319" s="1">
        <f t="shared" si="316"/>
        <v>3.8695999132865078</v>
      </c>
      <c r="CP319" s="1">
        <f t="shared" si="317"/>
        <v>3.0124845046096258</v>
      </c>
      <c r="CQ319" s="1">
        <f t="shared" si="318"/>
        <v>3.4410422089480668</v>
      </c>
      <c r="CR319" s="1">
        <f t="shared" si="319"/>
        <v>0.85711540867688207</v>
      </c>
      <c r="CS319" s="1">
        <f t="shared" si="281"/>
        <v>0.9809512170150092</v>
      </c>
      <c r="CU319" s="1">
        <f t="shared" si="320"/>
        <v>3.9566211793372323</v>
      </c>
      <c r="CV319" s="1">
        <f t="shared" si="321"/>
        <v>3.1236742037253244</v>
      </c>
      <c r="CW319" s="1">
        <f t="shared" si="322"/>
        <v>3.5401476915312786</v>
      </c>
      <c r="CX319" s="1">
        <f t="shared" si="323"/>
        <v>0.83294697562974263</v>
      </c>
      <c r="CY319" s="1">
        <f t="shared" si="282"/>
        <v>0.95329093513122531</v>
      </c>
      <c r="CZ319" s="1" t="str">
        <f t="shared" si="324"/>
        <v>39_Benzene-Cyclopentane_1.05_dimer.out</v>
      </c>
      <c r="DA319" s="1">
        <f t="shared" si="283"/>
        <v>4.0852387663727052</v>
      </c>
      <c r="DB319" s="1">
        <f t="shared" si="284"/>
        <v>3.2222732645639316</v>
      </c>
      <c r="DC319" s="1">
        <f t="shared" si="325"/>
        <v>3.6537560154683186</v>
      </c>
      <c r="DD319" s="1">
        <f t="shared" si="285"/>
        <v>0.86296550183551912</v>
      </c>
      <c r="DE319" s="1">
        <f t="shared" si="326"/>
        <v>0.98764653009131342</v>
      </c>
      <c r="DF319" s="1"/>
      <c r="DG319" s="1"/>
      <c r="DH319" s="1"/>
      <c r="DI319" s="1"/>
      <c r="DJ319" s="1"/>
      <c r="DK319" s="1"/>
      <c r="DL319" s="7"/>
      <c r="DM319" s="1"/>
      <c r="DN319" s="1"/>
      <c r="DO319" s="1"/>
      <c r="DP319" s="1"/>
      <c r="DQ319" s="1"/>
      <c r="DR319" s="1"/>
      <c r="DS319" s="1">
        <f t="shared" si="327"/>
        <v>4.3459688022551743</v>
      </c>
      <c r="DT319" s="1">
        <f t="shared" si="328"/>
        <v>3.6593237821600599</v>
      </c>
      <c r="DU319" s="1">
        <f t="shared" si="329"/>
        <v>4.0026462922076167</v>
      </c>
      <c r="DV319" s="1">
        <f t="shared" si="330"/>
        <v>0.68664502011294959</v>
      </c>
      <c r="DW319" s="1">
        <f t="shared" si="286"/>
        <v>0.78585131164176281</v>
      </c>
      <c r="DX319" s="1"/>
      <c r="DY319" s="1">
        <f t="shared" si="331"/>
        <v>4.1420111571939868</v>
      </c>
      <c r="DZ319" s="1">
        <f t="shared" si="332"/>
        <v>3.4414039797584151</v>
      </c>
      <c r="EA319" s="1">
        <f t="shared" si="333"/>
        <v>3.7917075684762009</v>
      </c>
      <c r="EB319" s="1">
        <f t="shared" si="334"/>
        <v>0.7006071774177367</v>
      </c>
      <c r="EC319" s="1">
        <f t="shared" si="287"/>
        <v>0.80183071775397885</v>
      </c>
      <c r="EE319" s="1">
        <f t="shared" si="335"/>
        <v>4.0815738353445594</v>
      </c>
      <c r="EF319" s="1">
        <f t="shared" si="288"/>
        <v>3.2802781043985392</v>
      </c>
      <c r="EG319" s="1">
        <f t="shared" si="336"/>
        <v>3.6809259698715495</v>
      </c>
      <c r="EH319" s="1">
        <f t="shared" si="289"/>
        <v>0.80129573094602058</v>
      </c>
      <c r="EI319" s="1">
        <f t="shared" si="290"/>
        <v>0.91706672695782898</v>
      </c>
      <c r="EK319" s="1">
        <f t="shared" si="337"/>
        <v>4.0752924037657143</v>
      </c>
      <c r="EL319" s="1">
        <f t="shared" si="291"/>
        <v>3.2740297457376593</v>
      </c>
      <c r="EM319" s="1">
        <f t="shared" si="338"/>
        <v>3.674661074751687</v>
      </c>
      <c r="EN319" s="1">
        <f t="shared" si="292"/>
        <v>0.80126265802805552</v>
      </c>
      <c r="EO319" s="1">
        <f t="shared" si="293"/>
        <v>0.91702887567339331</v>
      </c>
      <c r="EP319" s="8">
        <f t="shared" si="339"/>
        <v>-7.2496805041928791E-2</v>
      </c>
    </row>
    <row r="320" spans="1:146" x14ac:dyDescent="0.2">
      <c r="A320" t="s">
        <v>384</v>
      </c>
      <c r="B320">
        <v>-428.01980841117899</v>
      </c>
      <c r="C320">
        <v>-231.81861133970901</v>
      </c>
      <c r="D320">
        <v>-196.195283074749</v>
      </c>
      <c r="E320">
        <v>-196.19573264225301</v>
      </c>
      <c r="F320">
        <v>-231.81934588409499</v>
      </c>
      <c r="G320">
        <v>-428.01786150553198</v>
      </c>
      <c r="H320">
        <v>-231.81793843264501</v>
      </c>
      <c r="I320">
        <v>-196.194905785983</v>
      </c>
      <c r="J320">
        <v>-196.19502946472599</v>
      </c>
      <c r="K320">
        <v>-231.81834669354399</v>
      </c>
      <c r="L320">
        <v>-428.01836809195902</v>
      </c>
      <c r="M320">
        <v>-231.818111728373</v>
      </c>
      <c r="N320">
        <v>-196.19501328429999</v>
      </c>
      <c r="O320">
        <v>-196.19522572787699</v>
      </c>
      <c r="P320">
        <v>-231.818572362845</v>
      </c>
      <c r="Q320" s="15">
        <v>-428.01911715859399</v>
      </c>
      <c r="R320">
        <v>-231.81821804424499</v>
      </c>
      <c r="S320">
        <v>-196.195002332645</v>
      </c>
      <c r="T320">
        <v>-196.19544977702199</v>
      </c>
      <c r="U320">
        <v>-231.81893121643401</v>
      </c>
      <c r="V320" s="15">
        <v>-428.01862640387702</v>
      </c>
      <c r="W320" s="2">
        <v>-231.818171379902</v>
      </c>
      <c r="X320">
        <v>-196.19474290548999</v>
      </c>
      <c r="Y320">
        <v>-196.19519085937901</v>
      </c>
      <c r="Z320">
        <v>-231.818882034475</v>
      </c>
      <c r="AA320">
        <v>-428.01962554823501</v>
      </c>
      <c r="AB320">
        <v>-231.81859984231301</v>
      </c>
      <c r="AC320">
        <v>-196.19528200507801</v>
      </c>
      <c r="AD320">
        <v>-196.1957105102</v>
      </c>
      <c r="AE320">
        <v>-231.81929393043399</v>
      </c>
      <c r="AF320">
        <v>-428.02033091797199</v>
      </c>
      <c r="AG320">
        <v>-231.818790959202</v>
      </c>
      <c r="AH320">
        <v>-196.19519268916599</v>
      </c>
      <c r="AI320">
        <v>-196.19552332590899</v>
      </c>
      <c r="AJ320">
        <v>-231.81940790428499</v>
      </c>
      <c r="AK320">
        <v>-428.02007362083799</v>
      </c>
      <c r="AL320">
        <v>-231.81881352433101</v>
      </c>
      <c r="AM320">
        <v>-196.195205080145</v>
      </c>
      <c r="AN320">
        <v>-196.19560356199699</v>
      </c>
      <c r="AO320">
        <v>-231.81944313730199</v>
      </c>
      <c r="AP320">
        <v>-428.01995166068798</v>
      </c>
      <c r="AQ320">
        <v>-231.81876119110899</v>
      </c>
      <c r="AR320">
        <v>-196.195257940928</v>
      </c>
      <c r="AS320">
        <v>-196.19565657970199</v>
      </c>
      <c r="AT320">
        <v>-231.81942679446701</v>
      </c>
      <c r="AU320" s="20">
        <v>-428.01989425454099</v>
      </c>
      <c r="AV320" s="20">
        <v>-231.81869474982199</v>
      </c>
      <c r="AW320" s="20">
        <v>-196.19528445199299</v>
      </c>
      <c r="AX320" s="20">
        <v>-196.19568261864501</v>
      </c>
      <c r="AY320" s="20">
        <v>-231.81936231847101</v>
      </c>
      <c r="AZ320" t="str">
        <f t="shared" si="294"/>
        <v>39_Benzene-Cyclopentane_1.10_dimer.out</v>
      </c>
      <c r="BG320" s="1">
        <f t="shared" si="295"/>
        <v>3.7110891253643117</v>
      </c>
      <c r="BH320" s="1">
        <f t="shared" si="296"/>
        <v>2.9680476653365244</v>
      </c>
      <c r="BI320" s="1">
        <f t="shared" si="297"/>
        <v>0.7430414600099523</v>
      </c>
      <c r="BL320" s="1">
        <f t="shared" si="276"/>
        <v>3.7110891253643117</v>
      </c>
      <c r="BM320" s="1">
        <f t="shared" si="340"/>
        <v>2.9680476653365244</v>
      </c>
      <c r="BN320" s="1">
        <f t="shared" si="298"/>
        <v>3.3395683953504181</v>
      </c>
      <c r="BO320" s="1">
        <f t="shared" si="277"/>
        <v>0.7430414600099523</v>
      </c>
      <c r="BP320" t="str">
        <f t="shared" si="299"/>
        <v>39_Benzene-Cyclopentane_1.10_dimer.out</v>
      </c>
      <c r="BQ320" s="1">
        <f t="shared" si="300"/>
        <v>3.1483951964720349</v>
      </c>
      <c r="BR320" s="1">
        <f t="shared" si="301"/>
        <v>2.8145980177069885</v>
      </c>
      <c r="BS320" s="1">
        <f t="shared" si="302"/>
        <v>2.9814966070895119</v>
      </c>
      <c r="BT320" s="1">
        <f t="shared" si="303"/>
        <v>0.33379717876504666</v>
      </c>
      <c r="BU320" s="1">
        <f t="shared" si="278"/>
        <v>0.44923089320019338</v>
      </c>
      <c r="BW320" s="1">
        <f t="shared" si="304"/>
        <v>3.2900820612561765</v>
      </c>
      <c r="BX320" s="1">
        <f t="shared" si="305"/>
        <v>2.8677191912465423</v>
      </c>
      <c r="BY320" s="1">
        <f t="shared" si="306"/>
        <v>3.0789006262513592</v>
      </c>
      <c r="BZ320" s="1">
        <f t="shared" si="307"/>
        <v>0.42236287000963441</v>
      </c>
      <c r="CA320" s="1">
        <f t="shared" si="279"/>
        <v>0.56842436491225845</v>
      </c>
      <c r="CB320" s="1"/>
      <c r="CC320" s="1">
        <f t="shared" si="308"/>
        <v>3.3757590268970588</v>
      </c>
      <c r="CD320" s="1">
        <f t="shared" si="309"/>
        <v>2.9091873931004151</v>
      </c>
      <c r="CE320" s="1">
        <f t="shared" si="310"/>
        <v>3.1424963739292129</v>
      </c>
      <c r="CF320" s="1">
        <f t="shared" si="311"/>
        <v>0.46804270189102803</v>
      </c>
      <c r="CG320" s="1"/>
      <c r="CI320" s="1">
        <f t="shared" si="312"/>
        <v>3.7002865386834629</v>
      </c>
      <c r="CJ320" s="1">
        <f t="shared" si="313"/>
        <v>2.971988617636232</v>
      </c>
      <c r="CK320" s="1">
        <f t="shared" si="314"/>
        <v>3.3361375781598475</v>
      </c>
      <c r="CL320" s="1">
        <f t="shared" si="315"/>
        <v>0.72829792102939606</v>
      </c>
      <c r="CM320" s="1">
        <f t="shared" si="280"/>
        <v>0.98015785151428991</v>
      </c>
      <c r="CO320" s="1">
        <f t="shared" si="316"/>
        <v>3.5844086145034977</v>
      </c>
      <c r="CP320" s="1">
        <f t="shared" si="317"/>
        <v>2.8573707977873859</v>
      </c>
      <c r="CQ320" s="1">
        <f t="shared" si="318"/>
        <v>3.2208897061454418</v>
      </c>
      <c r="CR320" s="1">
        <f t="shared" si="319"/>
        <v>0.7270378167161119</v>
      </c>
      <c r="CS320" s="1">
        <f t="shared" si="281"/>
        <v>0.9784619780252557</v>
      </c>
      <c r="CU320" s="1">
        <f t="shared" si="320"/>
        <v>3.6042268447638377</v>
      </c>
      <c r="CV320" s="1">
        <f t="shared" si="321"/>
        <v>2.8997889201476799</v>
      </c>
      <c r="CW320" s="1">
        <f t="shared" si="322"/>
        <v>3.252007882455759</v>
      </c>
      <c r="CX320" s="1">
        <f t="shared" si="323"/>
        <v>0.70443792459832277</v>
      </c>
      <c r="CY320" s="1">
        <f t="shared" si="282"/>
        <v>0.94804659297058269</v>
      </c>
      <c r="CZ320" s="1" t="str">
        <f t="shared" si="324"/>
        <v>39_Benzene-Cyclopentane_1.10_dimer.out</v>
      </c>
      <c r="DA320" s="1">
        <f t="shared" si="283"/>
        <v>3.7581836260065877</v>
      </c>
      <c r="DB320" s="1">
        <f t="shared" si="284"/>
        <v>3.0292561081572797</v>
      </c>
      <c r="DC320" s="1">
        <f t="shared" si="325"/>
        <v>3.3937198670819337</v>
      </c>
      <c r="DD320" s="1">
        <f t="shared" si="285"/>
        <v>0.72892751782256227</v>
      </c>
      <c r="DE320" s="1">
        <f t="shared" si="326"/>
        <v>0.9810051754215694</v>
      </c>
      <c r="DF320" s="1"/>
      <c r="DG320" s="1"/>
      <c r="DH320" s="1"/>
      <c r="DI320" s="1"/>
      <c r="DJ320" s="1"/>
      <c r="DK320" s="1"/>
      <c r="DL320" s="7"/>
      <c r="DM320" s="1"/>
      <c r="DN320" s="1"/>
      <c r="DO320" s="1"/>
      <c r="DP320" s="1"/>
      <c r="DQ320" s="1"/>
      <c r="DR320" s="1"/>
      <c r="DS320" s="1">
        <f t="shared" si="327"/>
        <v>3.9829719755485993</v>
      </c>
      <c r="DT320" s="1">
        <f t="shared" si="328"/>
        <v>3.3883553777526028</v>
      </c>
      <c r="DU320" s="1">
        <f t="shared" si="329"/>
        <v>3.6856636766506012</v>
      </c>
      <c r="DV320" s="1">
        <f t="shared" si="330"/>
        <v>0.59461659781383147</v>
      </c>
      <c r="DW320" s="1">
        <f t="shared" si="286"/>
        <v>0.80024686348708884</v>
      </c>
      <c r="DX320" s="1"/>
      <c r="DY320" s="1">
        <f t="shared" si="331"/>
        <v>3.799580289800204</v>
      </c>
      <c r="DZ320" s="1">
        <f t="shared" si="332"/>
        <v>3.1544410214853245</v>
      </c>
      <c r="EA320" s="1">
        <f t="shared" si="333"/>
        <v>3.477010655642764</v>
      </c>
      <c r="EB320" s="1">
        <f t="shared" si="334"/>
        <v>0.64513926831487944</v>
      </c>
      <c r="EC320" s="1">
        <f t="shared" si="287"/>
        <v>0.868241279976811</v>
      </c>
      <c r="EE320" s="1">
        <f t="shared" si="335"/>
        <v>3.7227180875168271</v>
      </c>
      <c r="EF320" s="1">
        <f t="shared" si="288"/>
        <v>3.0548960394026223</v>
      </c>
      <c r="EG320" s="1">
        <f t="shared" si="336"/>
        <v>3.3888070634597245</v>
      </c>
      <c r="EH320" s="1">
        <f t="shared" si="289"/>
        <v>0.66782204813203994</v>
      </c>
      <c r="EI320" s="1">
        <f t="shared" si="290"/>
        <v>0.89876821694861431</v>
      </c>
      <c r="EK320" s="1">
        <f t="shared" si="337"/>
        <v>3.7117517785544107</v>
      </c>
      <c r="EL320" s="1">
        <f t="shared" si="291"/>
        <v>3.0429927526663572</v>
      </c>
      <c r="EM320" s="1">
        <f t="shared" si="338"/>
        <v>3.3773722656103837</v>
      </c>
      <c r="EN320" s="1">
        <f t="shared" si="292"/>
        <v>0.66875902587021874</v>
      </c>
      <c r="EO320" s="1">
        <f t="shared" si="293"/>
        <v>0.90002922025543686</v>
      </c>
      <c r="EP320" s="8">
        <f t="shared" si="339"/>
        <v>-7.4282434139733566E-2</v>
      </c>
    </row>
    <row r="321" spans="1:146" x14ac:dyDescent="0.2">
      <c r="A321" t="s">
        <v>385</v>
      </c>
      <c r="B321">
        <v>-428.01780193848703</v>
      </c>
      <c r="C321">
        <v>-231.81861133970901</v>
      </c>
      <c r="D321">
        <v>-196.195283074749</v>
      </c>
      <c r="E321">
        <v>-196.19556310324</v>
      </c>
      <c r="F321">
        <v>-231.81907654535601</v>
      </c>
      <c r="G321">
        <v>-428.01620421472001</v>
      </c>
      <c r="H321">
        <v>-231.81793843264501</v>
      </c>
      <c r="I321">
        <v>-196.194905785983</v>
      </c>
      <c r="J321">
        <v>-196.19495850843199</v>
      </c>
      <c r="K321">
        <v>-231.81819834539399</v>
      </c>
      <c r="L321">
        <v>-428.01653817985698</v>
      </c>
      <c r="M321">
        <v>-231.818111728373</v>
      </c>
      <c r="N321">
        <v>-196.19501328429999</v>
      </c>
      <c r="O321">
        <v>-196.19509593734301</v>
      </c>
      <c r="P321">
        <v>-231.81836659945299</v>
      </c>
      <c r="Q321" s="15">
        <v>-428.01728317095098</v>
      </c>
      <c r="R321">
        <v>-231.81821804424499</v>
      </c>
      <c r="S321">
        <v>-196.195002332645</v>
      </c>
      <c r="T321">
        <v>-196.19527287187299</v>
      </c>
      <c r="U321">
        <v>-231.81867381233599</v>
      </c>
      <c r="V321" s="15">
        <v>-428.01687759378098</v>
      </c>
      <c r="W321" s="2">
        <v>-231.818171379902</v>
      </c>
      <c r="X321">
        <v>-196.19474290548999</v>
      </c>
      <c r="Y321">
        <v>-196.19502097923399</v>
      </c>
      <c r="Z321">
        <v>-231.81862926802901</v>
      </c>
      <c r="AA321">
        <v>-428.01766326642797</v>
      </c>
      <c r="AB321">
        <v>-231.81859984231301</v>
      </c>
      <c r="AC321">
        <v>-196.19528200507801</v>
      </c>
      <c r="AD321">
        <v>-196.19554409531401</v>
      </c>
      <c r="AE321">
        <v>-231.81903818985401</v>
      </c>
      <c r="AF321">
        <v>-428.01825702342899</v>
      </c>
      <c r="AG321">
        <v>-231.818790959202</v>
      </c>
      <c r="AH321">
        <v>-196.19519268916599</v>
      </c>
      <c r="AI321">
        <v>-196.19539493922099</v>
      </c>
      <c r="AJ321">
        <v>-231.81913196377801</v>
      </c>
      <c r="AK321">
        <v>-428.01811060390401</v>
      </c>
      <c r="AL321">
        <v>-231.81881352433101</v>
      </c>
      <c r="AM321">
        <v>-196.195205080145</v>
      </c>
      <c r="AN321">
        <v>-196.19541728320399</v>
      </c>
      <c r="AO321">
        <v>-231.81918096853201</v>
      </c>
      <c r="AP321">
        <v>-428.01796091176402</v>
      </c>
      <c r="AQ321">
        <v>-231.81876119110899</v>
      </c>
      <c r="AR321">
        <v>-196.195257940928</v>
      </c>
      <c r="AS321">
        <v>-196.195485917827</v>
      </c>
      <c r="AT321">
        <v>-231.81916109086799</v>
      </c>
      <c r="AU321" s="20">
        <v>-428.01789747053999</v>
      </c>
      <c r="AV321" s="20">
        <v>-231.81869474982199</v>
      </c>
      <c r="AW321" s="20">
        <v>-196.19528445199299</v>
      </c>
      <c r="AX321" s="20">
        <v>-196.195512364883</v>
      </c>
      <c r="AY321" s="20">
        <v>-231.81909842657299</v>
      </c>
      <c r="AZ321" t="str">
        <f t="shared" si="294"/>
        <v>39_Benzene-Cyclopentane_1.25_dimer.out</v>
      </c>
      <c r="BG321" s="1">
        <f t="shared" si="295"/>
        <v>2.4520084496688561</v>
      </c>
      <c r="BH321" s="1">
        <f t="shared" si="296"/>
        <v>1.9843669483618864</v>
      </c>
      <c r="BI321" s="1">
        <f t="shared" si="297"/>
        <v>0.46764150130696969</v>
      </c>
      <c r="BL321" s="1">
        <f t="shared" si="276"/>
        <v>2.4520084496688561</v>
      </c>
      <c r="BM321" s="1">
        <f t="shared" si="340"/>
        <v>1.9843669483618864</v>
      </c>
      <c r="BN321" s="1">
        <f t="shared" si="298"/>
        <v>2.2181876990153713</v>
      </c>
      <c r="BO321" s="1">
        <f t="shared" si="277"/>
        <v>0.46764150130696969</v>
      </c>
      <c r="BP321" t="str">
        <f t="shared" si="299"/>
        <v>39_Benzene-Cyclopentane_1.25_dimer.out</v>
      </c>
      <c r="BQ321" s="1">
        <f t="shared" si="300"/>
        <v>2.1084294676937767</v>
      </c>
      <c r="BR321" s="1">
        <f t="shared" si="301"/>
        <v>1.9122479109232713</v>
      </c>
      <c r="BS321" s="1">
        <f t="shared" si="302"/>
        <v>2.010338689308524</v>
      </c>
      <c r="BT321" s="1">
        <f t="shared" si="303"/>
        <v>0.19618155677050519</v>
      </c>
      <c r="BU321" s="1">
        <f t="shared" si="278"/>
        <v>0.41951271694709469</v>
      </c>
      <c r="BW321" s="1">
        <f t="shared" si="304"/>
        <v>2.1417948330616792</v>
      </c>
      <c r="BX321" s="1">
        <f t="shared" si="305"/>
        <v>1.9299952393748403</v>
      </c>
      <c r="BY321" s="1">
        <f t="shared" si="306"/>
        <v>2.0358950362182595</v>
      </c>
      <c r="BZ321" s="1">
        <f t="shared" si="307"/>
        <v>0.2117995936868389</v>
      </c>
      <c r="CA321" s="1">
        <f t="shared" si="279"/>
        <v>0.45291017391505894</v>
      </c>
      <c r="CB321" s="1"/>
      <c r="CC321" s="1">
        <f t="shared" si="308"/>
        <v>2.1619706148222284</v>
      </c>
      <c r="CD321" s="1">
        <f t="shared" si="309"/>
        <v>1.9438494099354484</v>
      </c>
      <c r="CE321" s="1">
        <f t="shared" si="310"/>
        <v>2.0525809492188172</v>
      </c>
      <c r="CF321" s="1">
        <f t="shared" si="311"/>
        <v>0.21985496242647057</v>
      </c>
      <c r="CG321" s="1"/>
      <c r="CI321" s="1">
        <f t="shared" si="312"/>
        <v>2.5494418698117909</v>
      </c>
      <c r="CJ321" s="1">
        <f t="shared" si="313"/>
        <v>2.0936771272293555</v>
      </c>
      <c r="CK321" s="1">
        <f t="shared" si="314"/>
        <v>2.321559498520573</v>
      </c>
      <c r="CL321" s="1">
        <f t="shared" si="315"/>
        <v>0.45576474258243532</v>
      </c>
      <c r="CM321" s="1">
        <f t="shared" si="280"/>
        <v>0.97460285562478721</v>
      </c>
      <c r="CO321" s="1">
        <f t="shared" si="316"/>
        <v>2.4870136655385151</v>
      </c>
      <c r="CP321" s="1">
        <f t="shared" si="317"/>
        <v>2.0251905998207209</v>
      </c>
      <c r="CQ321" s="1">
        <f t="shared" si="318"/>
        <v>2.2561021326796178</v>
      </c>
      <c r="CR321" s="1">
        <f t="shared" si="319"/>
        <v>0.46182306571779413</v>
      </c>
      <c r="CS321" s="1">
        <f t="shared" si="281"/>
        <v>0.98755791440042395</v>
      </c>
      <c r="CU321" s="1">
        <f t="shared" si="320"/>
        <v>2.3728763691698016</v>
      </c>
      <c r="CV321" s="1">
        <f t="shared" si="321"/>
        <v>1.9333450099620102</v>
      </c>
      <c r="CW321" s="1">
        <f t="shared" si="322"/>
        <v>2.153110689565906</v>
      </c>
      <c r="CX321" s="1">
        <f t="shared" si="323"/>
        <v>0.43953135922562653</v>
      </c>
      <c r="CY321" s="1">
        <f t="shared" si="282"/>
        <v>0.9398895478635223</v>
      </c>
      <c r="CZ321" s="1" t="str">
        <f t="shared" si="324"/>
        <v>39_Benzene-Cyclopentane_1.25_dimer.out</v>
      </c>
      <c r="DA321" s="1">
        <f t="shared" si="283"/>
        <v>2.5806334122890475</v>
      </c>
      <c r="DB321" s="1">
        <f t="shared" si="284"/>
        <v>2.1278956419800785</v>
      </c>
      <c r="DC321" s="1">
        <f t="shared" si="325"/>
        <v>2.3542645271345632</v>
      </c>
      <c r="DD321" s="1">
        <f t="shared" si="285"/>
        <v>0.45273777030896911</v>
      </c>
      <c r="DE321" s="1">
        <f t="shared" si="326"/>
        <v>0.96813000780224279</v>
      </c>
      <c r="DF321" s="1"/>
      <c r="DG321" s="1"/>
      <c r="DH321" s="1"/>
      <c r="DI321" s="1"/>
      <c r="DJ321" s="1"/>
      <c r="DK321" s="1"/>
      <c r="DL321" s="7"/>
      <c r="DM321" s="1"/>
      <c r="DN321" s="1"/>
      <c r="DO321" s="1"/>
      <c r="DP321" s="1"/>
      <c r="DQ321" s="1"/>
      <c r="DR321" s="1"/>
      <c r="DS321" s="1">
        <f t="shared" si="327"/>
        <v>2.6815834478163394</v>
      </c>
      <c r="DT321" s="1">
        <f t="shared" si="328"/>
        <v>2.3406860059463632</v>
      </c>
      <c r="DU321" s="1">
        <f t="shared" si="329"/>
        <v>2.5111347268813513</v>
      </c>
      <c r="DV321" s="1">
        <f t="shared" si="330"/>
        <v>0.34089744185214138</v>
      </c>
      <c r="DW321" s="1">
        <f t="shared" si="286"/>
        <v>0.728971746304375</v>
      </c>
      <c r="DX321" s="1"/>
      <c r="DY321" s="1">
        <f t="shared" si="331"/>
        <v>2.5677685150638578</v>
      </c>
      <c r="DZ321" s="1">
        <f t="shared" si="332"/>
        <v>2.2040343527668842</v>
      </c>
      <c r="EA321" s="1">
        <f t="shared" si="333"/>
        <v>2.3859014339153708</v>
      </c>
      <c r="EB321" s="1">
        <f t="shared" si="334"/>
        <v>0.36373416229697347</v>
      </c>
      <c r="EC321" s="1">
        <f t="shared" si="287"/>
        <v>0.77780556533242917</v>
      </c>
      <c r="EE321" s="1">
        <f t="shared" si="335"/>
        <v>2.4735042256180515</v>
      </c>
      <c r="EF321" s="1">
        <f t="shared" si="288"/>
        <v>2.0795056579119988</v>
      </c>
      <c r="EG321" s="1">
        <f t="shared" si="336"/>
        <v>2.2765049417650252</v>
      </c>
      <c r="EH321" s="1">
        <f t="shared" si="289"/>
        <v>0.39399856772388742</v>
      </c>
      <c r="EI321" s="1">
        <f t="shared" si="290"/>
        <v>0.84252267307913398</v>
      </c>
      <c r="EK321" s="1">
        <f t="shared" si="337"/>
        <v>2.458750848482659</v>
      </c>
      <c r="EL321" s="1">
        <f t="shared" si="291"/>
        <v>2.0624223486606286</v>
      </c>
      <c r="EM321" s="1">
        <f t="shared" si="338"/>
        <v>2.2605865985716438</v>
      </c>
      <c r="EN321" s="1">
        <f t="shared" si="292"/>
        <v>0.39632849982203006</v>
      </c>
      <c r="EO321" s="1">
        <f t="shared" si="293"/>
        <v>0.84750497702698913</v>
      </c>
      <c r="EP321" s="8">
        <f t="shared" si="339"/>
        <v>-7.1313001484939631E-2</v>
      </c>
    </row>
    <row r="322" spans="1:146" x14ac:dyDescent="0.2">
      <c r="A322" t="s">
        <v>386</v>
      </c>
      <c r="B322">
        <v>-428.01563396931198</v>
      </c>
      <c r="C322">
        <v>-231.81861133970901</v>
      </c>
      <c r="D322">
        <v>-196.195283074749</v>
      </c>
      <c r="E322">
        <v>-196.19542094581601</v>
      </c>
      <c r="F322">
        <v>-231.81881909224299</v>
      </c>
      <c r="G322">
        <v>-428.01432798394399</v>
      </c>
      <c r="H322">
        <v>-231.81793843264501</v>
      </c>
      <c r="I322">
        <v>-196.194905785983</v>
      </c>
      <c r="J322">
        <v>-196.19492406195999</v>
      </c>
      <c r="K322">
        <v>-231.81804606164201</v>
      </c>
      <c r="L322">
        <v>-428.01462522568198</v>
      </c>
      <c r="M322">
        <v>-231.818111728373</v>
      </c>
      <c r="N322">
        <v>-196.19501328429999</v>
      </c>
      <c r="O322">
        <v>-196.195036078486</v>
      </c>
      <c r="P322">
        <v>-231.81822205266801</v>
      </c>
      <c r="Q322" s="15">
        <v>-428.01513999899697</v>
      </c>
      <c r="R322">
        <v>-231.81821804424499</v>
      </c>
      <c r="S322">
        <v>-196.195002332645</v>
      </c>
      <c r="T322">
        <v>-196.19513243670301</v>
      </c>
      <c r="U322">
        <v>-231.818416245891</v>
      </c>
      <c r="V322" s="15">
        <v>-428.01477490079998</v>
      </c>
      <c r="W322" s="2">
        <v>-231.818171379902</v>
      </c>
      <c r="X322">
        <v>-196.19474290548999</v>
      </c>
      <c r="Y322">
        <v>-196.19487884638201</v>
      </c>
      <c r="Z322">
        <v>-231.818369911362</v>
      </c>
      <c r="AA322">
        <v>-428.01554941006998</v>
      </c>
      <c r="AB322">
        <v>-231.81859984231301</v>
      </c>
      <c r="AC322">
        <v>-196.19528200507801</v>
      </c>
      <c r="AD322">
        <v>-196.19541076382501</v>
      </c>
      <c r="AE322">
        <v>-231.818788263708</v>
      </c>
      <c r="AF322">
        <v>-428.01577443118498</v>
      </c>
      <c r="AG322">
        <v>-231.818790959202</v>
      </c>
      <c r="AH322">
        <v>-196.19519268916599</v>
      </c>
      <c r="AI322">
        <v>-196.19521352077601</v>
      </c>
      <c r="AJ322">
        <v>-231.81890260914599</v>
      </c>
      <c r="AK322">
        <v>-428.01587137354301</v>
      </c>
      <c r="AL322">
        <v>-231.81881352433101</v>
      </c>
      <c r="AM322">
        <v>-196.195205080145</v>
      </c>
      <c r="AN322">
        <v>-196.19524990636199</v>
      </c>
      <c r="AO322">
        <v>-231.818938045153</v>
      </c>
      <c r="AP322">
        <v>-428.01582471945801</v>
      </c>
      <c r="AQ322">
        <v>-231.81876119110899</v>
      </c>
      <c r="AR322">
        <v>-196.195257940928</v>
      </c>
      <c r="AS322">
        <v>-196.19535738679801</v>
      </c>
      <c r="AT322">
        <v>-231.81890178809101</v>
      </c>
      <c r="AU322" s="20">
        <v>-428.01573702895797</v>
      </c>
      <c r="AV322" s="20">
        <v>-231.81869474982199</v>
      </c>
      <c r="AW322" s="20">
        <v>-196.19528445199299</v>
      </c>
      <c r="AX322" s="20">
        <v>-196.19538382237201</v>
      </c>
      <c r="AY322" s="20">
        <v>-231.81883865939699</v>
      </c>
      <c r="AZ322" t="str">
        <f t="shared" si="294"/>
        <v>39_Benzene-Cyclopentane_1.50_dimer.out</v>
      </c>
      <c r="BG322" s="1">
        <f t="shared" si="295"/>
        <v>1.0915871966191979</v>
      </c>
      <c r="BH322" s="1">
        <f t="shared" si="296"/>
        <v>0.87470510357223263</v>
      </c>
      <c r="BI322" s="1">
        <f t="shared" si="297"/>
        <v>0.21688209302913039</v>
      </c>
      <c r="BL322" s="1">
        <f t="shared" si="276"/>
        <v>1.0915871966191979</v>
      </c>
      <c r="BM322" s="1">
        <f t="shared" si="340"/>
        <v>0.87470510357223263</v>
      </c>
      <c r="BN322" s="1">
        <f t="shared" si="298"/>
        <v>0.98314615009571527</v>
      </c>
      <c r="BO322" s="1">
        <f t="shared" si="277"/>
        <v>0.21688209302913039</v>
      </c>
      <c r="BP322" t="str">
        <f t="shared" si="299"/>
        <v>39_Benzene-Cyclopentane_1.50_dimer.out</v>
      </c>
      <c r="BQ322" s="1">
        <f t="shared" si="300"/>
        <v>0.93107683154895582</v>
      </c>
      <c r="BR322" s="1">
        <f t="shared" si="301"/>
        <v>0.8520702642497725</v>
      </c>
      <c r="BS322" s="1">
        <f t="shared" si="302"/>
        <v>0.89157354789936416</v>
      </c>
      <c r="BT322" s="1">
        <f t="shared" si="303"/>
        <v>7.9006567281348444E-2</v>
      </c>
      <c r="BU322" s="1">
        <f t="shared" si="278"/>
        <v>0.36428349698163748</v>
      </c>
      <c r="BW322" s="1">
        <f t="shared" si="304"/>
        <v>0.94139791518602634</v>
      </c>
      <c r="BX322" s="1">
        <f t="shared" si="305"/>
        <v>0.85786480372232921</v>
      </c>
      <c r="BY322" s="1">
        <f t="shared" si="306"/>
        <v>0.89963135945417783</v>
      </c>
      <c r="BZ322" s="1">
        <f t="shared" si="307"/>
        <v>8.3533111481531974E-2</v>
      </c>
      <c r="CA322" s="1">
        <f t="shared" si="279"/>
        <v>0.3851544879286658</v>
      </c>
      <c r="CB322" s="1"/>
      <c r="CC322" s="1">
        <f t="shared" si="308"/>
        <v>0.94763899568065901</v>
      </c>
      <c r="CD322" s="1">
        <f t="shared" si="309"/>
        <v>0.86238821908549501</v>
      </c>
      <c r="CE322" s="1">
        <f t="shared" si="310"/>
        <v>0.90489235951233915</v>
      </c>
      <c r="CF322" s="1">
        <f t="shared" si="311"/>
        <v>8.5867782787794902E-2</v>
      </c>
      <c r="CG322" s="1"/>
      <c r="CI322" s="1">
        <f t="shared" si="312"/>
        <v>1.2045811085411793</v>
      </c>
      <c r="CJ322" s="1">
        <f t="shared" si="313"/>
        <v>0.99856616038451662</v>
      </c>
      <c r="CK322" s="1">
        <f t="shared" si="314"/>
        <v>1.101573634462848</v>
      </c>
      <c r="CL322" s="1">
        <f t="shared" si="315"/>
        <v>0.20601494817449764</v>
      </c>
      <c r="CM322" s="1">
        <f t="shared" si="280"/>
        <v>0.94989376622636557</v>
      </c>
      <c r="CO322" s="1">
        <f t="shared" si="316"/>
        <v>1.1675538443791107</v>
      </c>
      <c r="CP322" s="1">
        <f t="shared" si="317"/>
        <v>0.95766926597957103</v>
      </c>
      <c r="CQ322" s="1">
        <f t="shared" si="318"/>
        <v>1.0626115551793409</v>
      </c>
      <c r="CR322" s="1">
        <f t="shared" si="319"/>
        <v>0.2098845783995397</v>
      </c>
      <c r="CS322" s="1">
        <f t="shared" si="281"/>
        <v>0.96773585807911389</v>
      </c>
      <c r="CU322" s="1">
        <f t="shared" si="320"/>
        <v>1.04641142289324</v>
      </c>
      <c r="CV322" s="1">
        <f t="shared" si="321"/>
        <v>0.84737787060037184</v>
      </c>
      <c r="CW322" s="1">
        <f t="shared" si="322"/>
        <v>0.9468946467468059</v>
      </c>
      <c r="CX322" s="1">
        <f t="shared" si="323"/>
        <v>0.19903355231070299</v>
      </c>
      <c r="CY322" s="1">
        <f t="shared" si="282"/>
        <v>0.91770394471419048</v>
      </c>
      <c r="CZ322" s="1" t="str">
        <f t="shared" si="324"/>
        <v>39_Benzene-Cyclopentane_1.50_dimer.out</v>
      </c>
      <c r="DA322" s="1">
        <f t="shared" si="283"/>
        <v>1.2230813600920984</v>
      </c>
      <c r="DB322" s="1">
        <f t="shared" si="284"/>
        <v>1.0189998286898825</v>
      </c>
      <c r="DC322" s="1">
        <f t="shared" si="325"/>
        <v>1.1210405943909905</v>
      </c>
      <c r="DD322" s="1">
        <f t="shared" si="285"/>
        <v>0.20408153142896193</v>
      </c>
      <c r="DE322" s="1">
        <f t="shared" si="326"/>
        <v>0.9409791678907804</v>
      </c>
      <c r="DF322" s="1"/>
      <c r="DG322" s="1"/>
      <c r="DH322" s="1"/>
      <c r="DI322" s="1"/>
      <c r="DJ322" s="1"/>
      <c r="DK322" s="1"/>
      <c r="DL322" s="7"/>
      <c r="DM322" s="1"/>
      <c r="DN322" s="1"/>
      <c r="DO322" s="1"/>
      <c r="DP322" s="1"/>
      <c r="DQ322" s="1"/>
      <c r="DR322" s="1"/>
      <c r="DS322" s="1">
        <f t="shared" si="327"/>
        <v>1.1237332300754628</v>
      </c>
      <c r="DT322" s="1">
        <f t="shared" si="328"/>
        <v>1.040599796380729</v>
      </c>
      <c r="DU322" s="1">
        <f t="shared" si="329"/>
        <v>1.082166513228096</v>
      </c>
      <c r="DV322" s="1">
        <f t="shared" si="330"/>
        <v>8.3133433694733722E-2</v>
      </c>
      <c r="DW322" s="1">
        <f t="shared" si="286"/>
        <v>0.38331165350551877</v>
      </c>
      <c r="DX322" s="1"/>
      <c r="DY322" s="1">
        <f t="shared" si="331"/>
        <v>1.1626301908485277</v>
      </c>
      <c r="DZ322" s="1">
        <f t="shared" si="332"/>
        <v>1.0563633150848275</v>
      </c>
      <c r="EA322" s="1">
        <f t="shared" si="333"/>
        <v>1.1094967529666775</v>
      </c>
      <c r="EB322" s="1">
        <f t="shared" si="334"/>
        <v>0.1062668757637</v>
      </c>
      <c r="EC322" s="1">
        <f t="shared" si="287"/>
        <v>0.48997533304617652</v>
      </c>
      <c r="EE322" s="1">
        <f t="shared" si="335"/>
        <v>1.133023259769083</v>
      </c>
      <c r="EF322" s="1">
        <f t="shared" si="288"/>
        <v>0.98239408969689757</v>
      </c>
      <c r="EG322" s="1">
        <f t="shared" si="336"/>
        <v>1.0577086747329902</v>
      </c>
      <c r="EH322" s="1">
        <f t="shared" si="289"/>
        <v>0.1506291700543505</v>
      </c>
      <c r="EI322" s="1">
        <f t="shared" si="290"/>
        <v>0.69452100886041723</v>
      </c>
      <c r="EK322" s="1">
        <f t="shared" si="337"/>
        <v>1.1030532315696611</v>
      </c>
      <c r="EL322" s="1">
        <f t="shared" si="291"/>
        <v>0.95039274926243422</v>
      </c>
      <c r="EM322" s="1">
        <f t="shared" si="338"/>
        <v>1.0267229904160478</v>
      </c>
      <c r="EN322" s="1">
        <f t="shared" si="292"/>
        <v>0.15266048228939208</v>
      </c>
      <c r="EO322" s="1">
        <f t="shared" si="293"/>
        <v>0.70388698373953618</v>
      </c>
      <c r="EP322" s="8">
        <f t="shared" si="339"/>
        <v>-6.4221610739738311E-2</v>
      </c>
    </row>
    <row r="323" spans="1:146" x14ac:dyDescent="0.2">
      <c r="A323" t="s">
        <v>387</v>
      </c>
      <c r="B323">
        <v>-428.01427552067298</v>
      </c>
      <c r="C323">
        <v>-231.81861133970901</v>
      </c>
      <c r="D323">
        <v>-196.195283074749</v>
      </c>
      <c r="E323">
        <v>-196.195312726808</v>
      </c>
      <c r="F323">
        <v>-231.81866520447599</v>
      </c>
      <c r="G323">
        <v>-428.01319757664902</v>
      </c>
      <c r="H323">
        <v>-231.81793843264501</v>
      </c>
      <c r="I323">
        <v>-196.194905785983</v>
      </c>
      <c r="J323">
        <v>-196.19491104822899</v>
      </c>
      <c r="K323">
        <v>-231.81797956642501</v>
      </c>
      <c r="L323">
        <v>-428.01347811989899</v>
      </c>
      <c r="M323">
        <v>-231.818111728373</v>
      </c>
      <c r="N323">
        <v>-196.19501328429999</v>
      </c>
      <c r="O323">
        <v>-196.19501639518199</v>
      </c>
      <c r="P323">
        <v>-231.818152119178</v>
      </c>
      <c r="Q323" s="15">
        <v>-428.013637670143</v>
      </c>
      <c r="R323">
        <v>-231.81821804424499</v>
      </c>
      <c r="S323">
        <v>-196.195002332645</v>
      </c>
      <c r="T323">
        <v>-196.195027397248</v>
      </c>
      <c r="U323">
        <v>-231.818272415184</v>
      </c>
      <c r="V323" s="15">
        <v>-428.01331253996102</v>
      </c>
      <c r="W323" s="2">
        <v>-231.818171379902</v>
      </c>
      <c r="X323">
        <v>-196.19474290548999</v>
      </c>
      <c r="Y323">
        <v>-196.19476950720599</v>
      </c>
      <c r="Z323">
        <v>-231.81822463048701</v>
      </c>
      <c r="AA323">
        <v>-428.01428037758001</v>
      </c>
      <c r="AB323">
        <v>-231.81859984231301</v>
      </c>
      <c r="AC323">
        <v>-196.19528200507801</v>
      </c>
      <c r="AD323">
        <v>-196.195304872338</v>
      </c>
      <c r="AE323">
        <v>-231.81865306802899</v>
      </c>
      <c r="AF323">
        <v>-428.01432219186898</v>
      </c>
      <c r="AG323">
        <v>-231.818790959202</v>
      </c>
      <c r="AH323">
        <v>-196.19519268916599</v>
      </c>
      <c r="AI323">
        <v>-196.19519550371501</v>
      </c>
      <c r="AJ323">
        <v>-231.81881153830901</v>
      </c>
      <c r="AK323">
        <v>-428.01438135246599</v>
      </c>
      <c r="AL323">
        <v>-231.81881352433101</v>
      </c>
      <c r="AM323">
        <v>-196.195205080145</v>
      </c>
      <c r="AN323">
        <v>-196.195206978052</v>
      </c>
      <c r="AO323">
        <v>-231.81884620853501</v>
      </c>
      <c r="AP323">
        <v>-428.01443724492702</v>
      </c>
      <c r="AQ323">
        <v>-231.81876119110899</v>
      </c>
      <c r="AR323">
        <v>-196.195257940928</v>
      </c>
      <c r="AS323">
        <v>-196.19526325038001</v>
      </c>
      <c r="AT323">
        <v>-231.81880014953501</v>
      </c>
      <c r="AU323" s="20">
        <v>-428.01438565131099</v>
      </c>
      <c r="AV323" s="20">
        <v>-231.81869474982199</v>
      </c>
      <c r="AW323" s="20">
        <v>-196.19528445199299</v>
      </c>
      <c r="AX323" s="20">
        <v>-196.19528969497301</v>
      </c>
      <c r="AY323" s="20">
        <v>-231.81873678751899</v>
      </c>
      <c r="AZ323" t="str">
        <f t="shared" si="294"/>
        <v>39_Benzene-Cyclopentane_2.00_dimer.out</v>
      </c>
      <c r="BG323" s="1">
        <f t="shared" si="295"/>
        <v>0.23914777038718524</v>
      </c>
      <c r="BH323" s="1">
        <f t="shared" si="296"/>
        <v>0.18674016869198409</v>
      </c>
      <c r="BI323" s="1">
        <f t="shared" si="297"/>
        <v>5.2407601695201152E-2</v>
      </c>
      <c r="BL323" s="1">
        <f t="shared" si="276"/>
        <v>0.23914777038718524</v>
      </c>
      <c r="BM323" s="1">
        <f t="shared" si="340"/>
        <v>0.18674016869198409</v>
      </c>
      <c r="BN323" s="1">
        <f t="shared" si="298"/>
        <v>0.21294396953958467</v>
      </c>
      <c r="BO323" s="1">
        <f t="shared" si="277"/>
        <v>5.2407601695201152E-2</v>
      </c>
      <c r="BP323" t="str">
        <f t="shared" si="299"/>
        <v>39_Benzene-Cyclopentane_2.00_dimer.out</v>
      </c>
      <c r="BQ323" s="1">
        <f t="shared" si="300"/>
        <v>0.22173551508873499</v>
      </c>
      <c r="BR323" s="1">
        <f t="shared" si="301"/>
        <v>0.1926215680155387</v>
      </c>
      <c r="BS323" s="1">
        <f t="shared" si="302"/>
        <v>0.20717854155213683</v>
      </c>
      <c r="BT323" s="1">
        <f t="shared" si="303"/>
        <v>2.9113947073196273E-2</v>
      </c>
      <c r="BU323" s="1">
        <f t="shared" si="278"/>
        <v>0.55552908607649898</v>
      </c>
      <c r="BW323" s="1">
        <f t="shared" si="304"/>
        <v>0.22157813885434807</v>
      </c>
      <c r="BX323" s="1">
        <f t="shared" si="305"/>
        <v>0.19428041695836662</v>
      </c>
      <c r="BY323" s="1">
        <f t="shared" si="306"/>
        <v>0.20792927790635735</v>
      </c>
      <c r="BZ323" s="1">
        <f t="shared" si="307"/>
        <v>2.7297721878146559E-2</v>
      </c>
      <c r="CA323" s="1">
        <f t="shared" si="279"/>
        <v>0.52087332744032344</v>
      </c>
      <c r="CB323" s="1"/>
      <c r="CC323" s="1">
        <f t="shared" si="308"/>
        <v>0.22148297464666516</v>
      </c>
      <c r="CD323" s="1">
        <f t="shared" si="309"/>
        <v>0.19557537108348683</v>
      </c>
      <c r="CE323" s="1">
        <f t="shared" si="310"/>
        <v>0.20841943878643632</v>
      </c>
      <c r="CF323" s="1">
        <f t="shared" si="311"/>
        <v>2.6360961148311549E-2</v>
      </c>
      <c r="CG323" s="1"/>
      <c r="CI323" s="1">
        <f t="shared" si="312"/>
        <v>0.26185548054855584</v>
      </c>
      <c r="CJ323" s="1">
        <f t="shared" si="313"/>
        <v>0.21200892328461271</v>
      </c>
      <c r="CK323" s="1">
        <f t="shared" si="314"/>
        <v>0.23693220191658426</v>
      </c>
      <c r="CL323" s="1">
        <f t="shared" si="315"/>
        <v>4.9846557246108217E-2</v>
      </c>
      <c r="CM323" s="1">
        <f t="shared" si="280"/>
        <v>0.95113219521114922</v>
      </c>
      <c r="CO323" s="1">
        <f t="shared" si="316"/>
        <v>0.24990852550561635</v>
      </c>
      <c r="CP323" s="1">
        <f t="shared" si="317"/>
        <v>0.19980044800510041</v>
      </c>
      <c r="CQ323" s="1">
        <f t="shared" si="318"/>
        <v>0.22485448675535838</v>
      </c>
      <c r="CR323" s="1">
        <f t="shared" si="319"/>
        <v>5.0108077500515949E-2</v>
      </c>
      <c r="CS323" s="1">
        <f t="shared" si="281"/>
        <v>0.95612231584152485</v>
      </c>
      <c r="CU323" s="1">
        <f t="shared" si="320"/>
        <v>0.25008147962700922</v>
      </c>
      <c r="CV323" s="1">
        <f t="shared" si="321"/>
        <v>0.20233241432033369</v>
      </c>
      <c r="CW323" s="1">
        <f t="shared" si="322"/>
        <v>0.22620694697367144</v>
      </c>
      <c r="CX323" s="1">
        <f t="shared" si="323"/>
        <v>4.7749065306675505E-2</v>
      </c>
      <c r="CY323" s="1">
        <f t="shared" si="282"/>
        <v>0.91110952919350596</v>
      </c>
      <c r="CZ323" s="1" t="str">
        <f t="shared" si="324"/>
        <v>39_Benzene-Cyclopentane_2.00_dimer.out</v>
      </c>
      <c r="DA323" s="1">
        <f t="shared" si="283"/>
        <v>0.26782464080286167</v>
      </c>
      <c r="DB323" s="1">
        <f t="shared" si="284"/>
        <v>0.21810874915172418</v>
      </c>
      <c r="DC323" s="1">
        <f t="shared" si="325"/>
        <v>0.24296669497729292</v>
      </c>
      <c r="DD323" s="1">
        <f t="shared" si="285"/>
        <v>4.9715891624391564E-2</v>
      </c>
      <c r="DE323" s="1">
        <f t="shared" si="326"/>
        <v>0.9486389381741912</v>
      </c>
      <c r="DF323" s="1"/>
      <c r="DG323" s="1"/>
      <c r="DH323" s="1"/>
      <c r="DI323" s="1"/>
      <c r="DJ323" s="1"/>
      <c r="DK323" s="1"/>
      <c r="DL323" s="7"/>
      <c r="DM323" s="1"/>
      <c r="DN323" s="1"/>
      <c r="DO323" s="1"/>
      <c r="DP323" s="1"/>
      <c r="DQ323" s="1"/>
      <c r="DR323" s="1"/>
      <c r="DS323" s="1">
        <f t="shared" si="327"/>
        <v>0.21243926301507959</v>
      </c>
      <c r="DT323" s="1">
        <f t="shared" si="328"/>
        <v>0.1977595216571443</v>
      </c>
      <c r="DU323" s="1">
        <f t="shared" si="329"/>
        <v>0.20509939233611196</v>
      </c>
      <c r="DV323" s="1">
        <f t="shared" si="330"/>
        <v>1.4679741375770206E-2</v>
      </c>
      <c r="DW323" s="1">
        <f t="shared" si="286"/>
        <v>0.28010710089628843</v>
      </c>
      <c r="DX323" s="1"/>
      <c r="DY323" s="1">
        <f t="shared" si="331"/>
        <v>0.22762780981956363</v>
      </c>
      <c r="DZ323" s="1">
        <f t="shared" si="332"/>
        <v>0.20592720661991062</v>
      </c>
      <c r="EA323" s="1">
        <f t="shared" si="333"/>
        <v>0.21677750821973713</v>
      </c>
      <c r="EB323" s="1">
        <f t="shared" si="334"/>
        <v>2.1700603181818094E-2</v>
      </c>
      <c r="EC323" s="1">
        <f t="shared" si="287"/>
        <v>0.4140735786389777</v>
      </c>
      <c r="EE323" s="1">
        <f t="shared" si="335"/>
        <v>0.26236981056712894</v>
      </c>
      <c r="EF323" s="1">
        <f t="shared" si="288"/>
        <v>0.23459129656186112</v>
      </c>
      <c r="EG323" s="1">
        <f t="shared" si="336"/>
        <v>0.24848055356449503</v>
      </c>
      <c r="EH323" s="1">
        <f t="shared" si="289"/>
        <v>2.7778514005267822E-2</v>
      </c>
      <c r="EI323" s="1">
        <f t="shared" si="290"/>
        <v>0.53004741882343065</v>
      </c>
      <c r="EK323" s="1">
        <f t="shared" si="337"/>
        <v>0.25505091999982793</v>
      </c>
      <c r="EL323" s="1">
        <f t="shared" si="291"/>
        <v>0.22538184601910458</v>
      </c>
      <c r="EM323" s="1">
        <f t="shared" si="338"/>
        <v>0.24021638300946624</v>
      </c>
      <c r="EN323" s="1">
        <f t="shared" si="292"/>
        <v>2.966907398072334E-2</v>
      </c>
      <c r="EO323" s="1">
        <f t="shared" si="293"/>
        <v>0.56612157437152999</v>
      </c>
      <c r="EP323" s="8">
        <f t="shared" si="339"/>
        <v>-2.2738527714477812E-2</v>
      </c>
    </row>
    <row r="324" spans="1:146" x14ac:dyDescent="0.2">
      <c r="A324" t="s">
        <v>388</v>
      </c>
      <c r="B324">
        <v>-429.23297433453001</v>
      </c>
      <c r="C324">
        <v>-231.81860808041</v>
      </c>
      <c r="D324">
        <v>-197.41044999958399</v>
      </c>
      <c r="E324">
        <v>-197.41101319728801</v>
      </c>
      <c r="F324">
        <v>-231.819788382377</v>
      </c>
      <c r="G324">
        <v>-429.23047564056401</v>
      </c>
      <c r="H324">
        <v>-231.81793509036299</v>
      </c>
      <c r="I324">
        <v>-197.409913629296</v>
      </c>
      <c r="J324">
        <v>-197.41009199220801</v>
      </c>
      <c r="K324">
        <v>-231.81857369377499</v>
      </c>
      <c r="L324">
        <v>-429.23152456681299</v>
      </c>
      <c r="M324">
        <v>-231.81810849133799</v>
      </c>
      <c r="N324">
        <v>-197.41021315040899</v>
      </c>
      <c r="O324">
        <v>-197.41054490840401</v>
      </c>
      <c r="P324">
        <v>-231.818977917994</v>
      </c>
      <c r="Q324" s="15">
        <v>-429.23219835895901</v>
      </c>
      <c r="R324">
        <v>-231.81821549700999</v>
      </c>
      <c r="S324">
        <v>-197.41024163156499</v>
      </c>
      <c r="T324">
        <v>-197.410807101215</v>
      </c>
      <c r="U324">
        <v>-231.81934379223</v>
      </c>
      <c r="V324" s="15">
        <v>-429.23157314270298</v>
      </c>
      <c r="W324" s="2">
        <v>-231.818166694186</v>
      </c>
      <c r="X324">
        <v>-197.409999520491</v>
      </c>
      <c r="Y324">
        <v>-197.41057132570799</v>
      </c>
      <c r="Z324">
        <v>-231.819288994331</v>
      </c>
      <c r="AA324">
        <v>-429.23270468555</v>
      </c>
      <c r="AB324">
        <v>-231.81859547130199</v>
      </c>
      <c r="AC324">
        <v>-197.410433397117</v>
      </c>
      <c r="AD324">
        <v>-197.41098003336799</v>
      </c>
      <c r="AE324">
        <v>-231.81971116402701</v>
      </c>
      <c r="AF324">
        <v>-429.23331216101298</v>
      </c>
      <c r="AG324">
        <v>-231.818783863248</v>
      </c>
      <c r="AH324">
        <v>-197.410290666328</v>
      </c>
      <c r="AI324">
        <v>-197.41055794665601</v>
      </c>
      <c r="AJ324">
        <v>-231.81978928164099</v>
      </c>
      <c r="AK324">
        <v>-429.233060136684</v>
      </c>
      <c r="AL324">
        <v>-231.81881022018601</v>
      </c>
      <c r="AM324">
        <v>-197.410301903847</v>
      </c>
      <c r="AN324">
        <v>-197.41073616987799</v>
      </c>
      <c r="AO324">
        <v>-231.81985586474499</v>
      </c>
      <c r="AP324">
        <v>-429.23302974910399</v>
      </c>
      <c r="AQ324">
        <v>-231.81875790060701</v>
      </c>
      <c r="AR324">
        <v>-197.41036411741001</v>
      </c>
      <c r="AS324">
        <v>-197.41085597063801</v>
      </c>
      <c r="AT324">
        <v>-231.81981998580099</v>
      </c>
      <c r="AU324" s="20">
        <v>-429.23300807500101</v>
      </c>
      <c r="AV324" s="20">
        <v>-231.818691477144</v>
      </c>
      <c r="AW324" s="20">
        <v>-197.410410692965</v>
      </c>
      <c r="AX324" s="20">
        <v>-197.410899789041</v>
      </c>
      <c r="AY324" s="20">
        <v>-231.81975414899901</v>
      </c>
      <c r="AZ324" t="str">
        <f t="shared" si="294"/>
        <v>40_Benzene-Neopentane_0.90_dimer.out</v>
      </c>
      <c r="BG324" s="1">
        <f t="shared" si="295"/>
        <v>2.4574869257723577</v>
      </c>
      <c r="BH324" s="1">
        <f t="shared" si="296"/>
        <v>1.3634243189590753</v>
      </c>
      <c r="BI324" s="1">
        <f t="shared" si="297"/>
        <v>1.0940626068132826</v>
      </c>
      <c r="BL324" s="1">
        <f t="shared" ref="BL324:BL387" si="341">IF(AND(BG324&gt;0,BG324&lt;100),BG324,"")</f>
        <v>2.4574869257723577</v>
      </c>
      <c r="BM324" s="1">
        <f t="shared" si="340"/>
        <v>1.3634243189590753</v>
      </c>
      <c r="BN324" s="1">
        <f t="shared" si="298"/>
        <v>1.9104556223657165</v>
      </c>
      <c r="BO324" s="1">
        <f t="shared" ref="BO324:BO387" si="342">IF(AND(BI324&gt;0,BI324&lt;100),BI324,"")</f>
        <v>1.0940626068132826</v>
      </c>
      <c r="BP324" t="str">
        <f t="shared" si="299"/>
        <v>40_Benzene-Neopentane_0.90_dimer.out</v>
      </c>
      <c r="BQ324" s="1">
        <f t="shared" si="300"/>
        <v>1.6484178236458835</v>
      </c>
      <c r="BR324" s="1">
        <f t="shared" si="301"/>
        <v>1.1357636941497644</v>
      </c>
      <c r="BS324" s="1">
        <f t="shared" si="302"/>
        <v>1.392090758897824</v>
      </c>
      <c r="BT324" s="1">
        <f t="shared" si="303"/>
        <v>0.51265412949611899</v>
      </c>
      <c r="BU324" s="1">
        <f t="shared" si="278"/>
        <v>0.4685784216584698</v>
      </c>
      <c r="BW324" s="1">
        <f t="shared" si="304"/>
        <v>2.0098659066890234</v>
      </c>
      <c r="BX324" s="1">
        <f t="shared" si="305"/>
        <v>1.2561111269355101</v>
      </c>
      <c r="BY324" s="1">
        <f t="shared" si="306"/>
        <v>1.6329885168122669</v>
      </c>
      <c r="BZ324" s="1">
        <f t="shared" si="307"/>
        <v>0.75375477975351335</v>
      </c>
      <c r="CA324" s="1">
        <f t="shared" si="279"/>
        <v>0.68895031697409281</v>
      </c>
      <c r="CB324" s="1"/>
      <c r="CC324" s="1">
        <f t="shared" si="308"/>
        <v>2.2284308035764586</v>
      </c>
      <c r="CD324" s="1">
        <f t="shared" si="309"/>
        <v>1.3500584421550939</v>
      </c>
      <c r="CE324" s="1">
        <f t="shared" si="310"/>
        <v>1.7902723040760313</v>
      </c>
      <c r="CF324" s="1">
        <f t="shared" si="311"/>
        <v>0.87810809327124062</v>
      </c>
      <c r="CG324" s="1"/>
      <c r="CI324" s="1">
        <f t="shared" si="312"/>
        <v>2.3476576076718363</v>
      </c>
      <c r="CJ324" s="1">
        <f t="shared" si="313"/>
        <v>1.2848040609640237</v>
      </c>
      <c r="CK324" s="1">
        <f t="shared" si="314"/>
        <v>1.8162308343179299</v>
      </c>
      <c r="CL324" s="1">
        <f t="shared" si="315"/>
        <v>1.0628535467078128</v>
      </c>
      <c r="CM324" s="1">
        <f t="shared" si="280"/>
        <v>0.97147415521642444</v>
      </c>
      <c r="CO324" s="1">
        <f t="shared" si="316"/>
        <v>2.1378797021195846</v>
      </c>
      <c r="CP324" s="1">
        <f t="shared" si="317"/>
        <v>1.074812493468879</v>
      </c>
      <c r="CQ324" s="1">
        <f t="shared" si="318"/>
        <v>1.6063460977942317</v>
      </c>
      <c r="CR324" s="1">
        <f t="shared" si="319"/>
        <v>1.0630672086507056</v>
      </c>
      <c r="CS324" s="1">
        <f t="shared" si="281"/>
        <v>0.97166944746164163</v>
      </c>
      <c r="CU324" s="1">
        <f t="shared" si="320"/>
        <v>2.306610169972255</v>
      </c>
      <c r="CV324" s="1">
        <f t="shared" si="321"/>
        <v>1.2634829454004033</v>
      </c>
      <c r="CW324" s="1">
        <f t="shared" si="322"/>
        <v>1.785046557686329</v>
      </c>
      <c r="CX324" s="1">
        <f t="shared" si="323"/>
        <v>1.0431272245718517</v>
      </c>
      <c r="CY324" s="1">
        <f t="shared" si="282"/>
        <v>0.95344381397898947</v>
      </c>
      <c r="CZ324" s="1" t="str">
        <f t="shared" si="324"/>
        <v>40_Benzene-Neopentane_0.90_dimer.out</v>
      </c>
      <c r="DA324" s="1">
        <f t="shared" si="283"/>
        <v>2.4524707530761174</v>
      </c>
      <c r="DB324" s="1">
        <f t="shared" si="284"/>
        <v>1.3897239601288061</v>
      </c>
      <c r="DC324" s="1">
        <f t="shared" si="325"/>
        <v>1.9210973566024618</v>
      </c>
      <c r="DD324" s="1">
        <f t="shared" si="285"/>
        <v>1.0627467929473116</v>
      </c>
      <c r="DE324" s="1">
        <f t="shared" si="326"/>
        <v>0.97137657966650937</v>
      </c>
      <c r="DF324" s="1"/>
      <c r="DG324" s="1"/>
      <c r="DH324" s="1"/>
      <c r="DI324" s="1"/>
      <c r="DJ324" s="1"/>
      <c r="DK324" s="1"/>
      <c r="DL324" s="7"/>
      <c r="DM324" s="1"/>
      <c r="DN324" s="1"/>
      <c r="DO324" s="1"/>
      <c r="DP324" s="1"/>
      <c r="DQ324" s="1"/>
      <c r="DR324" s="1"/>
      <c r="DS324" s="1">
        <f t="shared" si="327"/>
        <v>2.6591539842029563</v>
      </c>
      <c r="DT324" s="1">
        <f t="shared" si="328"/>
        <v>1.8605234461491031</v>
      </c>
      <c r="DU324" s="1">
        <f t="shared" si="329"/>
        <v>2.2598387151760297</v>
      </c>
      <c r="DV324" s="1">
        <f t="shared" si="330"/>
        <v>0.79863053807168827</v>
      </c>
      <c r="DW324" s="1">
        <f t="shared" si="286"/>
        <v>0.72996785841889755</v>
      </c>
      <c r="DX324" s="1"/>
      <c r="DY324" s="1">
        <f t="shared" si="331"/>
        <v>2.4774154446191168</v>
      </c>
      <c r="DZ324" s="1">
        <f t="shared" si="332"/>
        <v>1.5487574902571182</v>
      </c>
      <c r="EA324" s="1">
        <f t="shared" si="333"/>
        <v>2.0130864674381175</v>
      </c>
      <c r="EB324" s="1">
        <f t="shared" si="334"/>
        <v>0.92865795436199883</v>
      </c>
      <c r="EC324" s="1">
        <f t="shared" si="287"/>
        <v>0.84881609935187885</v>
      </c>
      <c r="EE324" s="1">
        <f t="shared" si="335"/>
        <v>2.452138380500303</v>
      </c>
      <c r="EF324" s="1">
        <f t="shared" si="288"/>
        <v>1.4770272583298829</v>
      </c>
      <c r="EG324" s="1">
        <f t="shared" si="336"/>
        <v>1.9645828194150929</v>
      </c>
      <c r="EH324" s="1">
        <f t="shared" si="289"/>
        <v>0.97511112218825502</v>
      </c>
      <c r="EI324" s="1">
        <f t="shared" si="290"/>
        <v>0.89127543169444201</v>
      </c>
      <c r="EK324" s="1">
        <f t="shared" si="337"/>
        <v>2.4509924258315183</v>
      </c>
      <c r="EL324" s="1">
        <f t="shared" si="291"/>
        <v>1.4772433073304809</v>
      </c>
      <c r="EM324" s="1">
        <f t="shared" si="338"/>
        <v>1.9641178665809997</v>
      </c>
      <c r="EN324" s="1">
        <f t="shared" si="292"/>
        <v>0.97374911850103729</v>
      </c>
      <c r="EO324" s="1">
        <f t="shared" si="293"/>
        <v>0.89003052698904783</v>
      </c>
      <c r="EP324" s="8">
        <f t="shared" si="339"/>
        <v>-0.12031348831224531</v>
      </c>
    </row>
    <row r="325" spans="1:146" x14ac:dyDescent="0.2">
      <c r="A325" t="s">
        <v>389</v>
      </c>
      <c r="B325">
        <v>-429.23417097423498</v>
      </c>
      <c r="C325">
        <v>-231.81860808041</v>
      </c>
      <c r="D325">
        <v>-197.41044999958399</v>
      </c>
      <c r="E325">
        <v>-197.41091243022399</v>
      </c>
      <c r="F325">
        <v>-231.81960224236201</v>
      </c>
      <c r="G325">
        <v>-429.2318024329</v>
      </c>
      <c r="H325" s="4">
        <v>-231.81793509036299</v>
      </c>
      <c r="I325" s="4">
        <v>-197.409913629296</v>
      </c>
      <c r="J325">
        <v>-197.410052414305</v>
      </c>
      <c r="K325">
        <v>-231.81844091123801</v>
      </c>
      <c r="L325">
        <v>-429.23267008486101</v>
      </c>
      <c r="M325">
        <v>-231.81810849133799</v>
      </c>
      <c r="N325">
        <v>-197.41021315040899</v>
      </c>
      <c r="O325">
        <v>-197.41043351610401</v>
      </c>
      <c r="P325">
        <v>-231.818774235973</v>
      </c>
      <c r="Q325" s="15">
        <v>-429.23342433322898</v>
      </c>
      <c r="R325">
        <v>-231.81821549700999</v>
      </c>
      <c r="S325">
        <v>-197.41024163156499</v>
      </c>
      <c r="T325">
        <v>-197.41071248770501</v>
      </c>
      <c r="U325">
        <v>-231.819161759087</v>
      </c>
      <c r="V325" s="15">
        <v>-429.232859861169</v>
      </c>
      <c r="W325" s="2">
        <v>-231.818166694186</v>
      </c>
      <c r="X325">
        <v>-197.409999520491</v>
      </c>
      <c r="Y325">
        <v>-197.410472597585</v>
      </c>
      <c r="Z325">
        <v>-231.81911106502901</v>
      </c>
      <c r="AA325">
        <v>-429.23392533027999</v>
      </c>
      <c r="AB325">
        <v>-231.81859547130199</v>
      </c>
      <c r="AC325">
        <v>-197.410433397117</v>
      </c>
      <c r="AD325">
        <v>-197.41088357049301</v>
      </c>
      <c r="AE325">
        <v>-231.81953181809399</v>
      </c>
      <c r="AF325">
        <v>-429.23448339846198</v>
      </c>
      <c r="AG325">
        <v>-231.818783863248</v>
      </c>
      <c r="AH325">
        <v>-197.410290666328</v>
      </c>
      <c r="AI325">
        <v>-197.41050978865599</v>
      </c>
      <c r="AJ325">
        <v>-231.819570809271</v>
      </c>
      <c r="AK325">
        <v>-429.23427624860699</v>
      </c>
      <c r="AL325">
        <v>-231.81881022018601</v>
      </c>
      <c r="AM325">
        <v>-197.410301903847</v>
      </c>
      <c r="AN325">
        <v>-197.41069764296199</v>
      </c>
      <c r="AO325">
        <v>-231.81963654350301</v>
      </c>
      <c r="AP325">
        <v>-429.23423322221299</v>
      </c>
      <c r="AQ325">
        <v>-231.81875790060701</v>
      </c>
      <c r="AR325">
        <v>-197.41036411741001</v>
      </c>
      <c r="AS325">
        <v>-197.41076273310199</v>
      </c>
      <c r="AT325">
        <v>-231.81963253954399</v>
      </c>
      <c r="AU325" s="20">
        <v>-429.23420679192901</v>
      </c>
      <c r="AV325" s="20">
        <v>-231.818691477144</v>
      </c>
      <c r="AW325" s="20">
        <v>-197.410410692965</v>
      </c>
      <c r="AX325" s="20">
        <v>-197.41080778195001</v>
      </c>
      <c r="AY325" s="20">
        <v>-231.819567236566</v>
      </c>
      <c r="AZ325" t="str">
        <f t="shared" si="294"/>
        <v>40_Benzene-Neopentane_0.95_dimer.out</v>
      </c>
      <c r="BG325" s="1">
        <f t="shared" si="295"/>
        <v>3.208389708719396</v>
      </c>
      <c r="BH325" s="1">
        <f t="shared" si="296"/>
        <v>2.2943640196234023</v>
      </c>
      <c r="BI325" s="1">
        <f t="shared" si="297"/>
        <v>0.91402568911382842</v>
      </c>
      <c r="BL325" s="1">
        <f t="shared" si="341"/>
        <v>3.208389708719396</v>
      </c>
      <c r="BM325" s="1">
        <f t="shared" si="340"/>
        <v>2.2943640196234023</v>
      </c>
      <c r="BN325" s="1">
        <f t="shared" si="298"/>
        <v>2.7513768641713989</v>
      </c>
      <c r="BO325" s="1">
        <f t="shared" si="342"/>
        <v>0.91402568911382842</v>
      </c>
      <c r="BP325" t="str">
        <f t="shared" si="299"/>
        <v>40_Benzene-Neopentane_0.95_dimer.out</v>
      </c>
      <c r="BQ325" s="1">
        <f t="shared" si="300"/>
        <v>2.4809926190053244</v>
      </c>
      <c r="BR325" s="1">
        <f t="shared" si="301"/>
        <v>2.0764963030270573</v>
      </c>
      <c r="BS325" s="1">
        <f t="shared" si="302"/>
        <v>2.2787444610161911</v>
      </c>
      <c r="BT325" s="1">
        <f t="shared" si="303"/>
        <v>0.40449631597826691</v>
      </c>
      <c r="BU325" s="1">
        <f t="shared" si="278"/>
        <v>0.44254370615166905</v>
      </c>
      <c r="BW325" s="1">
        <f t="shared" si="304"/>
        <v>2.7286893642428831</v>
      </c>
      <c r="BX325" s="1">
        <f t="shared" si="305"/>
        <v>2.1726467141282684</v>
      </c>
      <c r="BY325" s="1">
        <f t="shared" si="306"/>
        <v>2.450668039185576</v>
      </c>
      <c r="BZ325" s="1">
        <f t="shared" si="307"/>
        <v>0.55604265011461507</v>
      </c>
      <c r="CA325" s="1">
        <f t="shared" si="279"/>
        <v>0.60834466332528669</v>
      </c>
      <c r="CB325" s="1"/>
      <c r="CC325" s="1">
        <f t="shared" si="308"/>
        <v>2.8784696954218392</v>
      </c>
      <c r="CD325" s="1">
        <f t="shared" si="309"/>
        <v>2.2477050080288921</v>
      </c>
      <c r="CE325" s="1">
        <f t="shared" si="310"/>
        <v>2.5629181146056323</v>
      </c>
      <c r="CF325" s="1">
        <f t="shared" si="311"/>
        <v>0.63420622529037962</v>
      </c>
      <c r="CG325" s="1"/>
      <c r="CI325" s="1">
        <f t="shared" si="312"/>
        <v>3.1169681088343135</v>
      </c>
      <c r="CJ325" s="1">
        <f t="shared" si="313"/>
        <v>2.227712965022175</v>
      </c>
      <c r="CK325" s="1">
        <f t="shared" si="314"/>
        <v>2.6723405369282442</v>
      </c>
      <c r="CL325" s="1">
        <f t="shared" si="315"/>
        <v>0.88925514381213866</v>
      </c>
      <c r="CM325" s="1">
        <f t="shared" si="280"/>
        <v>0.97289950862791896</v>
      </c>
      <c r="CO325" s="1">
        <f t="shared" si="316"/>
        <v>2.9453077633722264</v>
      </c>
      <c r="CP325" s="1">
        <f t="shared" si="317"/>
        <v>2.0558457171485278</v>
      </c>
      <c r="CQ325" s="1">
        <f t="shared" si="318"/>
        <v>2.5005767402603771</v>
      </c>
      <c r="CR325" s="1">
        <f t="shared" si="319"/>
        <v>0.88946204622369873</v>
      </c>
      <c r="CS325" s="1">
        <f t="shared" si="281"/>
        <v>0.97312587251902649</v>
      </c>
      <c r="CU325" s="1">
        <f t="shared" si="320"/>
        <v>3.0725763341616341</v>
      </c>
      <c r="CV325" s="1">
        <f t="shared" si="321"/>
        <v>2.2025217567925806</v>
      </c>
      <c r="CW325" s="1">
        <f t="shared" si="322"/>
        <v>2.6375490454771073</v>
      </c>
      <c r="CX325" s="1">
        <f t="shared" si="323"/>
        <v>0.87005457736905356</v>
      </c>
      <c r="CY325" s="1">
        <f t="shared" si="282"/>
        <v>0.95189291475231297</v>
      </c>
      <c r="CZ325" s="1" t="str">
        <f t="shared" si="324"/>
        <v>40_Benzene-Neopentane_0.95_dimer.out</v>
      </c>
      <c r="DA325" s="1">
        <f t="shared" si="283"/>
        <v>3.2027362487235038</v>
      </c>
      <c r="DB325" s="1">
        <f t="shared" si="284"/>
        <v>2.3135844813488897</v>
      </c>
      <c r="DC325" s="1">
        <f t="shared" si="325"/>
        <v>2.758160365036197</v>
      </c>
      <c r="DD325" s="1">
        <f t="shared" si="285"/>
        <v>0.88915176737461421</v>
      </c>
      <c r="DE325" s="1">
        <f t="shared" si="326"/>
        <v>0.97278640848340914</v>
      </c>
      <c r="DF325" s="1"/>
      <c r="DG325" s="1"/>
      <c r="DH325" s="1"/>
      <c r="DI325" s="1"/>
      <c r="DJ325" s="1"/>
      <c r="DK325" s="1"/>
      <c r="DL325" s="7"/>
      <c r="DM325" s="1"/>
      <c r="DN325" s="1"/>
      <c r="DO325" s="1"/>
      <c r="DP325" s="1"/>
      <c r="DQ325" s="1"/>
      <c r="DR325" s="1"/>
      <c r="DS325" s="1">
        <f t="shared" si="327"/>
        <v>3.3941166102063933</v>
      </c>
      <c r="DT325" s="1">
        <f t="shared" si="328"/>
        <v>2.7627991623113655</v>
      </c>
      <c r="DU325" s="1">
        <f t="shared" si="329"/>
        <v>3.0784578862588794</v>
      </c>
      <c r="DV325" s="1">
        <f t="shared" si="330"/>
        <v>0.63131744789502808</v>
      </c>
      <c r="DW325" s="1">
        <f t="shared" si="286"/>
        <v>0.69069989543412802</v>
      </c>
      <c r="DX325" s="1"/>
      <c r="DY325" s="1">
        <f t="shared" si="331"/>
        <v>3.2405372293560215</v>
      </c>
      <c r="DZ325" s="1">
        <f t="shared" si="332"/>
        <v>2.473681443669915</v>
      </c>
      <c r="EA325" s="1">
        <f t="shared" si="333"/>
        <v>2.8571093365129681</v>
      </c>
      <c r="EB325" s="1">
        <f t="shared" si="334"/>
        <v>0.76685578566827162</v>
      </c>
      <c r="EC325" s="1">
        <f t="shared" si="287"/>
        <v>0.83898712563730915</v>
      </c>
      <c r="EE325" s="1">
        <f t="shared" si="335"/>
        <v>3.2073291893930613</v>
      </c>
      <c r="EF325" s="1">
        <f t="shared" si="288"/>
        <v>2.4083498138223098</v>
      </c>
      <c r="EG325" s="1">
        <f t="shared" si="336"/>
        <v>2.8078395016076856</v>
      </c>
      <c r="EH325" s="1">
        <f t="shared" si="289"/>
        <v>0.79897937557075138</v>
      </c>
      <c r="EI325" s="1">
        <f t="shared" si="290"/>
        <v>0.87413229746899412</v>
      </c>
      <c r="EK325" s="1">
        <f t="shared" si="337"/>
        <v>3.203198685963518</v>
      </c>
      <c r="EL325" s="1">
        <f t="shared" si="291"/>
        <v>2.4044742184855594</v>
      </c>
      <c r="EM325" s="1">
        <f t="shared" si="338"/>
        <v>2.8038364522245387</v>
      </c>
      <c r="EN325" s="1">
        <f t="shared" si="292"/>
        <v>0.79872446746012338</v>
      </c>
      <c r="EO325" s="1">
        <f t="shared" si="293"/>
        <v>0.87385341240737713</v>
      </c>
      <c r="EP325" s="8">
        <f t="shared" si="339"/>
        <v>-0.11530122165370504</v>
      </c>
    </row>
    <row r="326" spans="1:146" x14ac:dyDescent="0.2">
      <c r="A326" t="s">
        <v>39</v>
      </c>
      <c r="B326">
        <v>-429.23443744851699</v>
      </c>
      <c r="C326">
        <v>-231.81860808041</v>
      </c>
      <c r="D326">
        <v>-197.41044999958399</v>
      </c>
      <c r="E326">
        <v>-197.41083195145799</v>
      </c>
      <c r="F326">
        <v>-231.81945386075401</v>
      </c>
      <c r="G326">
        <v>-429.23228130081498</v>
      </c>
      <c r="H326">
        <v>-231.81793509036299</v>
      </c>
      <c r="I326">
        <v>-197.409913629296</v>
      </c>
      <c r="J326">
        <v>-197.410026971696</v>
      </c>
      <c r="K326">
        <v>-231.81840139347901</v>
      </c>
      <c r="L326">
        <v>-429.233053152389</v>
      </c>
      <c r="M326">
        <v>-231.81810849133799</v>
      </c>
      <c r="N326">
        <v>-197.41021315040899</v>
      </c>
      <c r="O326">
        <v>-197.41039002389701</v>
      </c>
      <c r="P326">
        <v>-231.81866812403601</v>
      </c>
      <c r="Q326" s="15">
        <v>-429.23373160379799</v>
      </c>
      <c r="R326">
        <v>-231.81821549700999</v>
      </c>
      <c r="S326">
        <v>-197.41024163156499</v>
      </c>
      <c r="T326">
        <v>-197.41062539297801</v>
      </c>
      <c r="U326">
        <v>-231.81901182612799</v>
      </c>
      <c r="V326" s="15">
        <v>-429.23319818459498</v>
      </c>
      <c r="W326" s="2">
        <v>-231.818166694186</v>
      </c>
      <c r="X326">
        <v>-197.409999520491</v>
      </c>
      <c r="Y326">
        <v>-197.41038504004501</v>
      </c>
      <c r="Z326">
        <v>-231.81897213926399</v>
      </c>
      <c r="AA326">
        <v>-429.23421261654897</v>
      </c>
      <c r="AB326">
        <v>-231.81859547130199</v>
      </c>
      <c r="AC326">
        <v>-197.410433397117</v>
      </c>
      <c r="AD326">
        <v>-197.41079995863899</v>
      </c>
      <c r="AE326">
        <v>-231.81939173722799</v>
      </c>
      <c r="AF326">
        <v>-429.23475496920997</v>
      </c>
      <c r="AG326">
        <v>-231.818783863248</v>
      </c>
      <c r="AH326">
        <v>-197.410290666328</v>
      </c>
      <c r="AI326">
        <v>-197.41061219084301</v>
      </c>
      <c r="AJ326">
        <v>-231.819423917157</v>
      </c>
      <c r="AK326">
        <v>-429.23457719435203</v>
      </c>
      <c r="AL326">
        <v>-231.81881022018601</v>
      </c>
      <c r="AM326">
        <v>-197.410301903847</v>
      </c>
      <c r="AN326">
        <v>-197.41062401379401</v>
      </c>
      <c r="AO326">
        <v>-231.819513811989</v>
      </c>
      <c r="AP326">
        <v>-429.23451149294903</v>
      </c>
      <c r="AQ326">
        <v>-231.81875790060701</v>
      </c>
      <c r="AR326">
        <v>-197.41036411741001</v>
      </c>
      <c r="AS326">
        <v>-197.41068981018299</v>
      </c>
      <c r="AT326">
        <v>-231.81953226051999</v>
      </c>
      <c r="AU326" s="20">
        <v>-429.23447366597497</v>
      </c>
      <c r="AV326" s="20">
        <v>-231.818691477144</v>
      </c>
      <c r="AW326" s="20">
        <v>-197.410410692965</v>
      </c>
      <c r="AX326" s="20">
        <v>-197.410735780154</v>
      </c>
      <c r="AY326" s="20">
        <v>-231.81946740926901</v>
      </c>
      <c r="AZ326" t="str">
        <f t="shared" si="294"/>
        <v>40_Benzene-Neopentane_1.00_dimer.out</v>
      </c>
      <c r="BG326" s="1">
        <f t="shared" si="295"/>
        <v>3.3756048521802113</v>
      </c>
      <c r="BH326" s="1">
        <f t="shared" si="296"/>
        <v>2.6051912219212752</v>
      </c>
      <c r="BI326" s="1">
        <f t="shared" si="297"/>
        <v>0.77041363025893617</v>
      </c>
      <c r="BL326" s="1">
        <f t="shared" si="341"/>
        <v>3.3756048521802113</v>
      </c>
      <c r="BM326" s="1">
        <f t="shared" si="340"/>
        <v>2.6051912219212752</v>
      </c>
      <c r="BN326" s="1">
        <f t="shared" si="298"/>
        <v>2.9903980370507433</v>
      </c>
      <c r="BO326" s="1">
        <f t="shared" si="342"/>
        <v>0.77041363025893617</v>
      </c>
      <c r="BP326" t="str">
        <f t="shared" si="299"/>
        <v>40_Benzene-Neopentane_1.00_dimer.out</v>
      </c>
      <c r="BQ326" s="1">
        <f t="shared" si="300"/>
        <v>2.7814867848994056</v>
      </c>
      <c r="BR326" s="1">
        <f t="shared" si="301"/>
        <v>2.4177537169871166</v>
      </c>
      <c r="BS326" s="1">
        <f t="shared" si="302"/>
        <v>2.5996202509432611</v>
      </c>
      <c r="BT326" s="1">
        <f t="shared" si="303"/>
        <v>0.36373306793012411</v>
      </c>
      <c r="BU326" s="1">
        <f t="shared" si="278"/>
        <v>0.47212698950805604</v>
      </c>
      <c r="BW326" s="1">
        <f t="shared" si="304"/>
        <v>2.9690678771990298</v>
      </c>
      <c r="BX326" s="1">
        <f t="shared" si="305"/>
        <v>2.5069032486743801</v>
      </c>
      <c r="BY326" s="1">
        <f t="shared" si="306"/>
        <v>2.7379855629367049</v>
      </c>
      <c r="BZ326" s="1">
        <f t="shared" si="307"/>
        <v>0.46216462852464968</v>
      </c>
      <c r="CA326" s="1">
        <f t="shared" si="279"/>
        <v>0.59989155224228841</v>
      </c>
      <c r="CB326" s="1"/>
      <c r="CC326" s="1">
        <f t="shared" si="308"/>
        <v>3.0824967319084529</v>
      </c>
      <c r="CD326" s="1">
        <f t="shared" si="309"/>
        <v>2.5764964170638733</v>
      </c>
      <c r="CE326" s="1">
        <f t="shared" si="310"/>
        <v>2.8283252177540419</v>
      </c>
      <c r="CF326" s="1">
        <f t="shared" si="311"/>
        <v>0.51293301385078927</v>
      </c>
      <c r="CG326" s="1"/>
      <c r="CI326" s="1">
        <f t="shared" si="312"/>
        <v>3.3097833099585841</v>
      </c>
      <c r="CJ326" s="1">
        <f t="shared" si="313"/>
        <v>2.5692652908819738</v>
      </c>
      <c r="CK326" s="1">
        <f t="shared" si="314"/>
        <v>2.9395243004202789</v>
      </c>
      <c r="CL326" s="1">
        <f t="shared" si="315"/>
        <v>0.7405180190766103</v>
      </c>
      <c r="CM326" s="1">
        <f t="shared" si="280"/>
        <v>0.9611953760835229</v>
      </c>
      <c r="CO326" s="1">
        <f t="shared" si="316"/>
        <v>3.1576089272463541</v>
      </c>
      <c r="CP326" s="1">
        <f t="shared" si="317"/>
        <v>2.4102673065188807</v>
      </c>
      <c r="CQ326" s="1">
        <f t="shared" si="318"/>
        <v>2.7839381168826174</v>
      </c>
      <c r="CR326" s="1">
        <f t="shared" si="319"/>
        <v>0.74734162074530819</v>
      </c>
      <c r="CS326" s="1">
        <f t="shared" si="281"/>
        <v>0.97005243857656898</v>
      </c>
      <c r="CU326" s="1">
        <f t="shared" si="320"/>
        <v>3.2528511971696243</v>
      </c>
      <c r="CV326" s="1">
        <f t="shared" si="321"/>
        <v>2.5231659266806457</v>
      </c>
      <c r="CW326" s="1">
        <f t="shared" si="322"/>
        <v>2.888008561925135</v>
      </c>
      <c r="CX326" s="1">
        <f t="shared" si="323"/>
        <v>0.72968527047114395</v>
      </c>
      <c r="CY326" s="1">
        <f t="shared" si="282"/>
        <v>0.9471344246932607</v>
      </c>
      <c r="CZ326" s="1" t="str">
        <f t="shared" si="324"/>
        <v>40_Benzene-Neopentane_1.00_dimer.out</v>
      </c>
      <c r="DA326" s="1">
        <f t="shared" si="283"/>
        <v>3.3858155101087131</v>
      </c>
      <c r="DB326" s="1">
        <f t="shared" si="284"/>
        <v>2.6487068260148789</v>
      </c>
      <c r="DC326" s="1">
        <f t="shared" si="325"/>
        <v>3.017261168061796</v>
      </c>
      <c r="DD326" s="1">
        <f t="shared" si="285"/>
        <v>0.73710868408492314</v>
      </c>
      <c r="DE326" s="1">
        <f t="shared" si="326"/>
        <v>0.95677004551072231</v>
      </c>
      <c r="DF326" s="1"/>
      <c r="DG326" s="1"/>
      <c r="DH326" s="1"/>
      <c r="DI326" s="1"/>
      <c r="DJ326" s="1"/>
      <c r="DK326" s="1"/>
      <c r="DL326" s="7"/>
      <c r="DM326" s="1"/>
      <c r="DN326" s="1"/>
      <c r="DO326" s="1"/>
      <c r="DP326" s="1"/>
      <c r="DQ326" s="1"/>
      <c r="DR326" s="1"/>
      <c r="DS326" s="1">
        <f t="shared" si="327"/>
        <v>3.5645298344971721</v>
      </c>
      <c r="DT326" s="1">
        <f t="shared" si="328"/>
        <v>2.9611302384173297</v>
      </c>
      <c r="DU326" s="1">
        <f t="shared" si="329"/>
        <v>3.2628300364572507</v>
      </c>
      <c r="DV326" s="1">
        <f t="shared" si="330"/>
        <v>0.60339959606200744</v>
      </c>
      <c r="DW326" s="1">
        <f t="shared" si="286"/>
        <v>0.78321510986144516</v>
      </c>
      <c r="DX326" s="1"/>
      <c r="DY326" s="1">
        <f t="shared" si="331"/>
        <v>3.429383543352519</v>
      </c>
      <c r="DZ326" s="1">
        <f t="shared" si="332"/>
        <v>2.7857459510638574</v>
      </c>
      <c r="EA326" s="1">
        <f t="shared" si="333"/>
        <v>3.1075647472081882</v>
      </c>
      <c r="EB326" s="1">
        <f t="shared" si="334"/>
        <v>0.64363759228866191</v>
      </c>
      <c r="EC326" s="1">
        <f t="shared" si="287"/>
        <v>0.83544419128765313</v>
      </c>
      <c r="EE326" s="1">
        <f t="shared" si="335"/>
        <v>3.3819467198254363</v>
      </c>
      <c r="EF326" s="1">
        <f t="shared" si="288"/>
        <v>2.6916532088874399</v>
      </c>
      <c r="EG326" s="1">
        <f t="shared" si="336"/>
        <v>3.0367999643564381</v>
      </c>
      <c r="EH326" s="1">
        <f t="shared" si="289"/>
        <v>0.69029351092016156</v>
      </c>
      <c r="EI326" s="1">
        <f t="shared" si="290"/>
        <v>0.89600376188587649</v>
      </c>
      <c r="EK326" s="1">
        <f t="shared" si="337"/>
        <v>3.3706646851084829</v>
      </c>
      <c r="EL326" s="1">
        <f t="shared" si="291"/>
        <v>2.6797646058680016</v>
      </c>
      <c r="EM326" s="1">
        <f t="shared" si="338"/>
        <v>3.0252146454882425</v>
      </c>
      <c r="EN326" s="1">
        <f t="shared" si="292"/>
        <v>0.6909000792226464</v>
      </c>
      <c r="EO326" s="1">
        <f t="shared" si="293"/>
        <v>0.89679108998945767</v>
      </c>
      <c r="EP326" s="8">
        <f t="shared" si="339"/>
        <v>-7.9513551036289765E-2</v>
      </c>
    </row>
    <row r="327" spans="1:146" x14ac:dyDescent="0.2">
      <c r="A327" t="s">
        <v>390</v>
      </c>
      <c r="B327">
        <v>-429.23422052737999</v>
      </c>
      <c r="C327">
        <v>-231.81860808041</v>
      </c>
      <c r="D327">
        <v>-197.41044999958399</v>
      </c>
      <c r="E327">
        <v>-197.410768252769</v>
      </c>
      <c r="F327">
        <v>-231.819329991156</v>
      </c>
      <c r="G327">
        <v>-429.23224566808102</v>
      </c>
      <c r="H327">
        <v>-231.81793509036299</v>
      </c>
      <c r="I327">
        <v>-197.409913629296</v>
      </c>
      <c r="J327">
        <v>-197.41000872579201</v>
      </c>
      <c r="K327">
        <v>-231.81834788340501</v>
      </c>
      <c r="L327">
        <v>-429.23293576041999</v>
      </c>
      <c r="M327">
        <v>-231.81810849133799</v>
      </c>
      <c r="N327">
        <v>-197.41021315040899</v>
      </c>
      <c r="O327">
        <v>-197.41035249220201</v>
      </c>
      <c r="P327">
        <v>-231.818581197111</v>
      </c>
      <c r="Q327" s="15">
        <v>-429.23355507103702</v>
      </c>
      <c r="R327">
        <v>-231.81821549700999</v>
      </c>
      <c r="S327">
        <v>-197.41024163156499</v>
      </c>
      <c r="T327">
        <v>-197.41056391291599</v>
      </c>
      <c r="U327">
        <v>-231.81888817014499</v>
      </c>
      <c r="V327" s="15">
        <v>-429.233069034511</v>
      </c>
      <c r="W327" s="2">
        <v>-231.818166694186</v>
      </c>
      <c r="X327">
        <v>-197.409999520491</v>
      </c>
      <c r="Y327">
        <v>-197.41032226552301</v>
      </c>
      <c r="Z327">
        <v>-231.81884555315801</v>
      </c>
      <c r="AA327">
        <v>-429.23402277152798</v>
      </c>
      <c r="AB327">
        <v>-231.81859547130199</v>
      </c>
      <c r="AC327">
        <v>-197.410433397117</v>
      </c>
      <c r="AD327">
        <v>-197.410740572035</v>
      </c>
      <c r="AE327">
        <v>-231.81926940498599</v>
      </c>
      <c r="AF327">
        <v>-429.23450201102901</v>
      </c>
      <c r="AG327">
        <v>-231.818783863248</v>
      </c>
      <c r="AH327">
        <v>-197.410290666328</v>
      </c>
      <c r="AI327">
        <v>-197.41053448209999</v>
      </c>
      <c r="AJ327">
        <v>-231.81930513994499</v>
      </c>
      <c r="AK327">
        <v>-429.23438257169198</v>
      </c>
      <c r="AL327">
        <v>-231.81881022018601</v>
      </c>
      <c r="AM327">
        <v>-197.410301903847</v>
      </c>
      <c r="AN327">
        <v>-197.41056994428601</v>
      </c>
      <c r="AO327">
        <v>-231.819444788026</v>
      </c>
      <c r="AP327">
        <v>-429.23430120806898</v>
      </c>
      <c r="AQ327">
        <v>-231.81875790060701</v>
      </c>
      <c r="AR327">
        <v>-197.41036411741001</v>
      </c>
      <c r="AS327">
        <v>-197.410635430849</v>
      </c>
      <c r="AT327">
        <v>-231.819409384831</v>
      </c>
      <c r="AU327" s="20">
        <v>-429.234263216822</v>
      </c>
      <c r="AV327" s="20">
        <v>-231.818691477144</v>
      </c>
      <c r="AW327" s="20">
        <v>-197.410410692965</v>
      </c>
      <c r="AX327" s="20">
        <v>-197.41068096733301</v>
      </c>
      <c r="AY327" s="20">
        <v>-231.81934534328499</v>
      </c>
      <c r="AZ327" t="str">
        <f t="shared" si="294"/>
        <v>40_Benzene-Neopentane_1.05_dimer.out</v>
      </c>
      <c r="BG327" s="1">
        <f t="shared" si="295"/>
        <v>3.239484777964416</v>
      </c>
      <c r="BH327" s="1">
        <f t="shared" si="296"/>
        <v>2.5867720296989742</v>
      </c>
      <c r="BI327" s="1">
        <f t="shared" si="297"/>
        <v>0.65271274826544157</v>
      </c>
      <c r="BL327" s="1">
        <f t="shared" si="341"/>
        <v>3.239484777964416</v>
      </c>
      <c r="BM327" s="1">
        <f t="shared" si="340"/>
        <v>2.5867720296989742</v>
      </c>
      <c r="BN327" s="1">
        <f t="shared" si="298"/>
        <v>2.9131284038316951</v>
      </c>
      <c r="BO327" s="1">
        <f t="shared" si="342"/>
        <v>0.65271274826544157</v>
      </c>
      <c r="BP327" t="str">
        <f t="shared" si="299"/>
        <v>40_Benzene-Neopentane_1.05_dimer.out</v>
      </c>
      <c r="BQ327" s="1">
        <f t="shared" si="300"/>
        <v>2.7591269058319394</v>
      </c>
      <c r="BR327" s="1">
        <f t="shared" si="301"/>
        <v>2.4404213957687966</v>
      </c>
      <c r="BS327" s="1">
        <f t="shared" si="302"/>
        <v>2.5997741508003678</v>
      </c>
      <c r="BT327" s="1">
        <f t="shared" si="303"/>
        <v>0.31870551006314307</v>
      </c>
      <c r="BU327" s="1">
        <f t="shared" si="278"/>
        <v>0.48827835967673439</v>
      </c>
      <c r="BW327" s="1">
        <f t="shared" si="304"/>
        <v>2.8954033014195599</v>
      </c>
      <c r="BX327" s="1">
        <f t="shared" si="305"/>
        <v>2.511337639306392</v>
      </c>
      <c r="BY327" s="1">
        <f t="shared" si="306"/>
        <v>2.7033704703629757</v>
      </c>
      <c r="BZ327" s="1">
        <f t="shared" si="307"/>
        <v>0.38406566211316806</v>
      </c>
      <c r="CA327" s="1">
        <f t="shared" si="279"/>
        <v>0.58841452558389185</v>
      </c>
      <c r="CB327" s="1"/>
      <c r="CC327" s="1">
        <f t="shared" si="308"/>
        <v>2.9778085976353506</v>
      </c>
      <c r="CD327" s="1">
        <f t="shared" si="309"/>
        <v>2.5666972804021544</v>
      </c>
      <c r="CE327" s="1">
        <f t="shared" si="310"/>
        <v>2.7710092131576727</v>
      </c>
      <c r="CF327" s="1">
        <f t="shared" si="311"/>
        <v>0.41777669304886256</v>
      </c>
      <c r="CG327" s="1"/>
      <c r="CI327" s="1">
        <f t="shared" si="312"/>
        <v>3.1990073253857783</v>
      </c>
      <c r="CJ327" s="1">
        <f t="shared" si="313"/>
        <v>2.5746639333331252</v>
      </c>
      <c r="CK327" s="1">
        <f t="shared" si="314"/>
        <v>2.8868356293594517</v>
      </c>
      <c r="CL327" s="1">
        <f t="shared" si="315"/>
        <v>0.62434339203481803</v>
      </c>
      <c r="CM327" s="1">
        <f t="shared" si="280"/>
        <v>0.95653623082127015</v>
      </c>
      <c r="CO327" s="1">
        <f t="shared" si="316"/>
        <v>3.0765660226241089</v>
      </c>
      <c r="CP327" s="1">
        <f t="shared" si="317"/>
        <v>2.4480499948475347</v>
      </c>
      <c r="CQ327" s="1">
        <f t="shared" si="318"/>
        <v>2.7623080087358218</v>
      </c>
      <c r="CR327" s="1">
        <f t="shared" si="319"/>
        <v>0.62851602775873938</v>
      </c>
      <c r="CS327" s="1">
        <f t="shared" si="281"/>
        <v>0.96292899047704517</v>
      </c>
      <c r="CU327" s="1">
        <f t="shared" si="320"/>
        <v>3.1337216429657828</v>
      </c>
      <c r="CV327" s="1">
        <f t="shared" si="321"/>
        <v>2.5180666746848024</v>
      </c>
      <c r="CW327" s="1">
        <f t="shared" si="322"/>
        <v>2.8258941588252924</v>
      </c>
      <c r="CX327" s="1">
        <f t="shared" si="323"/>
        <v>0.61565496828097999</v>
      </c>
      <c r="CY327" s="1">
        <f t="shared" si="282"/>
        <v>0.94322497900808411</v>
      </c>
      <c r="CZ327" s="1" t="str">
        <f t="shared" si="324"/>
        <v>40_Benzene-Neopentane_1.05_dimer.out</v>
      </c>
      <c r="DA327" s="1">
        <f t="shared" si="283"/>
        <v>3.2601837301938237</v>
      </c>
      <c r="DB327" s="1">
        <f t="shared" si="284"/>
        <v>2.6379251481391495</v>
      </c>
      <c r="DC327" s="1">
        <f t="shared" si="325"/>
        <v>2.9490544391664866</v>
      </c>
      <c r="DD327" s="1">
        <f t="shared" si="285"/>
        <v>0.62225858203683881</v>
      </c>
      <c r="DE327" s="1">
        <f t="shared" si="326"/>
        <v>0.95334216114280979</v>
      </c>
      <c r="DF327" s="1"/>
      <c r="DG327" s="1"/>
      <c r="DH327" s="1"/>
      <c r="DI327" s="1"/>
      <c r="DJ327" s="1"/>
      <c r="DK327" s="1"/>
      <c r="DL327" s="7"/>
      <c r="DM327" s="1"/>
      <c r="DN327" s="1"/>
      <c r="DO327" s="1"/>
      <c r="DP327" s="1"/>
      <c r="DQ327" s="1"/>
      <c r="DR327" s="1"/>
      <c r="DS327" s="1">
        <f t="shared" si="327"/>
        <v>3.4057961728386772</v>
      </c>
      <c r="DT327" s="1">
        <f t="shared" si="328"/>
        <v>2.9256933801566429</v>
      </c>
      <c r="DU327" s="1">
        <f t="shared" si="329"/>
        <v>3.1657447764976601</v>
      </c>
      <c r="DV327" s="1">
        <f t="shared" si="330"/>
        <v>0.48010279266419942</v>
      </c>
      <c r="DW327" s="1">
        <f t="shared" si="286"/>
        <v>0.73554989379333202</v>
      </c>
      <c r="DX327" s="1"/>
      <c r="DY327" s="1">
        <f t="shared" si="331"/>
        <v>3.3072559752579687</v>
      </c>
      <c r="DZ327" s="1">
        <f t="shared" si="332"/>
        <v>2.7408607053853502</v>
      </c>
      <c r="EA327" s="1">
        <f t="shared" si="333"/>
        <v>3.0240583403216594</v>
      </c>
      <c r="EB327" s="1">
        <f t="shared" si="334"/>
        <v>0.56639526985478372</v>
      </c>
      <c r="EC327" s="1">
        <f t="shared" si="287"/>
        <v>0.86775579511807732</v>
      </c>
      <c r="EE327" s="1">
        <f t="shared" si="335"/>
        <v>3.2499909598936685</v>
      </c>
      <c r="EF327" s="1">
        <f t="shared" si="288"/>
        <v>2.6709266598136288</v>
      </c>
      <c r="EG327" s="1">
        <f t="shared" si="336"/>
        <v>2.9604588098536486</v>
      </c>
      <c r="EH327" s="1">
        <f t="shared" si="289"/>
        <v>0.57906430008003984</v>
      </c>
      <c r="EI327" s="1">
        <f t="shared" si="290"/>
        <v>0.88716560480683182</v>
      </c>
      <c r="EK327" s="1">
        <f t="shared" si="337"/>
        <v>3.2386058423506432</v>
      </c>
      <c r="EL327" s="1">
        <f t="shared" si="291"/>
        <v>2.6586988936364744</v>
      </c>
      <c r="EM327" s="1">
        <f t="shared" si="338"/>
        <v>2.9486523679935588</v>
      </c>
      <c r="EN327" s="1">
        <f t="shared" si="292"/>
        <v>0.57990694873200377</v>
      </c>
      <c r="EO327" s="1">
        <f t="shared" si="293"/>
        <v>0.88845659943533151</v>
      </c>
      <c r="EP327" s="8">
        <f t="shared" si="339"/>
        <v>-7.2805799533437798E-2</v>
      </c>
    </row>
    <row r="328" spans="1:146" x14ac:dyDescent="0.2">
      <c r="A328" t="s">
        <v>391</v>
      </c>
      <c r="B328">
        <v>-429.233776247641</v>
      </c>
      <c r="C328">
        <v>-231.81860808041</v>
      </c>
      <c r="D328">
        <v>-197.41044999958399</v>
      </c>
      <c r="E328">
        <v>-197.41071760417501</v>
      </c>
      <c r="F328">
        <v>-231.819224907365</v>
      </c>
      <c r="G328">
        <v>-429.23193965535802</v>
      </c>
      <c r="H328">
        <v>-231.81793509036299</v>
      </c>
      <c r="I328">
        <v>-197.409913629296</v>
      </c>
      <c r="J328">
        <v>-197.40999674826099</v>
      </c>
      <c r="K328">
        <v>-231.81829851920901</v>
      </c>
      <c r="L328">
        <v>-429.23257902530003</v>
      </c>
      <c r="M328">
        <v>-231.81810849133799</v>
      </c>
      <c r="N328">
        <v>-197.41021315040899</v>
      </c>
      <c r="O328">
        <v>-197.41032916893499</v>
      </c>
      <c r="P328">
        <v>-231.818511984559</v>
      </c>
      <c r="Q328" s="15">
        <v>-429.23322552965101</v>
      </c>
      <c r="R328">
        <v>-231.81821549700999</v>
      </c>
      <c r="S328">
        <v>-197.41024163156499</v>
      </c>
      <c r="T328">
        <v>-197.41051340660599</v>
      </c>
      <c r="U328">
        <v>-231.81880170917799</v>
      </c>
      <c r="V328" s="15">
        <v>-429.23277504661701</v>
      </c>
      <c r="W328" s="2">
        <v>-231.818166694186</v>
      </c>
      <c r="X328">
        <v>-197.409999520491</v>
      </c>
      <c r="Y328">
        <v>-197.41027107747399</v>
      </c>
      <c r="Z328">
        <v>-231.81875537551301</v>
      </c>
      <c r="AA328">
        <v>-429.23359287108701</v>
      </c>
      <c r="AB328">
        <v>-231.81859547130199</v>
      </c>
      <c r="AC328">
        <v>-197.410433397117</v>
      </c>
      <c r="AD328">
        <v>-197.41068928432099</v>
      </c>
      <c r="AE328">
        <v>-231.81916695807701</v>
      </c>
      <c r="AF328">
        <v>-429.23406373724498</v>
      </c>
      <c r="AG328">
        <v>-231.818783863248</v>
      </c>
      <c r="AH328">
        <v>-197.410290666328</v>
      </c>
      <c r="AI328">
        <v>-197.410498250122</v>
      </c>
      <c r="AJ328">
        <v>-231.819206796071</v>
      </c>
      <c r="AK328">
        <v>-429.23395856386702</v>
      </c>
      <c r="AL328">
        <v>-231.81881022018601</v>
      </c>
      <c r="AM328">
        <v>-197.410301903847</v>
      </c>
      <c r="AN328">
        <v>-197.41050425288901</v>
      </c>
      <c r="AO328">
        <v>-231.81930731495501</v>
      </c>
      <c r="AP328">
        <v>-429.233861389612</v>
      </c>
      <c r="AQ328">
        <v>-231.81875790060701</v>
      </c>
      <c r="AR328">
        <v>-197.41036411741001</v>
      </c>
      <c r="AS328">
        <v>-197.41058796399</v>
      </c>
      <c r="AT328">
        <v>-231.81928842029899</v>
      </c>
      <c r="AU328" s="20">
        <v>-429.23382502694398</v>
      </c>
      <c r="AV328" s="20">
        <v>-231.818691477144</v>
      </c>
      <c r="AW328" s="20">
        <v>-197.410410692965</v>
      </c>
      <c r="AX328" s="20">
        <v>-197.41063385446</v>
      </c>
      <c r="AY328" s="20">
        <v>-231.819225131509</v>
      </c>
      <c r="AZ328" t="str">
        <f t="shared" si="294"/>
        <v>40_Benzene-Neopentane_1.10_dimer.out</v>
      </c>
      <c r="BG328" s="1">
        <f t="shared" si="295"/>
        <v>2.9606950210934051</v>
      </c>
      <c r="BH328" s="1">
        <f t="shared" si="296"/>
        <v>2.4057058238709588</v>
      </c>
      <c r="BI328" s="1">
        <f t="shared" si="297"/>
        <v>0.55498919722244633</v>
      </c>
      <c r="BL328" s="1">
        <f t="shared" si="341"/>
        <v>2.9606950210934051</v>
      </c>
      <c r="BM328" s="1">
        <f t="shared" si="340"/>
        <v>2.4057058238709588</v>
      </c>
      <c r="BN328" s="1">
        <f t="shared" si="298"/>
        <v>2.6832004224821819</v>
      </c>
      <c r="BO328" s="1">
        <f t="shared" si="342"/>
        <v>0.55498919722244633</v>
      </c>
      <c r="BP328" t="str">
        <f t="shared" si="299"/>
        <v>40_Benzene-Neopentane_1.10_dimer.out</v>
      </c>
      <c r="BQ328" s="1">
        <f t="shared" si="300"/>
        <v>2.5671010150276556</v>
      </c>
      <c r="BR328" s="1">
        <f t="shared" si="301"/>
        <v>2.2868880214151983</v>
      </c>
      <c r="BS328" s="1">
        <f t="shared" si="302"/>
        <v>2.4269945182214272</v>
      </c>
      <c r="BT328" s="1">
        <f t="shared" si="303"/>
        <v>0.28021299361245755</v>
      </c>
      <c r="BU328" s="1">
        <f t="shared" si="278"/>
        <v>0.50489810435020921</v>
      </c>
      <c r="BW328" s="1">
        <f t="shared" si="304"/>
        <v>2.6715486246579307</v>
      </c>
      <c r="BX328" s="1">
        <f t="shared" si="305"/>
        <v>2.3455500680710832</v>
      </c>
      <c r="BY328" s="1">
        <f t="shared" si="306"/>
        <v>2.5085493463645072</v>
      </c>
      <c r="BZ328" s="1">
        <f t="shared" si="307"/>
        <v>0.32599855658684745</v>
      </c>
      <c r="CA328" s="1">
        <f t="shared" si="279"/>
        <v>0.58739621999558189</v>
      </c>
      <c r="CB328" s="1"/>
      <c r="CC328" s="1">
        <f t="shared" si="308"/>
        <v>2.7347072969540442</v>
      </c>
      <c r="CD328" s="1">
        <f t="shared" si="309"/>
        <v>2.3913436646691748</v>
      </c>
      <c r="CE328" s="1">
        <f t="shared" si="310"/>
        <v>2.5617970492532356</v>
      </c>
      <c r="CF328" s="1">
        <f t="shared" si="311"/>
        <v>0.34961353423647878</v>
      </c>
      <c r="CG328" s="1"/>
      <c r="CI328" s="1">
        <f t="shared" si="312"/>
        <v>2.9922169750221435</v>
      </c>
      <c r="CJ328" s="1">
        <f t="shared" si="313"/>
        <v>2.4538218505124672</v>
      </c>
      <c r="CK328" s="1">
        <f t="shared" si="314"/>
        <v>2.7230194127673055</v>
      </c>
      <c r="CL328" s="1">
        <f t="shared" si="315"/>
        <v>0.53839512452751093</v>
      </c>
      <c r="CM328" s="1">
        <f t="shared" si="280"/>
        <v>0.97010018793521791</v>
      </c>
      <c r="CO328" s="1">
        <f t="shared" si="316"/>
        <v>2.8920858262560438</v>
      </c>
      <c r="CP328" s="1">
        <f t="shared" si="317"/>
        <v>2.3522781144690255</v>
      </c>
      <c r="CQ328" s="1">
        <f t="shared" si="318"/>
        <v>2.6221819703625346</v>
      </c>
      <c r="CR328" s="1">
        <f t="shared" si="319"/>
        <v>0.5398077117870187</v>
      </c>
      <c r="CS328" s="1">
        <f t="shared" si="281"/>
        <v>0.9726454397465637</v>
      </c>
      <c r="CU328" s="1">
        <f t="shared" si="320"/>
        <v>2.8639550322072242</v>
      </c>
      <c r="CV328" s="1">
        <f t="shared" si="321"/>
        <v>2.3447700003275269</v>
      </c>
      <c r="CW328" s="1">
        <f t="shared" si="322"/>
        <v>2.6043625162673756</v>
      </c>
      <c r="CX328" s="1">
        <f t="shared" si="323"/>
        <v>0.51918503187969733</v>
      </c>
      <c r="CY328" s="1">
        <f t="shared" si="282"/>
        <v>0.93548673465729049</v>
      </c>
      <c r="CZ328" s="1" t="str">
        <f t="shared" si="324"/>
        <v>40_Benzene-Neopentane_1.10_dimer.out</v>
      </c>
      <c r="DA328" s="1">
        <f t="shared" si="283"/>
        <v>3.0422463650453211</v>
      </c>
      <c r="DB328" s="1">
        <f t="shared" si="284"/>
        <v>2.5045570237081218</v>
      </c>
      <c r="DC328" s="1">
        <f t="shared" si="325"/>
        <v>2.7734016943767212</v>
      </c>
      <c r="DD328" s="1">
        <f t="shared" si="285"/>
        <v>0.53768934136394442</v>
      </c>
      <c r="DE328" s="1">
        <f t="shared" si="326"/>
        <v>0.96882848180634418</v>
      </c>
      <c r="DF328" s="1"/>
      <c r="DG328" s="1"/>
      <c r="DH328" s="1"/>
      <c r="DI328" s="1"/>
      <c r="DJ328" s="1"/>
      <c r="DK328" s="1"/>
      <c r="DL328" s="7"/>
      <c r="DM328" s="1"/>
      <c r="DN328" s="1"/>
      <c r="DO328" s="1"/>
      <c r="DP328" s="1"/>
      <c r="DQ328" s="1"/>
      <c r="DR328" s="1"/>
      <c r="DS328" s="1">
        <f t="shared" si="327"/>
        <v>3.1307752097605435</v>
      </c>
      <c r="DT328" s="1">
        <f t="shared" si="328"/>
        <v>2.7351200426980156</v>
      </c>
      <c r="DU328" s="1">
        <f t="shared" si="329"/>
        <v>2.9329476262292795</v>
      </c>
      <c r="DV328" s="1">
        <f t="shared" si="330"/>
        <v>0.39565516708036286</v>
      </c>
      <c r="DW328" s="1">
        <f t="shared" si="286"/>
        <v>0.71290606927215472</v>
      </c>
      <c r="DX328" s="1"/>
      <c r="DY328" s="1">
        <f t="shared" si="331"/>
        <v>3.0411870370206784</v>
      </c>
      <c r="DZ328" s="1">
        <f t="shared" si="332"/>
        <v>2.6022794008922481</v>
      </c>
      <c r="EA328" s="1">
        <f t="shared" si="333"/>
        <v>2.8217332189564632</v>
      </c>
      <c r="EB328" s="1">
        <f t="shared" si="334"/>
        <v>0.43890763612843015</v>
      </c>
      <c r="EC328" s="1">
        <f t="shared" si="287"/>
        <v>0.79083996287681024</v>
      </c>
      <c r="EE328" s="1">
        <f t="shared" si="335"/>
        <v>2.9740006998619553</v>
      </c>
      <c r="EF328" s="1">
        <f t="shared" si="288"/>
        <v>2.5006286977257894</v>
      </c>
      <c r="EG328" s="1">
        <f t="shared" si="336"/>
        <v>2.7373146987938721</v>
      </c>
      <c r="EH328" s="1">
        <f t="shared" si="289"/>
        <v>0.47337200211833103</v>
      </c>
      <c r="EI328" s="1">
        <f t="shared" si="290"/>
        <v>0.85293912834234475</v>
      </c>
      <c r="EK328" s="1">
        <f t="shared" si="337"/>
        <v>2.9636375310859631</v>
      </c>
      <c r="EL328" s="1">
        <f t="shared" si="291"/>
        <v>2.4887283891669121</v>
      </c>
      <c r="EM328" s="1">
        <f t="shared" si="338"/>
        <v>2.7261829601264376</v>
      </c>
      <c r="EN328" s="1">
        <f t="shared" si="292"/>
        <v>0.47490914190121597</v>
      </c>
      <c r="EO328" s="1">
        <f t="shared" si="293"/>
        <v>0.85570880348301026</v>
      </c>
      <c r="EP328" s="8">
        <f t="shared" si="339"/>
        <v>-8.0080055321230359E-2</v>
      </c>
    </row>
    <row r="329" spans="1:146" x14ac:dyDescent="0.2">
      <c r="A329" t="s">
        <v>392</v>
      </c>
      <c r="B329">
        <v>-429.232216457341</v>
      </c>
      <c r="C329">
        <v>-231.81860808041</v>
      </c>
      <c r="D329">
        <v>-197.41044999958399</v>
      </c>
      <c r="E329">
        <v>-197.41061317536401</v>
      </c>
      <c r="F329">
        <v>-231.818998006812</v>
      </c>
      <c r="G329">
        <v>-429.23064049162002</v>
      </c>
      <c r="H329">
        <v>-231.81793509036299</v>
      </c>
      <c r="I329">
        <v>-197.409913629296</v>
      </c>
      <c r="J329">
        <v>-197.40996686712401</v>
      </c>
      <c r="K329">
        <v>-231.81816103066799</v>
      </c>
      <c r="L329">
        <v>-429.23114378856201</v>
      </c>
      <c r="M329">
        <v>-231.81810849133799</v>
      </c>
      <c r="N329">
        <v>-197.41021315040899</v>
      </c>
      <c r="O329">
        <v>-197.41027308143001</v>
      </c>
      <c r="P329">
        <v>-231.81834303348401</v>
      </c>
      <c r="Q329" s="15">
        <v>-429.23175552222301</v>
      </c>
      <c r="R329">
        <v>-231.81821549700999</v>
      </c>
      <c r="S329">
        <v>-197.41024163156499</v>
      </c>
      <c r="T329">
        <v>-197.41040727798301</v>
      </c>
      <c r="U329">
        <v>-231.81858798966601</v>
      </c>
      <c r="V329" s="15">
        <v>-429.23135865713101</v>
      </c>
      <c r="W329" s="2">
        <v>-231.818166694186</v>
      </c>
      <c r="X329">
        <v>-197.409999520491</v>
      </c>
      <c r="Y329">
        <v>-197.41016495345301</v>
      </c>
      <c r="Z329">
        <v>-231.81854165137099</v>
      </c>
      <c r="AA329">
        <v>-429.23209286749898</v>
      </c>
      <c r="AB329">
        <v>-231.81859547130199</v>
      </c>
      <c r="AC329">
        <v>-197.410433397117</v>
      </c>
      <c r="AD329">
        <v>-197.41059104281399</v>
      </c>
      <c r="AE329">
        <v>-231.81895327411999</v>
      </c>
      <c r="AF329">
        <v>-429.23239929353798</v>
      </c>
      <c r="AG329">
        <v>-231.818783863248</v>
      </c>
      <c r="AH329">
        <v>-197.410290666328</v>
      </c>
      <c r="AI329">
        <v>-197.41034706763401</v>
      </c>
      <c r="AJ329">
        <v>-231.81907118267901</v>
      </c>
      <c r="AK329">
        <v>-429.23238732886</v>
      </c>
      <c r="AL329">
        <v>-231.81881022018601</v>
      </c>
      <c r="AM329">
        <v>-197.410301903847</v>
      </c>
      <c r="AN329">
        <v>-197.41040964260199</v>
      </c>
      <c r="AO329">
        <v>-231.81910313139699</v>
      </c>
      <c r="AP329">
        <v>-429.23231620925901</v>
      </c>
      <c r="AQ329">
        <v>-231.81875790060701</v>
      </c>
      <c r="AR329">
        <v>-197.41036411741001</v>
      </c>
      <c r="AS329">
        <v>-197.41048520088</v>
      </c>
      <c r="AT329">
        <v>-231.81909196571399</v>
      </c>
      <c r="AU329" s="20">
        <v>-429.23227563965798</v>
      </c>
      <c r="AV329" s="20">
        <v>-231.818691477144</v>
      </c>
      <c r="AW329" s="20">
        <v>-197.410410692965</v>
      </c>
      <c r="AX329" s="20">
        <v>-197.410532328644</v>
      </c>
      <c r="AY329" s="20">
        <v>-231.81902939310999</v>
      </c>
      <c r="AZ329" t="str">
        <f t="shared" si="294"/>
        <v>40_Benzene-Neopentane_1.25_dimer.out</v>
      </c>
      <c r="BG329" s="1">
        <f t="shared" si="295"/>
        <v>1.981911789831112</v>
      </c>
      <c r="BH329" s="1">
        <f t="shared" si="296"/>
        <v>1.6348349161666704</v>
      </c>
      <c r="BI329" s="1">
        <f t="shared" si="297"/>
        <v>0.34707687368227658</v>
      </c>
      <c r="BL329" s="1">
        <f t="shared" si="341"/>
        <v>1.981911789831112</v>
      </c>
      <c r="BM329" s="1">
        <f t="shared" si="340"/>
        <v>1.6348349161666704</v>
      </c>
      <c r="BN329" s="1">
        <f t="shared" si="298"/>
        <v>1.8083733529988912</v>
      </c>
      <c r="BO329" s="1">
        <f t="shared" si="342"/>
        <v>0.34707687368227658</v>
      </c>
      <c r="BP329" t="str">
        <f t="shared" si="299"/>
        <v>40_Benzene-Neopentane_1.25_dimer.out</v>
      </c>
      <c r="BQ329" s="1">
        <f t="shared" si="300"/>
        <v>1.7518634273791038</v>
      </c>
      <c r="BR329" s="1">
        <f t="shared" si="301"/>
        <v>1.5766764967389253</v>
      </c>
      <c r="BS329" s="1">
        <f t="shared" si="302"/>
        <v>1.6642699620590147</v>
      </c>
      <c r="BT329" s="1">
        <f t="shared" si="303"/>
        <v>0.17518693065801341</v>
      </c>
      <c r="BU329" s="1">
        <f t="shared" si="278"/>
        <v>0.50474965041428888</v>
      </c>
      <c r="BW329" s="1">
        <f t="shared" si="304"/>
        <v>1.7709239368023892</v>
      </c>
      <c r="BX329" s="1">
        <f t="shared" si="305"/>
        <v>1.5861392270131041</v>
      </c>
      <c r="BY329" s="1">
        <f t="shared" si="306"/>
        <v>1.6785315819077467</v>
      </c>
      <c r="BZ329" s="1">
        <f t="shared" si="307"/>
        <v>0.18478470978928502</v>
      </c>
      <c r="CA329" s="1">
        <f t="shared" si="279"/>
        <v>0.5324028300382867</v>
      </c>
      <c r="CB329" s="1"/>
      <c r="CC329" s="1">
        <f t="shared" si="308"/>
        <v>1.782449681362017</v>
      </c>
      <c r="CD329" s="1">
        <f t="shared" si="309"/>
        <v>1.5935261573640727</v>
      </c>
      <c r="CE329" s="1">
        <f t="shared" si="310"/>
        <v>1.6878430906645916</v>
      </c>
      <c r="CF329" s="1">
        <f t="shared" si="311"/>
        <v>0.18973498941777522</v>
      </c>
      <c r="CG329" s="1"/>
      <c r="CI329" s="1">
        <f t="shared" si="312"/>
        <v>2.0697733488833414</v>
      </c>
      <c r="CJ329" s="1">
        <f t="shared" si="313"/>
        <v>1.7320859676120768</v>
      </c>
      <c r="CK329" s="1">
        <f t="shared" si="314"/>
        <v>1.9009296582477091</v>
      </c>
      <c r="CL329" s="1">
        <f t="shared" si="315"/>
        <v>0.33768738128909948</v>
      </c>
      <c r="CM329" s="1">
        <f t="shared" si="280"/>
        <v>0.97294693739297511</v>
      </c>
      <c r="CO329" s="1">
        <f t="shared" si="316"/>
        <v>2.003287968093308</v>
      </c>
      <c r="CP329" s="1">
        <f t="shared" si="317"/>
        <v>1.6641880171655747</v>
      </c>
      <c r="CQ329" s="1">
        <f t="shared" si="318"/>
        <v>1.8337379926294415</v>
      </c>
      <c r="CR329" s="1">
        <f t="shared" si="319"/>
        <v>0.33909995094556811</v>
      </c>
      <c r="CS329" s="1">
        <f t="shared" si="281"/>
        <v>0.97701684168098524</v>
      </c>
      <c r="CU329" s="1">
        <f t="shared" si="320"/>
        <v>1.9226885306812915</v>
      </c>
      <c r="CV329" s="1">
        <f t="shared" si="321"/>
        <v>1.59923969076496</v>
      </c>
      <c r="CW329" s="1">
        <f t="shared" si="322"/>
        <v>1.7609641107231258</v>
      </c>
      <c r="CX329" s="1">
        <f t="shared" si="323"/>
        <v>0.32344883991633161</v>
      </c>
      <c r="CY329" s="1">
        <f t="shared" si="282"/>
        <v>0.93192276536530438</v>
      </c>
      <c r="CZ329" s="1" t="str">
        <f t="shared" si="324"/>
        <v>40_Benzene-Neopentane_1.25_dimer.out</v>
      </c>
      <c r="DA329" s="1">
        <f t="shared" si="283"/>
        <v>2.1029920134784508</v>
      </c>
      <c r="DB329" s="1">
        <f t="shared" si="284"/>
        <v>1.7660104065755942</v>
      </c>
      <c r="DC329" s="1">
        <f t="shared" si="325"/>
        <v>1.9345012100270225</v>
      </c>
      <c r="DD329" s="1">
        <f t="shared" si="285"/>
        <v>0.33698160692069135</v>
      </c>
      <c r="DE329" s="1">
        <f t="shared" si="326"/>
        <v>0.97091345598892675</v>
      </c>
      <c r="DF329" s="1"/>
      <c r="DG329" s="1"/>
      <c r="DH329" s="1"/>
      <c r="DI329" s="1"/>
      <c r="DJ329" s="1"/>
      <c r="DK329" s="1"/>
      <c r="DL329" s="7"/>
      <c r="DM329" s="1"/>
      <c r="DN329" s="1"/>
      <c r="DO329" s="1"/>
      <c r="DP329" s="1"/>
      <c r="DQ329" s="1"/>
      <c r="DR329" s="1"/>
      <c r="DS329" s="1">
        <f t="shared" si="327"/>
        <v>2.0863209714028779</v>
      </c>
      <c r="DT329" s="1">
        <f t="shared" si="328"/>
        <v>1.8706329435750997</v>
      </c>
      <c r="DU329" s="1">
        <f t="shared" si="329"/>
        <v>1.9784769574889887</v>
      </c>
      <c r="DV329" s="1">
        <f t="shared" si="330"/>
        <v>0.21568802782777843</v>
      </c>
      <c r="DW329" s="1">
        <f t="shared" si="286"/>
        <v>0.62144165798043061</v>
      </c>
      <c r="DX329" s="1"/>
      <c r="DY329" s="1">
        <f t="shared" si="331"/>
        <v>2.0552221433828874</v>
      </c>
      <c r="DZ329" s="1">
        <f t="shared" si="332"/>
        <v>1.8038104835632194</v>
      </c>
      <c r="EA329" s="1">
        <f t="shared" si="333"/>
        <v>1.9295163134730533</v>
      </c>
      <c r="EB329" s="1">
        <f t="shared" si="334"/>
        <v>0.25141165981966823</v>
      </c>
      <c r="EC329" s="1">
        <f t="shared" si="287"/>
        <v>0.72436880381093083</v>
      </c>
      <c r="EE329" s="1">
        <f t="shared" si="335"/>
        <v>2.0043853491465371</v>
      </c>
      <c r="EF329" s="1">
        <f t="shared" si="288"/>
        <v>1.7187752931830793</v>
      </c>
      <c r="EG329" s="1">
        <f t="shared" si="336"/>
        <v>1.8615803211648081</v>
      </c>
      <c r="EH329" s="1">
        <f t="shared" si="289"/>
        <v>0.28561005594562305</v>
      </c>
      <c r="EI329" s="1">
        <f t="shared" si="290"/>
        <v>0.82290143078526778</v>
      </c>
      <c r="EK329" s="1">
        <f t="shared" si="337"/>
        <v>1.9913822899476239</v>
      </c>
      <c r="EL329" s="1">
        <f t="shared" si="291"/>
        <v>1.70300926700008</v>
      </c>
      <c r="EM329" s="1">
        <f t="shared" si="338"/>
        <v>1.847195778473852</v>
      </c>
      <c r="EN329" s="1">
        <f t="shared" si="292"/>
        <v>0.28837302296537853</v>
      </c>
      <c r="EO329" s="1">
        <f t="shared" si="293"/>
        <v>0.83086210817192874</v>
      </c>
      <c r="EP329" s="8">
        <f t="shared" si="339"/>
        <v>-5.8703850716898043E-2</v>
      </c>
    </row>
    <row r="330" spans="1:146" x14ac:dyDescent="0.2">
      <c r="A330" t="s">
        <v>393</v>
      </c>
      <c r="B330">
        <v>-429.23049930462599</v>
      </c>
      <c r="C330">
        <v>-231.81860808041</v>
      </c>
      <c r="D330">
        <v>-197.41044999958399</v>
      </c>
      <c r="E330">
        <v>-197.410525891687</v>
      </c>
      <c r="F330">
        <v>-231.818783439616</v>
      </c>
      <c r="G330">
        <v>-429.22912998549901</v>
      </c>
      <c r="H330">
        <v>-231.81793509036299</v>
      </c>
      <c r="I330">
        <v>-197.409913629296</v>
      </c>
      <c r="J330">
        <v>-197.40993394121901</v>
      </c>
      <c r="K330">
        <v>-231.81803025115201</v>
      </c>
      <c r="L330">
        <v>-429.22961825279799</v>
      </c>
      <c r="M330">
        <v>-231.81810849133799</v>
      </c>
      <c r="N330">
        <v>-197.41021315040899</v>
      </c>
      <c r="O330">
        <v>-197.410233711567</v>
      </c>
      <c r="P330">
        <v>-231.81820814080299</v>
      </c>
      <c r="Q330" s="15">
        <v>-429.23003428525197</v>
      </c>
      <c r="R330">
        <v>-231.81821549700999</v>
      </c>
      <c r="S330">
        <v>-197.41024163156499</v>
      </c>
      <c r="T330">
        <v>-197.41031579175601</v>
      </c>
      <c r="U330">
        <v>-231.81837998610399</v>
      </c>
      <c r="V330" s="15">
        <v>-429.22968634915901</v>
      </c>
      <c r="W330" s="2">
        <v>-231.818166694186</v>
      </c>
      <c r="X330">
        <v>-197.409999520491</v>
      </c>
      <c r="Y330">
        <v>-197.41007461271801</v>
      </c>
      <c r="Z330">
        <v>-231.81832961861099</v>
      </c>
      <c r="AA330">
        <v>-429.23042120043903</v>
      </c>
      <c r="AB330">
        <v>-231.81859547130199</v>
      </c>
      <c r="AC330">
        <v>-197.410433397117</v>
      </c>
      <c r="AD330">
        <v>-197.41050252371599</v>
      </c>
      <c r="AE330">
        <v>-231.818751158895</v>
      </c>
      <c r="AF330">
        <v>-429.23042103779801</v>
      </c>
      <c r="AG330">
        <v>-231.818783863248</v>
      </c>
      <c r="AH330">
        <v>-197.410290666328</v>
      </c>
      <c r="AI330">
        <v>-197.41021942050099</v>
      </c>
      <c r="AJ330">
        <v>-231.81888535535799</v>
      </c>
      <c r="AK330">
        <v>-429.230643592901</v>
      </c>
      <c r="AL330">
        <v>-231.81881022018601</v>
      </c>
      <c r="AM330">
        <v>-197.410301903847</v>
      </c>
      <c r="AN330">
        <v>-197.41033245379501</v>
      </c>
      <c r="AO330">
        <v>-231.81892219368399</v>
      </c>
      <c r="AP330">
        <v>-429.23061778429201</v>
      </c>
      <c r="AQ330">
        <v>-231.81875790060701</v>
      </c>
      <c r="AR330">
        <v>-197.41036411741001</v>
      </c>
      <c r="AS330">
        <v>-197.41040535195</v>
      </c>
      <c r="AT330">
        <v>-231.81888556584099</v>
      </c>
      <c r="AU330" s="20">
        <v>-429.23056244090299</v>
      </c>
      <c r="AV330" s="20">
        <v>-231.818691477144</v>
      </c>
      <c r="AW330" s="20">
        <v>-197.410410692965</v>
      </c>
      <c r="AX330" s="20">
        <v>-197.41045157679801</v>
      </c>
      <c r="AY330" s="20">
        <v>-231.818822329358</v>
      </c>
      <c r="AZ330" t="str">
        <f t="shared" si="294"/>
        <v>40_Benzene-Neopentane_1.50_dimer.out</v>
      </c>
      <c r="BG330" s="1">
        <f t="shared" si="295"/>
        <v>0.90438214821618035</v>
      </c>
      <c r="BH330" s="1">
        <f t="shared" si="296"/>
        <v>0.74671956492521852</v>
      </c>
      <c r="BI330" s="1">
        <f t="shared" si="297"/>
        <v>0.15766258329096183</v>
      </c>
      <c r="BL330" s="1">
        <f t="shared" si="341"/>
        <v>0.90438214821618035</v>
      </c>
      <c r="BM330" s="1">
        <f t="shared" si="340"/>
        <v>0.74671956492521852</v>
      </c>
      <c r="BN330" s="1">
        <f t="shared" si="298"/>
        <v>0.82555085657069949</v>
      </c>
      <c r="BO330" s="1">
        <f t="shared" si="342"/>
        <v>0.15766258329096183</v>
      </c>
      <c r="BP330" t="str">
        <f t="shared" si="299"/>
        <v>40_Benzene-Neopentane_1.50_dimer.out</v>
      </c>
      <c r="BQ330" s="1">
        <f t="shared" si="300"/>
        <v>0.80400648663850149</v>
      </c>
      <c r="BR330" s="1">
        <f t="shared" si="301"/>
        <v>0.73154626285194535</v>
      </c>
      <c r="BS330" s="1">
        <f t="shared" si="302"/>
        <v>0.76777637474522342</v>
      </c>
      <c r="BT330" s="1">
        <f t="shared" si="303"/>
        <v>7.2460223786556158E-2</v>
      </c>
      <c r="BU330" s="1">
        <f t="shared" si="278"/>
        <v>0.45959048922110368</v>
      </c>
      <c r="BW330" s="1">
        <f t="shared" si="304"/>
        <v>0.81363575229186957</v>
      </c>
      <c r="BX330" s="1">
        <f t="shared" si="305"/>
        <v>0.73820244437026328</v>
      </c>
      <c r="BY330" s="1">
        <f t="shared" si="306"/>
        <v>0.77591909833106643</v>
      </c>
      <c r="BZ330" s="1">
        <f t="shared" si="307"/>
        <v>7.5433307921606338E-2</v>
      </c>
      <c r="CA330" s="1">
        <f t="shared" si="279"/>
        <v>0.47844774801384743</v>
      </c>
      <c r="CB330" s="1"/>
      <c r="CC330" s="1">
        <f t="shared" si="308"/>
        <v>0.81945849573239549</v>
      </c>
      <c r="CD330" s="1">
        <f t="shared" si="309"/>
        <v>0.74339848693457333</v>
      </c>
      <c r="CE330" s="1">
        <f t="shared" si="310"/>
        <v>0.78123553803275192</v>
      </c>
      <c r="CF330" s="1">
        <f t="shared" si="311"/>
        <v>7.6966745774908585E-2</v>
      </c>
      <c r="CG330" s="1"/>
      <c r="CI330" s="1">
        <f t="shared" si="312"/>
        <v>0.989680797806755</v>
      </c>
      <c r="CJ330" s="1">
        <f t="shared" si="313"/>
        <v>0.83992610426847591</v>
      </c>
      <c r="CK330" s="1">
        <f t="shared" si="314"/>
        <v>0.91480345103761551</v>
      </c>
      <c r="CL330" s="1">
        <f t="shared" si="315"/>
        <v>0.14975469352044424</v>
      </c>
      <c r="CM330" s="1">
        <f t="shared" si="280"/>
        <v>0.94984295192015333</v>
      </c>
      <c r="CO330" s="1">
        <f t="shared" si="316"/>
        <v>0.95389882873700405</v>
      </c>
      <c r="CP330" s="1">
        <f t="shared" si="317"/>
        <v>0.80454111843643328</v>
      </c>
      <c r="CQ330" s="1">
        <f t="shared" si="318"/>
        <v>0.87921997358671866</v>
      </c>
      <c r="CR330" s="1">
        <f t="shared" si="319"/>
        <v>0.14935771028273581</v>
      </c>
      <c r="CS330" s="1">
        <f t="shared" si="281"/>
        <v>0.94732502262188856</v>
      </c>
      <c r="CU330" s="1">
        <f t="shared" si="320"/>
        <v>0.87370156972425284</v>
      </c>
      <c r="CV330" s="1">
        <f t="shared" si="321"/>
        <v>0.73262852851260563</v>
      </c>
      <c r="CW330" s="1">
        <f t="shared" si="322"/>
        <v>0.80316504911842923</v>
      </c>
      <c r="CX330" s="1">
        <f t="shared" si="323"/>
        <v>0.14107304121164729</v>
      </c>
      <c r="CY330" s="1">
        <f t="shared" si="282"/>
        <v>0.89477819192712948</v>
      </c>
      <c r="CZ330" s="1" t="str">
        <f t="shared" si="324"/>
        <v>40_Benzene-Neopentane_1.50_dimer.out</v>
      </c>
      <c r="DA330" s="1">
        <f t="shared" si="283"/>
        <v>1.007558851823388</v>
      </c>
      <c r="DB330" s="1">
        <f t="shared" si="284"/>
        <v>0.85760581012395509</v>
      </c>
      <c r="DC330" s="1">
        <f t="shared" si="325"/>
        <v>0.9325823309736716</v>
      </c>
      <c r="DD330" s="1">
        <f t="shared" si="285"/>
        <v>0.14995304168159809</v>
      </c>
      <c r="DE330" s="1">
        <f t="shared" si="326"/>
        <v>0.95110100666601405</v>
      </c>
      <c r="DF330" s="1"/>
      <c r="DG330" s="1"/>
      <c r="DH330" s="1"/>
      <c r="DI330" s="1"/>
      <c r="DJ330" s="1"/>
      <c r="DK330" s="1"/>
      <c r="DL330" s="7"/>
      <c r="DM330" s="1"/>
      <c r="DN330" s="1"/>
      <c r="DO330" s="1"/>
      <c r="DP330" s="1"/>
      <c r="DQ330" s="1"/>
      <c r="DR330" s="1"/>
      <c r="DS330" s="1">
        <f t="shared" si="327"/>
        <v>0.8449467011416768</v>
      </c>
      <c r="DT330" s="1">
        <f t="shared" si="328"/>
        <v>0.82596687120836143</v>
      </c>
      <c r="DU330" s="1">
        <f t="shared" si="329"/>
        <v>0.83545678617501906</v>
      </c>
      <c r="DV330" s="1">
        <f t="shared" si="330"/>
        <v>1.8979829915480549E-2</v>
      </c>
      <c r="DW330" s="1">
        <f t="shared" si="286"/>
        <v>0.12038258868595227</v>
      </c>
      <c r="DX330" s="1"/>
      <c r="DY330" s="1">
        <f t="shared" si="331"/>
        <v>0.96101126362113665</v>
      </c>
      <c r="DZ330" s="1">
        <f t="shared" si="332"/>
        <v>0.87157644727352901</v>
      </c>
      <c r="EA330" s="1">
        <f t="shared" si="333"/>
        <v>0.91629385544733277</v>
      </c>
      <c r="EB330" s="1">
        <f t="shared" si="334"/>
        <v>8.9434816329772751E-2</v>
      </c>
      <c r="EC330" s="1">
        <f t="shared" si="287"/>
        <v>0.56725454107727846</v>
      </c>
      <c r="EE330" s="1">
        <f t="shared" si="335"/>
        <v>0.93860754731489271</v>
      </c>
      <c r="EF330" s="1">
        <f t="shared" si="288"/>
        <v>0.83262133462012855</v>
      </c>
      <c r="EG330" s="1">
        <f t="shared" si="336"/>
        <v>0.88561444096751063</v>
      </c>
      <c r="EH330" s="1">
        <f t="shared" si="289"/>
        <v>0.10598621269476421</v>
      </c>
      <c r="EI330" s="1">
        <f t="shared" si="290"/>
        <v>0.67223440389258149</v>
      </c>
      <c r="EK330" s="1">
        <f t="shared" si="337"/>
        <v>0.91633379579773122</v>
      </c>
      <c r="EL330" s="1">
        <f t="shared" si="291"/>
        <v>0.80856779482550356</v>
      </c>
      <c r="EM330" s="1">
        <f t="shared" si="338"/>
        <v>0.86245079531161739</v>
      </c>
      <c r="EN330" s="1">
        <f t="shared" si="292"/>
        <v>0.1077660009900626</v>
      </c>
      <c r="EO330" s="1">
        <f t="shared" si="293"/>
        <v>0.68352299410941086</v>
      </c>
      <c r="EP330" s="8">
        <f t="shared" si="339"/>
        <v>-4.9896582300899231E-2</v>
      </c>
    </row>
    <row r="331" spans="1:146" x14ac:dyDescent="0.2">
      <c r="A331" t="s">
        <v>394</v>
      </c>
      <c r="B331">
        <v>-429.229421700643</v>
      </c>
      <c r="C331">
        <v>-231.81860808041</v>
      </c>
      <c r="D331">
        <v>-197.41044999958399</v>
      </c>
      <c r="E331">
        <v>-197.41046973772001</v>
      </c>
      <c r="F331">
        <v>-231.81865793096199</v>
      </c>
      <c r="G331">
        <v>-429.22819040743201</v>
      </c>
      <c r="H331">
        <v>-231.81793509036299</v>
      </c>
      <c r="I331">
        <v>-197.409913629296</v>
      </c>
      <c r="J331">
        <v>-197.40991594512201</v>
      </c>
      <c r="K331">
        <v>-231.81797345086301</v>
      </c>
      <c r="L331">
        <v>-429.228663074449</v>
      </c>
      <c r="M331">
        <v>-231.81810849133799</v>
      </c>
      <c r="N331">
        <v>-197.41021315040899</v>
      </c>
      <c r="O331">
        <v>-197.41021465986501</v>
      </c>
      <c r="P331">
        <v>-231.81814542045899</v>
      </c>
      <c r="Q331" s="15">
        <v>-429.22884976299702</v>
      </c>
      <c r="R331">
        <v>-231.81821549700999</v>
      </c>
      <c r="S331">
        <v>-197.41024163156499</v>
      </c>
      <c r="T331">
        <v>-197.41026275893901</v>
      </c>
      <c r="U331">
        <v>-231.81826022762399</v>
      </c>
      <c r="V331" s="15">
        <v>-429.22854290735597</v>
      </c>
      <c r="W331" s="2">
        <v>-231.818166694186</v>
      </c>
      <c r="X331">
        <v>-197.409999520491</v>
      </c>
      <c r="Y331">
        <v>-197.41002110138101</v>
      </c>
      <c r="Z331">
        <v>-231.81821194931999</v>
      </c>
      <c r="AA331">
        <v>-429.22940812237903</v>
      </c>
      <c r="AB331">
        <v>-231.81859547130199</v>
      </c>
      <c r="AC331">
        <v>-197.410433397117</v>
      </c>
      <c r="AD331">
        <v>-197.41045050583901</v>
      </c>
      <c r="AE331">
        <v>-231.81864396171301</v>
      </c>
      <c r="AF331">
        <v>-429.22941242291802</v>
      </c>
      <c r="AG331">
        <v>-231.818783863248</v>
      </c>
      <c r="AH331">
        <v>-197.410290666328</v>
      </c>
      <c r="AI331">
        <v>-197.41029244900699</v>
      </c>
      <c r="AJ331">
        <v>-231.81880839523399</v>
      </c>
      <c r="AK331">
        <v>-429.22947449278502</v>
      </c>
      <c r="AL331">
        <v>-231.81881022018601</v>
      </c>
      <c r="AM331">
        <v>-197.410301903847</v>
      </c>
      <c r="AN331">
        <v>-197.41030369053999</v>
      </c>
      <c r="AO331">
        <v>-231.81883749850601</v>
      </c>
      <c r="AP331">
        <v>-429.22951614636798</v>
      </c>
      <c r="AQ331">
        <v>-231.81875790060701</v>
      </c>
      <c r="AR331">
        <v>-197.41036411741001</v>
      </c>
      <c r="AS331">
        <v>-197.41036863919999</v>
      </c>
      <c r="AT331">
        <v>-231.818790556322</v>
      </c>
      <c r="AU331" s="20">
        <v>-429.22949097856201</v>
      </c>
      <c r="AV331" s="20">
        <v>-231.818691477144</v>
      </c>
      <c r="AW331" s="20">
        <v>-197.410410692965</v>
      </c>
      <c r="AX331" s="20">
        <v>-197.41041525312301</v>
      </c>
      <c r="AY331" s="20">
        <v>-231.818727273799</v>
      </c>
      <c r="AZ331" t="str">
        <f t="shared" si="294"/>
        <v>40_Benzene-Neopentane_2.00_dimer.out</v>
      </c>
      <c r="BG331" s="1">
        <f t="shared" si="295"/>
        <v>0.22817541165082483</v>
      </c>
      <c r="BH331" s="1">
        <f t="shared" si="296"/>
        <v>0.18450784883410901</v>
      </c>
      <c r="BI331" s="1">
        <f t="shared" si="297"/>
        <v>4.3667562816715813E-2</v>
      </c>
      <c r="BL331" s="1">
        <f t="shared" si="341"/>
        <v>0.22817541165082483</v>
      </c>
      <c r="BM331" s="1">
        <f t="shared" si="340"/>
        <v>0.18450784883410901</v>
      </c>
      <c r="BN331" s="1">
        <f t="shared" si="298"/>
        <v>0.20634163024246693</v>
      </c>
      <c r="BO331" s="1">
        <f t="shared" si="342"/>
        <v>4.3667562816715813E-2</v>
      </c>
      <c r="BP331" t="str">
        <f t="shared" si="299"/>
        <v>40_Benzene-Neopentane_2.00_dimer.out</v>
      </c>
      <c r="BQ331" s="1">
        <f t="shared" si="300"/>
        <v>0.21441232360139589</v>
      </c>
      <c r="BR331" s="1">
        <f t="shared" si="301"/>
        <v>0.18888754259686388</v>
      </c>
      <c r="BS331" s="1">
        <f t="shared" si="302"/>
        <v>0.20164993309912987</v>
      </c>
      <c r="BT331" s="1">
        <f t="shared" si="303"/>
        <v>2.5524781004532003E-2</v>
      </c>
      <c r="BU331" s="1">
        <f t="shared" si="278"/>
        <v>0.5845249736438507</v>
      </c>
      <c r="BW331" s="1">
        <f t="shared" si="304"/>
        <v>0.21425226410740619</v>
      </c>
      <c r="BX331" s="1">
        <f t="shared" si="305"/>
        <v>0.19013169186866671</v>
      </c>
      <c r="BY331" s="1">
        <f t="shared" si="306"/>
        <v>0.20219197798803645</v>
      </c>
      <c r="BZ331" s="1">
        <f t="shared" si="307"/>
        <v>2.4120572220904607E-2</v>
      </c>
      <c r="CA331" s="1">
        <f t="shared" si="279"/>
        <v>0.552368180522118</v>
      </c>
      <c r="CB331" s="1"/>
      <c r="CC331" s="1">
        <f t="shared" si="308"/>
        <v>0.21415547735312276</v>
      </c>
      <c r="CD331" s="1">
        <f t="shared" si="309"/>
        <v>0.19110291727092657</v>
      </c>
      <c r="CE331" s="1">
        <f t="shared" si="310"/>
        <v>0.20254588278869662</v>
      </c>
      <c r="CF331" s="1">
        <f t="shared" si="311"/>
        <v>2.3396318615912893E-2</v>
      </c>
      <c r="CG331" s="1"/>
      <c r="CI331" s="1">
        <f t="shared" si="312"/>
        <v>0.24638182985819981</v>
      </c>
      <c r="CJ331" s="1">
        <f t="shared" si="313"/>
        <v>0.20505531671615865</v>
      </c>
      <c r="CK331" s="1">
        <f t="shared" si="314"/>
        <v>0.22571857328717923</v>
      </c>
      <c r="CL331" s="1">
        <f t="shared" si="315"/>
        <v>4.1326513142041166E-2</v>
      </c>
      <c r="CM331" s="1">
        <f t="shared" si="280"/>
        <v>0.94638927561630481</v>
      </c>
      <c r="CO331" s="1">
        <f t="shared" si="316"/>
        <v>0.23637823463377886</v>
      </c>
      <c r="CP331" s="1">
        <f t="shared" si="317"/>
        <v>0.19443799465570116</v>
      </c>
      <c r="CQ331" s="1">
        <f t="shared" si="318"/>
        <v>0.21540811464474002</v>
      </c>
      <c r="CR331" s="1">
        <f t="shared" si="319"/>
        <v>4.1940239995912565E-2</v>
      </c>
      <c r="CS331" s="1">
        <f t="shared" si="281"/>
        <v>0.96044380062946788</v>
      </c>
      <c r="CU331" s="1">
        <f t="shared" si="320"/>
        <v>0.23798546283396824</v>
      </c>
      <c r="CV331" s="1">
        <f t="shared" si="321"/>
        <v>0.19682138365218776</v>
      </c>
      <c r="CW331" s="1">
        <f t="shared" si="322"/>
        <v>0.21740342324307799</v>
      </c>
      <c r="CX331" s="1">
        <f t="shared" si="323"/>
        <v>4.1164079163945572E-2</v>
      </c>
      <c r="CY331" s="1">
        <f t="shared" si="282"/>
        <v>0.94266948986189092</v>
      </c>
      <c r="CZ331" s="1" t="str">
        <f t="shared" si="324"/>
        <v>40_Benzene-Neopentane_2.00_dimer.out</v>
      </c>
      <c r="DA331" s="1">
        <f t="shared" si="283"/>
        <v>0.25138001247453662</v>
      </c>
      <c r="DB331" s="1">
        <f t="shared" si="284"/>
        <v>0.21036014096825142</v>
      </c>
      <c r="DC331" s="1">
        <f t="shared" si="325"/>
        <v>0.23087007672139404</v>
      </c>
      <c r="DD331" s="1">
        <f t="shared" si="285"/>
        <v>4.1019871497374197E-2</v>
      </c>
      <c r="DE331" s="1">
        <f t="shared" si="326"/>
        <v>0.93936709198874535</v>
      </c>
      <c r="DF331" s="1"/>
      <c r="DG331" s="1"/>
      <c r="DH331" s="1"/>
      <c r="DI331" s="1"/>
      <c r="DJ331" s="1"/>
      <c r="DK331" s="1"/>
      <c r="DL331" s="7"/>
      <c r="DM331" s="1"/>
      <c r="DN331" s="1"/>
      <c r="DO331" s="1"/>
      <c r="DP331" s="1"/>
      <c r="DQ331" s="1"/>
      <c r="DR331" s="1"/>
      <c r="DS331" s="1">
        <f t="shared" si="327"/>
        <v>0.21203128210482258</v>
      </c>
      <c r="DT331" s="1">
        <f t="shared" si="328"/>
        <v>0.19551857984143414</v>
      </c>
      <c r="DU331" s="1">
        <f t="shared" si="329"/>
        <v>0.20377493097312838</v>
      </c>
      <c r="DV331" s="1">
        <f t="shared" si="330"/>
        <v>1.6512702263388461E-2</v>
      </c>
      <c r="DW331" s="1">
        <f t="shared" si="286"/>
        <v>0.37814572644451427</v>
      </c>
      <c r="DX331" s="1"/>
      <c r="DY331" s="1">
        <f t="shared" si="331"/>
        <v>0.2273898343878937</v>
      </c>
      <c r="DZ331" s="1">
        <f t="shared" si="332"/>
        <v>0.2091512626156013</v>
      </c>
      <c r="EA331" s="1">
        <f t="shared" si="333"/>
        <v>0.21827054850174749</v>
      </c>
      <c r="EB331" s="1">
        <f t="shared" si="334"/>
        <v>1.8238571772292402E-2</v>
      </c>
      <c r="EC331" s="1">
        <f t="shared" si="287"/>
        <v>0.41766864454616942</v>
      </c>
      <c r="EE331" s="1">
        <f t="shared" si="335"/>
        <v>0.24731928443006906</v>
      </c>
      <c r="EF331" s="1">
        <f t="shared" si="288"/>
        <v>0.22399004687864388</v>
      </c>
      <c r="EG331" s="1">
        <f t="shared" si="336"/>
        <v>0.23565466565435647</v>
      </c>
      <c r="EH331" s="1">
        <f t="shared" si="289"/>
        <v>2.3329237533590303E-2</v>
      </c>
      <c r="EI331" s="1">
        <f t="shared" si="290"/>
        <v>0.53424638401527502</v>
      </c>
      <c r="EK331" s="1">
        <f t="shared" si="337"/>
        <v>0.24398099794431058</v>
      </c>
      <c r="EL331" s="1">
        <f t="shared" si="291"/>
        <v>0.21865671437767226</v>
      </c>
      <c r="EM331" s="1">
        <f t="shared" si="338"/>
        <v>0.2313188561609914</v>
      </c>
      <c r="EN331" s="1">
        <f t="shared" si="292"/>
        <v>2.532428354880345E-2</v>
      </c>
      <c r="EO331" s="1">
        <f t="shared" si="293"/>
        <v>0.57993352308431079</v>
      </c>
      <c r="EP331" s="8">
        <f t="shared" si="339"/>
        <v>-1.8343279267912363E-2</v>
      </c>
    </row>
    <row r="332" spans="1:146" x14ac:dyDescent="0.2">
      <c r="A332" t="s">
        <v>395</v>
      </c>
      <c r="B332">
        <v>-611.61804834503198</v>
      </c>
      <c r="C332">
        <v>-414.20635843057897</v>
      </c>
      <c r="D332">
        <v>-197.40389437607399</v>
      </c>
      <c r="E332">
        <v>-197.40501141271801</v>
      </c>
      <c r="F332">
        <v>-414.20803373978401</v>
      </c>
      <c r="G332">
        <v>-611.61396348806704</v>
      </c>
      <c r="H332" s="4">
        <v>-414.20481950835301</v>
      </c>
      <c r="I332" s="4">
        <v>-197.40347767651201</v>
      </c>
      <c r="J332">
        <v>-197.40380060664501</v>
      </c>
      <c r="K332">
        <v>-414.20560115164398</v>
      </c>
      <c r="L332">
        <v>-611.61640694064397</v>
      </c>
      <c r="M332">
        <v>-414.20568298933102</v>
      </c>
      <c r="N332">
        <v>-197.403608461602</v>
      </c>
      <c r="O332">
        <v>-197.40452793400601</v>
      </c>
      <c r="P332">
        <v>-414.20708496972298</v>
      </c>
      <c r="Q332" s="15">
        <v>-611.61635347669596</v>
      </c>
      <c r="R332">
        <v>-414.205356213382</v>
      </c>
      <c r="S332">
        <v>-197.40370826839899</v>
      </c>
      <c r="T332">
        <v>-197.404807812607</v>
      </c>
      <c r="U332">
        <v>-414.20693961734901</v>
      </c>
      <c r="V332" s="15">
        <v>-611.61353412590699</v>
      </c>
      <c r="W332" s="2">
        <v>-414.20331221733198</v>
      </c>
      <c r="X332">
        <v>-197.403639789089</v>
      </c>
      <c r="Y332">
        <v>-197.40473087023901</v>
      </c>
      <c r="Z332">
        <v>-414.20488959164197</v>
      </c>
      <c r="AA332">
        <v>-611.61745197026198</v>
      </c>
      <c r="AB332">
        <v>-414.206189334133</v>
      </c>
      <c r="AC332">
        <v>-197.40388838825001</v>
      </c>
      <c r="AD332">
        <v>-197.40495814319601</v>
      </c>
      <c r="AE332">
        <v>-414.20778285534402</v>
      </c>
      <c r="AF332">
        <v>-611.61702590913899</v>
      </c>
      <c r="AG332">
        <v>-414.20525157626901</v>
      </c>
      <c r="AH332">
        <v>-197.40367308920199</v>
      </c>
      <c r="AI332">
        <v>-197.40460076846099</v>
      </c>
      <c r="AJ332">
        <v>-414.20666189971598</v>
      </c>
      <c r="AK332">
        <v>-611.61732629923699</v>
      </c>
      <c r="AL332">
        <v>-414.20580539541299</v>
      </c>
      <c r="AM332">
        <v>-197.403739271002</v>
      </c>
      <c r="AN332">
        <v>-197.40472047939701</v>
      </c>
      <c r="AO332">
        <v>-414.20728680584199</v>
      </c>
      <c r="AP332">
        <v>-611.61772255934397</v>
      </c>
      <c r="AQ332">
        <v>-414.20620902831399</v>
      </c>
      <c r="AR332">
        <v>-197.403837507898</v>
      </c>
      <c r="AS332">
        <v>-197.40482598630999</v>
      </c>
      <c r="AT332">
        <v>-414.20774368351698</v>
      </c>
      <c r="AU332" s="20">
        <v>-611.61787833758899</v>
      </c>
      <c r="AV332" s="20">
        <v>-414.20631267931702</v>
      </c>
      <c r="AW332" s="20">
        <v>-197.40385201692999</v>
      </c>
      <c r="AX332" s="20">
        <v>-197.40483783793999</v>
      </c>
      <c r="AY332" s="20">
        <v>-414.20784041461201</v>
      </c>
      <c r="AZ332" t="str">
        <f t="shared" si="294"/>
        <v>41_Uracil-Pentane_0.90_dimer.out</v>
      </c>
      <c r="BG332" s="1">
        <f t="shared" si="295"/>
        <v>4.8917743904459066</v>
      </c>
      <c r="BH332" s="1">
        <f t="shared" si="296"/>
        <v>3.1395508428401011</v>
      </c>
      <c r="BI332" s="1">
        <f t="shared" si="297"/>
        <v>1.7522235475701353</v>
      </c>
      <c r="BK332" s="19" t="s">
        <v>598</v>
      </c>
      <c r="BL332" s="1">
        <f t="shared" si="341"/>
        <v>4.8917743904459066</v>
      </c>
      <c r="BM332" s="1">
        <f t="shared" si="340"/>
        <v>3.1395508428401011</v>
      </c>
      <c r="BN332" s="1">
        <f t="shared" si="298"/>
        <v>4.0156626166430041</v>
      </c>
      <c r="BO332" s="1">
        <f t="shared" si="342"/>
        <v>1.7522235475701353</v>
      </c>
      <c r="BP332" t="str">
        <f t="shared" si="299"/>
        <v>41_Uracil-Pentane_0.90_dimer.out</v>
      </c>
      <c r="BQ332" s="1">
        <f t="shared" si="300"/>
        <v>3.5556590891477575</v>
      </c>
      <c r="BR332" s="1">
        <f t="shared" si="301"/>
        <v>2.8625287721661112</v>
      </c>
      <c r="BS332" s="1">
        <f t="shared" si="302"/>
        <v>3.2090939306569344</v>
      </c>
      <c r="BT332" s="1">
        <f t="shared" si="303"/>
        <v>0.69313031698164607</v>
      </c>
      <c r="BU332" s="1">
        <f t="shared" ref="BU332:BU395" si="343">IF($BO332&lt;&gt;"",BT332/$BO332,"")</f>
        <v>0.39557185379846777</v>
      </c>
      <c r="BW332" s="1">
        <f t="shared" si="304"/>
        <v>4.4650373907676641</v>
      </c>
      <c r="BX332" s="1">
        <f t="shared" si="305"/>
        <v>3.0083037074961374</v>
      </c>
      <c r="BY332" s="1">
        <f t="shared" si="306"/>
        <v>3.736670549131901</v>
      </c>
      <c r="BZ332" s="1">
        <f t="shared" si="307"/>
        <v>1.4567336832715261</v>
      </c>
      <c r="CA332" s="1">
        <f t="shared" ref="CA332:CA395" si="344">IF($BO332&lt;&gt;"",BZ332/$BO332,"")</f>
        <v>0.83136291901317361</v>
      </c>
      <c r="CB332" s="1"/>
      <c r="CC332" s="1">
        <f t="shared" si="308"/>
        <v>5.0149315084838824</v>
      </c>
      <c r="CD332" s="1">
        <f t="shared" si="309"/>
        <v>3.1221005994077902</v>
      </c>
      <c r="CE332" s="1">
        <f t="shared" si="310"/>
        <v>4.0811289174618537</v>
      </c>
      <c r="CF332" s="1">
        <f t="shared" si="311"/>
        <v>1.8505800238353676</v>
      </c>
      <c r="CG332" s="1"/>
      <c r="CI332" s="1">
        <f t="shared" si="312"/>
        <v>4.5739135546326626</v>
      </c>
      <c r="CJ332" s="1">
        <f t="shared" si="313"/>
        <v>2.8903380867456683</v>
      </c>
      <c r="CK332" s="1">
        <f t="shared" si="314"/>
        <v>3.7321258206891654</v>
      </c>
      <c r="CL332" s="1">
        <f t="shared" si="315"/>
        <v>1.6835754678869943</v>
      </c>
      <c r="CM332" s="1">
        <f t="shared" ref="CM332:CM395" si="345">IF($BO332&lt;&gt;"",CL332/$BO332,"")</f>
        <v>0.96082230502019139</v>
      </c>
      <c r="CO332" s="1">
        <f t="shared" si="316"/>
        <v>4.1303425075898508</v>
      </c>
      <c r="CP332" s="1">
        <f t="shared" si="317"/>
        <v>2.4558613561685427</v>
      </c>
      <c r="CQ332" s="1">
        <f t="shared" si="318"/>
        <v>3.293101931879197</v>
      </c>
      <c r="CR332" s="1">
        <f t="shared" si="319"/>
        <v>1.6744811514569777</v>
      </c>
      <c r="CS332" s="1">
        <f t="shared" ref="CS332:CS395" si="346">IF($BO332&lt;&gt;"",CR332/$BO332,"")</f>
        <v>0.95563214738155677</v>
      </c>
      <c r="CU332" s="1">
        <f t="shared" si="320"/>
        <v>4.6274105993913919</v>
      </c>
      <c r="CV332" s="1">
        <f t="shared" si="321"/>
        <v>2.9561795097361783</v>
      </c>
      <c r="CW332" s="1">
        <f t="shared" si="322"/>
        <v>3.7917950545637851</v>
      </c>
      <c r="CX332" s="1">
        <f t="shared" si="323"/>
        <v>1.6712310896552138</v>
      </c>
      <c r="CY332" s="1">
        <f t="shared" ref="CY332:CY395" si="347">IF($BO332&lt;&gt;"",CX332/$BO332,"")</f>
        <v>0.95377732594266507</v>
      </c>
      <c r="CZ332" s="1" t="str">
        <f t="shared" si="324"/>
        <v>41_Uracil-Pentane_0.90_dimer.out</v>
      </c>
      <c r="DA332" s="1">
        <f t="shared" ref="DA332:DA395" si="348">CI332+(CI332-CO332)*$CZ$1</f>
        <v>4.7955387850325684</v>
      </c>
      <c r="DB332" s="1">
        <f t="shared" ref="DB332:DB395" si="349">CJ332+(CJ332-CP332)*$CZ$1</f>
        <v>3.1074194453228423</v>
      </c>
      <c r="DC332" s="1">
        <f t="shared" si="325"/>
        <v>3.9514791151777056</v>
      </c>
      <c r="DD332" s="1">
        <f t="shared" ref="DD332:DD395" si="350">CL332+(CL332-CR332)*$CZ$1</f>
        <v>1.6881193396919039</v>
      </c>
      <c r="DE332" s="1">
        <f t="shared" si="326"/>
        <v>0.96341550827397171</v>
      </c>
      <c r="DF332" s="1"/>
      <c r="DG332" s="1"/>
      <c r="DH332" s="1"/>
      <c r="DI332" s="1"/>
      <c r="DJ332" s="1"/>
      <c r="DK332" s="1"/>
      <c r="DL332" s="7"/>
      <c r="DM332" s="1"/>
      <c r="DN332" s="1"/>
      <c r="DO332" s="1"/>
      <c r="DP332" s="1"/>
      <c r="DQ332" s="1"/>
      <c r="DR332" s="1"/>
      <c r="DS332" s="1">
        <f t="shared" si="327"/>
        <v>5.0836073634633339</v>
      </c>
      <c r="DT332" s="1">
        <f t="shared" si="328"/>
        <v>3.6164884544333296</v>
      </c>
      <c r="DU332" s="1">
        <f t="shared" si="329"/>
        <v>4.3500479089483317</v>
      </c>
      <c r="DV332" s="1">
        <f t="shared" si="330"/>
        <v>1.4671189090300045</v>
      </c>
      <c r="DW332" s="1">
        <f t="shared" ref="DW332:DW395" si="351">IF($BO332&lt;&gt;"",DV332/$BO332,"")</f>
        <v>0.83728980304168688</v>
      </c>
      <c r="DX332" s="1"/>
      <c r="DY332" s="1">
        <f t="shared" si="331"/>
        <v>4.8830485213183108</v>
      </c>
      <c r="DZ332" s="1">
        <f t="shared" si="332"/>
        <v>3.3377318143897892</v>
      </c>
      <c r="EA332" s="1">
        <f t="shared" si="333"/>
        <v>4.1103901678540495</v>
      </c>
      <c r="EB332" s="1">
        <f t="shared" si="334"/>
        <v>1.5453167069641913</v>
      </c>
      <c r="EC332" s="1">
        <f t="shared" ref="EC332:EC395" si="352">IF($BO332&lt;&gt;"",EB332/$BO332,"")</f>
        <v>0.88191755504435021</v>
      </c>
      <c r="EE332" s="1">
        <f t="shared" si="335"/>
        <v>4.8167774375716981</v>
      </c>
      <c r="EF332" s="1">
        <f t="shared" ref="EF332:EF395" si="353">627.5095*(AT332+AS332-AP332)</f>
        <v>3.233487124389852</v>
      </c>
      <c r="EG332" s="1">
        <f t="shared" si="336"/>
        <v>4.0251322809807748</v>
      </c>
      <c r="EH332" s="1">
        <f t="shared" ref="EH332:EH395" si="354">627.5095*(AQ332+AR332-AS332-AT332)</f>
        <v>1.5832903132175162</v>
      </c>
      <c r="EI332" s="1">
        <f t="shared" ref="EI332:EI395" si="355">IF($BO332&lt;&gt;"",EH332/$BO332,"")</f>
        <v>0.90358922262693919</v>
      </c>
      <c r="EK332" s="1">
        <f t="shared" si="337"/>
        <v>4.8403832216848111</v>
      </c>
      <c r="EL332" s="1">
        <f t="shared" ref="EL332:EL395" si="356">627.5095*(AY332+AX332-AU332)</f>
        <v>3.2631027615364854</v>
      </c>
      <c r="EM332" s="1">
        <f t="shared" si="338"/>
        <v>4.0517429916106487</v>
      </c>
      <c r="EN332" s="1">
        <f t="shared" ref="EN332:EN395" si="357">627.5095*(AV332+AW332-AX332-AY332)</f>
        <v>1.5772804601839956</v>
      </c>
      <c r="EO332" s="1">
        <f t="shared" ref="EO332:EO395" si="358">IF($BO332&lt;&gt;"",EN332/$BO332,"")</f>
        <v>0.90015937884824171</v>
      </c>
      <c r="EP332" s="8">
        <f t="shared" si="339"/>
        <v>-0.17494308738613973</v>
      </c>
    </row>
    <row r="333" spans="1:146" x14ac:dyDescent="0.2">
      <c r="A333" t="s">
        <v>396</v>
      </c>
      <c r="B333">
        <v>-611.61925775492796</v>
      </c>
      <c r="C333">
        <v>-414.20635843057897</v>
      </c>
      <c r="D333">
        <v>-197.40389437607399</v>
      </c>
      <c r="E333">
        <v>-197.40485019782901</v>
      </c>
      <c r="F333">
        <v>-414.20776924575802</v>
      </c>
      <c r="G333">
        <v>-611.61541188235901</v>
      </c>
      <c r="H333">
        <v>-414.20481950835301</v>
      </c>
      <c r="I333">
        <v>-197.40347767651201</v>
      </c>
      <c r="J333">
        <v>-197.403735011523</v>
      </c>
      <c r="K333">
        <v>-414.20544108630997</v>
      </c>
      <c r="L333">
        <v>-611.61748504512195</v>
      </c>
      <c r="M333">
        <v>-414.20568298933102</v>
      </c>
      <c r="N333">
        <v>-197.403608461602</v>
      </c>
      <c r="O333">
        <v>-197.404279710076</v>
      </c>
      <c r="P333">
        <v>-414.20677156291202</v>
      </c>
      <c r="Q333" s="15">
        <v>-611.61760253059197</v>
      </c>
      <c r="R333">
        <v>-414.205356213382</v>
      </c>
      <c r="S333">
        <v>-197.40370826839899</v>
      </c>
      <c r="T333">
        <v>-197.404651614069</v>
      </c>
      <c r="U333">
        <v>-414.20668592453097</v>
      </c>
      <c r="V333" s="15">
        <v>-611.61492602990995</v>
      </c>
      <c r="W333" s="2">
        <v>-414.20331221733198</v>
      </c>
      <c r="X333">
        <v>-197.403639789089</v>
      </c>
      <c r="Y333">
        <v>-197.40457787057201</v>
      </c>
      <c r="Z333">
        <v>-414.20463310877398</v>
      </c>
      <c r="AA333">
        <v>-611.61868820352299</v>
      </c>
      <c r="AB333">
        <v>-414.206189334133</v>
      </c>
      <c r="AC333">
        <v>-197.40388838825001</v>
      </c>
      <c r="AD333">
        <v>-197.404797326666</v>
      </c>
      <c r="AE333">
        <v>-414.20752807377602</v>
      </c>
      <c r="AF333">
        <v>-611.61834341169094</v>
      </c>
      <c r="AG333">
        <v>-414.20525157626901</v>
      </c>
      <c r="AH333">
        <v>-197.40367308920199</v>
      </c>
      <c r="AI333">
        <v>-197.404371257431</v>
      </c>
      <c r="AJ333">
        <v>-414.20642633015802</v>
      </c>
      <c r="AK333">
        <v>-611.61856185722695</v>
      </c>
      <c r="AL333">
        <v>-414.20580539541299</v>
      </c>
      <c r="AM333">
        <v>-197.403739271002</v>
      </c>
      <c r="AN333">
        <v>-197.40446845340199</v>
      </c>
      <c r="AO333">
        <v>-414.20705481661702</v>
      </c>
      <c r="AP333">
        <v>-611.61894058229598</v>
      </c>
      <c r="AQ333">
        <v>-414.20620902831399</v>
      </c>
      <c r="AR333">
        <v>-197.403837507898</v>
      </c>
      <c r="AS333">
        <v>-197.40466232466699</v>
      </c>
      <c r="AT333">
        <v>-414.20749714092801</v>
      </c>
      <c r="AU333" s="20">
        <v>-611.61908709849399</v>
      </c>
      <c r="AV333" s="20">
        <v>-414.20631267931702</v>
      </c>
      <c r="AW333" s="20">
        <v>-197.40385201692999</v>
      </c>
      <c r="AX333" s="20">
        <v>-197.404675538845</v>
      </c>
      <c r="AY333" s="20">
        <v>-414.20759543561797</v>
      </c>
      <c r="AZ333" t="str">
        <f t="shared" ref="AZ333:AZ396" si="359">A333</f>
        <v>41_Uracil-Pentane_0.95_dimer.out</v>
      </c>
      <c r="BG333" s="1">
        <f t="shared" ref="BG333:BG396" si="360">627.5095*(D333+C333-B333)</f>
        <v>5.6506905895660138</v>
      </c>
      <c r="BH333" s="1">
        <f t="shared" ref="BH333:BH396" si="361">627.5095*(F333+E333-B333)</f>
        <v>4.1656034303771454</v>
      </c>
      <c r="BI333" s="1">
        <f t="shared" ref="BI333:BI396" si="362">627.5095*(C333+D333-E333-F333)</f>
        <v>1.4850871591531989</v>
      </c>
      <c r="BL333" s="1">
        <f t="shared" si="341"/>
        <v>5.6506905895660138</v>
      </c>
      <c r="BM333" s="1">
        <f t="shared" si="340"/>
        <v>4.1656034303771454</v>
      </c>
      <c r="BN333" s="1">
        <f t="shared" ref="BN333:BN396" si="363">IF(AND(BL333&lt;&gt;"",BM333&lt;&gt;""),(BL333+BM333)/2,"")</f>
        <v>4.9081470099715796</v>
      </c>
      <c r="BO333" s="1">
        <f t="shared" si="342"/>
        <v>1.4850871591531989</v>
      </c>
      <c r="BP333" t="str">
        <f t="shared" ref="BP333:BP396" si="364">A333</f>
        <v>41_Uracil-Pentane_0.95_dimer.out</v>
      </c>
      <c r="BQ333" s="1">
        <f t="shared" ref="BQ333:BQ396" si="365">627.5095*(I333+H333-G333)</f>
        <v>4.4645402671044767</v>
      </c>
      <c r="BR333" s="1">
        <f t="shared" ref="BR333:BR396" si="366">627.5095*(K333+J333-G333)</f>
        <v>3.9130140300792617</v>
      </c>
      <c r="BS333" s="1">
        <f t="shared" ref="BS333:BS396" si="367">IF(AND(BQ333&lt;&gt;"",BR333&lt;&gt;""),(BQ333+BR333)/2,"")</f>
        <v>4.1887771485918694</v>
      </c>
      <c r="BT333" s="1">
        <f t="shared" ref="BT333:BT396" si="368">627.5095*(H333+I333-J333-K333)</f>
        <v>0.55152623706088466</v>
      </c>
      <c r="BU333" s="1">
        <f t="shared" si="343"/>
        <v>0.37137634223123078</v>
      </c>
      <c r="BW333" s="1">
        <f t="shared" ref="BW333:BW396" si="369">627.5095*(N333+M333-L333)</f>
        <v>5.1415581926947178</v>
      </c>
      <c r="BX333" s="1">
        <f t="shared" ref="BX333:BX396" si="370">627.5095*(P333+O333-L333)</f>
        <v>4.0372531348950425</v>
      </c>
      <c r="BY333" s="1">
        <f t="shared" ref="BY333:BY396" si="371">IF(AND(BW333&lt;&gt;"",BX333&lt;&gt;""),(BW333+BX333)/2,"")</f>
        <v>4.5894056637948797</v>
      </c>
      <c r="BZ333" s="1">
        <f t="shared" ref="BZ333:BZ396" si="372">627.5095*(M333+N333-O333-P333)</f>
        <v>1.1043050578353457</v>
      </c>
      <c r="CA333" s="1">
        <f t="shared" si="344"/>
        <v>0.74359612567455213</v>
      </c>
      <c r="CB333" s="1"/>
      <c r="CC333" s="1">
        <f t="shared" ref="CC333:CC396" si="373">BW333+(BW333-BQ333)*CC$1</f>
        <v>5.5509457646296765</v>
      </c>
      <c r="CD333" s="1">
        <f t="shared" ref="CD333:CD396" si="374">BX333+(BX333-BR333)*CD$1</f>
        <v>4.1342384221799531</v>
      </c>
      <c r="CE333" s="1">
        <f t="shared" ref="CE333:CE396" si="375">BY333+(BY333-BS333)*CE$1</f>
        <v>4.8509787506617466</v>
      </c>
      <c r="CF333" s="1">
        <f t="shared" ref="CF333:CF396" si="376">BZ333+(BZ333-BT333)*CF$1</f>
        <v>1.3894136957935626</v>
      </c>
      <c r="CG333" s="1"/>
      <c r="CI333" s="1">
        <f t="shared" ref="CI333:CI396" si="377">627.5095*(S333+R333-Q333)</f>
        <v>5.3577067403870062</v>
      </c>
      <c r="CJ333" s="1">
        <f t="shared" ref="CJ333:CJ396" si="378">627.5095*(U333+T333-Q333)</f>
        <v>3.9313419924024831</v>
      </c>
      <c r="CK333" s="1">
        <f t="shared" ref="CK333:CK396" si="379">IF(AND(CI333&lt;&gt;"",CJ333&lt;&gt;""),(CI333+CJ333)/2,"")</f>
        <v>4.6445243663947444</v>
      </c>
      <c r="CL333" s="1">
        <f t="shared" ref="CL333:CL396" si="380">627.5095*(R333+S333-T333-U333)</f>
        <v>1.4263647479845232</v>
      </c>
      <c r="CM333" s="1">
        <f t="shared" si="345"/>
        <v>0.96045860957941387</v>
      </c>
      <c r="CO333" s="1">
        <f t="shared" ref="CO333:CO396" si="381">627.5095*(X333+W333-V333)</f>
        <v>5.0037754925338636</v>
      </c>
      <c r="CP333" s="1">
        <f t="shared" ref="CP333:CP396" si="382">627.5095*(Z333+Y333-V333)</f>
        <v>3.5862485218499587</v>
      </c>
      <c r="CQ333" s="1">
        <f t="shared" ref="CQ333:CQ396" si="383">IF(AND(CO333&lt;&gt;"",CP333&lt;&gt;""),(CO333+CP333)/2,"")</f>
        <v>4.2950120071919109</v>
      </c>
      <c r="CR333" s="1">
        <f t="shared" ref="CR333:CR396" si="384">627.5095*(W333+X333-Y333-Z333)</f>
        <v>1.417526970648235</v>
      </c>
      <c r="CS333" s="1">
        <f t="shared" si="346"/>
        <v>0.95450759365296312</v>
      </c>
      <c r="CU333" s="1">
        <f t="shared" ref="CU333:CU396" si="385">627.5095*(AC333+AB333-AA333)</f>
        <v>5.4031587148917533</v>
      </c>
      <c r="CV333" s="1">
        <f t="shared" ref="CV333:CV396" si="386">627.5095*(AE333+AD333-AA333)</f>
        <v>3.9927193799234066</v>
      </c>
      <c r="CW333" s="1">
        <f t="shared" ref="CW333:CW396" si="387">IF(AND(CU333&lt;&gt;"",CV333&lt;&gt;""),(CU333+CV333)/2,"")</f>
        <v>4.6979390474075799</v>
      </c>
      <c r="CX333" s="1">
        <f t="shared" ref="CX333:CX396" si="388">627.5095*(AB333+AC333-AD333-AE333)</f>
        <v>1.4104393349326767</v>
      </c>
      <c r="CY333" s="1">
        <f t="shared" si="347"/>
        <v>0.94973505510404754</v>
      </c>
      <c r="CZ333" s="1" t="str">
        <f t="shared" ref="CZ333:CZ396" si="389">A333</f>
        <v>41_Uracil-Pentane_0.95_dimer.out</v>
      </c>
      <c r="DA333" s="1">
        <f t="shared" si="348"/>
        <v>5.5345444642964479</v>
      </c>
      <c r="DB333" s="1">
        <f t="shared" si="349"/>
        <v>4.1037640213662545</v>
      </c>
      <c r="DC333" s="1">
        <f t="shared" ref="DC333:DC396" si="390">IF(AND(DA333&lt;&gt;"",DB333&lt;&gt;""),(DA333+DB333)/2,"")</f>
        <v>4.8191542428313507</v>
      </c>
      <c r="DD333" s="1">
        <f t="shared" si="350"/>
        <v>1.4307804429480155</v>
      </c>
      <c r="DE333" s="1">
        <f t="shared" ref="DE333:DE396" si="391">IF($BO333&lt;&gt;"",DD333/$BO333,"")</f>
        <v>0.96343196702599654</v>
      </c>
      <c r="DF333" s="1"/>
      <c r="DG333" s="1"/>
      <c r="DH333" s="1"/>
      <c r="DI333" s="1"/>
      <c r="DJ333" s="1"/>
      <c r="DK333" s="1"/>
      <c r="DL333" s="7"/>
      <c r="DM333" s="1"/>
      <c r="DN333" s="1"/>
      <c r="DO333" s="1"/>
      <c r="DP333" s="1"/>
      <c r="DQ333" s="1"/>
      <c r="DR333" s="1"/>
      <c r="DS333" s="1">
        <f t="shared" ref="DS333:DS396" si="392">627.5095*(AH333+AG333-AF333)</f>
        <v>5.9103527310898674</v>
      </c>
      <c r="DT333" s="1">
        <f t="shared" ref="DT333:DT396" si="393">627.5095*(AJ333+AI333-AF333)</f>
        <v>4.7350763093046382</v>
      </c>
      <c r="DU333" s="1">
        <f t="shared" ref="DU333:DU396" si="394">IF(AND(DS333&lt;&gt;"",DT333&lt;&gt;""),(DS333+DT333)/2,"")</f>
        <v>5.3227145201972528</v>
      </c>
      <c r="DV333" s="1">
        <f t="shared" ref="DV333:DV396" si="395">627.5095*(AG333+AH333-AI333-AJ333)</f>
        <v>1.1752764217852294</v>
      </c>
      <c r="DW333" s="1">
        <f t="shared" si="351"/>
        <v>0.79138548504814732</v>
      </c>
      <c r="DX333" s="1"/>
      <c r="DY333" s="1">
        <f t="shared" ref="DY333:DY396" si="396">627.5095*(AM333+AL333-AK333)</f>
        <v>5.6583728978176531</v>
      </c>
      <c r="DZ333" s="1">
        <f t="shared" ref="DZ333:DZ396" si="397">627.5095*(AO333+AN333-AK333)</f>
        <v>4.4167803395634273</v>
      </c>
      <c r="EA333" s="1">
        <f t="shared" ref="EA333:EA396" si="398">IF(AND(DZ333&lt;&gt;"",DY333&lt;&gt;""),(DZ333+DY333)/2,"")</f>
        <v>5.0375766186905402</v>
      </c>
      <c r="EB333" s="1">
        <f t="shared" ref="EB333:EB396" si="399">627.5095*(AL333+AM333-AN333-AO333)</f>
        <v>1.2415925582542255</v>
      </c>
      <c r="EC333" s="1">
        <f t="shared" si="352"/>
        <v>0.83604019508335481</v>
      </c>
      <c r="EE333" s="1">
        <f t="shared" ref="EE333:EE396" si="400">627.5095*(AR333+AQ333-AP333)</f>
        <v>5.5810984111714266</v>
      </c>
      <c r="EF333" s="1">
        <f t="shared" si="353"/>
        <v>4.2552151504544682</v>
      </c>
      <c r="EG333" s="1">
        <f t="shared" ref="EG333:EG396" si="401">IF(AND(EE333&lt;&gt;"",EF333&lt;&gt;""),(EE333+EF333)/2,"")</f>
        <v>4.9181567808129474</v>
      </c>
      <c r="EH333" s="1">
        <f t="shared" si="354"/>
        <v>1.3258832607169584</v>
      </c>
      <c r="EI333" s="1">
        <f t="shared" si="355"/>
        <v>0.89279827957907931</v>
      </c>
      <c r="EK333" s="1">
        <f t="shared" ref="EK333:EK396" si="402">627.5095*(AW333+AV333-AU333)</f>
        <v>5.598892172801742</v>
      </c>
      <c r="EL333" s="1">
        <f t="shared" si="356"/>
        <v>4.277182582660517</v>
      </c>
      <c r="EM333" s="1">
        <f t="shared" ref="EM333:EM396" si="403">IF(AND(EK333&lt;&gt;"",EL333&lt;&gt;""),(EK333+EL333)/2,"")</f>
        <v>4.9380373777311295</v>
      </c>
      <c r="EN333" s="1">
        <f t="shared" si="357"/>
        <v>1.3217095901768943</v>
      </c>
      <c r="EO333" s="1">
        <f t="shared" si="358"/>
        <v>0.88998789197701833</v>
      </c>
      <c r="EP333" s="8">
        <f t="shared" ref="EP333:EP396" si="404">EN333-BO333</f>
        <v>-0.16337756897630462</v>
      </c>
    </row>
    <row r="334" spans="1:146" x14ac:dyDescent="0.2">
      <c r="A334" t="s">
        <v>40</v>
      </c>
      <c r="B334">
        <v>-611.61933550554704</v>
      </c>
      <c r="C334">
        <v>-414.20635843057897</v>
      </c>
      <c r="D334">
        <v>-197.40389437607399</v>
      </c>
      <c r="E334">
        <v>-197.40471250283099</v>
      </c>
      <c r="F334">
        <v>-414.20755551988901</v>
      </c>
      <c r="G334">
        <v>-611.61578170278904</v>
      </c>
      <c r="H334">
        <v>-414.20481950835301</v>
      </c>
      <c r="I334">
        <v>-197.40347767651201</v>
      </c>
      <c r="J334">
        <v>-197.403701075811</v>
      </c>
      <c r="K334">
        <v>-414.20536277724699</v>
      </c>
      <c r="L334">
        <v>-611.61759591469399</v>
      </c>
      <c r="M334">
        <v>-414.20568298933102</v>
      </c>
      <c r="N334">
        <v>-197.403608461602</v>
      </c>
      <c r="O334">
        <v>-197.40413558175999</v>
      </c>
      <c r="P334">
        <v>-414.20658102454399</v>
      </c>
      <c r="Q334" s="15">
        <v>-611.61774835123595</v>
      </c>
      <c r="R334">
        <v>-414.205356213382</v>
      </c>
      <c r="S334">
        <v>-197.40370826839899</v>
      </c>
      <c r="T334">
        <v>-197.40451220330601</v>
      </c>
      <c r="U334">
        <v>-414.20646835596102</v>
      </c>
      <c r="V334" s="15">
        <v>-611.61515190090699</v>
      </c>
      <c r="W334" s="2">
        <v>-414.20331221733198</v>
      </c>
      <c r="X334">
        <v>-197.403639789089</v>
      </c>
      <c r="Y334">
        <v>-197.404440771781</v>
      </c>
      <c r="Z334">
        <v>-414.20442048110999</v>
      </c>
      <c r="AA334">
        <v>-611.61880897824096</v>
      </c>
      <c r="AB334">
        <v>-414.206189334133</v>
      </c>
      <c r="AC334">
        <v>-197.40388838825001</v>
      </c>
      <c r="AD334">
        <v>-197.40466493360501</v>
      </c>
      <c r="AE334">
        <v>-414.20732499686602</v>
      </c>
      <c r="AF334">
        <v>-611.61843185640498</v>
      </c>
      <c r="AG334">
        <v>-414.20525157626901</v>
      </c>
      <c r="AH334">
        <v>-197.40367308920199</v>
      </c>
      <c r="AI334">
        <v>-197.40432680664901</v>
      </c>
      <c r="AJ334">
        <v>-414.206241458661</v>
      </c>
      <c r="AK334">
        <v>-611.61867734448299</v>
      </c>
      <c r="AL334">
        <v>-414.20580539541299</v>
      </c>
      <c r="AM334">
        <v>-197.403739271002</v>
      </c>
      <c r="AN334">
        <v>-197.40440349726401</v>
      </c>
      <c r="AO334">
        <v>-414.20685787968301</v>
      </c>
      <c r="AP334">
        <v>-611.61903110956405</v>
      </c>
      <c r="AQ334">
        <v>-414.20620902831399</v>
      </c>
      <c r="AR334">
        <v>-197.403837507898</v>
      </c>
      <c r="AS334">
        <v>-197.404542682097</v>
      </c>
      <c r="AT334">
        <v>-414.207300698072</v>
      </c>
      <c r="AU334" s="20">
        <v>-611.61917227874005</v>
      </c>
      <c r="AV334" s="20">
        <v>-414.20631267931702</v>
      </c>
      <c r="AW334" s="20">
        <v>-197.40385201692999</v>
      </c>
      <c r="AX334" s="20">
        <v>-197.404556215056</v>
      </c>
      <c r="AY334" s="20">
        <v>-414.20740031301602</v>
      </c>
      <c r="AZ334" t="str">
        <f t="shared" si="359"/>
        <v>41_Uracil-Pentane_1.00_dimer.out</v>
      </c>
      <c r="BG334" s="1">
        <f t="shared" si="360"/>
        <v>5.6994798416723107</v>
      </c>
      <c r="BH334" s="1">
        <f t="shared" si="361"/>
        <v>4.4349126150900258</v>
      </c>
      <c r="BI334" s="1">
        <f t="shared" si="362"/>
        <v>1.2645672266179544</v>
      </c>
      <c r="BL334" s="1">
        <f t="shared" si="341"/>
        <v>5.6994798416723107</v>
      </c>
      <c r="BM334" s="1">
        <f t="shared" si="340"/>
        <v>4.4349126150900258</v>
      </c>
      <c r="BN334" s="1">
        <f t="shared" si="363"/>
        <v>5.0671962283811682</v>
      </c>
      <c r="BO334" s="1">
        <f t="shared" si="342"/>
        <v>1.2645672266179544</v>
      </c>
      <c r="BP334" t="str">
        <f t="shared" si="364"/>
        <v>41_Uracil-Pentane_1.00_dimer.out</v>
      </c>
      <c r="BQ334" s="1">
        <f t="shared" si="365"/>
        <v>4.6966061002383315</v>
      </c>
      <c r="BR334" s="1">
        <f t="shared" si="366"/>
        <v>4.2155145258397928</v>
      </c>
      <c r="BS334" s="1">
        <f t="shared" si="367"/>
        <v>4.4560603130390621</v>
      </c>
      <c r="BT334" s="1">
        <f t="shared" si="368"/>
        <v>0.48109157443420869</v>
      </c>
      <c r="BU334" s="1">
        <f t="shared" si="343"/>
        <v>0.38043969850529269</v>
      </c>
      <c r="BW334" s="1">
        <f t="shared" si="369"/>
        <v>5.2111299024110211</v>
      </c>
      <c r="BX334" s="1">
        <f t="shared" si="370"/>
        <v>4.316831368162128</v>
      </c>
      <c r="BY334" s="1">
        <f t="shared" si="371"/>
        <v>4.7639806352865746</v>
      </c>
      <c r="BZ334" s="1">
        <f t="shared" si="372"/>
        <v>0.89429853424889338</v>
      </c>
      <c r="CA334" s="1">
        <f t="shared" si="344"/>
        <v>0.7071973046784289</v>
      </c>
      <c r="CB334" s="1"/>
      <c r="CC334" s="1">
        <f t="shared" si="373"/>
        <v>5.5222585182310224</v>
      </c>
      <c r="CD334" s="1">
        <f t="shared" si="374"/>
        <v>4.39592275467849</v>
      </c>
      <c r="CE334" s="1">
        <f t="shared" si="375"/>
        <v>4.9650239113961359</v>
      </c>
      <c r="CF334" s="1">
        <f t="shared" si="376"/>
        <v>1.1074197123406415</v>
      </c>
      <c r="CG334" s="1"/>
      <c r="CI334" s="1">
        <f t="shared" si="377"/>
        <v>5.4492105797801207</v>
      </c>
      <c r="CJ334" s="1">
        <f t="shared" si="378"/>
        <v>4.246853754480159</v>
      </c>
      <c r="CK334" s="1">
        <f t="shared" si="379"/>
        <v>4.8480321671301398</v>
      </c>
      <c r="CL334" s="1">
        <f t="shared" si="380"/>
        <v>1.202356825264292</v>
      </c>
      <c r="CM334" s="1">
        <f t="shared" si="345"/>
        <v>0.95080498684119608</v>
      </c>
      <c r="CO334" s="1">
        <f t="shared" si="381"/>
        <v>5.145511688952169</v>
      </c>
      <c r="CP334" s="1">
        <f t="shared" si="382"/>
        <v>3.9474413912172541</v>
      </c>
      <c r="CQ334" s="1">
        <f t="shared" si="383"/>
        <v>4.5464765400847114</v>
      </c>
      <c r="CR334" s="1">
        <f t="shared" si="384"/>
        <v>1.1980702977349147</v>
      </c>
      <c r="CS334" s="1">
        <f t="shared" si="346"/>
        <v>0.9474152678613349</v>
      </c>
      <c r="CU334" s="1">
        <f t="shared" si="385"/>
        <v>5.4789459977781014</v>
      </c>
      <c r="CV334" s="1">
        <f t="shared" si="386"/>
        <v>4.2790172565717421</v>
      </c>
      <c r="CW334" s="1">
        <f t="shared" si="387"/>
        <v>4.8789816271749213</v>
      </c>
      <c r="CX334" s="1">
        <f t="shared" si="388"/>
        <v>1.19992874117069</v>
      </c>
      <c r="CY334" s="1">
        <f t="shared" si="347"/>
        <v>0.94888489588636737</v>
      </c>
      <c r="CZ334" s="1" t="str">
        <f t="shared" si="389"/>
        <v>41_Uracil-Pentane_1.00_dimer.out</v>
      </c>
      <c r="DA334" s="1">
        <f t="shared" si="348"/>
        <v>5.6009502776270912</v>
      </c>
      <c r="DB334" s="1">
        <f t="shared" si="349"/>
        <v>4.396451737565644</v>
      </c>
      <c r="DC334" s="1">
        <f t="shared" si="390"/>
        <v>4.9987010075963676</v>
      </c>
      <c r="DD334" s="1">
        <f t="shared" si="350"/>
        <v>1.2044985400079553</v>
      </c>
      <c r="DE334" s="1">
        <f t="shared" si="391"/>
        <v>0.95249862138950814</v>
      </c>
      <c r="DF334" s="1"/>
      <c r="DG334" s="1"/>
      <c r="DH334" s="1"/>
      <c r="DI334" s="1"/>
      <c r="DJ334" s="1"/>
      <c r="DK334" s="1"/>
      <c r="DL334" s="7"/>
      <c r="DM334" s="1"/>
      <c r="DN334" s="1"/>
      <c r="DO334" s="1"/>
      <c r="DP334" s="1"/>
      <c r="DQ334" s="1"/>
      <c r="DR334" s="1"/>
      <c r="DS334" s="1">
        <f t="shared" si="392"/>
        <v>5.965852629373436</v>
      </c>
      <c r="DT334" s="1">
        <f t="shared" si="393"/>
        <v>4.9344781162117464</v>
      </c>
      <c r="DU334" s="1">
        <f t="shared" si="394"/>
        <v>5.4501653727925916</v>
      </c>
      <c r="DV334" s="1">
        <f t="shared" si="395"/>
        <v>1.0313745131616898</v>
      </c>
      <c r="DW334" s="1">
        <f t="shared" si="351"/>
        <v>0.8155948465627002</v>
      </c>
      <c r="DX334" s="1"/>
      <c r="DY334" s="1">
        <f t="shared" si="396"/>
        <v>5.7308422481111583</v>
      </c>
      <c r="DZ334" s="1">
        <f t="shared" si="397"/>
        <v>4.6535900805080033</v>
      </c>
      <c r="EA334" s="1">
        <f t="shared" si="398"/>
        <v>5.1922161643095812</v>
      </c>
      <c r="EB334" s="1">
        <f t="shared" si="399"/>
        <v>1.077252167603155</v>
      </c>
      <c r="EC334" s="1">
        <f t="shared" si="352"/>
        <v>0.85187417871348159</v>
      </c>
      <c r="EE334" s="1">
        <f t="shared" si="400"/>
        <v>5.6379051318951063</v>
      </c>
      <c r="EF334" s="1">
        <f t="shared" si="353"/>
        <v>4.5103684788003964</v>
      </c>
      <c r="EG334" s="1">
        <f t="shared" si="401"/>
        <v>5.0741368053477514</v>
      </c>
      <c r="EH334" s="1">
        <f t="shared" si="354"/>
        <v>1.1275366530947091</v>
      </c>
      <c r="EI334" s="1">
        <f t="shared" si="355"/>
        <v>0.89163836398818486</v>
      </c>
      <c r="EK334" s="1">
        <f t="shared" si="402"/>
        <v>5.6523435864168485</v>
      </c>
      <c r="EL334" s="1">
        <f t="shared" si="356"/>
        <v>4.5279520938165048</v>
      </c>
      <c r="EM334" s="1">
        <f t="shared" si="403"/>
        <v>5.0901478401166766</v>
      </c>
      <c r="EN334" s="1">
        <f t="shared" si="357"/>
        <v>1.124391492600344</v>
      </c>
      <c r="EO334" s="1">
        <f t="shared" si="358"/>
        <v>0.8891512202221894</v>
      </c>
      <c r="EP334" s="8">
        <f t="shared" si="404"/>
        <v>-0.14017573401761041</v>
      </c>
    </row>
    <row r="335" spans="1:146" x14ac:dyDescent="0.2">
      <c r="A335" t="s">
        <v>397</v>
      </c>
      <c r="B335">
        <v>-611.61880948051498</v>
      </c>
      <c r="C335">
        <v>-414.20635843057897</v>
      </c>
      <c r="D335">
        <v>-197.40389437607399</v>
      </c>
      <c r="E335">
        <v>-197.40459416286001</v>
      </c>
      <c r="F335">
        <v>-414.20737948966899</v>
      </c>
      <c r="G335">
        <v>-611.61548862814698</v>
      </c>
      <c r="H335" s="4">
        <v>-414.20481950835301</v>
      </c>
      <c r="I335" s="4">
        <v>-197.40347767651201</v>
      </c>
      <c r="J335">
        <v>-197.40367408202999</v>
      </c>
      <c r="K335">
        <v>-414.20528983317303</v>
      </c>
      <c r="L335">
        <v>-611.61702373170601</v>
      </c>
      <c r="M335">
        <v>-414.20568298933102</v>
      </c>
      <c r="N335">
        <v>-197.403608461602</v>
      </c>
      <c r="O335">
        <v>-197.40398131494001</v>
      </c>
      <c r="P335">
        <v>-414.206393914106</v>
      </c>
      <c r="Q335" s="15">
        <v>-611.61736343582299</v>
      </c>
      <c r="R335">
        <v>-414.205356213382</v>
      </c>
      <c r="S335">
        <v>-197.40370826839899</v>
      </c>
      <c r="T335">
        <v>-197.40439251612901</v>
      </c>
      <c r="U335">
        <v>-414.20630846826401</v>
      </c>
      <c r="V335" s="15">
        <v>-611.614848557409</v>
      </c>
      <c r="W335" s="2">
        <v>-414.20331221733198</v>
      </c>
      <c r="X335">
        <v>-197.403639789089</v>
      </c>
      <c r="Y335">
        <v>-197.40432105549399</v>
      </c>
      <c r="Z335">
        <v>-414.204259754541</v>
      </c>
      <c r="AA335">
        <v>-611.618333285522</v>
      </c>
      <c r="AB335">
        <v>-414.206189334133</v>
      </c>
      <c r="AC335">
        <v>-197.40388838825001</v>
      </c>
      <c r="AD335">
        <v>-197.404545644932</v>
      </c>
      <c r="AE335">
        <v>-414.20716498573597</v>
      </c>
      <c r="AF335">
        <v>-611.61780164954996</v>
      </c>
      <c r="AG335">
        <v>-414.20525157626901</v>
      </c>
      <c r="AH335">
        <v>-197.40367308920199</v>
      </c>
      <c r="AI335">
        <v>-197.404197500523</v>
      </c>
      <c r="AJ335">
        <v>-414.20605790241302</v>
      </c>
      <c r="AK335">
        <v>-611.61818493512101</v>
      </c>
      <c r="AL335">
        <v>-414.20580539541299</v>
      </c>
      <c r="AM335">
        <v>-197.403739271002</v>
      </c>
      <c r="AN335">
        <v>-197.404266548751</v>
      </c>
      <c r="AO335">
        <v>-414.20668300741198</v>
      </c>
      <c r="AP335">
        <v>-611.61851886659304</v>
      </c>
      <c r="AQ335">
        <v>-414.20620902831399</v>
      </c>
      <c r="AR335">
        <v>-197.403837507898</v>
      </c>
      <c r="AS335">
        <v>-197.40441631637299</v>
      </c>
      <c r="AT335">
        <v>-414.207112911823</v>
      </c>
      <c r="AU335" s="20">
        <v>-611.61865216242802</v>
      </c>
      <c r="AV335" s="20">
        <v>-414.20631267931702</v>
      </c>
      <c r="AW335" s="20">
        <v>-197.40385201692999</v>
      </c>
      <c r="AX335" s="20">
        <v>-197.40442998763899</v>
      </c>
      <c r="AY335" s="20">
        <v>-414.207212126336</v>
      </c>
      <c r="AZ335" t="str">
        <f t="shared" si="359"/>
        <v>41_Uracil-Pentane_1.05_dimer.out</v>
      </c>
      <c r="BG335" s="1">
        <f t="shared" si="360"/>
        <v>5.3693941368175482</v>
      </c>
      <c r="BH335" s="1">
        <f t="shared" si="361"/>
        <v>4.2895470015331574</v>
      </c>
      <c r="BI335" s="1">
        <f t="shared" si="362"/>
        <v>1.0798471352487211</v>
      </c>
      <c r="BL335" s="1">
        <f t="shared" si="341"/>
        <v>5.3693941368175482</v>
      </c>
      <c r="BM335" s="1">
        <f t="shared" si="340"/>
        <v>4.2895470015331574</v>
      </c>
      <c r="BN335" s="1">
        <f t="shared" si="363"/>
        <v>4.8294705691753528</v>
      </c>
      <c r="BO335" s="1">
        <f t="shared" si="342"/>
        <v>1.0798471352487211</v>
      </c>
      <c r="BP335" t="str">
        <f t="shared" si="364"/>
        <v>41_Uracil-Pentane_1.05_dimer.out</v>
      </c>
      <c r="BQ335" s="1">
        <f t="shared" si="365"/>
        <v>4.5126989781373013</v>
      </c>
      <c r="BR335" s="1">
        <f t="shared" si="366"/>
        <v>4.0943193570881231</v>
      </c>
      <c r="BS335" s="1">
        <f t="shared" si="367"/>
        <v>4.3035091676127122</v>
      </c>
      <c r="BT335" s="1">
        <f t="shared" si="368"/>
        <v>0.41837962101350834</v>
      </c>
      <c r="BU335" s="1">
        <f t="shared" si="343"/>
        <v>0.38744337726760092</v>
      </c>
      <c r="BW335" s="1">
        <f t="shared" si="369"/>
        <v>4.8520796417149716</v>
      </c>
      <c r="BX335" s="1">
        <f t="shared" si="370"/>
        <v>4.1719985799425823</v>
      </c>
      <c r="BY335" s="1">
        <f t="shared" si="371"/>
        <v>4.512039110828777</v>
      </c>
      <c r="BZ335" s="1">
        <f t="shared" si="372"/>
        <v>0.68008106177238936</v>
      </c>
      <c r="CA335" s="1">
        <f t="shared" si="344"/>
        <v>0.62979382874942413</v>
      </c>
      <c r="CB335" s="1"/>
      <c r="CC335" s="1">
        <f t="shared" si="373"/>
        <v>5.0573005384919778</v>
      </c>
      <c r="CD335" s="1">
        <f t="shared" si="374"/>
        <v>4.232637633610743</v>
      </c>
      <c r="CE335" s="1">
        <f t="shared" si="375"/>
        <v>4.6481897313695004</v>
      </c>
      <c r="CF335" s="1">
        <f t="shared" si="376"/>
        <v>0.81505971602316518</v>
      </c>
      <c r="CG335" s="1"/>
      <c r="CI335" s="1">
        <f t="shared" si="377"/>
        <v>5.2076725014568455</v>
      </c>
      <c r="CJ335" s="1">
        <f t="shared" si="378"/>
        <v>4.1807515655976966</v>
      </c>
      <c r="CK335" s="1">
        <f t="shared" si="379"/>
        <v>4.694212033527271</v>
      </c>
      <c r="CL335" s="1">
        <f t="shared" si="380"/>
        <v>1.0269209358591487</v>
      </c>
      <c r="CM335" s="1">
        <f t="shared" si="345"/>
        <v>0.95098732249969631</v>
      </c>
      <c r="CO335" s="1">
        <f t="shared" si="381"/>
        <v>4.9551607622003564</v>
      </c>
      <c r="CP335" s="1">
        <f t="shared" si="382"/>
        <v>3.9330710208275774</v>
      </c>
      <c r="CQ335" s="1">
        <f t="shared" si="383"/>
        <v>4.4441158915139667</v>
      </c>
      <c r="CR335" s="1">
        <f t="shared" si="384"/>
        <v>1.0220897414084484</v>
      </c>
      <c r="CS335" s="1">
        <f t="shared" si="346"/>
        <v>0.94651336105367412</v>
      </c>
      <c r="CU335" s="1">
        <f t="shared" si="385"/>
        <v>5.1804442975469609</v>
      </c>
      <c r="CV335" s="1">
        <f t="shared" si="386"/>
        <v>4.1557788361231385</v>
      </c>
      <c r="CW335" s="1">
        <f t="shared" si="387"/>
        <v>4.6681115668350497</v>
      </c>
      <c r="CX335" s="1">
        <f t="shared" si="388"/>
        <v>1.0246654614238224</v>
      </c>
      <c r="CY335" s="1">
        <f t="shared" si="347"/>
        <v>0.94889862460746477</v>
      </c>
      <c r="CZ335" s="1" t="str">
        <f t="shared" si="389"/>
        <v>41_Uracil-Pentane_1.05_dimer.out</v>
      </c>
      <c r="DA335" s="1">
        <f t="shared" si="348"/>
        <v>5.3338371210019959</v>
      </c>
      <c r="DB335" s="1">
        <f t="shared" si="349"/>
        <v>4.3045023337468038</v>
      </c>
      <c r="DC335" s="1">
        <f t="shared" si="390"/>
        <v>4.8191697273743994</v>
      </c>
      <c r="DD335" s="1">
        <f t="shared" si="350"/>
        <v>1.0293347872373695</v>
      </c>
      <c r="DE335" s="1">
        <f t="shared" si="391"/>
        <v>0.95322268646874997</v>
      </c>
      <c r="DF335" s="1"/>
      <c r="DG335" s="1"/>
      <c r="DH335" s="1"/>
      <c r="DI335" s="1"/>
      <c r="DJ335" s="1"/>
      <c r="DK335" s="1"/>
      <c r="DL335" s="7"/>
      <c r="DM335" s="1"/>
      <c r="DN335" s="1"/>
      <c r="DO335" s="1"/>
      <c r="DP335" s="1"/>
      <c r="DQ335" s="1"/>
      <c r="DR335" s="1"/>
      <c r="DS335" s="1">
        <f t="shared" si="392"/>
        <v>5.5703918408824835</v>
      </c>
      <c r="DT335" s="1">
        <f t="shared" si="393"/>
        <v>4.7353414396088462</v>
      </c>
      <c r="DU335" s="1">
        <f t="shared" si="394"/>
        <v>5.1528666402456649</v>
      </c>
      <c r="DV335" s="1">
        <f t="shared" si="395"/>
        <v>0.83505040127363772</v>
      </c>
      <c r="DW335" s="1">
        <f t="shared" si="351"/>
        <v>0.77330427059131901</v>
      </c>
      <c r="DX335" s="1"/>
      <c r="DY335" s="1">
        <f t="shared" si="396"/>
        <v>5.4218506955784971</v>
      </c>
      <c r="DZ335" s="1">
        <f t="shared" si="397"/>
        <v>4.540269032281171</v>
      </c>
      <c r="EA335" s="1">
        <f t="shared" si="398"/>
        <v>4.9810598639298345</v>
      </c>
      <c r="EB335" s="1">
        <f t="shared" si="399"/>
        <v>0.88158166333299626</v>
      </c>
      <c r="EC335" s="1">
        <f t="shared" si="352"/>
        <v>0.81639487160369384</v>
      </c>
      <c r="EE335" s="1">
        <f t="shared" si="400"/>
        <v>5.3164678012764055</v>
      </c>
      <c r="EF335" s="1">
        <f t="shared" si="353"/>
        <v>4.3860644957101789</v>
      </c>
      <c r="EG335" s="1">
        <f t="shared" si="401"/>
        <v>4.8512661484932922</v>
      </c>
      <c r="EH335" s="1">
        <f t="shared" si="354"/>
        <v>0.93040330556622652</v>
      </c>
      <c r="EI335" s="1">
        <f t="shared" si="355"/>
        <v>0.86160649521186794</v>
      </c>
      <c r="EK335" s="1">
        <f t="shared" si="402"/>
        <v>5.3259656595118923</v>
      </c>
      <c r="EL335" s="1">
        <f t="shared" si="356"/>
        <v>4.3988719997339771</v>
      </c>
      <c r="EM335" s="1">
        <f t="shared" si="403"/>
        <v>4.8624188296229347</v>
      </c>
      <c r="EN335" s="1">
        <f t="shared" si="357"/>
        <v>0.92709365977791502</v>
      </c>
      <c r="EO335" s="1">
        <f t="shared" si="358"/>
        <v>0.85854157455756697</v>
      </c>
      <c r="EP335" s="8">
        <f t="shared" si="404"/>
        <v>-0.15275347547080609</v>
      </c>
    </row>
    <row r="336" spans="1:146" x14ac:dyDescent="0.2">
      <c r="A336" t="s">
        <v>398</v>
      </c>
      <c r="B336">
        <v>-611.61782104389601</v>
      </c>
      <c r="C336">
        <v>-414.20635843057897</v>
      </c>
      <c r="D336">
        <v>-197.40389437607399</v>
      </c>
      <c r="E336">
        <v>-197.40447506039101</v>
      </c>
      <c r="F336">
        <v>-414.20720632428697</v>
      </c>
      <c r="G336">
        <v>-611.61473943619103</v>
      </c>
      <c r="H336">
        <v>-414.20481950835301</v>
      </c>
      <c r="I336">
        <v>-197.40347767651201</v>
      </c>
      <c r="J336">
        <v>-197.403645901413</v>
      </c>
      <c r="K336">
        <v>-414.20521507823503</v>
      </c>
      <c r="L336">
        <v>-611.61609649694299</v>
      </c>
      <c r="M336">
        <v>-414.20568298933102</v>
      </c>
      <c r="N336">
        <v>-197.403608461602</v>
      </c>
      <c r="O336">
        <v>-197.40387713503301</v>
      </c>
      <c r="P336">
        <v>-414.20623323136499</v>
      </c>
      <c r="Q336" s="15">
        <v>-611.61650274567</v>
      </c>
      <c r="R336">
        <v>-414.205356213382</v>
      </c>
      <c r="S336">
        <v>-197.40370826839899</v>
      </c>
      <c r="T336">
        <v>-197.40425959292401</v>
      </c>
      <c r="U336">
        <v>-414.206141061859</v>
      </c>
      <c r="V336" s="15">
        <v>-611.61408541196101</v>
      </c>
      <c r="W336" s="2">
        <v>-414.20331221733198</v>
      </c>
      <c r="X336">
        <v>-197.403639789089</v>
      </c>
      <c r="Y336">
        <v>-197.404187669219</v>
      </c>
      <c r="Z336">
        <v>-414.20409353055499</v>
      </c>
      <c r="AA336">
        <v>-611.617380167595</v>
      </c>
      <c r="AB336">
        <v>-414.206189334133</v>
      </c>
      <c r="AC336">
        <v>-197.40388838825001</v>
      </c>
      <c r="AD336">
        <v>-197.40441828693201</v>
      </c>
      <c r="AE336">
        <v>-414.20700230982197</v>
      </c>
      <c r="AF336">
        <v>-611.61679874574099</v>
      </c>
      <c r="AG336">
        <v>-414.20525157626901</v>
      </c>
      <c r="AH336">
        <v>-197.40367308920199</v>
      </c>
      <c r="AI336">
        <v>-197.40413312366701</v>
      </c>
      <c r="AJ336">
        <v>-414.20593023168101</v>
      </c>
      <c r="AK336">
        <v>-611.617249724168</v>
      </c>
      <c r="AL336">
        <v>-414.20580539541299</v>
      </c>
      <c r="AM336">
        <v>-197.403739271002</v>
      </c>
      <c r="AN336">
        <v>-197.40421959323501</v>
      </c>
      <c r="AO336">
        <v>-414.20651872580902</v>
      </c>
      <c r="AP336">
        <v>-611.61754973865004</v>
      </c>
      <c r="AQ336">
        <v>-414.20620902831399</v>
      </c>
      <c r="AR336">
        <v>-197.403837507898</v>
      </c>
      <c r="AS336">
        <v>-197.40430965356501</v>
      </c>
      <c r="AT336">
        <v>-414.20694276000302</v>
      </c>
      <c r="AU336" s="20">
        <v>-611.61766928223904</v>
      </c>
      <c r="AV336" s="20">
        <v>-414.20631267931702</v>
      </c>
      <c r="AW336" s="20">
        <v>-197.40385201692999</v>
      </c>
      <c r="AX336" s="20">
        <v>-197.40432338267999</v>
      </c>
      <c r="AY336" s="20">
        <v>-414.20704194096498</v>
      </c>
      <c r="AZ336" t="str">
        <f t="shared" si="359"/>
        <v>41_Uracil-Pentane_1.10_dimer.out</v>
      </c>
      <c r="BG336" s="1">
        <f t="shared" si="360"/>
        <v>4.749140768267198</v>
      </c>
      <c r="BH336" s="1">
        <f t="shared" si="361"/>
        <v>3.8526944861157251</v>
      </c>
      <c r="BI336" s="1">
        <f t="shared" si="362"/>
        <v>0.89644628218714228</v>
      </c>
      <c r="BL336" s="1">
        <f t="shared" si="341"/>
        <v>4.749140768267198</v>
      </c>
      <c r="BM336" s="1">
        <f t="shared" si="340"/>
        <v>3.8526944861157251</v>
      </c>
      <c r="BN336" s="1">
        <f t="shared" si="363"/>
        <v>4.3009176271914615</v>
      </c>
      <c r="BO336" s="1">
        <f t="shared" si="342"/>
        <v>0.89644628218714228</v>
      </c>
      <c r="BP336" t="str">
        <f t="shared" si="364"/>
        <v>41_Uracil-Pentane_1.10_dimer.out</v>
      </c>
      <c r="BQ336" s="1">
        <f t="shared" si="365"/>
        <v>4.0425739084569603</v>
      </c>
      <c r="BR336" s="1">
        <f t="shared" si="366"/>
        <v>3.688787326052875</v>
      </c>
      <c r="BS336" s="1">
        <f t="shared" si="367"/>
        <v>3.8656806172549176</v>
      </c>
      <c r="BT336" s="1">
        <f t="shared" si="368"/>
        <v>0.35378658240408545</v>
      </c>
      <c r="BU336" s="1">
        <f t="shared" si="343"/>
        <v>0.39465452580261678</v>
      </c>
      <c r="BW336" s="1">
        <f t="shared" si="369"/>
        <v>4.2702310191860278</v>
      </c>
      <c r="BX336" s="1">
        <f t="shared" si="370"/>
        <v>3.7563537852347637</v>
      </c>
      <c r="BY336" s="1">
        <f t="shared" si="371"/>
        <v>4.0132924022103955</v>
      </c>
      <c r="BZ336" s="1">
        <f t="shared" si="372"/>
        <v>0.51387723395126461</v>
      </c>
      <c r="CA336" s="1">
        <f t="shared" si="344"/>
        <v>0.57323817853035341</v>
      </c>
      <c r="CB336" s="1"/>
      <c r="CC336" s="1">
        <f t="shared" si="373"/>
        <v>4.4078935363399818</v>
      </c>
      <c r="CD336" s="1">
        <f t="shared" si="374"/>
        <v>3.8090984702861919</v>
      </c>
      <c r="CE336" s="1">
        <f t="shared" si="375"/>
        <v>4.1096691422164513</v>
      </c>
      <c r="CF336" s="1">
        <f t="shared" si="376"/>
        <v>0.59644774117242061</v>
      </c>
      <c r="CG336" s="1"/>
      <c r="CI336" s="1">
        <f t="shared" si="377"/>
        <v>4.6675812538990584</v>
      </c>
      <c r="CJ336" s="1">
        <f t="shared" si="378"/>
        <v>3.8291200014545193</v>
      </c>
      <c r="CK336" s="1">
        <f t="shared" si="379"/>
        <v>4.2483506276767891</v>
      </c>
      <c r="CL336" s="1">
        <f t="shared" si="380"/>
        <v>0.83846125244453906</v>
      </c>
      <c r="CM336" s="1">
        <f t="shared" si="345"/>
        <v>0.93531678261732332</v>
      </c>
      <c r="CO336" s="1">
        <f t="shared" si="381"/>
        <v>4.4762797437044926</v>
      </c>
      <c r="CP336" s="1">
        <f t="shared" si="382"/>
        <v>3.6421982873949923</v>
      </c>
      <c r="CQ336" s="1">
        <f t="shared" si="383"/>
        <v>4.0592390155497426</v>
      </c>
      <c r="CR336" s="1">
        <f t="shared" si="384"/>
        <v>0.83408145634516995</v>
      </c>
      <c r="CS336" s="1">
        <f t="shared" si="346"/>
        <v>0.9304310508268101</v>
      </c>
      <c r="CU336" s="1">
        <f t="shared" si="385"/>
        <v>4.5823537437360136</v>
      </c>
      <c r="CV336" s="1">
        <f t="shared" si="386"/>
        <v>3.7396873186594526</v>
      </c>
      <c r="CW336" s="1">
        <f t="shared" si="387"/>
        <v>4.1610205311977335</v>
      </c>
      <c r="CX336" s="1">
        <f t="shared" si="388"/>
        <v>0.84266642507656098</v>
      </c>
      <c r="CY336" s="1">
        <f t="shared" si="347"/>
        <v>0.94000771916932979</v>
      </c>
      <c r="CZ336" s="1" t="str">
        <f t="shared" si="389"/>
        <v>41_Uracil-Pentane_1.10_dimer.out</v>
      </c>
      <c r="DA336" s="1">
        <f t="shared" si="348"/>
        <v>4.7631628784333317</v>
      </c>
      <c r="DB336" s="1">
        <f t="shared" si="349"/>
        <v>3.9225133106467434</v>
      </c>
      <c r="DC336" s="1">
        <f t="shared" si="390"/>
        <v>4.3428380945400376</v>
      </c>
      <c r="DD336" s="1">
        <f t="shared" si="350"/>
        <v>0.8406495677687662</v>
      </c>
      <c r="DE336" s="1">
        <f t="shared" si="391"/>
        <v>0.93775788295731033</v>
      </c>
      <c r="DF336" s="1"/>
      <c r="DG336" s="1"/>
      <c r="DH336" s="1"/>
      <c r="DI336" s="1"/>
      <c r="DJ336" s="1"/>
      <c r="DK336" s="1"/>
      <c r="DL336" s="7"/>
      <c r="DM336" s="1"/>
      <c r="DN336" s="1"/>
      <c r="DO336" s="1"/>
      <c r="DP336" s="1"/>
      <c r="DQ336" s="1"/>
      <c r="DR336" s="1"/>
      <c r="DS336" s="1">
        <f t="shared" si="392"/>
        <v>4.9410601731695385</v>
      </c>
      <c r="DT336" s="1">
        <f t="shared" si="393"/>
        <v>4.2265214577652896</v>
      </c>
      <c r="DU336" s="1">
        <f t="shared" si="394"/>
        <v>4.5837908154674141</v>
      </c>
      <c r="DV336" s="1">
        <f t="shared" si="395"/>
        <v>0.71453871536857883</v>
      </c>
      <c r="DW336" s="1">
        <f t="shared" si="351"/>
        <v>0.79707923337609599</v>
      </c>
      <c r="DX336" s="1"/>
      <c r="DY336" s="1">
        <f t="shared" si="396"/>
        <v>4.8349969380652169</v>
      </c>
      <c r="DZ336" s="1">
        <f t="shared" si="397"/>
        <v>4.0859685736596898</v>
      </c>
      <c r="EA336" s="1">
        <f t="shared" si="398"/>
        <v>4.4604827558624534</v>
      </c>
      <c r="EB336" s="1">
        <f t="shared" si="399"/>
        <v>0.74902836440552722</v>
      </c>
      <c r="EC336" s="1">
        <f t="shared" si="352"/>
        <v>0.83555298213525298</v>
      </c>
      <c r="EE336" s="1">
        <f t="shared" si="400"/>
        <v>4.7083308103319492</v>
      </c>
      <c r="EF336" s="1">
        <f t="shared" si="353"/>
        <v>3.9516313135179093</v>
      </c>
      <c r="EG336" s="1">
        <f t="shared" si="401"/>
        <v>4.3299810619249293</v>
      </c>
      <c r="EH336" s="1">
        <f t="shared" si="354"/>
        <v>0.75669949677837012</v>
      </c>
      <c r="EI336" s="1">
        <f t="shared" si="355"/>
        <v>0.84411025157266639</v>
      </c>
      <c r="EK336" s="1">
        <f t="shared" si="402"/>
        <v>4.7091990035618263</v>
      </c>
      <c r="EL336" s="1">
        <f t="shared" si="356"/>
        <v>3.9557939053436724</v>
      </c>
      <c r="EM336" s="1">
        <f t="shared" si="403"/>
        <v>4.3324964544527491</v>
      </c>
      <c r="EN336" s="1">
        <f t="shared" si="357"/>
        <v>0.75340509818248469</v>
      </c>
      <c r="EO336" s="1">
        <f t="shared" si="358"/>
        <v>0.84043529785670268</v>
      </c>
      <c r="EP336" s="8">
        <f t="shared" si="404"/>
        <v>-0.1430411840046576</v>
      </c>
    </row>
    <row r="337" spans="1:146" x14ac:dyDescent="0.2">
      <c r="A337" t="s">
        <v>399</v>
      </c>
      <c r="B337">
        <v>-611.61484099366805</v>
      </c>
      <c r="C337">
        <v>-414.20635843057897</v>
      </c>
      <c r="D337">
        <v>-197.40389437607399</v>
      </c>
      <c r="E337">
        <v>-197.40423573823199</v>
      </c>
      <c r="F337">
        <v>-414.20686213053602</v>
      </c>
      <c r="G337">
        <v>-611.61224030535095</v>
      </c>
      <c r="H337">
        <v>-414.20481950835301</v>
      </c>
      <c r="I337">
        <v>-197.40347767651201</v>
      </c>
      <c r="J337">
        <v>-197.40357053847001</v>
      </c>
      <c r="K337">
        <v>-414.20505859425998</v>
      </c>
      <c r="L337">
        <v>-611.61335551988896</v>
      </c>
      <c r="M337">
        <v>-414.20568298933102</v>
      </c>
      <c r="N337">
        <v>-197.403608461602</v>
      </c>
      <c r="O337">
        <v>-197.403728005521</v>
      </c>
      <c r="P337">
        <v>-414.20598107553297</v>
      </c>
      <c r="Q337" s="15">
        <v>-611.61372745252299</v>
      </c>
      <c r="R337">
        <v>-414.205356213382</v>
      </c>
      <c r="S337">
        <v>-197.40370826839899</v>
      </c>
      <c r="T337">
        <v>-197.404013888798</v>
      </c>
      <c r="U337">
        <v>-414.20582113466997</v>
      </c>
      <c r="V337" s="15">
        <v>-611.61144161541495</v>
      </c>
      <c r="W337" s="2">
        <v>-414.20331221733198</v>
      </c>
      <c r="X337">
        <v>-197.403639789089</v>
      </c>
      <c r="Y337">
        <v>-197.40394617566</v>
      </c>
      <c r="Z337">
        <v>-414.203762135354</v>
      </c>
      <c r="AA337">
        <v>-611.61445366668204</v>
      </c>
      <c r="AB337">
        <v>-414.206189334133</v>
      </c>
      <c r="AC337">
        <v>-197.40388838825001</v>
      </c>
      <c r="AD337">
        <v>-197.404178515171</v>
      </c>
      <c r="AE337">
        <v>-414.20667290815999</v>
      </c>
      <c r="AF337">
        <v>-611.61365059757304</v>
      </c>
      <c r="AG337">
        <v>-414.20525157626901</v>
      </c>
      <c r="AH337">
        <v>-197.40367308920199</v>
      </c>
      <c r="AI337">
        <v>-197.40391348668501</v>
      </c>
      <c r="AJ337">
        <v>-414.20559779983699</v>
      </c>
      <c r="AK337">
        <v>-611.61430371123299</v>
      </c>
      <c r="AL337">
        <v>-414.20580539541299</v>
      </c>
      <c r="AM337">
        <v>-197.403739271002</v>
      </c>
      <c r="AN337">
        <v>-197.40398627378201</v>
      </c>
      <c r="AO337">
        <v>-414.20618294519699</v>
      </c>
      <c r="AP337">
        <v>-611.61463288980599</v>
      </c>
      <c r="AQ337">
        <v>-414.20620902831399</v>
      </c>
      <c r="AR337">
        <v>-197.403837507898</v>
      </c>
      <c r="AS337">
        <v>-197.40409594960701</v>
      </c>
      <c r="AT337">
        <v>-414.20658849294102</v>
      </c>
      <c r="AU337" s="20">
        <v>-611.61471219311898</v>
      </c>
      <c r="AV337" s="20">
        <v>-414.20631267931702</v>
      </c>
      <c r="AW337" s="20">
        <v>-197.40385201692999</v>
      </c>
      <c r="AX337" s="20">
        <v>-197.40410994772799</v>
      </c>
      <c r="AY337" s="20">
        <v>-414.20669164599099</v>
      </c>
      <c r="AZ337" t="str">
        <f t="shared" si="359"/>
        <v>41_Uracil-Pentane_1.25_dimer.out</v>
      </c>
      <c r="BG337" s="1">
        <f t="shared" si="360"/>
        <v>2.8791309397442983</v>
      </c>
      <c r="BH337" s="1">
        <f t="shared" si="361"/>
        <v>2.3488464344976867</v>
      </c>
      <c r="BI337" s="1">
        <f t="shared" si="362"/>
        <v>0.53028450528228155</v>
      </c>
      <c r="BL337" s="1">
        <f t="shared" si="341"/>
        <v>2.8791309397442983</v>
      </c>
      <c r="BM337" s="1">
        <f t="shared" si="340"/>
        <v>2.3488464344976867</v>
      </c>
      <c r="BN337" s="1">
        <f t="shared" si="363"/>
        <v>2.6139886871209925</v>
      </c>
      <c r="BO337" s="1">
        <f t="shared" si="342"/>
        <v>0.53028450528228155</v>
      </c>
      <c r="BP337" t="str">
        <f t="shared" si="364"/>
        <v>41_Uracil-Pentane_1.25_dimer.out</v>
      </c>
      <c r="BQ337" s="1">
        <f t="shared" si="365"/>
        <v>2.4743455645646719</v>
      </c>
      <c r="BR337" s="1">
        <f t="shared" si="366"/>
        <v>2.2660451257769734</v>
      </c>
      <c r="BS337" s="1">
        <f t="shared" si="367"/>
        <v>2.3701953451708224</v>
      </c>
      <c r="BT337" s="1">
        <f t="shared" si="368"/>
        <v>0.20830043878769863</v>
      </c>
      <c r="BU337" s="1">
        <f t="shared" si="343"/>
        <v>0.39280883509280728</v>
      </c>
      <c r="BW337" s="1">
        <f t="shared" si="369"/>
        <v>2.5502418784991572</v>
      </c>
      <c r="BX337" s="1">
        <f t="shared" si="370"/>
        <v>2.2881750100992035</v>
      </c>
      <c r="BY337" s="1">
        <f t="shared" si="371"/>
        <v>2.4192084442991804</v>
      </c>
      <c r="BZ337" s="1">
        <f t="shared" si="372"/>
        <v>0.26206686836428378</v>
      </c>
      <c r="CA337" s="1">
        <f t="shared" si="344"/>
        <v>0.49420050134178461</v>
      </c>
      <c r="CB337" s="1"/>
      <c r="CC337" s="1">
        <f t="shared" si="373"/>
        <v>2.5961358002197139</v>
      </c>
      <c r="CD337" s="1">
        <f t="shared" si="374"/>
        <v>2.3054503534120503</v>
      </c>
      <c r="CE337" s="1">
        <f t="shared" si="375"/>
        <v>2.4512094306229315</v>
      </c>
      <c r="CF337" s="1">
        <f t="shared" si="376"/>
        <v>0.28979816509338019</v>
      </c>
      <c r="CG337" s="1"/>
      <c r="CI337" s="1">
        <f t="shared" si="377"/>
        <v>2.9260584388651258</v>
      </c>
      <c r="CJ337" s="1">
        <f t="shared" si="378"/>
        <v>2.4425362100795924</v>
      </c>
      <c r="CK337" s="1">
        <f t="shared" si="379"/>
        <v>2.6842973244723591</v>
      </c>
      <c r="CL337" s="1">
        <f t="shared" si="380"/>
        <v>0.48352222874986373</v>
      </c>
      <c r="CM337" s="1">
        <f t="shared" si="345"/>
        <v>0.91181662660966256</v>
      </c>
      <c r="CO337" s="1">
        <f t="shared" si="381"/>
        <v>2.8172722949800879</v>
      </c>
      <c r="CP337" s="1">
        <f t="shared" si="382"/>
        <v>2.3426839779897382</v>
      </c>
      <c r="CQ337" s="1">
        <f t="shared" si="383"/>
        <v>2.5799781364849128</v>
      </c>
      <c r="CR337" s="1">
        <f t="shared" si="384"/>
        <v>0.4745883169903497</v>
      </c>
      <c r="CS337" s="1">
        <f t="shared" si="346"/>
        <v>0.89496923304918441</v>
      </c>
      <c r="CU337" s="1">
        <f t="shared" si="385"/>
        <v>2.7459466190929995</v>
      </c>
      <c r="CV337" s="1">
        <f t="shared" si="386"/>
        <v>2.2604419240624609</v>
      </c>
      <c r="CW337" s="1">
        <f t="shared" si="387"/>
        <v>2.5031942715777302</v>
      </c>
      <c r="CX337" s="1">
        <f t="shared" si="388"/>
        <v>0.48550469499486898</v>
      </c>
      <c r="CY337" s="1">
        <f t="shared" si="347"/>
        <v>0.91555512212529133</v>
      </c>
      <c r="CZ337" s="1" t="str">
        <f t="shared" si="389"/>
        <v>41_Uracil-Pentane_1.25_dimer.out</v>
      </c>
      <c r="DA337" s="1">
        <f t="shared" si="348"/>
        <v>2.9804121987950696</v>
      </c>
      <c r="DB337" s="1">
        <f t="shared" si="349"/>
        <v>2.4924262425566734</v>
      </c>
      <c r="DC337" s="1">
        <f t="shared" si="390"/>
        <v>2.7364192206758715</v>
      </c>
      <c r="DD337" s="1">
        <f t="shared" si="350"/>
        <v>0.48798595618490442</v>
      </c>
      <c r="DE337" s="1">
        <f t="shared" si="391"/>
        <v>0.92023423525290315</v>
      </c>
      <c r="DF337" s="1"/>
      <c r="DG337" s="1"/>
      <c r="DH337" s="1"/>
      <c r="DI337" s="1"/>
      <c r="DJ337" s="1"/>
      <c r="DK337" s="1"/>
      <c r="DL337" s="7"/>
      <c r="DM337" s="1"/>
      <c r="DN337" s="1"/>
      <c r="DO337" s="1"/>
      <c r="DP337" s="1"/>
      <c r="DQ337" s="1"/>
      <c r="DR337" s="1"/>
      <c r="DS337" s="1">
        <f t="shared" si="392"/>
        <v>2.9655672903720265</v>
      </c>
      <c r="DT337" s="1">
        <f t="shared" si="393"/>
        <v>2.5974570079967525</v>
      </c>
      <c r="DU337" s="1">
        <f t="shared" si="394"/>
        <v>2.7815121491843895</v>
      </c>
      <c r="DV337" s="1">
        <f t="shared" si="395"/>
        <v>0.36811028241094373</v>
      </c>
      <c r="DW337" s="1">
        <f t="shared" si="351"/>
        <v>0.69417506780627303</v>
      </c>
      <c r="DX337" s="1"/>
      <c r="DY337" s="1">
        <f t="shared" si="396"/>
        <v>2.9863458342218454</v>
      </c>
      <c r="DZ337" s="1">
        <f t="shared" si="397"/>
        <v>2.5944331670769345</v>
      </c>
      <c r="EA337" s="1">
        <f t="shared" si="398"/>
        <v>2.7903895006493897</v>
      </c>
      <c r="EB337" s="1">
        <f t="shared" si="399"/>
        <v>0.39191266718058043</v>
      </c>
      <c r="EC337" s="1">
        <f t="shared" si="352"/>
        <v>0.73906113280069741</v>
      </c>
      <c r="EE337" s="1">
        <f t="shared" si="400"/>
        <v>2.8779804506253912</v>
      </c>
      <c r="EF337" s="1">
        <f t="shared" si="353"/>
        <v>2.4776881645975726</v>
      </c>
      <c r="EG337" s="1">
        <f t="shared" si="401"/>
        <v>2.6778343076114819</v>
      </c>
      <c r="EH337" s="1">
        <f t="shared" si="354"/>
        <v>0.40029228602781858</v>
      </c>
      <c r="EI337" s="1">
        <f t="shared" si="355"/>
        <v>0.7548632517835584</v>
      </c>
      <c r="EK337" s="1">
        <f t="shared" si="402"/>
        <v>2.8535974883780328</v>
      </c>
      <c r="EL337" s="1">
        <f t="shared" si="356"/>
        <v>2.4539382741949569</v>
      </c>
      <c r="EM337" s="1">
        <f t="shared" si="403"/>
        <v>2.6537678812864947</v>
      </c>
      <c r="EN337" s="1">
        <f t="shared" si="357"/>
        <v>0.39965921418307582</v>
      </c>
      <c r="EO337" s="1">
        <f t="shared" si="358"/>
        <v>0.75366941745795279</v>
      </c>
      <c r="EP337" s="8">
        <f t="shared" si="404"/>
        <v>-0.13062529109920573</v>
      </c>
    </row>
    <row r="338" spans="1:146" x14ac:dyDescent="0.2">
      <c r="A338" t="s">
        <v>400</v>
      </c>
      <c r="B338" s="22">
        <v>-611.61213256554095</v>
      </c>
      <c r="C338">
        <v>-414.20635843057897</v>
      </c>
      <c r="D338">
        <v>-197.40389437607399</v>
      </c>
      <c r="E338">
        <v>-197.40404238864701</v>
      </c>
      <c r="F338">
        <v>-414.20657979669102</v>
      </c>
      <c r="G338">
        <v>-611.60988278674597</v>
      </c>
      <c r="H338" s="4">
        <v>-414.20481950835301</v>
      </c>
      <c r="I338" s="4">
        <v>-197.40347767651201</v>
      </c>
      <c r="J338">
        <v>-197.40350745506899</v>
      </c>
      <c r="K338">
        <v>-414.20491679350602</v>
      </c>
      <c r="L338">
        <v>-611.61089685300601</v>
      </c>
      <c r="M338">
        <v>-414.20568298933102</v>
      </c>
      <c r="N338">
        <v>-197.403608461602</v>
      </c>
      <c r="O338">
        <v>-197.40363362153599</v>
      </c>
      <c r="P338">
        <v>-414.20579820626699</v>
      </c>
      <c r="Q338" s="15">
        <v>-611.61102764443103</v>
      </c>
      <c r="R338">
        <v>-414.205356213382</v>
      </c>
      <c r="S338">
        <v>-197.40370826839899</v>
      </c>
      <c r="T338">
        <v>-197.403816911701</v>
      </c>
      <c r="U338">
        <v>-414.20556761865799</v>
      </c>
      <c r="V338" s="15">
        <v>-611.60881359664495</v>
      </c>
      <c r="W338" s="2">
        <v>-414.20331221733198</v>
      </c>
      <c r="X338">
        <v>-197.403639789089</v>
      </c>
      <c r="Y338">
        <v>-197.403748907752</v>
      </c>
      <c r="Z338">
        <v>-414.20352205447801</v>
      </c>
      <c r="AA338">
        <v>-611.61181903728198</v>
      </c>
      <c r="AB338">
        <v>-414.206189334133</v>
      </c>
      <c r="AC338">
        <v>-197.40388838825001</v>
      </c>
      <c r="AD338">
        <v>-197.403994028461</v>
      </c>
      <c r="AE338">
        <v>-414.20640402652498</v>
      </c>
      <c r="AF338">
        <v>-611.61063272530998</v>
      </c>
      <c r="AG338">
        <v>-414.20525157626901</v>
      </c>
      <c r="AH338">
        <v>-197.40367308920199</v>
      </c>
      <c r="AI338">
        <v>-197.40375306868901</v>
      </c>
      <c r="AJ338">
        <v>-414.205300150325</v>
      </c>
      <c r="AK338">
        <v>-611.61153113642297</v>
      </c>
      <c r="AL338">
        <v>-414.20580539541299</v>
      </c>
      <c r="AM338">
        <v>-197.403739271002</v>
      </c>
      <c r="AN338">
        <v>-197.40383581563</v>
      </c>
      <c r="AO338">
        <v>-414.20591248728601</v>
      </c>
      <c r="AP338">
        <v>-611.61197265947897</v>
      </c>
      <c r="AQ338">
        <v>-414.20620902831399</v>
      </c>
      <c r="AR338">
        <v>-197.403837507898</v>
      </c>
      <c r="AS338">
        <v>-197.40392265342501</v>
      </c>
      <c r="AT338">
        <v>-414.20635347180001</v>
      </c>
      <c r="AU338" s="20">
        <v>-611.61203545447995</v>
      </c>
      <c r="AV338" s="20">
        <v>-414.20631267931702</v>
      </c>
      <c r="AW338" s="20">
        <v>-197.40385201692999</v>
      </c>
      <c r="AX338" s="20">
        <v>-197.40393709329399</v>
      </c>
      <c r="AY338" s="20">
        <v>-414.20646022319198</v>
      </c>
      <c r="AZ338" t="str">
        <f t="shared" si="359"/>
        <v>41_Uracil-Pentane_1.50_dimer.out</v>
      </c>
      <c r="BG338" s="1">
        <f t="shared" si="360"/>
        <v>1.1795665599172891</v>
      </c>
      <c r="BH338" s="1">
        <f t="shared" si="361"/>
        <v>0.94777792595951471</v>
      </c>
      <c r="BI338" s="1">
        <f t="shared" si="362"/>
        <v>0.23178863395777433</v>
      </c>
      <c r="BL338" s="1">
        <f t="shared" si="341"/>
        <v>1.1795665599172891</v>
      </c>
      <c r="BM338" s="1">
        <f t="shared" si="340"/>
        <v>0.94777792595951471</v>
      </c>
      <c r="BN338" s="1">
        <f t="shared" si="363"/>
        <v>1.0636722429384018</v>
      </c>
      <c r="BO338" s="1">
        <f t="shared" si="342"/>
        <v>0.23178863395777433</v>
      </c>
      <c r="BP338" t="str">
        <f t="shared" si="364"/>
        <v>41_Uracil-Pentane_1.50_dimer.out</v>
      </c>
      <c r="BQ338" s="1">
        <f t="shared" si="365"/>
        <v>0.99498024351226944</v>
      </c>
      <c r="BR338" s="1">
        <f t="shared" si="366"/>
        <v>0.91524655837537994</v>
      </c>
      <c r="BS338" s="1">
        <f t="shared" si="367"/>
        <v>0.95511340094382469</v>
      </c>
      <c r="BT338" s="1">
        <f t="shared" si="368"/>
        <v>7.9733685101219726E-2</v>
      </c>
      <c r="BU338" s="1">
        <f t="shared" si="343"/>
        <v>0.34399307567318016</v>
      </c>
      <c r="BW338" s="1">
        <f t="shared" si="369"/>
        <v>1.0074050521162388</v>
      </c>
      <c r="BX338" s="1">
        <f t="shared" si="370"/>
        <v>0.91931723265994114</v>
      </c>
      <c r="BY338" s="1">
        <f t="shared" si="371"/>
        <v>0.9633611423880899</v>
      </c>
      <c r="BZ338" s="1">
        <f t="shared" si="372"/>
        <v>8.8087819456297553E-2</v>
      </c>
      <c r="CA338" s="1">
        <f t="shared" si="344"/>
        <v>0.38003511195611428</v>
      </c>
      <c r="CB338" s="1"/>
      <c r="CC338" s="1">
        <f t="shared" si="373"/>
        <v>1.0149182390406484</v>
      </c>
      <c r="CD338" s="1">
        <f t="shared" si="374"/>
        <v>0.92249493999707033</v>
      </c>
      <c r="CE338" s="1">
        <f t="shared" si="375"/>
        <v>0.9687461489649758</v>
      </c>
      <c r="CF338" s="1">
        <f t="shared" si="376"/>
        <v>9.239666013141451E-2</v>
      </c>
      <c r="CG338" s="1"/>
      <c r="CI338" s="1">
        <f t="shared" si="377"/>
        <v>1.2319032129826424</v>
      </c>
      <c r="CJ338" s="1">
        <f t="shared" si="378"/>
        <v>1.031069689805705</v>
      </c>
      <c r="CK338" s="1">
        <f t="shared" si="379"/>
        <v>1.1314864513941738</v>
      </c>
      <c r="CL338" s="1">
        <f t="shared" si="380"/>
        <v>0.20083352321260722</v>
      </c>
      <c r="CM338" s="1">
        <f t="shared" si="345"/>
        <v>0.86645112740598706</v>
      </c>
      <c r="CO338" s="1">
        <f t="shared" si="381"/>
        <v>1.1681655506288167</v>
      </c>
      <c r="CP338" s="1">
        <f t="shared" si="382"/>
        <v>0.96801775039668014</v>
      </c>
      <c r="CQ338" s="1">
        <f t="shared" si="383"/>
        <v>1.0680916505127485</v>
      </c>
      <c r="CR338" s="1">
        <f t="shared" si="384"/>
        <v>0.20014780023213655</v>
      </c>
      <c r="CS338" s="1">
        <f t="shared" si="346"/>
        <v>0.86349272962451695</v>
      </c>
      <c r="CU338" s="1">
        <f t="shared" si="385"/>
        <v>1.0926916415740384</v>
      </c>
      <c r="CV338" s="1">
        <f t="shared" si="386"/>
        <v>0.8916798900342372</v>
      </c>
      <c r="CW338" s="1">
        <f t="shared" si="387"/>
        <v>0.99218576580413775</v>
      </c>
      <c r="CX338" s="1">
        <f t="shared" si="388"/>
        <v>0.20101175150413136</v>
      </c>
      <c r="CY338" s="1">
        <f t="shared" si="347"/>
        <v>0.8672200533385529</v>
      </c>
      <c r="CZ338" s="1" t="str">
        <f t="shared" si="389"/>
        <v>41_Uracil-Pentane_1.50_dimer.out</v>
      </c>
      <c r="DA338" s="1">
        <f t="shared" si="348"/>
        <v>1.2637490113017438</v>
      </c>
      <c r="DB338" s="1">
        <f t="shared" si="349"/>
        <v>1.0625728744518781</v>
      </c>
      <c r="DC338" s="1">
        <f t="shared" si="390"/>
        <v>1.1631609428768108</v>
      </c>
      <c r="DD338" s="1">
        <f t="shared" si="350"/>
        <v>0.20117613690335756</v>
      </c>
      <c r="DE338" s="1">
        <f t="shared" si="391"/>
        <v>0.86792925722150149</v>
      </c>
      <c r="DF338" s="1"/>
      <c r="DG338" s="1"/>
      <c r="DH338" s="1"/>
      <c r="DI338" s="1"/>
      <c r="DJ338" s="1"/>
      <c r="DK338" s="1"/>
      <c r="DL338" s="7"/>
      <c r="DM338" s="1"/>
      <c r="DN338" s="1"/>
      <c r="DO338" s="1"/>
      <c r="DP338" s="1"/>
      <c r="DQ338" s="1"/>
      <c r="DR338" s="1"/>
      <c r="DS338" s="1">
        <f t="shared" si="392"/>
        <v>1.0718237755165996</v>
      </c>
      <c r="DT338" s="1">
        <f t="shared" si="393"/>
        <v>0.99115520606556351</v>
      </c>
      <c r="DU338" s="1">
        <f t="shared" si="394"/>
        <v>1.0314894907910817</v>
      </c>
      <c r="DV338" s="1">
        <f t="shared" si="395"/>
        <v>8.0668569486705768E-2</v>
      </c>
      <c r="DW338" s="1">
        <f t="shared" si="351"/>
        <v>0.34802642437334275</v>
      </c>
      <c r="DX338" s="1"/>
      <c r="DY338" s="1">
        <f t="shared" si="396"/>
        <v>1.2465288014712168</v>
      </c>
      <c r="DZ338" s="1">
        <f t="shared" si="397"/>
        <v>1.1187449625122117</v>
      </c>
      <c r="EA338" s="1">
        <f t="shared" si="398"/>
        <v>1.1826368819917144</v>
      </c>
      <c r="EB338" s="1">
        <f t="shared" si="399"/>
        <v>0.12778383895900527</v>
      </c>
      <c r="EC338" s="1">
        <f t="shared" si="352"/>
        <v>0.55129467212048056</v>
      </c>
      <c r="EE338" s="1">
        <f t="shared" si="400"/>
        <v>1.2086606482298607</v>
      </c>
      <c r="EF338" s="1">
        <f t="shared" si="353"/>
        <v>1.0645913614214435</v>
      </c>
      <c r="EG338" s="1">
        <f t="shared" si="401"/>
        <v>1.136626004825652</v>
      </c>
      <c r="EH338" s="1">
        <f t="shared" si="354"/>
        <v>0.14406928680841724</v>
      </c>
      <c r="EI338" s="1">
        <f t="shared" si="355"/>
        <v>0.62155457905094169</v>
      </c>
      <c r="EK338" s="1">
        <f t="shared" si="402"/>
        <v>1.1739185633729414</v>
      </c>
      <c r="EL338" s="1">
        <f t="shared" si="356"/>
        <v>1.0279471535147526</v>
      </c>
      <c r="EM338" s="1">
        <f t="shared" si="403"/>
        <v>1.1009328584438469</v>
      </c>
      <c r="EN338" s="1">
        <f t="shared" si="357"/>
        <v>0.14597140982251913</v>
      </c>
      <c r="EO338" s="1">
        <f t="shared" si="358"/>
        <v>0.62976086156628031</v>
      </c>
      <c r="EP338" s="8">
        <f t="shared" si="404"/>
        <v>-8.5817224135255193E-2</v>
      </c>
    </row>
    <row r="339" spans="1:146" x14ac:dyDescent="0.2">
      <c r="A339" t="s">
        <v>401</v>
      </c>
      <c r="B339" s="22">
        <v>-611.61067605464905</v>
      </c>
      <c r="C339">
        <v>-414.20635843057897</v>
      </c>
      <c r="D339">
        <v>-197.40389437607399</v>
      </c>
      <c r="E339">
        <v>-197.403931506959</v>
      </c>
      <c r="F339">
        <v>-414.206411689471</v>
      </c>
      <c r="G339">
        <v>-611.60865550064602</v>
      </c>
      <c r="H339" s="4">
        <v>-414.20481950835301</v>
      </c>
      <c r="I339" s="4">
        <v>-197.40347767651201</v>
      </c>
      <c r="J339">
        <v>-197.40348058720801</v>
      </c>
      <c r="K339">
        <v>-414.20484239986001</v>
      </c>
      <c r="L339">
        <v>-611.60966078172203</v>
      </c>
      <c r="M339">
        <v>-414.20568298933102</v>
      </c>
      <c r="N339">
        <v>-197.403608461602</v>
      </c>
      <c r="O339">
        <v>-197.40361132179601</v>
      </c>
      <c r="P339">
        <v>-414.20571212684098</v>
      </c>
      <c r="Q339" s="15">
        <v>-611.60946295852796</v>
      </c>
      <c r="R339">
        <v>-414.205356213382</v>
      </c>
      <c r="S339">
        <v>-197.40370826839899</v>
      </c>
      <c r="T339">
        <v>-197.40372555846699</v>
      </c>
      <c r="U339">
        <v>-414.205393328448</v>
      </c>
      <c r="V339" s="15">
        <v>-611.60732813410198</v>
      </c>
      <c r="W339" s="2">
        <v>-414.20331221733198</v>
      </c>
      <c r="X339">
        <v>-197.403639789089</v>
      </c>
      <c r="Y339">
        <v>-197.40365730360799</v>
      </c>
      <c r="Z339">
        <v>-414.20334134878698</v>
      </c>
      <c r="AA339">
        <v>-611.61050214376405</v>
      </c>
      <c r="AB339">
        <v>-414.206189334133</v>
      </c>
      <c r="AC339">
        <v>-197.40388838825001</v>
      </c>
      <c r="AD339">
        <v>-197.403904680105</v>
      </c>
      <c r="AE339">
        <v>-414.20624048955102</v>
      </c>
      <c r="AF339">
        <v>-611.60928376169102</v>
      </c>
      <c r="AG339">
        <v>-414.20525157626901</v>
      </c>
      <c r="AH339">
        <v>-197.40367308920199</v>
      </c>
      <c r="AI339">
        <v>-197.403676544642</v>
      </c>
      <c r="AJ339">
        <v>-414.20526385694501</v>
      </c>
      <c r="AK339">
        <v>-611.609938160051</v>
      </c>
      <c r="AL339">
        <v>-414.20580539541299</v>
      </c>
      <c r="AM339">
        <v>-197.403739271002</v>
      </c>
      <c r="AN339">
        <v>-197.40375931506</v>
      </c>
      <c r="AO339">
        <v>-414.20581735533699</v>
      </c>
      <c r="AP339">
        <v>-611.610480033199</v>
      </c>
      <c r="AQ339">
        <v>-414.20620902831399</v>
      </c>
      <c r="AR339">
        <v>-197.403837507898</v>
      </c>
      <c r="AS339">
        <v>-197.40384538887599</v>
      </c>
      <c r="AT339">
        <v>-414.206236041289</v>
      </c>
      <c r="AU339" s="20">
        <v>-611.61060774202497</v>
      </c>
      <c r="AV339" s="20">
        <v>-414.20631267931702</v>
      </c>
      <c r="AW339" s="20">
        <v>-197.40385201692999</v>
      </c>
      <c r="AX339" s="20">
        <v>-197.40386007745099</v>
      </c>
      <c r="AY339" s="20">
        <v>-414.20633975048401</v>
      </c>
      <c r="AZ339" t="str">
        <f t="shared" si="359"/>
        <v>41_Uracil-Pentane_2.00_dimer.out</v>
      </c>
      <c r="BG339" s="1">
        <f t="shared" si="360"/>
        <v>0.26559213839738932</v>
      </c>
      <c r="BH339" s="1">
        <f t="shared" si="361"/>
        <v>0.2088716946090757</v>
      </c>
      <c r="BI339" s="1">
        <f t="shared" si="362"/>
        <v>5.6720443788313618E-2</v>
      </c>
      <c r="BL339" s="1">
        <f t="shared" si="341"/>
        <v>0.26559213839738932</v>
      </c>
      <c r="BM339" s="1">
        <f t="shared" si="340"/>
        <v>0.2088716946090757</v>
      </c>
      <c r="BN339" s="1">
        <f t="shared" si="363"/>
        <v>0.2372319165032325</v>
      </c>
      <c r="BO339" s="1">
        <f t="shared" si="342"/>
        <v>5.6720443788313618E-2</v>
      </c>
      <c r="BP339" t="str">
        <f t="shared" si="364"/>
        <v>41_Uracil-Pentane_2.00_dimer.out</v>
      </c>
      <c r="BQ339" s="1">
        <f t="shared" si="365"/>
        <v>0.22484655657734032</v>
      </c>
      <c r="BR339" s="1">
        <f t="shared" si="366"/>
        <v>0.20865542905721082</v>
      </c>
      <c r="BS339" s="1">
        <f t="shared" si="367"/>
        <v>0.21675099281727556</v>
      </c>
      <c r="BT339" s="1">
        <f t="shared" si="368"/>
        <v>1.6191127520129498E-2</v>
      </c>
      <c r="BU339" s="1">
        <f t="shared" si="343"/>
        <v>0.28545488079318293</v>
      </c>
      <c r="BW339" s="1">
        <f t="shared" si="369"/>
        <v>0.23175857873931954</v>
      </c>
      <c r="BX339" s="1">
        <f t="shared" si="370"/>
        <v>0.21167971549264764</v>
      </c>
      <c r="BY339" s="1">
        <f t="shared" si="371"/>
        <v>0.22171914711598359</v>
      </c>
      <c r="BZ339" s="1">
        <f t="shared" si="372"/>
        <v>2.0078863211002131E-2</v>
      </c>
      <c r="CA339" s="1">
        <f t="shared" si="344"/>
        <v>0.35399693426127732</v>
      </c>
      <c r="CB339" s="1"/>
      <c r="CC339" s="1">
        <f t="shared" si="373"/>
        <v>0.23593822578128862</v>
      </c>
      <c r="CD339" s="1">
        <f t="shared" si="374"/>
        <v>0.21404057674649854</v>
      </c>
      <c r="CE339" s="1">
        <f t="shared" si="375"/>
        <v>0.22496288890327359</v>
      </c>
      <c r="CF339" s="1">
        <f t="shared" si="376"/>
        <v>2.208405405028447E-2</v>
      </c>
      <c r="CG339" s="1"/>
      <c r="CI339" s="1">
        <f t="shared" si="377"/>
        <v>0.25004794428594701</v>
      </c>
      <c r="CJ339" s="1">
        <f t="shared" si="378"/>
        <v>0.21590820582004916</v>
      </c>
      <c r="CK339" s="1">
        <f t="shared" si="379"/>
        <v>0.23297807505299808</v>
      </c>
      <c r="CL339" s="1">
        <f t="shared" si="380"/>
        <v>3.4139738465897837E-2</v>
      </c>
      <c r="CM339" s="1">
        <f t="shared" si="345"/>
        <v>0.60189476995826696</v>
      </c>
      <c r="CO339" s="1">
        <f t="shared" si="381"/>
        <v>0.23602369301882675</v>
      </c>
      <c r="CP339" s="1">
        <f t="shared" si="382"/>
        <v>0.20675290122671505</v>
      </c>
      <c r="CQ339" s="1">
        <f t="shared" si="383"/>
        <v>0.22138829712277092</v>
      </c>
      <c r="CR339" s="1">
        <f t="shared" si="384"/>
        <v>2.927079179211171E-2</v>
      </c>
      <c r="CS339" s="1">
        <f t="shared" si="346"/>
        <v>0.51605364551365707</v>
      </c>
      <c r="CU339" s="1">
        <f t="shared" si="385"/>
        <v>0.26632844858846805</v>
      </c>
      <c r="CV339" s="1">
        <f t="shared" si="386"/>
        <v>0.22400464406057147</v>
      </c>
      <c r="CW339" s="1">
        <f t="shared" si="387"/>
        <v>0.24516654632451976</v>
      </c>
      <c r="CX339" s="1">
        <f t="shared" si="388"/>
        <v>4.2323804563566367E-2</v>
      </c>
      <c r="CY339" s="1">
        <f t="shared" si="347"/>
        <v>0.74618253555143266</v>
      </c>
      <c r="CZ339" s="1" t="str">
        <f t="shared" si="389"/>
        <v>41_Uracil-Pentane_2.00_dimer.out</v>
      </c>
      <c r="DA339" s="1">
        <f t="shared" si="348"/>
        <v>0.25705500198049874</v>
      </c>
      <c r="DB339" s="1">
        <f t="shared" si="349"/>
        <v>0.22048254966734529</v>
      </c>
      <c r="DC339" s="1">
        <f t="shared" si="390"/>
        <v>0.23876877582392203</v>
      </c>
      <c r="DD339" s="1">
        <f t="shared" si="350"/>
        <v>3.6572452313153418E-2</v>
      </c>
      <c r="DE339" s="1">
        <f t="shared" si="391"/>
        <v>0.64478431180202811</v>
      </c>
      <c r="DF339" s="1"/>
      <c r="DG339" s="1"/>
      <c r="DH339" s="1"/>
      <c r="DI339" s="1"/>
      <c r="DJ339" s="1"/>
      <c r="DK339" s="1"/>
      <c r="DL339" s="7"/>
      <c r="DM339" s="1"/>
      <c r="DN339" s="1"/>
      <c r="DO339" s="1"/>
      <c r="DP339" s="1"/>
      <c r="DQ339" s="1"/>
      <c r="DR339" s="1"/>
      <c r="DS339" s="1">
        <f t="shared" si="392"/>
        <v>0.22533628946100323</v>
      </c>
      <c r="DT339" s="1">
        <f t="shared" si="393"/>
        <v>0.21546172718819237</v>
      </c>
      <c r="DU339" s="1">
        <f t="shared" si="394"/>
        <v>0.2203990083245978</v>
      </c>
      <c r="DV339" s="1">
        <f t="shared" si="395"/>
        <v>9.8745622728108624E-3</v>
      </c>
      <c r="DW339" s="1">
        <f t="shared" si="351"/>
        <v>0.17409176680041008</v>
      </c>
      <c r="DX339" s="1"/>
      <c r="DY339" s="1">
        <f t="shared" si="396"/>
        <v>0.24692099478647231</v>
      </c>
      <c r="DZ339" s="1">
        <f t="shared" si="397"/>
        <v>0.22683819202602745</v>
      </c>
      <c r="EA339" s="1">
        <f t="shared" si="398"/>
        <v>0.23687959340624987</v>
      </c>
      <c r="EB339" s="1">
        <f t="shared" si="399"/>
        <v>2.008280276044485E-2</v>
      </c>
      <c r="EC339" s="1">
        <f t="shared" si="352"/>
        <v>0.35406638980815952</v>
      </c>
      <c r="EE339" s="1">
        <f t="shared" si="400"/>
        <v>0.27202347759962531</v>
      </c>
      <c r="EF339" s="1">
        <f t="shared" si="353"/>
        <v>0.25012719056394156</v>
      </c>
      <c r="EG339" s="1">
        <f t="shared" si="401"/>
        <v>0.26107533408178341</v>
      </c>
      <c r="EH339" s="1">
        <f t="shared" si="354"/>
        <v>2.1896287035683769E-2</v>
      </c>
      <c r="EI339" s="1">
        <f t="shared" si="355"/>
        <v>0.38603871149885405</v>
      </c>
      <c r="EK339" s="1">
        <f t="shared" si="402"/>
        <v>0.27801543460245987</v>
      </c>
      <c r="EL339" s="1">
        <f t="shared" si="356"/>
        <v>0.255969966608252</v>
      </c>
      <c r="EM339" s="1">
        <f t="shared" si="403"/>
        <v>0.26699270060535596</v>
      </c>
      <c r="EN339" s="1">
        <f t="shared" si="357"/>
        <v>2.2045467958538126E-2</v>
      </c>
      <c r="EO339" s="1">
        <f t="shared" si="358"/>
        <v>0.38866882002570402</v>
      </c>
      <c r="EP339" s="8">
        <f t="shared" si="404"/>
        <v>-3.4674975829775495E-2</v>
      </c>
    </row>
    <row r="340" spans="1:146" x14ac:dyDescent="0.2">
      <c r="A340" t="s">
        <v>402</v>
      </c>
      <c r="B340">
        <v>-610.40822773458501</v>
      </c>
      <c r="C340">
        <v>-414.20636969013901</v>
      </c>
      <c r="D340">
        <v>-196.19528457571801</v>
      </c>
      <c r="E340">
        <v>-196.196353120086</v>
      </c>
      <c r="F340">
        <v>-414.20799214708501</v>
      </c>
      <c r="G340">
        <v>-610.404472205856</v>
      </c>
      <c r="H340">
        <v>-414.204830149413</v>
      </c>
      <c r="I340">
        <v>-196.19491782044099</v>
      </c>
      <c r="J340">
        <v>-196.19531704345701</v>
      </c>
      <c r="K340">
        <v>-414.20565081275703</v>
      </c>
      <c r="L340">
        <v>-610.40660168536999</v>
      </c>
      <c r="M340">
        <v>-414.20569386476501</v>
      </c>
      <c r="N340">
        <v>-196.19501553833399</v>
      </c>
      <c r="O340">
        <v>-196.195888503709</v>
      </c>
      <c r="P340">
        <v>-414.207029272</v>
      </c>
      <c r="Q340" s="15">
        <v>-610.40647910917403</v>
      </c>
      <c r="R340">
        <v>-414.20536670448303</v>
      </c>
      <c r="S340">
        <v>-196.195009476108</v>
      </c>
      <c r="T340">
        <v>-196.196061031602</v>
      </c>
      <c r="U340">
        <v>-414.20690770505598</v>
      </c>
      <c r="V340" s="15">
        <v>-610.403560755944</v>
      </c>
      <c r="W340" s="2">
        <v>-414.203325306512</v>
      </c>
      <c r="X340">
        <v>-196.194748198155</v>
      </c>
      <c r="Y340">
        <v>-196.195799530237</v>
      </c>
      <c r="Z340">
        <v>-414.204861273625</v>
      </c>
      <c r="AA340">
        <v>-610.40770130528006</v>
      </c>
      <c r="AB340">
        <v>-414.20620236493301</v>
      </c>
      <c r="AC340">
        <v>-196.19528881177499</v>
      </c>
      <c r="AD340">
        <v>-196.196322959208</v>
      </c>
      <c r="AE340">
        <v>-414.20776936529199</v>
      </c>
      <c r="AF340">
        <v>-610.40733182370502</v>
      </c>
      <c r="AG340">
        <v>-414.20526401099801</v>
      </c>
      <c r="AH340">
        <v>-196.19520235523299</v>
      </c>
      <c r="AI340">
        <v>-196.19620429899899</v>
      </c>
      <c r="AJ340">
        <v>-414.20656689816599</v>
      </c>
      <c r="AK340">
        <v>-610.40759399552303</v>
      </c>
      <c r="AL340">
        <v>-414.20581834544902</v>
      </c>
      <c r="AM340">
        <v>-196.19520310473399</v>
      </c>
      <c r="AN340">
        <v>-196.196190915963</v>
      </c>
      <c r="AO340">
        <v>-414.20720215351002</v>
      </c>
      <c r="AP340">
        <v>-610.40796943503699</v>
      </c>
      <c r="AQ340">
        <v>-414.20622082779499</v>
      </c>
      <c r="AR340">
        <v>-196.195260388023</v>
      </c>
      <c r="AS340">
        <v>-196.19624752490199</v>
      </c>
      <c r="AT340">
        <v>-414.20770406778502</v>
      </c>
      <c r="AU340" s="20">
        <v>-610.40812713766604</v>
      </c>
      <c r="AV340" s="20">
        <v>-414.20632500266402</v>
      </c>
      <c r="AW340" s="20">
        <v>-196.19528662194799</v>
      </c>
      <c r="AX340" s="20">
        <v>-196.19627016355599</v>
      </c>
      <c r="AY340" s="20">
        <v>-414.207803260981</v>
      </c>
      <c r="AZ340" t="str">
        <f t="shared" si="359"/>
        <v>42_Uracil-Cyclopentane_0.90_dimer.out</v>
      </c>
      <c r="BG340" s="1">
        <f t="shared" si="360"/>
        <v>4.1249140747684008</v>
      </c>
      <c r="BH340" s="1">
        <f t="shared" si="361"/>
        <v>2.4362851857086443</v>
      </c>
      <c r="BI340" s="1">
        <f t="shared" si="362"/>
        <v>1.6886288890240866</v>
      </c>
      <c r="BL340" s="1">
        <f t="shared" si="341"/>
        <v>4.1249140747684008</v>
      </c>
      <c r="BM340" s="1">
        <f t="shared" si="340"/>
        <v>2.4362851857086443</v>
      </c>
      <c r="BN340" s="1">
        <f t="shared" si="363"/>
        <v>3.2805996302385223</v>
      </c>
      <c r="BO340" s="1">
        <f t="shared" si="342"/>
        <v>1.6886288890240866</v>
      </c>
      <c r="BP340" t="str">
        <f t="shared" si="364"/>
        <v>42_Uracil-Cyclopentane_0.90_dimer.out</v>
      </c>
      <c r="BQ340" s="1">
        <f t="shared" si="365"/>
        <v>2.9645029715358264</v>
      </c>
      <c r="BR340" s="1">
        <f t="shared" si="366"/>
        <v>2.1990126916499677</v>
      </c>
      <c r="BS340" s="1">
        <f t="shared" si="367"/>
        <v>2.5817578315928973</v>
      </c>
      <c r="BT340" s="1">
        <f t="shared" si="368"/>
        <v>0.7654902798858586</v>
      </c>
      <c r="BU340" s="1">
        <f t="shared" si="343"/>
        <v>0.45332061109546706</v>
      </c>
      <c r="BW340" s="1">
        <f t="shared" si="369"/>
        <v>3.6974631017467012</v>
      </c>
      <c r="BX340" s="1">
        <f t="shared" si="370"/>
        <v>2.3116883093788485</v>
      </c>
      <c r="BY340" s="1">
        <f t="shared" si="371"/>
        <v>3.0045757055627749</v>
      </c>
      <c r="BZ340" s="1">
        <f t="shared" si="372"/>
        <v>1.3857747923321826</v>
      </c>
      <c r="CA340" s="1">
        <f t="shared" si="344"/>
        <v>0.82065088506987871</v>
      </c>
      <c r="CB340" s="1"/>
      <c r="CC340" s="1">
        <f t="shared" si="373"/>
        <v>4.1406784978096001</v>
      </c>
      <c r="CD340" s="1">
        <f t="shared" si="374"/>
        <v>2.3996467438157674</v>
      </c>
      <c r="CE340" s="1">
        <f t="shared" si="375"/>
        <v>3.280636375934038</v>
      </c>
      <c r="CF340" s="1">
        <f t="shared" si="376"/>
        <v>1.7057010735930631</v>
      </c>
      <c r="CG340" s="1"/>
      <c r="CI340" s="1">
        <f t="shared" si="377"/>
        <v>3.8296456636568879</v>
      </c>
      <c r="CJ340" s="1">
        <f t="shared" si="378"/>
        <v>2.2027921023761046</v>
      </c>
      <c r="CK340" s="1">
        <f t="shared" si="379"/>
        <v>3.0162188830164962</v>
      </c>
      <c r="CL340" s="1">
        <f t="shared" si="380"/>
        <v>1.6268535612807835</v>
      </c>
      <c r="CM340" s="1">
        <f t="shared" si="345"/>
        <v>0.96341687143644394</v>
      </c>
      <c r="CO340" s="1">
        <f t="shared" si="381"/>
        <v>3.4433023052244898</v>
      </c>
      <c r="CP340" s="1">
        <f t="shared" si="382"/>
        <v>1.819747480984244</v>
      </c>
      <c r="CQ340" s="1">
        <f t="shared" si="383"/>
        <v>2.6315248931043671</v>
      </c>
      <c r="CR340" s="1">
        <f t="shared" si="384"/>
        <v>1.6235548242045761</v>
      </c>
      <c r="CS340" s="1">
        <f t="shared" si="346"/>
        <v>0.96146337111577018</v>
      </c>
      <c r="CU340" s="1">
        <f t="shared" si="385"/>
        <v>3.8969146752096662</v>
      </c>
      <c r="CV340" s="1">
        <f t="shared" si="386"/>
        <v>2.2646697248215721</v>
      </c>
      <c r="CW340" s="1">
        <f t="shared" si="387"/>
        <v>3.0807922000156189</v>
      </c>
      <c r="CX340" s="1">
        <f t="shared" si="388"/>
        <v>1.6322449504237639</v>
      </c>
      <c r="CY340" s="1">
        <f t="shared" si="347"/>
        <v>0.96660963284069557</v>
      </c>
      <c r="CZ340" s="1" t="str">
        <f t="shared" si="389"/>
        <v>42_Uracil-Cyclopentane_0.90_dimer.out</v>
      </c>
      <c r="DA340" s="1">
        <f t="shared" si="348"/>
        <v>4.0226777301023553</v>
      </c>
      <c r="DB340" s="1">
        <f t="shared" si="349"/>
        <v>2.3941759923648083</v>
      </c>
      <c r="DC340" s="1">
        <f t="shared" si="390"/>
        <v>3.2084268612335816</v>
      </c>
      <c r="DD340" s="1">
        <f t="shared" si="350"/>
        <v>1.628501737755369</v>
      </c>
      <c r="DE340" s="1">
        <f t="shared" si="391"/>
        <v>0.9643929156610207</v>
      </c>
      <c r="DF340" s="1"/>
      <c r="DG340" s="1"/>
      <c r="DH340" s="1"/>
      <c r="DI340" s="1"/>
      <c r="DJ340" s="1"/>
      <c r="DK340" s="1"/>
      <c r="DL340" s="7"/>
      <c r="DM340" s="1"/>
      <c r="DN340" s="1"/>
      <c r="DO340" s="1"/>
      <c r="DP340" s="1"/>
      <c r="DQ340" s="1"/>
      <c r="DR340" s="1"/>
      <c r="DS340" s="1">
        <f t="shared" si="392"/>
        <v>4.3081397867583773</v>
      </c>
      <c r="DT340" s="1">
        <f t="shared" si="393"/>
        <v>2.8618364798456035</v>
      </c>
      <c r="DU340" s="1">
        <f t="shared" si="394"/>
        <v>3.5849881333019904</v>
      </c>
      <c r="DV340" s="1">
        <f t="shared" si="395"/>
        <v>1.4463033069127735</v>
      </c>
      <c r="DW340" s="1">
        <f t="shared" si="351"/>
        <v>0.85649565532935967</v>
      </c>
      <c r="DX340" s="1"/>
      <c r="DY340" s="1">
        <f t="shared" si="396"/>
        <v>4.1243346400792618</v>
      </c>
      <c r="DZ340" s="1">
        <f t="shared" si="397"/>
        <v>2.6361210051570074</v>
      </c>
      <c r="EA340" s="1">
        <f t="shared" si="398"/>
        <v>3.3802278226181346</v>
      </c>
      <c r="EB340" s="1">
        <f t="shared" si="399"/>
        <v>1.4882136349222543</v>
      </c>
      <c r="EC340" s="1">
        <f t="shared" si="352"/>
        <v>0.88131480196477108</v>
      </c>
      <c r="EE340" s="1">
        <f t="shared" si="400"/>
        <v>4.0714191980192247</v>
      </c>
      <c r="EF340" s="1">
        <f t="shared" si="353"/>
        <v>2.5212342441154263</v>
      </c>
      <c r="EG340" s="1">
        <f t="shared" si="401"/>
        <v>3.2963267210673255</v>
      </c>
      <c r="EH340" s="1">
        <f t="shared" si="354"/>
        <v>1.5501849539037982</v>
      </c>
      <c r="EI340" s="1">
        <f t="shared" si="355"/>
        <v>0.91801399583996246</v>
      </c>
      <c r="EK340" s="1">
        <f t="shared" si="402"/>
        <v>4.0885463388022067</v>
      </c>
      <c r="EL340" s="1">
        <f t="shared" si="356"/>
        <v>2.5437434987200955</v>
      </c>
      <c r="EM340" s="1">
        <f t="shared" si="403"/>
        <v>3.3161449187611511</v>
      </c>
      <c r="EN340" s="1">
        <f t="shared" si="357"/>
        <v>1.5448028400464413</v>
      </c>
      <c r="EO340" s="1">
        <f t="shared" si="358"/>
        <v>0.91482672722674607</v>
      </c>
      <c r="EP340" s="8">
        <f t="shared" si="404"/>
        <v>-0.14382604897764528</v>
      </c>
    </row>
    <row r="341" spans="1:146" x14ac:dyDescent="0.2">
      <c r="A341" t="s">
        <v>403</v>
      </c>
      <c r="B341">
        <v>-610.40952324285297</v>
      </c>
      <c r="C341">
        <v>-414.20636969013901</v>
      </c>
      <c r="D341">
        <v>-196.19528457571801</v>
      </c>
      <c r="E341">
        <v>-196.19620119965199</v>
      </c>
      <c r="F341">
        <v>-414.20772845081501</v>
      </c>
      <c r="G341">
        <v>-610.40593205265895</v>
      </c>
      <c r="H341" s="4">
        <v>-414.204830149413</v>
      </c>
      <c r="I341" s="4">
        <v>-196.19491782044099</v>
      </c>
      <c r="J341">
        <v>-196.19522346983101</v>
      </c>
      <c r="K341">
        <v>-414.20546840470001</v>
      </c>
      <c r="L341">
        <v>-610.40770975443002</v>
      </c>
      <c r="M341">
        <v>-414.20569386476501</v>
      </c>
      <c r="N341">
        <v>-196.19501553833399</v>
      </c>
      <c r="O341">
        <v>-196.195620736188</v>
      </c>
      <c r="P341">
        <v>-414.206683562313</v>
      </c>
      <c r="Q341" s="15">
        <v>-610.40789390503699</v>
      </c>
      <c r="R341">
        <v>-414.20536670448303</v>
      </c>
      <c r="S341">
        <v>-196.195009476108</v>
      </c>
      <c r="T341">
        <v>-196.19591059534</v>
      </c>
      <c r="U341">
        <v>-414.20666888316299</v>
      </c>
      <c r="V341" s="15">
        <v>-610.40508383686597</v>
      </c>
      <c r="W341" s="2">
        <v>-414.203325306512</v>
      </c>
      <c r="X341">
        <v>-196.194748198155</v>
      </c>
      <c r="Y341">
        <v>-196.19565868198299</v>
      </c>
      <c r="Z341">
        <v>-414.20461827454602</v>
      </c>
      <c r="AA341">
        <v>-610.40904324064002</v>
      </c>
      <c r="AB341">
        <v>-414.20620236493301</v>
      </c>
      <c r="AC341">
        <v>-196.19528881177499</v>
      </c>
      <c r="AD341">
        <v>-196.196174482137</v>
      </c>
      <c r="AE341">
        <v>-414.20751522983102</v>
      </c>
      <c r="AF341">
        <v>-610.40868723889105</v>
      </c>
      <c r="AG341">
        <v>-414.20526401099801</v>
      </c>
      <c r="AH341">
        <v>-196.19520235523299</v>
      </c>
      <c r="AI341">
        <v>-196.19600224578301</v>
      </c>
      <c r="AJ341">
        <v>-414.20639580653398</v>
      </c>
      <c r="AK341">
        <v>-610.40890401337299</v>
      </c>
      <c r="AL341">
        <v>-414.20581834544902</v>
      </c>
      <c r="AM341">
        <v>-196.19520310473399</v>
      </c>
      <c r="AN341">
        <v>-196.196030167911</v>
      </c>
      <c r="AO341">
        <v>-414.20701440795801</v>
      </c>
      <c r="AP341">
        <v>-610.40927093494895</v>
      </c>
      <c r="AQ341">
        <v>-414.20622082779499</v>
      </c>
      <c r="AR341">
        <v>-196.195260388023</v>
      </c>
      <c r="AS341">
        <v>-196.19608595356999</v>
      </c>
      <c r="AT341">
        <v>-414.20745890726198</v>
      </c>
      <c r="AU341" s="20">
        <v>-610.40941864934905</v>
      </c>
      <c r="AV341" s="20">
        <v>-414.20632500266402</v>
      </c>
      <c r="AW341" s="20">
        <v>-196.19528662194799</v>
      </c>
      <c r="AX341" s="20">
        <v>-196.19610980601001</v>
      </c>
      <c r="AY341" s="20">
        <v>-414.20755901925901</v>
      </c>
      <c r="AZ341" t="str">
        <f t="shared" si="359"/>
        <v>42_Uracil-Cyclopentane_0.95_dimer.out</v>
      </c>
      <c r="BG341" s="1">
        <f t="shared" si="360"/>
        <v>4.9378578202407244</v>
      </c>
      <c r="BH341" s="1">
        <f t="shared" si="361"/>
        <v>3.5100323613019753</v>
      </c>
      <c r="BI341" s="1">
        <f t="shared" si="362"/>
        <v>1.4278254589387489</v>
      </c>
      <c r="BL341" s="1">
        <f t="shared" si="341"/>
        <v>4.9378578202407244</v>
      </c>
      <c r="BM341" s="1">
        <f t="shared" si="340"/>
        <v>3.5100323613019753</v>
      </c>
      <c r="BN341" s="1">
        <f t="shared" si="363"/>
        <v>4.2239450907713501</v>
      </c>
      <c r="BO341" s="1">
        <f t="shared" si="342"/>
        <v>1.4278254589387489</v>
      </c>
      <c r="BP341" t="str">
        <f t="shared" si="364"/>
        <v>42_Uracil-Cyclopentane_0.95_dimer.out</v>
      </c>
      <c r="BQ341" s="1">
        <f t="shared" si="365"/>
        <v>3.8805707089372046</v>
      </c>
      <c r="BR341" s="1">
        <f t="shared" si="366"/>
        <v>3.2882615569531626</v>
      </c>
      <c r="BS341" s="1">
        <f t="shared" si="367"/>
        <v>3.5844161329451838</v>
      </c>
      <c r="BT341" s="1">
        <f t="shared" si="368"/>
        <v>0.59230915198404177</v>
      </c>
      <c r="BU341" s="1">
        <f t="shared" si="343"/>
        <v>0.41483302337547878</v>
      </c>
      <c r="BW341" s="1">
        <f t="shared" si="369"/>
        <v>4.392786963567711</v>
      </c>
      <c r="BX341" s="1">
        <f t="shared" si="370"/>
        <v>3.3919749472838361</v>
      </c>
      <c r="BY341" s="1">
        <f t="shared" si="371"/>
        <v>3.8923809554257733</v>
      </c>
      <c r="BZ341" s="1">
        <f t="shared" si="372"/>
        <v>1.000812016283875</v>
      </c>
      <c r="CA341" s="1">
        <f t="shared" si="344"/>
        <v>0.70093442445531284</v>
      </c>
      <c r="CB341" s="1"/>
      <c r="CC341" s="1">
        <f t="shared" si="373"/>
        <v>4.7025202230024359</v>
      </c>
      <c r="CD341" s="1">
        <f t="shared" si="374"/>
        <v>3.4729371610041242</v>
      </c>
      <c r="CE341" s="1">
        <f t="shared" si="375"/>
        <v>4.0934532860406696</v>
      </c>
      <c r="CF341" s="1">
        <f t="shared" si="376"/>
        <v>1.2115069468157298</v>
      </c>
      <c r="CG341" s="1"/>
      <c r="CI341" s="1">
        <f t="shared" si="377"/>
        <v>4.7174435082227602</v>
      </c>
      <c r="CJ341" s="1">
        <f t="shared" si="378"/>
        <v>3.3348531371545906</v>
      </c>
      <c r="CK341" s="1">
        <f t="shared" si="379"/>
        <v>4.026148322688675</v>
      </c>
      <c r="CL341" s="1">
        <f t="shared" si="380"/>
        <v>1.3825903711038394</v>
      </c>
      <c r="CM341" s="1">
        <f t="shared" si="345"/>
        <v>0.96831889531614668</v>
      </c>
      <c r="CO341" s="1">
        <f t="shared" si="381"/>
        <v>4.3990500530295344</v>
      </c>
      <c r="CP341" s="1">
        <f t="shared" si="382"/>
        <v>3.0163630767683123</v>
      </c>
      <c r="CQ341" s="1">
        <f t="shared" si="383"/>
        <v>3.7077065648989231</v>
      </c>
      <c r="CR341" s="1">
        <f t="shared" si="384"/>
        <v>1.3826869762255525</v>
      </c>
      <c r="CS341" s="1">
        <f t="shared" si="346"/>
        <v>0.96838655423139308</v>
      </c>
      <c r="CU341" s="1">
        <f t="shared" si="385"/>
        <v>4.7389918619706046</v>
      </c>
      <c r="CV341" s="1">
        <f t="shared" si="386"/>
        <v>3.3593901002045485</v>
      </c>
      <c r="CW341" s="1">
        <f t="shared" si="387"/>
        <v>4.0491909810875768</v>
      </c>
      <c r="CX341" s="1">
        <f t="shared" si="388"/>
        <v>1.3796017617660561</v>
      </c>
      <c r="CY341" s="1">
        <f t="shared" si="347"/>
        <v>0.96622577579717916</v>
      </c>
      <c r="CZ341" s="1" t="str">
        <f t="shared" si="389"/>
        <v>42_Uracil-Cyclopentane_0.95_dimer.out</v>
      </c>
      <c r="DA341" s="1">
        <f t="shared" si="348"/>
        <v>4.876525178082538</v>
      </c>
      <c r="DB341" s="1">
        <f t="shared" si="349"/>
        <v>3.4939830747007083</v>
      </c>
      <c r="DC341" s="1">
        <f t="shared" si="390"/>
        <v>4.185254126391623</v>
      </c>
      <c r="DD341" s="1">
        <f t="shared" si="350"/>
        <v>1.3825421034531435</v>
      </c>
      <c r="DE341" s="1">
        <f t="shared" si="391"/>
        <v>0.96828509030840304</v>
      </c>
      <c r="DF341" s="1"/>
      <c r="DG341" s="1"/>
      <c r="DH341" s="1"/>
      <c r="DI341" s="1"/>
      <c r="DJ341" s="1"/>
      <c r="DK341" s="1"/>
      <c r="DL341" s="7"/>
      <c r="DM341" s="1"/>
      <c r="DN341" s="1"/>
      <c r="DO341" s="1"/>
      <c r="DP341" s="1"/>
      <c r="DQ341" s="1"/>
      <c r="DR341" s="1"/>
      <c r="DS341" s="1">
        <f t="shared" si="392"/>
        <v>5.1586756924340973</v>
      </c>
      <c r="DT341" s="1">
        <f t="shared" si="393"/>
        <v>3.946524322462758</v>
      </c>
      <c r="DU341" s="1">
        <f t="shared" si="394"/>
        <v>4.5526000074484276</v>
      </c>
      <c r="DV341" s="1">
        <f t="shared" si="395"/>
        <v>1.2121513699356699</v>
      </c>
      <c r="DW341" s="1">
        <f t="shared" si="351"/>
        <v>0.84894926221347689</v>
      </c>
      <c r="DX341" s="1"/>
      <c r="DY341" s="1">
        <f t="shared" si="396"/>
        <v>4.9463832860986594</v>
      </c>
      <c r="DZ341" s="1">
        <f t="shared" si="397"/>
        <v>3.676852698416412</v>
      </c>
      <c r="EA341" s="1">
        <f t="shared" si="398"/>
        <v>4.3116179922575357</v>
      </c>
      <c r="EB341" s="1">
        <f t="shared" si="399"/>
        <v>1.2695305876822471</v>
      </c>
      <c r="EC341" s="1">
        <f t="shared" si="352"/>
        <v>0.88913569913919543</v>
      </c>
      <c r="EE341" s="1">
        <f t="shared" si="400"/>
        <v>4.8881227570235959</v>
      </c>
      <c r="EF341" s="1">
        <f t="shared" si="353"/>
        <v>3.5931659061080903</v>
      </c>
      <c r="EG341" s="1">
        <f t="shared" si="401"/>
        <v>4.2406443315658429</v>
      </c>
      <c r="EH341" s="1">
        <f t="shared" si="354"/>
        <v>1.2949568509155058</v>
      </c>
      <c r="EI341" s="1">
        <f t="shared" si="355"/>
        <v>0.90694338219602866</v>
      </c>
      <c r="EK341" s="1">
        <f t="shared" si="402"/>
        <v>4.8989821892502317</v>
      </c>
      <c r="EL341" s="1">
        <f t="shared" si="356"/>
        <v>3.6080692335279374</v>
      </c>
      <c r="EM341" s="1">
        <f t="shared" si="403"/>
        <v>4.2535257113890843</v>
      </c>
      <c r="EN341" s="1">
        <f t="shared" si="357"/>
        <v>1.2909129556866246</v>
      </c>
      <c r="EO341" s="1">
        <f t="shared" si="358"/>
        <v>0.90411117661826368</v>
      </c>
      <c r="EP341" s="8">
        <f t="shared" si="404"/>
        <v>-0.13691250325212434</v>
      </c>
    </row>
    <row r="342" spans="1:146" x14ac:dyDescent="0.2">
      <c r="A342" t="s">
        <v>41</v>
      </c>
      <c r="B342">
        <v>-610.40962735098299</v>
      </c>
      <c r="C342">
        <v>-414.20636969013901</v>
      </c>
      <c r="D342">
        <v>-196.19528457571801</v>
      </c>
      <c r="E342">
        <v>-196.19607501637199</v>
      </c>
      <c r="F342">
        <v>-414.207515694797</v>
      </c>
      <c r="G342">
        <v>-610.40625931109196</v>
      </c>
      <c r="H342">
        <v>-414.204830149413</v>
      </c>
      <c r="I342">
        <v>-196.19491782044099</v>
      </c>
      <c r="J342">
        <v>-196.19517296866101</v>
      </c>
      <c r="K342">
        <v>-414.20535912325801</v>
      </c>
      <c r="L342">
        <v>-610.40784846194094</v>
      </c>
      <c r="M342">
        <v>-414.20569386476501</v>
      </c>
      <c r="N342">
        <v>-196.19501553833399</v>
      </c>
      <c r="O342">
        <v>-196.195489276704</v>
      </c>
      <c r="P342">
        <v>-414.206489566828</v>
      </c>
      <c r="Q342" s="15">
        <v>-610.40808499377397</v>
      </c>
      <c r="R342">
        <v>-414.20536670448303</v>
      </c>
      <c r="S342">
        <v>-196.195009476108</v>
      </c>
      <c r="T342">
        <v>-196.19579326661199</v>
      </c>
      <c r="U342">
        <v>-414.20645700676499</v>
      </c>
      <c r="V342" s="15">
        <v>-610.40537695449302</v>
      </c>
      <c r="W342" s="2">
        <v>-414.203325306512</v>
      </c>
      <c r="X342">
        <v>-196.194748198155</v>
      </c>
      <c r="Y342">
        <v>-196.19553394995401</v>
      </c>
      <c r="Z342">
        <v>-414.20441201995601</v>
      </c>
      <c r="AA342">
        <v>-610.40917201554998</v>
      </c>
      <c r="AB342">
        <v>-414.20620236493301</v>
      </c>
      <c r="AC342">
        <v>-196.19528881177499</v>
      </c>
      <c r="AD342">
        <v>-196.19605359190001</v>
      </c>
      <c r="AE342">
        <v>-414.20731010728002</v>
      </c>
      <c r="AF342">
        <v>-610.40879118781299</v>
      </c>
      <c r="AG342">
        <v>-414.20526401099801</v>
      </c>
      <c r="AH342">
        <v>-196.19520235523299</v>
      </c>
      <c r="AI342">
        <v>-196.19582243684201</v>
      </c>
      <c r="AJ342">
        <v>-414.20620834411602</v>
      </c>
      <c r="AK342">
        <v>-610.40906361167197</v>
      </c>
      <c r="AL342">
        <v>-414.20581834544902</v>
      </c>
      <c r="AM342">
        <v>-196.19520310473399</v>
      </c>
      <c r="AN342">
        <v>-196.19583146027699</v>
      </c>
      <c r="AO342">
        <v>-414.20677371624902</v>
      </c>
      <c r="AP342">
        <v>-610.409393808711</v>
      </c>
      <c r="AQ342">
        <v>-414.20622082779499</v>
      </c>
      <c r="AR342">
        <v>-196.195260388023</v>
      </c>
      <c r="AS342">
        <v>-196.19596774504001</v>
      </c>
      <c r="AT342">
        <v>-414.20717660825898</v>
      </c>
      <c r="AU342" s="20">
        <v>-610.40953066215502</v>
      </c>
      <c r="AV342" s="20">
        <v>-414.20632500266402</v>
      </c>
      <c r="AW342" s="20">
        <v>-196.19528662194799</v>
      </c>
      <c r="AX342" s="20">
        <v>-196.19599235723601</v>
      </c>
      <c r="AY342" s="20">
        <v>-414.207278249767</v>
      </c>
      <c r="AZ342" t="str">
        <f t="shared" si="359"/>
        <v>42_Uracil-Cyclopentane_1.00_dimer.out</v>
      </c>
      <c r="BG342" s="1">
        <f t="shared" si="360"/>
        <v>5.0031866608537934</v>
      </c>
      <c r="BH342" s="1">
        <f t="shared" si="361"/>
        <v>3.788048831326964</v>
      </c>
      <c r="BI342" s="1">
        <f t="shared" si="362"/>
        <v>1.2151378294911599</v>
      </c>
      <c r="BL342" s="1">
        <f t="shared" si="341"/>
        <v>5.0031866608537934</v>
      </c>
      <c r="BM342" s="1">
        <f t="shared" si="340"/>
        <v>3.788048831326964</v>
      </c>
      <c r="BN342" s="1">
        <f t="shared" si="363"/>
        <v>4.3956177460903785</v>
      </c>
      <c r="BO342" s="1">
        <f t="shared" si="342"/>
        <v>1.2151378294911599</v>
      </c>
      <c r="BP342" t="str">
        <f t="shared" si="364"/>
        <v>42_Uracil-Cyclopentane_1.00_dimer.out</v>
      </c>
      <c r="BQ342" s="1">
        <f t="shared" si="365"/>
        <v>4.0859284846019559</v>
      </c>
      <c r="BR342" s="1">
        <f t="shared" si="366"/>
        <v>3.5938844396195848</v>
      </c>
      <c r="BS342" s="1">
        <f t="shared" si="367"/>
        <v>3.8399064621107701</v>
      </c>
      <c r="BT342" s="1">
        <f t="shared" si="368"/>
        <v>0.49204404501804133</v>
      </c>
      <c r="BU342" s="1">
        <f t="shared" si="343"/>
        <v>0.40492858758589156</v>
      </c>
      <c r="BW342" s="1">
        <f t="shared" si="369"/>
        <v>4.4798272443962697</v>
      </c>
      <c r="BX342" s="1">
        <f t="shared" si="370"/>
        <v>3.6832413129918149</v>
      </c>
      <c r="BY342" s="1">
        <f t="shared" si="371"/>
        <v>4.0815342786940425</v>
      </c>
      <c r="BZ342" s="1">
        <f t="shared" si="372"/>
        <v>0.79658593140445444</v>
      </c>
      <c r="CA342" s="1">
        <f t="shared" si="344"/>
        <v>0.65555191524078016</v>
      </c>
      <c r="CB342" s="1"/>
      <c r="CC342" s="1">
        <f t="shared" si="373"/>
        <v>4.7180148178195251</v>
      </c>
      <c r="CD342" s="1">
        <f t="shared" si="374"/>
        <v>3.752996339380144</v>
      </c>
      <c r="CE342" s="1">
        <f t="shared" si="375"/>
        <v>4.2392947262362268</v>
      </c>
      <c r="CF342" s="1">
        <f t="shared" si="376"/>
        <v>0.95366054997831384</v>
      </c>
      <c r="CG342" s="1"/>
      <c r="CI342" s="1">
        <f t="shared" si="377"/>
        <v>4.8373535060226862</v>
      </c>
      <c r="CJ342" s="1">
        <f t="shared" si="378"/>
        <v>3.661342478990778</v>
      </c>
      <c r="CK342" s="1">
        <f t="shared" si="379"/>
        <v>4.2493479925067321</v>
      </c>
      <c r="CL342" s="1">
        <f t="shared" si="380"/>
        <v>1.1760110270675781</v>
      </c>
      <c r="CM342" s="1">
        <f t="shared" si="345"/>
        <v>0.96780052313903664</v>
      </c>
      <c r="CO342" s="1">
        <f t="shared" si="381"/>
        <v>4.5829841486222449</v>
      </c>
      <c r="CP342" s="1">
        <f t="shared" si="382"/>
        <v>3.4079944201685231</v>
      </c>
      <c r="CQ342" s="1">
        <f t="shared" si="383"/>
        <v>3.9954892843953838</v>
      </c>
      <c r="CR342" s="1">
        <f t="shared" si="384"/>
        <v>1.1749897284180526</v>
      </c>
      <c r="CS342" s="1">
        <f t="shared" si="346"/>
        <v>0.9669600434627903</v>
      </c>
      <c r="CU342" s="1">
        <f t="shared" si="385"/>
        <v>4.8197993413368136</v>
      </c>
      <c r="CV342" s="1">
        <f t="shared" si="386"/>
        <v>3.6447737011139196</v>
      </c>
      <c r="CW342" s="1">
        <f t="shared" si="387"/>
        <v>4.2322865212253671</v>
      </c>
      <c r="CX342" s="1">
        <f t="shared" si="388"/>
        <v>1.1750256401872241</v>
      </c>
      <c r="CY342" s="1">
        <f t="shared" si="347"/>
        <v>0.96698959712188959</v>
      </c>
      <c r="CZ342" s="1" t="str">
        <f t="shared" si="389"/>
        <v>42_Uracil-Cyclopentane_1.00_dimer.out</v>
      </c>
      <c r="DA342" s="1">
        <f t="shared" si="348"/>
        <v>4.9644462633529622</v>
      </c>
      <c r="DB342" s="1">
        <f t="shared" si="349"/>
        <v>3.7879249560982884</v>
      </c>
      <c r="DC342" s="1">
        <f t="shared" si="390"/>
        <v>4.3761856097256251</v>
      </c>
      <c r="DD342" s="1">
        <f t="shared" si="350"/>
        <v>1.1765213073259881</v>
      </c>
      <c r="DE342" s="1">
        <f t="shared" si="391"/>
        <v>0.96822045925329936</v>
      </c>
      <c r="DF342" s="1"/>
      <c r="DG342" s="1"/>
      <c r="DH342" s="1"/>
      <c r="DI342" s="1"/>
      <c r="DJ342" s="1"/>
      <c r="DK342" s="1"/>
      <c r="DL342" s="7"/>
      <c r="DM342" s="1"/>
      <c r="DN342" s="1"/>
      <c r="DO342" s="1"/>
      <c r="DP342" s="1"/>
      <c r="DQ342" s="1"/>
      <c r="DR342" s="1"/>
      <c r="DS342" s="1">
        <f t="shared" si="392"/>
        <v>5.2239046284703097</v>
      </c>
      <c r="DT342" s="1">
        <f t="shared" si="393"/>
        <v>4.2422195253381982</v>
      </c>
      <c r="DU342" s="1">
        <f t="shared" si="394"/>
        <v>4.733062076904254</v>
      </c>
      <c r="DV342" s="1">
        <f t="shared" si="395"/>
        <v>0.98168510313211166</v>
      </c>
      <c r="DW342" s="1">
        <f t="shared" si="351"/>
        <v>0.80787963250489303</v>
      </c>
      <c r="DX342" s="1"/>
      <c r="DY342" s="1">
        <f t="shared" si="396"/>
        <v>5.0465327348914331</v>
      </c>
      <c r="DZ342" s="1">
        <f t="shared" si="397"/>
        <v>4.0527294092407899</v>
      </c>
      <c r="EA342" s="1">
        <f t="shared" si="398"/>
        <v>4.5496310720661111</v>
      </c>
      <c r="EB342" s="1">
        <f t="shared" si="399"/>
        <v>0.99380332565064378</v>
      </c>
      <c r="EC342" s="1">
        <f t="shared" si="352"/>
        <v>0.81785234689533104</v>
      </c>
      <c r="EE342" s="1">
        <f t="shared" si="400"/>
        <v>4.9652272100121051</v>
      </c>
      <c r="EF342" s="1">
        <f t="shared" si="353"/>
        <v>3.9215926408497634</v>
      </c>
      <c r="EG342" s="1">
        <f t="shared" si="401"/>
        <v>4.4434099254309345</v>
      </c>
      <c r="EH342" s="1">
        <f t="shared" si="354"/>
        <v>1.0436345691266717</v>
      </c>
      <c r="EI342" s="1">
        <f t="shared" si="355"/>
        <v>0.85886106398621032</v>
      </c>
      <c r="EK342" s="1">
        <f t="shared" si="402"/>
        <v>4.9692712891187298</v>
      </c>
      <c r="EL342" s="1">
        <f t="shared" si="356"/>
        <v>3.9282440783936399</v>
      </c>
      <c r="EM342" s="1">
        <f t="shared" si="403"/>
        <v>4.4487576837561846</v>
      </c>
      <c r="EN342" s="1">
        <f t="shared" si="357"/>
        <v>1.0410272107250902</v>
      </c>
      <c r="EO342" s="1">
        <f t="shared" si="358"/>
        <v>0.85671533340462402</v>
      </c>
      <c r="EP342" s="8">
        <f t="shared" si="404"/>
        <v>-0.1741106187660697</v>
      </c>
    </row>
    <row r="343" spans="1:146" x14ac:dyDescent="0.2">
      <c r="A343" t="s">
        <v>404</v>
      </c>
      <c r="B343">
        <v>-610.40914084589394</v>
      </c>
      <c r="C343">
        <v>-414.20636969013901</v>
      </c>
      <c r="D343">
        <v>-196.19528457571801</v>
      </c>
      <c r="E343">
        <v>-196.19596857305999</v>
      </c>
      <c r="F343">
        <v>-414.207340929064</v>
      </c>
      <c r="G343">
        <v>-610.405992053913</v>
      </c>
      <c r="H343">
        <v>-414.204830149413</v>
      </c>
      <c r="I343">
        <v>-196.19491782044099</v>
      </c>
      <c r="J343">
        <v>-196.19513255413599</v>
      </c>
      <c r="K343">
        <v>-414.20528780132702</v>
      </c>
      <c r="L343">
        <v>-610.40740815274398</v>
      </c>
      <c r="M343">
        <v>-414.20569386476501</v>
      </c>
      <c r="N343">
        <v>-196.19501553833399</v>
      </c>
      <c r="O343">
        <v>-196.19538885090299</v>
      </c>
      <c r="P343">
        <v>-414.20635477756701</v>
      </c>
      <c r="Q343" s="15">
        <v>-610.40769612203303</v>
      </c>
      <c r="R343">
        <v>-414.20536670448303</v>
      </c>
      <c r="S343">
        <v>-196.195009476108</v>
      </c>
      <c r="T343">
        <v>-196.19568252445799</v>
      </c>
      <c r="U343">
        <v>-414.20628889502802</v>
      </c>
      <c r="V343" s="15">
        <v>-610.405062653492</v>
      </c>
      <c r="W343" s="2">
        <v>-414.203325306512</v>
      </c>
      <c r="X343">
        <v>-196.194748198155</v>
      </c>
      <c r="Y343">
        <v>-196.19542339660299</v>
      </c>
      <c r="Z343">
        <v>-414.20424104012</v>
      </c>
      <c r="AA343">
        <v>-610.40871296307705</v>
      </c>
      <c r="AB343">
        <v>-414.20620236493301</v>
      </c>
      <c r="AC343">
        <v>-196.19528881177499</v>
      </c>
      <c r="AD343">
        <v>-196.19594669980401</v>
      </c>
      <c r="AE343">
        <v>-414.20713950875302</v>
      </c>
      <c r="AF343">
        <v>-610.40825266666502</v>
      </c>
      <c r="AG343">
        <v>-414.20526401099801</v>
      </c>
      <c r="AH343">
        <v>-196.19520235523299</v>
      </c>
      <c r="AI343">
        <v>-196.19565125868201</v>
      </c>
      <c r="AJ343">
        <v>-414.20609164272702</v>
      </c>
      <c r="AK343">
        <v>-610.40858989942706</v>
      </c>
      <c r="AL343">
        <v>-414.20581834544902</v>
      </c>
      <c r="AM343">
        <v>-196.19520310473399</v>
      </c>
      <c r="AN343">
        <v>-196.19579614038301</v>
      </c>
      <c r="AO343">
        <v>-414.20666256950398</v>
      </c>
      <c r="AP343">
        <v>-610.40892134855403</v>
      </c>
      <c r="AQ343">
        <v>-414.20622082779499</v>
      </c>
      <c r="AR343">
        <v>-196.195260388023</v>
      </c>
      <c r="AS343">
        <v>-196.19587192026199</v>
      </c>
      <c r="AT343">
        <v>-414.20706683600099</v>
      </c>
      <c r="AU343" s="20">
        <v>-610.40905037605796</v>
      </c>
      <c r="AV343" s="20">
        <v>-414.20632500266402</v>
      </c>
      <c r="AW343" s="20">
        <v>-196.19528662194799</v>
      </c>
      <c r="AX343" s="20">
        <v>-196.19589692640699</v>
      </c>
      <c r="AY343" s="20">
        <v>-414.20716929097699</v>
      </c>
      <c r="AZ343" t="str">
        <f t="shared" si="359"/>
        <v>42_Uracil-Cyclopentane_1.05_dimer.out</v>
      </c>
      <c r="BG343" s="1">
        <f t="shared" si="360"/>
        <v>4.6979000956809518</v>
      </c>
      <c r="BH343" s="1">
        <f t="shared" si="361"/>
        <v>3.659223613412772</v>
      </c>
      <c r="BI343" s="1">
        <f t="shared" si="362"/>
        <v>1.0386764822681802</v>
      </c>
      <c r="BL343" s="1">
        <f t="shared" si="341"/>
        <v>4.6979000956809518</v>
      </c>
      <c r="BM343" s="1">
        <f t="shared" si="340"/>
        <v>3.659223613412772</v>
      </c>
      <c r="BN343" s="1">
        <f t="shared" si="363"/>
        <v>4.1785618545468619</v>
      </c>
      <c r="BO343" s="1">
        <f t="shared" si="342"/>
        <v>1.0386764822681802</v>
      </c>
      <c r="BP343" t="str">
        <f t="shared" si="364"/>
        <v>42_Uracil-Cyclopentane_1.05_dimer.out</v>
      </c>
      <c r="BQ343" s="1">
        <f t="shared" si="365"/>
        <v>3.9182220658602898</v>
      </c>
      <c r="BR343" s="1">
        <f t="shared" si="366"/>
        <v>3.4962937085179706</v>
      </c>
      <c r="BS343" s="1">
        <f t="shared" si="367"/>
        <v>3.7072578871891304</v>
      </c>
      <c r="BT343" s="1">
        <f t="shared" si="368"/>
        <v>0.42192835734231926</v>
      </c>
      <c r="BU343" s="1">
        <f t="shared" si="343"/>
        <v>0.40621730109932325</v>
      </c>
      <c r="BW343" s="1">
        <f t="shared" si="369"/>
        <v>4.2035290403660603</v>
      </c>
      <c r="BX343" s="1">
        <f t="shared" si="370"/>
        <v>3.5545427948685733</v>
      </c>
      <c r="BY343" s="1">
        <f t="shared" si="371"/>
        <v>3.8790359176173168</v>
      </c>
      <c r="BZ343" s="1">
        <f t="shared" si="372"/>
        <v>0.64898624546181738</v>
      </c>
      <c r="CA343" s="1">
        <f t="shared" si="344"/>
        <v>0.6248203907001072</v>
      </c>
      <c r="CB343" s="1"/>
      <c r="CC343" s="1">
        <f t="shared" si="373"/>
        <v>4.3760519901050889</v>
      </c>
      <c r="CD343" s="1">
        <f t="shared" si="374"/>
        <v>3.6000140205520927</v>
      </c>
      <c r="CE343" s="1">
        <f t="shared" si="375"/>
        <v>3.9911909639255976</v>
      </c>
      <c r="CF343" s="1">
        <f t="shared" si="376"/>
        <v>0.76609667514275526</v>
      </c>
      <c r="CG343" s="1"/>
      <c r="CI343" s="1">
        <f t="shared" si="377"/>
        <v>4.5933327943024542</v>
      </c>
      <c r="CJ343" s="1">
        <f t="shared" si="378"/>
        <v>3.5923052329250384</v>
      </c>
      <c r="CK343" s="1">
        <f t="shared" si="379"/>
        <v>4.0928190136137461</v>
      </c>
      <c r="CL343" s="1">
        <f t="shared" si="380"/>
        <v>1.0010275613774153</v>
      </c>
      <c r="CM343" s="1">
        <f t="shared" si="345"/>
        <v>0.96375298609962734</v>
      </c>
      <c r="CO343" s="1">
        <f t="shared" si="381"/>
        <v>4.3857572846187631</v>
      </c>
      <c r="CP343" s="1">
        <f t="shared" si="382"/>
        <v>3.3874323055948836</v>
      </c>
      <c r="CQ343" s="1">
        <f t="shared" si="383"/>
        <v>3.8865947951068236</v>
      </c>
      <c r="CR343" s="1">
        <f t="shared" si="384"/>
        <v>0.99832497902387918</v>
      </c>
      <c r="CS343" s="1">
        <f t="shared" si="346"/>
        <v>0.96115103794765377</v>
      </c>
      <c r="CU343" s="1">
        <f t="shared" si="385"/>
        <v>4.5317395535723843</v>
      </c>
      <c r="CV343" s="1">
        <f t="shared" si="386"/>
        <v>3.5308419154644213</v>
      </c>
      <c r="CW343" s="1">
        <f t="shared" si="387"/>
        <v>4.0312907345184028</v>
      </c>
      <c r="CX343" s="1">
        <f t="shared" si="388"/>
        <v>1.0008976381079631</v>
      </c>
      <c r="CY343" s="1">
        <f t="shared" si="347"/>
        <v>0.963627900693661</v>
      </c>
      <c r="CZ343" s="1" t="str">
        <f t="shared" si="389"/>
        <v>42_Uracil-Cyclopentane_1.05_dimer.out</v>
      </c>
      <c r="DA343" s="1">
        <f t="shared" si="348"/>
        <v>4.6970455376515163</v>
      </c>
      <c r="DB343" s="1">
        <f t="shared" si="349"/>
        <v>3.6946676617286172</v>
      </c>
      <c r="DC343" s="1">
        <f t="shared" si="390"/>
        <v>4.1958565996900665</v>
      </c>
      <c r="DD343" s="1">
        <f t="shared" si="350"/>
        <v>1.0023778759228987</v>
      </c>
      <c r="DE343" s="1">
        <f t="shared" si="391"/>
        <v>0.96505301991047743</v>
      </c>
      <c r="DF343" s="1"/>
      <c r="DG343" s="1"/>
      <c r="DH343" s="1"/>
      <c r="DI343" s="1"/>
      <c r="DJ343" s="1"/>
      <c r="DK343" s="1"/>
      <c r="DL343" s="7"/>
      <c r="DM343" s="1"/>
      <c r="DN343" s="1"/>
      <c r="DO343" s="1"/>
      <c r="DP343" s="1"/>
      <c r="DQ343" s="1"/>
      <c r="DR343" s="1"/>
      <c r="DS343" s="1">
        <f t="shared" si="392"/>
        <v>4.8859774921661145</v>
      </c>
      <c r="DT343" s="1">
        <f t="shared" si="393"/>
        <v>4.0849395408732869</v>
      </c>
      <c r="DU343" s="1">
        <f t="shared" si="394"/>
        <v>4.4854585165197012</v>
      </c>
      <c r="DV343" s="1">
        <f t="shared" si="395"/>
        <v>0.80103795125715793</v>
      </c>
      <c r="DW343" s="1">
        <f t="shared" si="351"/>
        <v>0.77121025163476709</v>
      </c>
      <c r="DX343" s="1"/>
      <c r="DY343" s="1">
        <f t="shared" si="396"/>
        <v>4.7492738009431781</v>
      </c>
      <c r="DZ343" s="1">
        <f t="shared" si="397"/>
        <v>3.8473796826771198</v>
      </c>
      <c r="EA343" s="1">
        <f t="shared" si="398"/>
        <v>4.2983267418101487</v>
      </c>
      <c r="EB343" s="1">
        <f t="shared" si="399"/>
        <v>0.90189411823038856</v>
      </c>
      <c r="EC343" s="1">
        <f t="shared" si="352"/>
        <v>0.86831090683877132</v>
      </c>
      <c r="EE343" s="1">
        <f t="shared" si="400"/>
        <v>4.6687539731415901</v>
      </c>
      <c r="EF343" s="1">
        <f t="shared" si="353"/>
        <v>3.7541334972591933</v>
      </c>
      <c r="EG343" s="1">
        <f t="shared" si="401"/>
        <v>4.2114437352003922</v>
      </c>
      <c r="EH343" s="1">
        <f t="shared" si="354"/>
        <v>0.91462047588239681</v>
      </c>
      <c r="EI343" s="1">
        <f t="shared" si="355"/>
        <v>0.88056338185795868</v>
      </c>
      <c r="EK343" s="1">
        <f t="shared" si="402"/>
        <v>4.6678872004965841</v>
      </c>
      <c r="EL343" s="1">
        <f t="shared" si="356"/>
        <v>3.7551164174312115</v>
      </c>
      <c r="EM343" s="1">
        <f t="shared" si="403"/>
        <v>4.2115018089638978</v>
      </c>
      <c r="EN343" s="1">
        <f t="shared" si="357"/>
        <v>0.9127707830653724</v>
      </c>
      <c r="EO343" s="1">
        <f t="shared" si="358"/>
        <v>0.87878256478103289</v>
      </c>
      <c r="EP343" s="8">
        <f t="shared" si="404"/>
        <v>-0.12590569920280781</v>
      </c>
    </row>
    <row r="344" spans="1:146" x14ac:dyDescent="0.2">
      <c r="A344" t="s">
        <v>405</v>
      </c>
      <c r="B344">
        <v>-610.40840068329703</v>
      </c>
      <c r="C344">
        <v>-414.20636969013901</v>
      </c>
      <c r="D344">
        <v>-196.19528457571801</v>
      </c>
      <c r="E344">
        <v>-196.19587814747001</v>
      </c>
      <c r="F344">
        <v>-414.20719623682498</v>
      </c>
      <c r="G344">
        <v>-610.40543347065</v>
      </c>
      <c r="H344">
        <v>-414.204830149413</v>
      </c>
      <c r="I344">
        <v>-196.19491782044099</v>
      </c>
      <c r="J344">
        <v>-196.195104431256</v>
      </c>
      <c r="K344">
        <v>-414.20521840482098</v>
      </c>
      <c r="L344">
        <v>-610.40673968927797</v>
      </c>
      <c r="M344">
        <v>-414.20569386476501</v>
      </c>
      <c r="N344">
        <v>-196.19501553833399</v>
      </c>
      <c r="O344">
        <v>-196.19531301150201</v>
      </c>
      <c r="P344">
        <v>-414.20622312854499</v>
      </c>
      <c r="Q344" s="15">
        <v>-610.40704912842796</v>
      </c>
      <c r="R344">
        <v>-414.20536670448303</v>
      </c>
      <c r="S344">
        <v>-196.195009476108</v>
      </c>
      <c r="T344">
        <v>-196.195590296999</v>
      </c>
      <c r="U344">
        <v>-414.20615311803198</v>
      </c>
      <c r="V344" s="15">
        <v>-610.404457217188</v>
      </c>
      <c r="W344" s="2">
        <v>-414.203325306512</v>
      </c>
      <c r="X344">
        <v>-196.194748198155</v>
      </c>
      <c r="Y344">
        <v>-196.19532957037001</v>
      </c>
      <c r="Z344">
        <v>-414.20411055519003</v>
      </c>
      <c r="AA344">
        <v>-610.40799311358398</v>
      </c>
      <c r="AB344">
        <v>-414.20620236493301</v>
      </c>
      <c r="AC344">
        <v>-196.19528881177499</v>
      </c>
      <c r="AD344">
        <v>-196.19585119652999</v>
      </c>
      <c r="AE344">
        <v>-414.20700315553103</v>
      </c>
      <c r="AF344">
        <v>-610.40746356907198</v>
      </c>
      <c r="AG344">
        <v>-414.20526401099801</v>
      </c>
      <c r="AH344">
        <v>-196.19520235523299</v>
      </c>
      <c r="AI344">
        <v>-196.19566136544699</v>
      </c>
      <c r="AJ344">
        <v>-414.20590306020199</v>
      </c>
      <c r="AK344">
        <v>-610.40791681405005</v>
      </c>
      <c r="AL344">
        <v>-414.20581834544902</v>
      </c>
      <c r="AM344">
        <v>-196.19520310473399</v>
      </c>
      <c r="AN344">
        <v>-196.19567466616999</v>
      </c>
      <c r="AO344">
        <v>-414.20653208790799</v>
      </c>
      <c r="AP344">
        <v>-610.40818919062804</v>
      </c>
      <c r="AQ344">
        <v>-414.20622082779499</v>
      </c>
      <c r="AR344">
        <v>-196.195260388023</v>
      </c>
      <c r="AS344">
        <v>-196.19577675228101</v>
      </c>
      <c r="AT344">
        <v>-414.20693506145</v>
      </c>
      <c r="AU344" s="20">
        <v>-610.40831379620602</v>
      </c>
      <c r="AV344" s="20">
        <v>-414.20632500266402</v>
      </c>
      <c r="AW344" s="20">
        <v>-196.19528662194799</v>
      </c>
      <c r="AX344" s="20">
        <v>-196.19580230885899</v>
      </c>
      <c r="AY344" s="20">
        <v>-414.20703739691402</v>
      </c>
      <c r="AZ344" t="str">
        <f t="shared" si="359"/>
        <v>42_Uracil-Cyclopentane_1.10_dimer.out</v>
      </c>
      <c r="BG344" s="1">
        <f t="shared" si="360"/>
        <v>4.2334410345737874</v>
      </c>
      <c r="BH344" s="1">
        <f t="shared" si="361"/>
        <v>3.3423032236179457</v>
      </c>
      <c r="BI344" s="1">
        <f t="shared" si="362"/>
        <v>0.89113781095584144</v>
      </c>
      <c r="BL344" s="1">
        <f t="shared" si="341"/>
        <v>4.2334410345737874</v>
      </c>
      <c r="BM344" s="1">
        <f t="shared" si="340"/>
        <v>3.3423032236179457</v>
      </c>
      <c r="BN344" s="1">
        <f t="shared" si="363"/>
        <v>3.7878721290958666</v>
      </c>
      <c r="BO344" s="1">
        <f t="shared" si="342"/>
        <v>0.89113781095584144</v>
      </c>
      <c r="BP344" t="str">
        <f t="shared" si="364"/>
        <v>42_Uracil-Cyclopentane_1.10_dimer.out</v>
      </c>
      <c r="BQ344" s="1">
        <f t="shared" si="365"/>
        <v>3.5677057617865398</v>
      </c>
      <c r="BR344" s="1">
        <f t="shared" si="366"/>
        <v>3.2069717456130338</v>
      </c>
      <c r="BS344" s="1">
        <f t="shared" si="367"/>
        <v>3.3873387536997868</v>
      </c>
      <c r="BT344" s="1">
        <f t="shared" si="368"/>
        <v>0.36073401620917572</v>
      </c>
      <c r="BU344" s="1">
        <f t="shared" si="343"/>
        <v>0.40480160506515772</v>
      </c>
      <c r="BW344" s="1">
        <f t="shared" si="369"/>
        <v>3.7840618650398277</v>
      </c>
      <c r="BX344" s="1">
        <f t="shared" si="370"/>
        <v>3.2652765761334615</v>
      </c>
      <c r="BY344" s="1">
        <f t="shared" si="371"/>
        <v>3.5246692205866443</v>
      </c>
      <c r="BZ344" s="1">
        <f t="shared" si="372"/>
        <v>0.51878528887069653</v>
      </c>
      <c r="CA344" s="1">
        <f t="shared" si="344"/>
        <v>0.58216056202827182</v>
      </c>
      <c r="CB344" s="1"/>
      <c r="CC344" s="1">
        <f t="shared" si="373"/>
        <v>3.9148907492336282</v>
      </c>
      <c r="CD344" s="1">
        <f t="shared" si="374"/>
        <v>3.3107913176192958</v>
      </c>
      <c r="CE344" s="1">
        <f t="shared" si="375"/>
        <v>3.6143332179839858</v>
      </c>
      <c r="CF344" s="1">
        <f t="shared" si="376"/>
        <v>0.60030393861374554</v>
      </c>
      <c r="CG344" s="1"/>
      <c r="CI344" s="1">
        <f t="shared" si="377"/>
        <v>4.1873381606795999</v>
      </c>
      <c r="CJ344" s="1">
        <f t="shared" si="378"/>
        <v>3.3293855608814162</v>
      </c>
      <c r="CK344" s="1">
        <f t="shared" si="379"/>
        <v>3.758361860780508</v>
      </c>
      <c r="CL344" s="1">
        <f t="shared" si="380"/>
        <v>0.85795259979818317</v>
      </c>
      <c r="CM344" s="1">
        <f t="shared" si="345"/>
        <v>0.96276085387728805</v>
      </c>
      <c r="CO344" s="1">
        <f t="shared" si="381"/>
        <v>4.0058402522142886</v>
      </c>
      <c r="CP344" s="1">
        <f t="shared" si="382"/>
        <v>3.1482726589526671</v>
      </c>
      <c r="CQ344" s="1">
        <f t="shared" si="383"/>
        <v>3.5770564555834778</v>
      </c>
      <c r="CR344" s="1">
        <f t="shared" si="384"/>
        <v>0.8575675932972916</v>
      </c>
      <c r="CS344" s="1">
        <f t="shared" si="346"/>
        <v>0.96232881463918341</v>
      </c>
      <c r="CU344" s="1">
        <f t="shared" si="385"/>
        <v>4.0800271581031291</v>
      </c>
      <c r="CV344" s="1">
        <f t="shared" si="386"/>
        <v>3.2246216738990441</v>
      </c>
      <c r="CW344" s="1">
        <f t="shared" si="387"/>
        <v>3.6523244160010866</v>
      </c>
      <c r="CX344" s="1">
        <f t="shared" si="388"/>
        <v>0.85540548420408469</v>
      </c>
      <c r="CY344" s="1">
        <f t="shared" si="347"/>
        <v>0.95990258037258014</v>
      </c>
      <c r="CZ344" s="1" t="str">
        <f t="shared" si="389"/>
        <v>42_Uracil-Cyclopentane_1.10_dimer.out</v>
      </c>
      <c r="DA344" s="1">
        <f t="shared" si="348"/>
        <v>4.2780215270735367</v>
      </c>
      <c r="DB344" s="1">
        <f t="shared" si="349"/>
        <v>3.4198765631367563</v>
      </c>
      <c r="DC344" s="1">
        <f t="shared" si="390"/>
        <v>3.8489490451051465</v>
      </c>
      <c r="DD344" s="1">
        <f t="shared" si="350"/>
        <v>0.858144963918958</v>
      </c>
      <c r="DE344" s="1">
        <f t="shared" si="391"/>
        <v>0.96297671737046475</v>
      </c>
      <c r="DF344" s="1"/>
      <c r="DG344" s="1"/>
      <c r="DH344" s="1"/>
      <c r="DI344" s="1"/>
      <c r="DJ344" s="1"/>
      <c r="DK344" s="1"/>
      <c r="DL344" s="7"/>
      <c r="DM344" s="1"/>
      <c r="DN344" s="1"/>
      <c r="DO344" s="1"/>
      <c r="DP344" s="1"/>
      <c r="DQ344" s="1"/>
      <c r="DR344" s="1"/>
      <c r="DS344" s="1">
        <f t="shared" si="392"/>
        <v>4.390811256104973</v>
      </c>
      <c r="DT344" s="1">
        <f t="shared" si="393"/>
        <v>3.7017685397911295</v>
      </c>
      <c r="DU344" s="1">
        <f t="shared" si="394"/>
        <v>4.0462898979480517</v>
      </c>
      <c r="DV344" s="1">
        <f t="shared" si="395"/>
        <v>0.68904271631384384</v>
      </c>
      <c r="DW344" s="1">
        <f t="shared" si="351"/>
        <v>0.77321678851755959</v>
      </c>
      <c r="DX344" s="1"/>
      <c r="DY344" s="1">
        <f t="shared" si="396"/>
        <v>4.3269063325631656</v>
      </c>
      <c r="DZ344" s="1">
        <f t="shared" si="397"/>
        <v>3.583116878064053</v>
      </c>
      <c r="EA344" s="1">
        <f t="shared" si="398"/>
        <v>3.9550116053136093</v>
      </c>
      <c r="EB344" s="1">
        <f t="shared" si="399"/>
        <v>0.74378945453478251</v>
      </c>
      <c r="EC344" s="1">
        <f t="shared" si="352"/>
        <v>0.83465143706222955</v>
      </c>
      <c r="EE344" s="1">
        <f t="shared" si="400"/>
        <v>4.2093179190793526</v>
      </c>
      <c r="EF344" s="1">
        <f t="shared" si="353"/>
        <v>3.4371060379690661</v>
      </c>
      <c r="EG344" s="1">
        <f t="shared" si="401"/>
        <v>3.8232119785242094</v>
      </c>
      <c r="EH344" s="1">
        <f t="shared" si="354"/>
        <v>0.77221188111028616</v>
      </c>
      <c r="EI344" s="1">
        <f t="shared" si="355"/>
        <v>0.86654597259430122</v>
      </c>
      <c r="EK344" s="1">
        <f t="shared" si="402"/>
        <v>4.2056763458919617</v>
      </c>
      <c r="EL344" s="1">
        <f t="shared" si="356"/>
        <v>3.4350437505918059</v>
      </c>
      <c r="EM344" s="1">
        <f t="shared" si="403"/>
        <v>3.8203600482418838</v>
      </c>
      <c r="EN344" s="1">
        <f t="shared" si="357"/>
        <v>0.77063259533582584</v>
      </c>
      <c r="EO344" s="1">
        <f t="shared" si="358"/>
        <v>0.86477375986239347</v>
      </c>
      <c r="EP344" s="8">
        <f t="shared" si="404"/>
        <v>-0.12050521562001559</v>
      </c>
    </row>
    <row r="345" spans="1:146" x14ac:dyDescent="0.2">
      <c r="A345" t="s">
        <v>406</v>
      </c>
      <c r="B345">
        <v>-610.40608024732501</v>
      </c>
      <c r="C345">
        <v>-414.20636969013901</v>
      </c>
      <c r="D345">
        <v>-196.19528457571801</v>
      </c>
      <c r="E345">
        <v>-196.19567632898301</v>
      </c>
      <c r="F345">
        <v>-414.20688986862399</v>
      </c>
      <c r="G345">
        <v>-610.403487976517</v>
      </c>
      <c r="H345">
        <v>-414.204830149413</v>
      </c>
      <c r="I345">
        <v>-196.19491782044099</v>
      </c>
      <c r="J345">
        <v>-196.195035228074</v>
      </c>
      <c r="K345">
        <v>-414.20507422335902</v>
      </c>
      <c r="L345">
        <v>-610.40462612435897</v>
      </c>
      <c r="M345">
        <v>-414.20569386476501</v>
      </c>
      <c r="N345">
        <v>-196.19501553833399</v>
      </c>
      <c r="O345">
        <v>-196.195206426575</v>
      </c>
      <c r="P345">
        <v>-414.20600768528402</v>
      </c>
      <c r="Q345" s="15">
        <v>-610.404910005337</v>
      </c>
      <c r="R345">
        <v>-414.20536670448303</v>
      </c>
      <c r="S345">
        <v>-196.195009476108</v>
      </c>
      <c r="T345">
        <v>-196.195384274687</v>
      </c>
      <c r="U345">
        <v>-414.20586456232797</v>
      </c>
      <c r="V345" s="15">
        <v>-610.40241540290299</v>
      </c>
      <c r="W345" s="2">
        <v>-414.203325306512</v>
      </c>
      <c r="X345">
        <v>-196.194748198155</v>
      </c>
      <c r="Y345">
        <v>-196.19512068458599</v>
      </c>
      <c r="Z345">
        <v>-414.20382051944603</v>
      </c>
      <c r="AA345">
        <v>-610.40572438567199</v>
      </c>
      <c r="AB345">
        <v>-414.20620236493301</v>
      </c>
      <c r="AC345">
        <v>-196.19528881177499</v>
      </c>
      <c r="AD345">
        <v>-196.19565192447001</v>
      </c>
      <c r="AE345">
        <v>-414.20670416951498</v>
      </c>
      <c r="AF345">
        <v>-610.40500998566301</v>
      </c>
      <c r="AG345">
        <v>-414.20526401099801</v>
      </c>
      <c r="AH345">
        <v>-196.19520235523299</v>
      </c>
      <c r="AI345">
        <v>-196.195469117443</v>
      </c>
      <c r="AJ345">
        <v>-414.20560851944202</v>
      </c>
      <c r="AK345">
        <v>-610.40557668606596</v>
      </c>
      <c r="AL345">
        <v>-414.20581834544902</v>
      </c>
      <c r="AM345">
        <v>-196.19520310473399</v>
      </c>
      <c r="AN345">
        <v>-196.19546914474</v>
      </c>
      <c r="AO345">
        <v>-414.206180788491</v>
      </c>
      <c r="AP345">
        <v>-610.40592149219697</v>
      </c>
      <c r="AQ345">
        <v>-414.20622082779499</v>
      </c>
      <c r="AR345">
        <v>-196.195260388023</v>
      </c>
      <c r="AS345">
        <v>-196.19557565266999</v>
      </c>
      <c r="AT345">
        <v>-414.20662735728598</v>
      </c>
      <c r="AU345" s="20">
        <v>-610.40600900376796</v>
      </c>
      <c r="AV345" s="20">
        <v>-414.20632500266402</v>
      </c>
      <c r="AW345" s="20">
        <v>-196.19528662194799</v>
      </c>
      <c r="AX345" s="20">
        <v>-196.19560215215299</v>
      </c>
      <c r="AY345" s="20">
        <v>-414.20673162573001</v>
      </c>
      <c r="AZ345" t="str">
        <f t="shared" si="359"/>
        <v>42_Uracil-Cyclopentane_1.25_dimer.out</v>
      </c>
      <c r="BG345" s="1">
        <f t="shared" si="360"/>
        <v>2.7773454179870458</v>
      </c>
      <c r="BH345" s="1">
        <f t="shared" si="361"/>
        <v>2.2050995815036387</v>
      </c>
      <c r="BI345" s="1">
        <f t="shared" si="362"/>
        <v>0.57224583648340721</v>
      </c>
      <c r="BL345" s="1">
        <f t="shared" si="341"/>
        <v>2.7773454179870458</v>
      </c>
      <c r="BM345" s="1">
        <f t="shared" si="340"/>
        <v>2.2050995815036387</v>
      </c>
      <c r="BN345" s="1">
        <f t="shared" si="363"/>
        <v>2.4912224997453425</v>
      </c>
      <c r="BO345" s="1">
        <f t="shared" si="342"/>
        <v>0.57224583648340721</v>
      </c>
      <c r="BP345" t="str">
        <f t="shared" si="364"/>
        <v>42_Uracil-Cyclopentane_1.25_dimer.out</v>
      </c>
      <c r="BQ345" s="1">
        <f t="shared" si="365"/>
        <v>2.3468897111367668</v>
      </c>
      <c r="BR345" s="1">
        <f t="shared" si="366"/>
        <v>2.1200565861464273</v>
      </c>
      <c r="BS345" s="1">
        <f t="shared" si="367"/>
        <v>2.2334731486415969</v>
      </c>
      <c r="BT345" s="1">
        <f t="shared" si="368"/>
        <v>0.2268331249546699</v>
      </c>
      <c r="BU345" s="1">
        <f t="shared" si="343"/>
        <v>0.39639104471011233</v>
      </c>
      <c r="BW345" s="1">
        <f t="shared" si="369"/>
        <v>2.4577797995005626</v>
      </c>
      <c r="BX345" s="1">
        <f t="shared" si="370"/>
        <v>2.1410702578732819</v>
      </c>
      <c r="BY345" s="1">
        <f t="shared" si="371"/>
        <v>2.2994250286869224</v>
      </c>
      <c r="BZ345" s="1">
        <f t="shared" si="372"/>
        <v>0.31670954166295062</v>
      </c>
      <c r="CA345" s="1">
        <f t="shared" si="344"/>
        <v>0.55345014584852104</v>
      </c>
      <c r="CB345" s="1"/>
      <c r="CC345" s="1">
        <f t="shared" si="373"/>
        <v>2.5248341895114756</v>
      </c>
      <c r="CD345" s="1">
        <f t="shared" si="374"/>
        <v>2.1574742475218045</v>
      </c>
      <c r="CE345" s="1">
        <f t="shared" si="375"/>
        <v>2.3424854604671901</v>
      </c>
      <c r="CF345" s="1">
        <f t="shared" si="376"/>
        <v>0.36306541093515288</v>
      </c>
      <c r="CG345" s="1"/>
      <c r="CI345" s="1">
        <f t="shared" si="377"/>
        <v>2.8450180994354941</v>
      </c>
      <c r="CJ345" s="1">
        <f t="shared" si="378"/>
        <v>2.2974179032059108</v>
      </c>
      <c r="CK345" s="1">
        <f t="shared" si="379"/>
        <v>2.5712180013207027</v>
      </c>
      <c r="CL345" s="1">
        <f t="shared" si="380"/>
        <v>0.54760019626525314</v>
      </c>
      <c r="CM345" s="1">
        <f t="shared" si="345"/>
        <v>0.95693172645936986</v>
      </c>
      <c r="CO345" s="1">
        <f t="shared" si="381"/>
        <v>2.7245823911363098</v>
      </c>
      <c r="CP345" s="1">
        <f t="shared" si="382"/>
        <v>2.1800927964441992</v>
      </c>
      <c r="CQ345" s="1">
        <f t="shared" si="383"/>
        <v>2.4523375937902543</v>
      </c>
      <c r="CR345" s="1">
        <f t="shared" si="384"/>
        <v>0.54448959469211045</v>
      </c>
      <c r="CS345" s="1">
        <f t="shared" si="346"/>
        <v>0.95149594803194071</v>
      </c>
      <c r="CU345" s="1">
        <f t="shared" si="385"/>
        <v>2.6563788404102282</v>
      </c>
      <c r="CV345" s="1">
        <f t="shared" si="386"/>
        <v>2.1136350323790847</v>
      </c>
      <c r="CW345" s="1">
        <f t="shared" si="387"/>
        <v>2.3850069363946567</v>
      </c>
      <c r="CX345" s="1">
        <f t="shared" si="388"/>
        <v>0.5427438080311433</v>
      </c>
      <c r="CY345" s="1">
        <f t="shared" si="347"/>
        <v>0.9484451846193217</v>
      </c>
      <c r="CZ345" s="1" t="str">
        <f t="shared" si="389"/>
        <v>42_Uracil-Cyclopentane_1.25_dimer.out</v>
      </c>
      <c r="DA345" s="1">
        <f t="shared" si="348"/>
        <v>2.9051924317732998</v>
      </c>
      <c r="DB345" s="1">
        <f t="shared" si="349"/>
        <v>2.3560380588520213</v>
      </c>
      <c r="DC345" s="1">
        <f t="shared" si="390"/>
        <v>2.6306152453126606</v>
      </c>
      <c r="DD345" s="1">
        <f t="shared" si="350"/>
        <v>0.54915437297477021</v>
      </c>
      <c r="DE345" s="1">
        <f t="shared" si="391"/>
        <v>0.95964765134764496</v>
      </c>
      <c r="DF345" s="1"/>
      <c r="DG345" s="1"/>
      <c r="DH345" s="1"/>
      <c r="DI345" s="1"/>
      <c r="DJ345" s="1"/>
      <c r="DK345" s="1"/>
      <c r="DL345" s="7"/>
      <c r="DM345" s="1"/>
      <c r="DN345" s="1"/>
      <c r="DO345" s="1"/>
      <c r="DP345" s="1"/>
      <c r="DQ345" s="1"/>
      <c r="DR345" s="1"/>
      <c r="DS345" s="1">
        <f t="shared" si="392"/>
        <v>2.8511643579372183</v>
      </c>
      <c r="DT345" s="1">
        <f t="shared" si="393"/>
        <v>2.467586215504542</v>
      </c>
      <c r="DU345" s="1">
        <f t="shared" si="394"/>
        <v>2.6593752867208802</v>
      </c>
      <c r="DV345" s="1">
        <f t="shared" si="395"/>
        <v>0.38357814243267663</v>
      </c>
      <c r="DW345" s="1">
        <f t="shared" si="351"/>
        <v>0.67030307252187205</v>
      </c>
      <c r="DX345" s="1"/>
      <c r="DY345" s="1">
        <f t="shared" si="396"/>
        <v>2.8584537913256858</v>
      </c>
      <c r="DZ345" s="1">
        <f t="shared" si="397"/>
        <v>2.4640747080517262</v>
      </c>
      <c r="EA345" s="1">
        <f t="shared" si="398"/>
        <v>2.6612642496887062</v>
      </c>
      <c r="EB345" s="1">
        <f t="shared" si="399"/>
        <v>0.39437908323828974</v>
      </c>
      <c r="EC345" s="1">
        <f t="shared" si="352"/>
        <v>0.68917772414360789</v>
      </c>
      <c r="EE345" s="1">
        <f t="shared" si="400"/>
        <v>2.7863156104483213</v>
      </c>
      <c r="EF345" s="1">
        <f t="shared" si="353"/>
        <v>2.3333829317899224</v>
      </c>
      <c r="EG345" s="1">
        <f t="shared" si="401"/>
        <v>2.5598492711191216</v>
      </c>
      <c r="EH345" s="1">
        <f t="shared" si="354"/>
        <v>0.45293267862272896</v>
      </c>
      <c r="EI345" s="1">
        <f t="shared" si="355"/>
        <v>0.79150017308315035</v>
      </c>
      <c r="EK345" s="1">
        <f t="shared" si="402"/>
        <v>2.7593971954852403</v>
      </c>
      <c r="EL345" s="1">
        <f t="shared" si="356"/>
        <v>2.3062391574772207</v>
      </c>
      <c r="EM345" s="1">
        <f t="shared" si="403"/>
        <v>2.5328181764812303</v>
      </c>
      <c r="EN345" s="1">
        <f t="shared" si="357"/>
        <v>0.45315803804368904</v>
      </c>
      <c r="EO345" s="1">
        <f t="shared" si="358"/>
        <v>0.79189398882909789</v>
      </c>
      <c r="EP345" s="8">
        <f t="shared" si="404"/>
        <v>-0.11908779843971817</v>
      </c>
    </row>
    <row r="346" spans="1:146" x14ac:dyDescent="0.2">
      <c r="A346" t="s">
        <v>407</v>
      </c>
      <c r="B346">
        <v>-610.40368244091906</v>
      </c>
      <c r="C346">
        <v>-414.20636969013901</v>
      </c>
      <c r="D346">
        <v>-196.19528457571801</v>
      </c>
      <c r="E346">
        <v>-196.195485854895</v>
      </c>
      <c r="F346">
        <v>-414.20662136548498</v>
      </c>
      <c r="G346">
        <v>-610.40141489361497</v>
      </c>
      <c r="H346">
        <v>-414.204830149413</v>
      </c>
      <c r="I346">
        <v>-196.19491782044099</v>
      </c>
      <c r="J346">
        <v>-196.19495456247901</v>
      </c>
      <c r="K346">
        <v>-414.204933417517</v>
      </c>
      <c r="L346">
        <v>-610.40241427811804</v>
      </c>
      <c r="M346">
        <v>-414.20569386476501</v>
      </c>
      <c r="N346">
        <v>-196.19501553833399</v>
      </c>
      <c r="O346">
        <v>-196.195057442078</v>
      </c>
      <c r="P346">
        <v>-414.205817872598</v>
      </c>
      <c r="Q346" s="15">
        <v>-610.40247922796004</v>
      </c>
      <c r="R346">
        <v>-414.20536670448303</v>
      </c>
      <c r="S346">
        <v>-196.195009476108</v>
      </c>
      <c r="T346">
        <v>-196.19519119694601</v>
      </c>
      <c r="U346">
        <v>-414.20559202038999</v>
      </c>
      <c r="V346" s="15">
        <v>-610.40006764436896</v>
      </c>
      <c r="W346" s="2">
        <v>-414.203325306512</v>
      </c>
      <c r="X346">
        <v>-196.194748198155</v>
      </c>
      <c r="Y346">
        <v>-196.19493502722699</v>
      </c>
      <c r="Z346">
        <v>-414.20354160154801</v>
      </c>
      <c r="AA346">
        <v>-610.40339057207404</v>
      </c>
      <c r="AB346">
        <v>-414.20620236493301</v>
      </c>
      <c r="AC346">
        <v>-196.19528881177499</v>
      </c>
      <c r="AD346">
        <v>-196.1954696043</v>
      </c>
      <c r="AE346">
        <v>-414.20644090846002</v>
      </c>
      <c r="AF346">
        <v>-610.40237386746298</v>
      </c>
      <c r="AG346">
        <v>-414.20526401099801</v>
      </c>
      <c r="AH346">
        <v>-196.19520235523299</v>
      </c>
      <c r="AI346">
        <v>-196.195304024748</v>
      </c>
      <c r="AJ346">
        <v>-414.20538097065997</v>
      </c>
      <c r="AK346">
        <v>-610.40313427541798</v>
      </c>
      <c r="AL346">
        <v>-414.20581834544902</v>
      </c>
      <c r="AM346">
        <v>-196.19520310473399</v>
      </c>
      <c r="AN346">
        <v>-196.19530829911599</v>
      </c>
      <c r="AO346">
        <v>-414.20597941423603</v>
      </c>
      <c r="AP346">
        <v>-610.40355823232096</v>
      </c>
      <c r="AQ346">
        <v>-414.20622082779499</v>
      </c>
      <c r="AR346">
        <v>-196.195260388023</v>
      </c>
      <c r="AS346">
        <v>-196.195406212206</v>
      </c>
      <c r="AT346">
        <v>-414.20639352772798</v>
      </c>
      <c r="AU346" s="20">
        <v>-610.40363030507797</v>
      </c>
      <c r="AV346" s="20">
        <v>-414.20632500266402</v>
      </c>
      <c r="AW346" s="20">
        <v>-196.19528662194799</v>
      </c>
      <c r="AX346" s="20">
        <v>-196.19543204984299</v>
      </c>
      <c r="AY346" s="20">
        <v>-414.20650006246802</v>
      </c>
      <c r="AZ346" t="str">
        <f t="shared" si="359"/>
        <v>42_Uracil-Cyclopentane_1.50_dimer.out</v>
      </c>
      <c r="BG346" s="1">
        <f t="shared" si="360"/>
        <v>1.2726991190913117</v>
      </c>
      <c r="BH346" s="1">
        <f t="shared" si="361"/>
        <v>0.98846585285067745</v>
      </c>
      <c r="BI346" s="1">
        <f t="shared" si="362"/>
        <v>0.28423326620496436</v>
      </c>
      <c r="BL346" s="1">
        <f t="shared" si="341"/>
        <v>1.2726991190913117</v>
      </c>
      <c r="BM346" s="1">
        <f t="shared" si="340"/>
        <v>0.98846585285067745</v>
      </c>
      <c r="BN346" s="1">
        <f t="shared" si="363"/>
        <v>1.1305824859709945</v>
      </c>
      <c r="BO346" s="1">
        <f t="shared" si="342"/>
        <v>0.28423326620496436</v>
      </c>
      <c r="BP346" t="str">
        <f t="shared" si="364"/>
        <v>42_Uracil-Cyclopentane_1.50_dimer.out</v>
      </c>
      <c r="BQ346" s="1">
        <f t="shared" si="365"/>
        <v>1.0460104958257146</v>
      </c>
      <c r="BR346" s="1">
        <f t="shared" si="366"/>
        <v>0.95815280155905791</v>
      </c>
      <c r="BS346" s="1">
        <f t="shared" si="367"/>
        <v>1.0020816486923863</v>
      </c>
      <c r="BT346" s="1">
        <f t="shared" si="368"/>
        <v>8.7857694230986938E-2</v>
      </c>
      <c r="BU346" s="1">
        <f t="shared" si="343"/>
        <v>0.30910419249670656</v>
      </c>
      <c r="BW346" s="1">
        <f t="shared" si="369"/>
        <v>1.0698252707806502</v>
      </c>
      <c r="BX346" s="1">
        <f t="shared" si="370"/>
        <v>0.96571418003556375</v>
      </c>
      <c r="BY346" s="1">
        <f t="shared" si="371"/>
        <v>1.0177697254081068</v>
      </c>
      <c r="BZ346" s="1">
        <f t="shared" si="372"/>
        <v>0.1041110907450863</v>
      </c>
      <c r="CA346" s="1">
        <f t="shared" si="344"/>
        <v>0.3662874938432098</v>
      </c>
      <c r="CB346" s="1"/>
      <c r="CC346" s="1">
        <f t="shared" si="373"/>
        <v>1.0842258834180167</v>
      </c>
      <c r="CD346" s="1">
        <f t="shared" si="374"/>
        <v>0.97161685025281341</v>
      </c>
      <c r="CE346" s="1">
        <f t="shared" si="375"/>
        <v>1.0280125775711784</v>
      </c>
      <c r="CF346" s="1">
        <f t="shared" si="376"/>
        <v>0.11249416109470162</v>
      </c>
      <c r="CG346" s="1"/>
      <c r="CI346" s="1">
        <f t="shared" si="377"/>
        <v>1.3196822030093627</v>
      </c>
      <c r="CJ346" s="1">
        <f t="shared" si="378"/>
        <v>1.0642627787067969</v>
      </c>
      <c r="CK346" s="1">
        <f t="shared" si="379"/>
        <v>1.1919724908580798</v>
      </c>
      <c r="CL346" s="1">
        <f t="shared" si="380"/>
        <v>0.25541942430256587</v>
      </c>
      <c r="CM346" s="1">
        <f t="shared" si="345"/>
        <v>0.89862607467761901</v>
      </c>
      <c r="CO346" s="1">
        <f t="shared" si="381"/>
        <v>1.2513416073271653</v>
      </c>
      <c r="CP346" s="1">
        <f t="shared" si="382"/>
        <v>0.998377399839803</v>
      </c>
      <c r="CQ346" s="1">
        <f t="shared" si="383"/>
        <v>1.1248595035834841</v>
      </c>
      <c r="CR346" s="1">
        <f t="shared" si="384"/>
        <v>0.2529642074516924</v>
      </c>
      <c r="CS346" s="1">
        <f t="shared" si="346"/>
        <v>0.88998803985623753</v>
      </c>
      <c r="CU346" s="1">
        <f t="shared" si="385"/>
        <v>1.1918886364718557</v>
      </c>
      <c r="CV346" s="1">
        <f t="shared" si="386"/>
        <v>0.92875128014632624</v>
      </c>
      <c r="CW346" s="1">
        <f t="shared" si="387"/>
        <v>1.060319958309091</v>
      </c>
      <c r="CX346" s="1">
        <f t="shared" si="388"/>
        <v>0.26313735636119923</v>
      </c>
      <c r="CY346" s="1">
        <f t="shared" si="347"/>
        <v>0.92577958897832668</v>
      </c>
      <c r="CZ346" s="1" t="str">
        <f t="shared" si="389"/>
        <v>42_Uracil-Cyclopentane_1.50_dimer.out</v>
      </c>
      <c r="DA346" s="1">
        <f t="shared" si="348"/>
        <v>1.3538278046321663</v>
      </c>
      <c r="DB346" s="1">
        <f t="shared" si="349"/>
        <v>1.0971816591628814</v>
      </c>
      <c r="DC346" s="1">
        <f t="shared" si="390"/>
        <v>1.2255047318975238</v>
      </c>
      <c r="DD346" s="1">
        <f t="shared" si="350"/>
        <v>0.25664614548710712</v>
      </c>
      <c r="DE346" s="1">
        <f t="shared" si="391"/>
        <v>0.90294197056454395</v>
      </c>
      <c r="DF346" s="1"/>
      <c r="DG346" s="1"/>
      <c r="DH346" s="1"/>
      <c r="DI346" s="1"/>
      <c r="DJ346" s="1"/>
      <c r="DK346" s="1"/>
      <c r="DL346" s="7"/>
      <c r="DM346" s="1"/>
      <c r="DN346" s="1"/>
      <c r="DO346" s="1"/>
      <c r="DP346" s="1"/>
      <c r="DQ346" s="1"/>
      <c r="DR346" s="1"/>
      <c r="DS346" s="1">
        <f t="shared" si="392"/>
        <v>1.1969751442954499</v>
      </c>
      <c r="DT346" s="1">
        <f t="shared" si="393"/>
        <v>1.0597832587693723</v>
      </c>
      <c r="DU346" s="1">
        <f t="shared" si="394"/>
        <v>1.128379201532411</v>
      </c>
      <c r="DV346" s="1">
        <f t="shared" si="395"/>
        <v>0.13719188549040795</v>
      </c>
      <c r="DW346" s="1">
        <f t="shared" si="351"/>
        <v>0.48267357062799632</v>
      </c>
      <c r="DX346" s="1"/>
      <c r="DY346" s="1">
        <f t="shared" si="396"/>
        <v>1.3258179068216027</v>
      </c>
      <c r="DZ346" s="1">
        <f t="shared" si="397"/>
        <v>1.1587352386963718</v>
      </c>
      <c r="EA346" s="1">
        <f t="shared" si="398"/>
        <v>1.2422765727589873</v>
      </c>
      <c r="EB346" s="1">
        <f t="shared" si="399"/>
        <v>0.16708266808956104</v>
      </c>
      <c r="EC346" s="1">
        <f t="shared" si="352"/>
        <v>0.5878364285800225</v>
      </c>
      <c r="EE346" s="1">
        <f t="shared" si="400"/>
        <v>1.3033475872857714</v>
      </c>
      <c r="EF346" s="1">
        <f t="shared" si="353"/>
        <v>1.1034706785275537</v>
      </c>
      <c r="EG346" s="1">
        <f t="shared" si="401"/>
        <v>1.2034091329066625</v>
      </c>
      <c r="EH346" s="1">
        <f t="shared" si="354"/>
        <v>0.19987690875821762</v>
      </c>
      <c r="EI346" s="1">
        <f t="shared" si="355"/>
        <v>0.70321434020352758</v>
      </c>
      <c r="EK346" s="1">
        <f t="shared" si="402"/>
        <v>1.2667411698758462</v>
      </c>
      <c r="EL346" s="1">
        <f t="shared" si="356"/>
        <v>1.0656320941114592</v>
      </c>
      <c r="EM346" s="1">
        <f t="shared" si="403"/>
        <v>1.1661866319936527</v>
      </c>
      <c r="EN346" s="1">
        <f t="shared" si="357"/>
        <v>0.20110907580005669</v>
      </c>
      <c r="EO346" s="1">
        <f t="shared" si="358"/>
        <v>0.70754939590721333</v>
      </c>
      <c r="EP346" s="8">
        <f t="shared" si="404"/>
        <v>-8.3124190404907677E-2</v>
      </c>
    </row>
    <row r="347" spans="1:146" x14ac:dyDescent="0.2">
      <c r="A347" t="s">
        <v>408</v>
      </c>
      <c r="B347">
        <v>-610.40216845258999</v>
      </c>
      <c r="C347">
        <v>-414.20636969013901</v>
      </c>
      <c r="D347">
        <v>-196.19528457571801</v>
      </c>
      <c r="E347">
        <v>-196.19534569734</v>
      </c>
      <c r="F347">
        <v>-414.206437122029</v>
      </c>
      <c r="G347">
        <v>-610.40017019861602</v>
      </c>
      <c r="H347">
        <v>-414.204830149413</v>
      </c>
      <c r="I347">
        <v>-196.19491782044099</v>
      </c>
      <c r="J347">
        <v>-196.194925974141</v>
      </c>
      <c r="K347">
        <v>-414.20485587069498</v>
      </c>
      <c r="L347">
        <v>-610.40113839646995</v>
      </c>
      <c r="M347">
        <v>-414.20569386476501</v>
      </c>
      <c r="N347">
        <v>-196.19501553833399</v>
      </c>
      <c r="O347">
        <v>-196.19502019791</v>
      </c>
      <c r="P347">
        <v>-414.20572493455302</v>
      </c>
      <c r="Q347" s="15">
        <v>-610.40090050988999</v>
      </c>
      <c r="R347">
        <v>-414.20536670448303</v>
      </c>
      <c r="S347">
        <v>-196.195009476108</v>
      </c>
      <c r="T347">
        <v>-196.195061251206</v>
      </c>
      <c r="U347">
        <v>-414.20543650044903</v>
      </c>
      <c r="V347" s="15">
        <v>-610.39857700441405</v>
      </c>
      <c r="W347" s="2">
        <v>-414.203325306512</v>
      </c>
      <c r="X347">
        <v>-196.194748198155</v>
      </c>
      <c r="Y347">
        <v>-196.194801388439</v>
      </c>
      <c r="Z347">
        <v>-414.203390597517</v>
      </c>
      <c r="AA347">
        <v>-610.402012061856</v>
      </c>
      <c r="AB347">
        <v>-414.20620236493301</v>
      </c>
      <c r="AC347">
        <v>-196.19528881177499</v>
      </c>
      <c r="AD347">
        <v>-196.19534077546399</v>
      </c>
      <c r="AE347">
        <v>-414.206266761812</v>
      </c>
      <c r="AF347">
        <v>-610.40086314355096</v>
      </c>
      <c r="AG347">
        <v>-414.20526401099801</v>
      </c>
      <c r="AH347">
        <v>-196.19520235523299</v>
      </c>
      <c r="AI347">
        <v>-196.19520713368399</v>
      </c>
      <c r="AJ347">
        <v>-414.20527750956398</v>
      </c>
      <c r="AK347">
        <v>-610.40145136993203</v>
      </c>
      <c r="AL347">
        <v>-414.20581834544902</v>
      </c>
      <c r="AM347">
        <v>-196.19520310473399</v>
      </c>
      <c r="AN347">
        <v>-196.195209390917</v>
      </c>
      <c r="AO347">
        <v>-414.205830835776</v>
      </c>
      <c r="AP347">
        <v>-610.40200983866998</v>
      </c>
      <c r="AQ347">
        <v>-414.20622082779499</v>
      </c>
      <c r="AR347">
        <v>-196.195260388023</v>
      </c>
      <c r="AS347">
        <v>-196.195268327143</v>
      </c>
      <c r="AT347">
        <v>-414.20625291732102</v>
      </c>
      <c r="AU347" s="20">
        <v>-610.40214560528</v>
      </c>
      <c r="AV347" s="20">
        <v>-414.20632500266402</v>
      </c>
      <c r="AW347" s="20">
        <v>-196.19528662194799</v>
      </c>
      <c r="AX347" s="20">
        <v>-196.195294640909</v>
      </c>
      <c r="AY347" s="20">
        <v>-414.20635701625901</v>
      </c>
      <c r="AZ347" t="str">
        <f t="shared" si="359"/>
        <v>42_Uracil-Cyclopentane_2.00_dimer.out</v>
      </c>
      <c r="BG347" s="1">
        <f t="shared" si="360"/>
        <v>0.32265705971339831</v>
      </c>
      <c r="BH347" s="1">
        <f t="shared" si="361"/>
        <v>0.24198850966672558</v>
      </c>
      <c r="BI347" s="1">
        <f t="shared" si="362"/>
        <v>8.0668550046672755E-2</v>
      </c>
      <c r="BL347" s="1">
        <f t="shared" si="341"/>
        <v>0.32265705971339831</v>
      </c>
      <c r="BM347" s="1">
        <f t="shared" si="340"/>
        <v>0.24198850966672558</v>
      </c>
      <c r="BN347" s="1">
        <f t="shared" si="363"/>
        <v>0.28232278469006195</v>
      </c>
      <c r="BO347" s="1">
        <f t="shared" si="342"/>
        <v>8.0668550046672755E-2</v>
      </c>
      <c r="BP347" t="str">
        <f t="shared" si="364"/>
        <v>42_Uracil-Cyclopentane_2.00_dimer.out</v>
      </c>
      <c r="BQ347" s="1">
        <f t="shared" si="365"/>
        <v>0.26495255938504508</v>
      </c>
      <c r="BR347" s="1">
        <f t="shared" si="366"/>
        <v>0.24369568635327851</v>
      </c>
      <c r="BS347" s="1">
        <f t="shared" si="367"/>
        <v>0.25432412286916178</v>
      </c>
      <c r="BT347" s="1">
        <f t="shared" si="368"/>
        <v>2.1256873067436375E-2</v>
      </c>
      <c r="BU347" s="1">
        <f t="shared" si="343"/>
        <v>0.26350880306064373</v>
      </c>
      <c r="BW347" s="1">
        <f t="shared" si="369"/>
        <v>0.26919741572335981</v>
      </c>
      <c r="BX347" s="1">
        <f t="shared" si="370"/>
        <v>0.24677690033933875</v>
      </c>
      <c r="BY347" s="1">
        <f t="shared" si="371"/>
        <v>0.25798715803134931</v>
      </c>
      <c r="BZ347" s="1">
        <f t="shared" si="372"/>
        <v>2.2420515384021088E-2</v>
      </c>
      <c r="CA347" s="1">
        <f t="shared" si="344"/>
        <v>0.27793378424490278</v>
      </c>
      <c r="CB347" s="1"/>
      <c r="CC347" s="1">
        <f t="shared" si="373"/>
        <v>0.27176424795020276</v>
      </c>
      <c r="CD347" s="1">
        <f t="shared" si="374"/>
        <v>0.24918220118296153</v>
      </c>
      <c r="CE347" s="1">
        <f t="shared" si="375"/>
        <v>0.26037877864325143</v>
      </c>
      <c r="CF347" s="1">
        <f t="shared" si="376"/>
        <v>2.3020691193013188E-2</v>
      </c>
      <c r="CG347" s="1"/>
      <c r="CI347" s="1">
        <f t="shared" si="377"/>
        <v>0.32902161623135678</v>
      </c>
      <c r="CJ347" s="1">
        <f t="shared" si="378"/>
        <v>0.25273461862861379</v>
      </c>
      <c r="CK347" s="1">
        <f t="shared" si="379"/>
        <v>0.29087811742998526</v>
      </c>
      <c r="CL347" s="1">
        <f t="shared" si="380"/>
        <v>7.6286997567073203E-2</v>
      </c>
      <c r="CM347" s="1">
        <f t="shared" si="345"/>
        <v>0.94568450186516928</v>
      </c>
      <c r="CO347" s="1">
        <f t="shared" si="381"/>
        <v>0.31595087454216059</v>
      </c>
      <c r="CP347" s="1">
        <f t="shared" si="382"/>
        <v>0.24160274008211605</v>
      </c>
      <c r="CQ347" s="1">
        <f t="shared" si="383"/>
        <v>0.27877680731213833</v>
      </c>
      <c r="CR347" s="1">
        <f t="shared" si="384"/>
        <v>7.4348134460044554E-2</v>
      </c>
      <c r="CS347" s="1">
        <f t="shared" si="346"/>
        <v>0.92164956996287439</v>
      </c>
      <c r="CU347" s="1">
        <f t="shared" si="385"/>
        <v>0.32686037880069446</v>
      </c>
      <c r="CV347" s="1">
        <f t="shared" si="386"/>
        <v>0.25384301690143418</v>
      </c>
      <c r="CW347" s="1">
        <f t="shared" si="387"/>
        <v>0.29035169785106429</v>
      </c>
      <c r="CX347" s="1">
        <f t="shared" si="388"/>
        <v>7.301736186359048E-2</v>
      </c>
      <c r="CY347" s="1">
        <f t="shared" si="347"/>
        <v>0.90515277417710505</v>
      </c>
      <c r="CZ347" s="1" t="str">
        <f t="shared" si="389"/>
        <v>42_Uracil-Cyclopentane_2.00_dimer.out</v>
      </c>
      <c r="DA347" s="1">
        <f t="shared" si="348"/>
        <v>0.33555226370638497</v>
      </c>
      <c r="DB347" s="1">
        <f t="shared" si="349"/>
        <v>0.25829653517862072</v>
      </c>
      <c r="DC347" s="1">
        <f t="shared" si="390"/>
        <v>0.29692439944250282</v>
      </c>
      <c r="DD347" s="1">
        <f t="shared" si="350"/>
        <v>7.725572847427245E-2</v>
      </c>
      <c r="DE347" s="1">
        <f t="shared" si="391"/>
        <v>0.95769328232098216</v>
      </c>
      <c r="DF347" s="1"/>
      <c r="DG347" s="1"/>
      <c r="DH347" s="1"/>
      <c r="DI347" s="1"/>
      <c r="DJ347" s="1"/>
      <c r="DK347" s="1"/>
      <c r="DL347" s="7"/>
      <c r="DM347" s="1"/>
      <c r="DN347" s="1"/>
      <c r="DO347" s="1"/>
      <c r="DP347" s="1"/>
      <c r="DQ347" s="1"/>
      <c r="DR347" s="1"/>
      <c r="DS347" s="1">
        <f t="shared" si="392"/>
        <v>0.248981537625871</v>
      </c>
      <c r="DT347" s="1">
        <f t="shared" si="393"/>
        <v>0.23751253587668122</v>
      </c>
      <c r="DU347" s="1">
        <f t="shared" si="394"/>
        <v>0.24324703675127612</v>
      </c>
      <c r="DV347" s="1">
        <f t="shared" si="395"/>
        <v>1.1469001749189772E-2</v>
      </c>
      <c r="DW347" s="1">
        <f t="shared" si="351"/>
        <v>0.14217438819160752</v>
      </c>
      <c r="DX347" s="1"/>
      <c r="DY347" s="1">
        <f t="shared" si="396"/>
        <v>0.26977872678588682</v>
      </c>
      <c r="DZ347" s="1">
        <f t="shared" si="397"/>
        <v>0.25799628835496513</v>
      </c>
      <c r="EA347" s="1">
        <f t="shared" si="398"/>
        <v>0.26388750757042601</v>
      </c>
      <c r="EB347" s="1">
        <f t="shared" si="399"/>
        <v>1.1782438430921673E-2</v>
      </c>
      <c r="EC347" s="1">
        <f t="shared" si="352"/>
        <v>0.14605987617360985</v>
      </c>
      <c r="EE347" s="1">
        <f t="shared" si="400"/>
        <v>0.33171586155730326</v>
      </c>
      <c r="EF347" s="1">
        <f t="shared" si="353"/>
        <v>0.30659750590368923</v>
      </c>
      <c r="EG347" s="1">
        <f t="shared" si="401"/>
        <v>0.31915668373049622</v>
      </c>
      <c r="EH347" s="1">
        <f t="shared" si="354"/>
        <v>2.5118355689283788E-2</v>
      </c>
      <c r="EI347" s="1">
        <f t="shared" si="355"/>
        <v>0.31137730472099662</v>
      </c>
      <c r="EK347" s="1">
        <f t="shared" si="402"/>
        <v>0.33507794200141527</v>
      </c>
      <c r="EL347" s="1">
        <f t="shared" si="356"/>
        <v>0.30995713276594639</v>
      </c>
      <c r="EM347" s="1">
        <f t="shared" si="403"/>
        <v>0.32251753738368083</v>
      </c>
      <c r="EN347" s="1">
        <f t="shared" si="357"/>
        <v>2.512080919979914E-2</v>
      </c>
      <c r="EO347" s="1">
        <f t="shared" si="358"/>
        <v>0.31140771943049533</v>
      </c>
      <c r="EP347" s="8">
        <f t="shared" si="404"/>
        <v>-5.5547740846873611E-2</v>
      </c>
    </row>
    <row r="348" spans="1:146" x14ac:dyDescent="0.2">
      <c r="A348" t="s">
        <v>409</v>
      </c>
      <c r="B348">
        <v>-611.62262188303498</v>
      </c>
      <c r="C348">
        <v>-414.20629911650798</v>
      </c>
      <c r="D348">
        <v>-197.410440819668</v>
      </c>
      <c r="E348">
        <v>-197.41116464953799</v>
      </c>
      <c r="F348">
        <v>-414.20763542936203</v>
      </c>
      <c r="G348">
        <v>-611.61896048352503</v>
      </c>
      <c r="H348">
        <v>-414.20476287050798</v>
      </c>
      <c r="I348">
        <v>-197.40990461348201</v>
      </c>
      <c r="J348">
        <v>-197.41013339761901</v>
      </c>
      <c r="K348">
        <v>-414.20540009980601</v>
      </c>
      <c r="L348">
        <v>-611.62100380883396</v>
      </c>
      <c r="M348">
        <v>-414.20562402322702</v>
      </c>
      <c r="N348">
        <v>-197.41020315393399</v>
      </c>
      <c r="O348">
        <v>-197.41067640773599</v>
      </c>
      <c r="P348">
        <v>-414.206681322299</v>
      </c>
      <c r="Q348" s="15">
        <v>-611.62109658533495</v>
      </c>
      <c r="R348">
        <v>-414.20528062135202</v>
      </c>
      <c r="S348">
        <v>-197.41022989836901</v>
      </c>
      <c r="T348">
        <v>-197.41092816281699</v>
      </c>
      <c r="U348">
        <v>-414.20656643220599</v>
      </c>
      <c r="V348" s="15">
        <v>-611.61829050324297</v>
      </c>
      <c r="W348" s="2">
        <v>-414.20323790719902</v>
      </c>
      <c r="X348">
        <v>-197.40998482601299</v>
      </c>
      <c r="Y348">
        <v>-197.410705246855</v>
      </c>
      <c r="Z348">
        <v>-414.20451597950102</v>
      </c>
      <c r="AA348">
        <v>-611.62209060777195</v>
      </c>
      <c r="AB348">
        <v>-414.20612968620298</v>
      </c>
      <c r="AC348">
        <v>-197.41041818488</v>
      </c>
      <c r="AD348">
        <v>-197.41111841546001</v>
      </c>
      <c r="AE348">
        <v>-414.20741382475398</v>
      </c>
      <c r="AF348">
        <v>-611.62143964732604</v>
      </c>
      <c r="AG348">
        <v>-414.20519387565298</v>
      </c>
      <c r="AH348">
        <v>-197.410281582756</v>
      </c>
      <c r="AI348">
        <v>-197.41087576244001</v>
      </c>
      <c r="AJ348">
        <v>-414.20636346473498</v>
      </c>
      <c r="AK348">
        <v>-611.621874300939</v>
      </c>
      <c r="AL348">
        <v>-414.20574742921599</v>
      </c>
      <c r="AM348">
        <v>-197.41029283292801</v>
      </c>
      <c r="AN348">
        <v>-197.41092495780001</v>
      </c>
      <c r="AO348">
        <v>-414.20690707745501</v>
      </c>
      <c r="AP348">
        <v>-611.62232394163505</v>
      </c>
      <c r="AQ348">
        <v>-414.20615136593801</v>
      </c>
      <c r="AR348">
        <v>-197.41035493310201</v>
      </c>
      <c r="AS348">
        <v>-197.41099687115701</v>
      </c>
      <c r="AT348">
        <v>-414.20733220583702</v>
      </c>
      <c r="AU348" s="20">
        <v>-611.62247923441305</v>
      </c>
      <c r="AV348" s="20">
        <v>-414.20625471978599</v>
      </c>
      <c r="AW348" s="20">
        <v>-197.410401638075</v>
      </c>
      <c r="AX348" s="20">
        <v>-197.41103985046001</v>
      </c>
      <c r="AY348" s="20">
        <v>-414.20743025045198</v>
      </c>
      <c r="AZ348" t="str">
        <f t="shared" si="359"/>
        <v>43_Uracil-Neopentane_0.90_dimer.out</v>
      </c>
      <c r="BG348" s="1">
        <f t="shared" si="360"/>
        <v>3.6909775325570284</v>
      </c>
      <c r="BH348" s="1">
        <f t="shared" si="361"/>
        <v>2.3982184018432804</v>
      </c>
      <c r="BI348" s="1">
        <f t="shared" si="362"/>
        <v>1.292759130749418</v>
      </c>
      <c r="BL348" s="1">
        <f t="shared" si="341"/>
        <v>3.6909775325570284</v>
      </c>
      <c r="BM348" s="1">
        <f t="shared" si="340"/>
        <v>2.3982184018432804</v>
      </c>
      <c r="BN348" s="1">
        <f t="shared" si="363"/>
        <v>3.0445979672001542</v>
      </c>
      <c r="BO348" s="1">
        <f t="shared" si="342"/>
        <v>1.292759130749418</v>
      </c>
      <c r="BP348" t="str">
        <f t="shared" si="364"/>
        <v>43_Uracil-Neopentane_0.90_dimer.out</v>
      </c>
      <c r="BQ348" s="1">
        <f t="shared" si="365"/>
        <v>2.6938979917683152</v>
      </c>
      <c r="BR348" s="1">
        <f t="shared" si="366"/>
        <v>2.1504663340884291</v>
      </c>
      <c r="BS348" s="1">
        <f t="shared" si="367"/>
        <v>2.4221821629283724</v>
      </c>
      <c r="BT348" s="1">
        <f t="shared" si="368"/>
        <v>0.54343165764421641</v>
      </c>
      <c r="BU348" s="1">
        <f t="shared" si="343"/>
        <v>0.42036574696570644</v>
      </c>
      <c r="BW348" s="1">
        <f t="shared" si="369"/>
        <v>3.2483855527787</v>
      </c>
      <c r="BX348" s="1">
        <f t="shared" si="370"/>
        <v>2.287949084099373</v>
      </c>
      <c r="BY348" s="1">
        <f t="shared" si="371"/>
        <v>2.7681673184390365</v>
      </c>
      <c r="BZ348" s="1">
        <f t="shared" si="372"/>
        <v>0.96043646867932719</v>
      </c>
      <c r="CA348" s="1">
        <f t="shared" si="344"/>
        <v>0.74293535882632533</v>
      </c>
      <c r="CB348" s="1"/>
      <c r="CC348" s="1">
        <f t="shared" si="373"/>
        <v>3.5836799485249777</v>
      </c>
      <c r="CD348" s="1">
        <f t="shared" si="374"/>
        <v>2.3952728130195236</v>
      </c>
      <c r="CE348" s="1">
        <f t="shared" si="375"/>
        <v>2.9940633835036468</v>
      </c>
      <c r="CF348" s="1">
        <f t="shared" si="376"/>
        <v>1.1755164775871811</v>
      </c>
      <c r="CG348" s="1"/>
      <c r="CI348" s="1">
        <f t="shared" si="377"/>
        <v>3.5053092403440242</v>
      </c>
      <c r="CJ348" s="1">
        <f t="shared" si="378"/>
        <v>2.2602831396562881</v>
      </c>
      <c r="CK348" s="1">
        <f t="shared" si="379"/>
        <v>2.882796190000156</v>
      </c>
      <c r="CL348" s="1">
        <f t="shared" si="380"/>
        <v>1.2450261006520664</v>
      </c>
      <c r="CM348" s="1">
        <f t="shared" si="345"/>
        <v>0.96307662505568192</v>
      </c>
      <c r="CO348" s="1">
        <f t="shared" si="381"/>
        <v>3.1800738382083029</v>
      </c>
      <c r="CP348" s="1">
        <f t="shared" si="382"/>
        <v>1.926000404725424</v>
      </c>
      <c r="CQ348" s="1">
        <f t="shared" si="383"/>
        <v>2.5530371214668635</v>
      </c>
      <c r="CR348" s="1">
        <f t="shared" si="384"/>
        <v>1.2540734335185488</v>
      </c>
      <c r="CS348" s="1">
        <f t="shared" si="346"/>
        <v>0.97007509263659741</v>
      </c>
      <c r="CU348" s="1">
        <f t="shared" si="385"/>
        <v>3.4781199283425375</v>
      </c>
      <c r="CV348" s="1">
        <f t="shared" si="386"/>
        <v>2.2329094471100399</v>
      </c>
      <c r="CW348" s="1">
        <f t="shared" si="387"/>
        <v>2.8555146877262887</v>
      </c>
      <c r="CX348" s="1">
        <f t="shared" si="388"/>
        <v>1.2452104812324976</v>
      </c>
      <c r="CY348" s="1">
        <f t="shared" si="347"/>
        <v>0.96321925068179082</v>
      </c>
      <c r="CZ348" s="1" t="str">
        <f t="shared" si="389"/>
        <v>43_Uracil-Neopentane_0.90_dimer.out</v>
      </c>
      <c r="DA348" s="1">
        <f t="shared" si="348"/>
        <v>3.6678094112029629</v>
      </c>
      <c r="DB348" s="1">
        <f t="shared" si="349"/>
        <v>2.4273037074811596</v>
      </c>
      <c r="DC348" s="1">
        <f t="shared" si="390"/>
        <v>3.0475565593420613</v>
      </c>
      <c r="DD348" s="1">
        <f t="shared" si="350"/>
        <v>1.2405057036504892</v>
      </c>
      <c r="DE348" s="1">
        <f t="shared" si="391"/>
        <v>0.95957992029912231</v>
      </c>
      <c r="DF348" s="1"/>
      <c r="DG348" s="1"/>
      <c r="DH348" s="1"/>
      <c r="DI348" s="1"/>
      <c r="DJ348" s="1"/>
      <c r="DK348" s="1"/>
      <c r="DL348" s="7"/>
      <c r="DM348" s="1"/>
      <c r="DN348" s="1"/>
      <c r="DO348" s="1"/>
      <c r="DP348" s="1"/>
      <c r="DQ348" s="1"/>
      <c r="DR348" s="1"/>
      <c r="DS348" s="1">
        <f t="shared" si="392"/>
        <v>3.742585205215494</v>
      </c>
      <c r="DT348" s="1">
        <f t="shared" si="393"/>
        <v>2.6358035487758253</v>
      </c>
      <c r="DU348" s="1">
        <f t="shared" si="394"/>
        <v>3.1891943769956597</v>
      </c>
      <c r="DV348" s="1">
        <f t="shared" si="395"/>
        <v>1.1067816564396689</v>
      </c>
      <c r="DW348" s="1">
        <f t="shared" si="351"/>
        <v>0.85613911370949891</v>
      </c>
      <c r="DX348" s="1"/>
      <c r="DY348" s="1">
        <f t="shared" si="396"/>
        <v>3.6609147672317466</v>
      </c>
      <c r="DZ348" s="1">
        <f t="shared" si="397"/>
        <v>2.5365601182380466</v>
      </c>
      <c r="EA348" s="1">
        <f t="shared" si="398"/>
        <v>3.0987374427348966</v>
      </c>
      <c r="EB348" s="1">
        <f t="shared" si="399"/>
        <v>1.1243546490293699</v>
      </c>
      <c r="EC348" s="1">
        <f t="shared" si="352"/>
        <v>0.86973251419046382</v>
      </c>
      <c r="EE348" s="1">
        <f t="shared" si="400"/>
        <v>3.6506259959971477</v>
      </c>
      <c r="EF348" s="1">
        <f t="shared" si="353"/>
        <v>2.5068155134155101</v>
      </c>
      <c r="EG348" s="1">
        <f t="shared" si="401"/>
        <v>3.0787207547063291</v>
      </c>
      <c r="EH348" s="1">
        <f t="shared" si="354"/>
        <v>1.1438104825459678</v>
      </c>
      <c r="EI348" s="1">
        <f t="shared" si="355"/>
        <v>0.88478236613412742</v>
      </c>
      <c r="EK348" s="1">
        <f t="shared" si="402"/>
        <v>3.6539103537624769</v>
      </c>
      <c r="EL348" s="1">
        <f t="shared" si="356"/>
        <v>2.5157693586995187</v>
      </c>
      <c r="EM348" s="1">
        <f t="shared" si="403"/>
        <v>3.0848398562309978</v>
      </c>
      <c r="EN348" s="1">
        <f t="shared" si="357"/>
        <v>1.1381409950986277</v>
      </c>
      <c r="EO348" s="1">
        <f t="shared" si="358"/>
        <v>0.88039679475235455</v>
      </c>
      <c r="EP348" s="8">
        <f t="shared" si="404"/>
        <v>-0.1546181356507903</v>
      </c>
    </row>
    <row r="349" spans="1:146" x14ac:dyDescent="0.2">
      <c r="A349" t="s">
        <v>410</v>
      </c>
      <c r="B349">
        <v>-611.62365287242199</v>
      </c>
      <c r="C349">
        <v>-414.20629911650798</v>
      </c>
      <c r="D349">
        <v>-197.410440819668</v>
      </c>
      <c r="E349">
        <v>-197.41105271270899</v>
      </c>
      <c r="F349">
        <v>-414.20742004618802</v>
      </c>
      <c r="G349">
        <v>-611.620197414475</v>
      </c>
      <c r="H349">
        <v>-414.20476287050798</v>
      </c>
      <c r="I349">
        <v>-197.40990461348201</v>
      </c>
      <c r="J349">
        <v>-197.41007609198601</v>
      </c>
      <c r="K349">
        <v>-414.205294702635</v>
      </c>
      <c r="L349">
        <v>-611.62203390506897</v>
      </c>
      <c r="M349">
        <v>-414.20562402322702</v>
      </c>
      <c r="N349">
        <v>-197.41020315393399</v>
      </c>
      <c r="O349">
        <v>-197.41056347330601</v>
      </c>
      <c r="P349">
        <v>-414.20645469835301</v>
      </c>
      <c r="Q349" s="15">
        <v>-611.62220006372002</v>
      </c>
      <c r="R349">
        <v>-414.20528062135202</v>
      </c>
      <c r="S349">
        <v>-197.41022989836901</v>
      </c>
      <c r="T349">
        <v>-197.41081294991599</v>
      </c>
      <c r="U349">
        <v>-414.20635245884</v>
      </c>
      <c r="V349" s="15">
        <v>-611.61949570720799</v>
      </c>
      <c r="W349" s="2">
        <v>-414.20323790719902</v>
      </c>
      <c r="X349">
        <v>-197.40998482601299</v>
      </c>
      <c r="Y349">
        <v>-197.410587324038</v>
      </c>
      <c r="Z349">
        <v>-414.20430877701</v>
      </c>
      <c r="AA349">
        <v>-611.62314800449803</v>
      </c>
      <c r="AB349">
        <v>-414.20612968620298</v>
      </c>
      <c r="AC349">
        <v>-197.41041818488</v>
      </c>
      <c r="AD349">
        <v>-197.411003624703</v>
      </c>
      <c r="AE349">
        <v>-414.20720556351301</v>
      </c>
      <c r="AF349">
        <v>-611.62249741999199</v>
      </c>
      <c r="AG349">
        <v>-414.20519387565298</v>
      </c>
      <c r="AH349">
        <v>-197.410281582756</v>
      </c>
      <c r="AI349">
        <v>-197.410638055014</v>
      </c>
      <c r="AJ349">
        <v>-414.20615781050702</v>
      </c>
      <c r="AK349">
        <v>-611.62292538317001</v>
      </c>
      <c r="AL349">
        <v>-414.20574742921599</v>
      </c>
      <c r="AM349">
        <v>-197.41029283292801</v>
      </c>
      <c r="AN349">
        <v>-197.41081523896801</v>
      </c>
      <c r="AO349">
        <v>-414.20673265001398</v>
      </c>
      <c r="AP349">
        <v>-611.623364489506</v>
      </c>
      <c r="AQ349">
        <v>-414.20615136593801</v>
      </c>
      <c r="AR349">
        <v>-197.41035493310201</v>
      </c>
      <c r="AS349">
        <v>-197.41088853409701</v>
      </c>
      <c r="AT349">
        <v>-414.207153990976</v>
      </c>
      <c r="AU349" s="20">
        <v>-611.62351302810305</v>
      </c>
      <c r="AV349" s="20">
        <v>-414.20625471978599</v>
      </c>
      <c r="AW349" s="20">
        <v>-197.410401638075</v>
      </c>
      <c r="AX349" s="20">
        <v>-197.410932015209</v>
      </c>
      <c r="AY349" s="20">
        <v>-414.20725261599</v>
      </c>
      <c r="AZ349" t="str">
        <f t="shared" si="359"/>
        <v>43_Uracil-Neopentane_0.95_dimer.out</v>
      </c>
      <c r="BG349" s="1">
        <f t="shared" si="360"/>
        <v>4.3379331673014727</v>
      </c>
      <c r="BH349" s="1">
        <f t="shared" si="361"/>
        <v>3.2505704479804756</v>
      </c>
      <c r="BI349" s="1">
        <f t="shared" si="362"/>
        <v>1.0873627192853272</v>
      </c>
      <c r="BL349" s="1">
        <f t="shared" si="341"/>
        <v>4.3379331673014727</v>
      </c>
      <c r="BM349" s="1">
        <f t="shared" si="340"/>
        <v>3.2505704479804756</v>
      </c>
      <c r="BN349" s="1">
        <f t="shared" si="363"/>
        <v>3.7942518076409741</v>
      </c>
      <c r="BO349" s="1">
        <f t="shared" si="342"/>
        <v>1.0873627192853272</v>
      </c>
      <c r="BP349" t="str">
        <f t="shared" si="364"/>
        <v>43_Uracil-Neopentane_0.95_dimer.out</v>
      </c>
      <c r="BQ349" s="1">
        <f t="shared" si="365"/>
        <v>3.4700839137196402</v>
      </c>
      <c r="BR349" s="1">
        <f t="shared" si="366"/>
        <v>3.0287498113007225</v>
      </c>
      <c r="BS349" s="1">
        <f t="shared" si="367"/>
        <v>3.2494168625101816</v>
      </c>
      <c r="BT349" s="1">
        <f t="shared" si="368"/>
        <v>0.44133410245458748</v>
      </c>
      <c r="BU349" s="1">
        <f t="shared" si="343"/>
        <v>0.40587569780271276</v>
      </c>
      <c r="BW349" s="1">
        <f t="shared" si="369"/>
        <v>3.8947807261635488</v>
      </c>
      <c r="BX349" s="1">
        <f t="shared" si="370"/>
        <v>3.147420364174156</v>
      </c>
      <c r="BY349" s="1">
        <f t="shared" si="371"/>
        <v>3.5211005451688524</v>
      </c>
      <c r="BZ349" s="1">
        <f t="shared" si="372"/>
        <v>0.74736036195372302</v>
      </c>
      <c r="CA349" s="1">
        <f t="shared" si="344"/>
        <v>0.68731468230300197</v>
      </c>
      <c r="CB349" s="1"/>
      <c r="CC349" s="1">
        <f t="shared" si="373"/>
        <v>4.1515916469428582</v>
      </c>
      <c r="CD349" s="1">
        <f t="shared" si="374"/>
        <v>3.2400586496781845</v>
      </c>
      <c r="CE349" s="1">
        <f t="shared" si="375"/>
        <v>3.6984846724279321</v>
      </c>
      <c r="CF349" s="1">
        <f t="shared" si="376"/>
        <v>0.90520058076493803</v>
      </c>
      <c r="CG349" s="1"/>
      <c r="CI349" s="1">
        <f t="shared" si="377"/>
        <v>4.197752410015001</v>
      </c>
      <c r="CJ349" s="1">
        <f t="shared" si="378"/>
        <v>3.1592938191275017</v>
      </c>
      <c r="CK349" s="1">
        <f t="shared" si="379"/>
        <v>3.6785231145712514</v>
      </c>
      <c r="CL349" s="1">
        <f t="shared" si="380"/>
        <v>1.0384585908874993</v>
      </c>
      <c r="CM349" s="1">
        <f t="shared" si="345"/>
        <v>0.95502500910646415</v>
      </c>
      <c r="CO349" s="1">
        <f t="shared" si="381"/>
        <v>3.9363507756924654</v>
      </c>
      <c r="CP349" s="1">
        <f t="shared" si="382"/>
        <v>2.886296561667014</v>
      </c>
      <c r="CQ349" s="1">
        <f t="shared" si="383"/>
        <v>3.4113236686797395</v>
      </c>
      <c r="CR349" s="1">
        <f t="shared" si="384"/>
        <v>1.0500542140611211</v>
      </c>
      <c r="CS349" s="1">
        <f t="shared" si="346"/>
        <v>0.96568899727523549</v>
      </c>
      <c r="CU349" s="1">
        <f t="shared" si="385"/>
        <v>4.1416464192282136</v>
      </c>
      <c r="CV349" s="1">
        <f t="shared" si="386"/>
        <v>3.0991541357048664</v>
      </c>
      <c r="CW349" s="1">
        <f t="shared" si="387"/>
        <v>3.62040027746654</v>
      </c>
      <c r="CX349" s="1">
        <f t="shared" si="388"/>
        <v>1.0424922834876775</v>
      </c>
      <c r="CY349" s="1">
        <f t="shared" si="347"/>
        <v>0.95873462001056931</v>
      </c>
      <c r="CZ349" s="1" t="str">
        <f t="shared" si="389"/>
        <v>43_Uracil-Neopentane_0.95_dimer.out</v>
      </c>
      <c r="DA349" s="1">
        <f t="shared" si="348"/>
        <v>4.3283587645547561</v>
      </c>
      <c r="DB349" s="1">
        <f t="shared" si="349"/>
        <v>3.2956937949297624</v>
      </c>
      <c r="DC349" s="1">
        <f t="shared" si="390"/>
        <v>3.812026279742259</v>
      </c>
      <c r="DD349" s="1">
        <f t="shared" si="350"/>
        <v>1.0326649696071717</v>
      </c>
      <c r="DE349" s="1">
        <f t="shared" si="391"/>
        <v>0.94969686866393044</v>
      </c>
      <c r="DF349" s="1"/>
      <c r="DG349" s="1"/>
      <c r="DH349" s="1"/>
      <c r="DI349" s="1"/>
      <c r="DJ349" s="1"/>
      <c r="DK349" s="1"/>
      <c r="DL349" s="7"/>
      <c r="DM349" s="1"/>
      <c r="DN349" s="1"/>
      <c r="DO349" s="1"/>
      <c r="DP349" s="1"/>
      <c r="DQ349" s="1"/>
      <c r="DR349" s="1"/>
      <c r="DS349" s="1">
        <f t="shared" si="392"/>
        <v>4.4063476019362247</v>
      </c>
      <c r="DT349" s="1">
        <f t="shared" si="393"/>
        <v>3.5777795953127032</v>
      </c>
      <c r="DU349" s="1">
        <f t="shared" si="394"/>
        <v>3.9920635986244637</v>
      </c>
      <c r="DV349" s="1">
        <f t="shared" si="395"/>
        <v>0.82856800665919117</v>
      </c>
      <c r="DW349" s="1">
        <f t="shared" si="351"/>
        <v>0.76199780621849</v>
      </c>
      <c r="DX349" s="1"/>
      <c r="DY349" s="1">
        <f t="shared" si="396"/>
        <v>4.3204788524750066</v>
      </c>
      <c r="DZ349" s="1">
        <f t="shared" si="397"/>
        <v>3.3744286891625834</v>
      </c>
      <c r="EA349" s="1">
        <f t="shared" si="398"/>
        <v>3.8474537708187952</v>
      </c>
      <c r="EB349" s="1">
        <f t="shared" si="399"/>
        <v>0.94605016327675351</v>
      </c>
      <c r="EC349" s="1">
        <f t="shared" si="352"/>
        <v>0.87004101437149517</v>
      </c>
      <c r="EE349" s="1">
        <f t="shared" si="400"/>
        <v>4.3035796702275633</v>
      </c>
      <c r="EF349" s="1">
        <f t="shared" si="353"/>
        <v>3.3395832404016836</v>
      </c>
      <c r="EG349" s="1">
        <f t="shared" si="401"/>
        <v>3.8215814553146235</v>
      </c>
      <c r="EH349" s="1">
        <f t="shared" si="354"/>
        <v>0.96399642986154965</v>
      </c>
      <c r="EI349" s="1">
        <f t="shared" si="355"/>
        <v>0.88654541190738956</v>
      </c>
      <c r="EK349" s="1">
        <f t="shared" si="402"/>
        <v>4.3026257152767</v>
      </c>
      <c r="EL349" s="1">
        <f t="shared" si="356"/>
        <v>3.3436196770427791</v>
      </c>
      <c r="EM349" s="1">
        <f t="shared" si="403"/>
        <v>3.8231226961597393</v>
      </c>
      <c r="EN349" s="1">
        <f t="shared" si="357"/>
        <v>0.95900603823392061</v>
      </c>
      <c r="EO349" s="1">
        <f t="shared" si="358"/>
        <v>0.88195596669364429</v>
      </c>
      <c r="EP349" s="8">
        <f t="shared" si="404"/>
        <v>-0.12835668105140663</v>
      </c>
    </row>
    <row r="350" spans="1:146" x14ac:dyDescent="0.2">
      <c r="A350" t="s">
        <v>42</v>
      </c>
      <c r="B350">
        <v>-611.62368742085903</v>
      </c>
      <c r="C350">
        <v>-414.20629911650798</v>
      </c>
      <c r="D350">
        <v>-197.410440819668</v>
      </c>
      <c r="E350">
        <v>-197.41096024364899</v>
      </c>
      <c r="F350">
        <v>-414.20724682149302</v>
      </c>
      <c r="G350">
        <v>-611.62044833711002</v>
      </c>
      <c r="H350">
        <v>-414.20476287050798</v>
      </c>
      <c r="I350">
        <v>-197.40990461348201</v>
      </c>
      <c r="J350">
        <v>-197.41004739694901</v>
      </c>
      <c r="K350">
        <v>-414.20522084138798</v>
      </c>
      <c r="L350">
        <v>-611.62214656872595</v>
      </c>
      <c r="M350">
        <v>-414.20562402322702</v>
      </c>
      <c r="N350">
        <v>-197.41020315393399</v>
      </c>
      <c r="O350">
        <v>-197.410494612809</v>
      </c>
      <c r="P350">
        <v>-414.20632674203301</v>
      </c>
      <c r="Q350" s="15">
        <v>-611.62228579031898</v>
      </c>
      <c r="R350">
        <v>-414.20528062135202</v>
      </c>
      <c r="S350">
        <v>-197.41022989836901</v>
      </c>
      <c r="T350">
        <v>-197.41071786264899</v>
      </c>
      <c r="U350">
        <v>-414.20619494752498</v>
      </c>
      <c r="V350" s="15">
        <v>-611.61964123321502</v>
      </c>
      <c r="W350" s="2">
        <v>-414.20323790719902</v>
      </c>
      <c r="X350">
        <v>-197.40998482601299</v>
      </c>
      <c r="Y350">
        <v>-197.41049683841101</v>
      </c>
      <c r="Z350">
        <v>-414.20415110986301</v>
      </c>
      <c r="AA350">
        <v>-611.62322238348395</v>
      </c>
      <c r="AB350">
        <v>-414.20612968620298</v>
      </c>
      <c r="AC350">
        <v>-197.41041818488</v>
      </c>
      <c r="AD350">
        <v>-197.410915615373</v>
      </c>
      <c r="AE350">
        <v>-414.20704088476498</v>
      </c>
      <c r="AF350">
        <v>-611.62249694414902</v>
      </c>
      <c r="AG350">
        <v>-414.20519387565298</v>
      </c>
      <c r="AH350">
        <v>-197.410281582756</v>
      </c>
      <c r="AI350">
        <v>-197.41063334181001</v>
      </c>
      <c r="AJ350">
        <v>-414.20590462497</v>
      </c>
      <c r="AK350">
        <v>-611.62295597333696</v>
      </c>
      <c r="AL350">
        <v>-414.20574742921599</v>
      </c>
      <c r="AM350">
        <v>-197.41029283292801</v>
      </c>
      <c r="AN350">
        <v>-197.41067492298799</v>
      </c>
      <c r="AO350">
        <v>-414.20655971037201</v>
      </c>
      <c r="AP350">
        <v>-611.62341142663399</v>
      </c>
      <c r="AQ350">
        <v>-414.20615136593801</v>
      </c>
      <c r="AR350">
        <v>-197.41035493310201</v>
      </c>
      <c r="AS350">
        <v>-197.41078722322999</v>
      </c>
      <c r="AT350">
        <v>-414.20698669643502</v>
      </c>
      <c r="AU350" s="20">
        <v>-611.62354694857504</v>
      </c>
      <c r="AV350" s="20">
        <v>-414.20625471978599</v>
      </c>
      <c r="AW350" s="20">
        <v>-197.410401638075</v>
      </c>
      <c r="AX350" s="20">
        <v>-197.41083131495</v>
      </c>
      <c r="AY350" s="20">
        <v>-414.20708552443102</v>
      </c>
      <c r="AZ350" t="str">
        <f t="shared" si="359"/>
        <v>43_Uracil-Neopentane_1.00_dimer.out</v>
      </c>
      <c r="BG350" s="1">
        <f t="shared" si="360"/>
        <v>4.3596126397559551</v>
      </c>
      <c r="BH350" s="1">
        <f t="shared" si="361"/>
        <v>3.4389752758309533</v>
      </c>
      <c r="BI350" s="1">
        <f t="shared" si="362"/>
        <v>0.92063736396067208</v>
      </c>
      <c r="BL350" s="1">
        <f t="shared" si="341"/>
        <v>4.3596126397559551</v>
      </c>
      <c r="BM350" s="1">
        <f t="shared" si="340"/>
        <v>3.4389752758309533</v>
      </c>
      <c r="BN350" s="1">
        <f t="shared" si="363"/>
        <v>3.8992939577934544</v>
      </c>
      <c r="BO350" s="1">
        <f t="shared" si="342"/>
        <v>0.92063736396067208</v>
      </c>
      <c r="BP350" t="str">
        <f t="shared" si="364"/>
        <v>43_Uracil-Neopentane_1.00_dimer.out</v>
      </c>
      <c r="BQ350" s="1">
        <f t="shared" si="365"/>
        <v>3.627540250958762</v>
      </c>
      <c r="BR350" s="1">
        <f t="shared" si="366"/>
        <v>3.2505611910291217</v>
      </c>
      <c r="BS350" s="1">
        <f t="shared" si="367"/>
        <v>3.4390507209939418</v>
      </c>
      <c r="BT350" s="1">
        <f t="shared" si="368"/>
        <v>0.37697905996531</v>
      </c>
      <c r="BU350" s="1">
        <f t="shared" si="343"/>
        <v>0.40947616805764775</v>
      </c>
      <c r="BW350" s="1">
        <f t="shared" si="369"/>
        <v>3.9654782412219407</v>
      </c>
      <c r="BX350" s="1">
        <f t="shared" si="370"/>
        <v>3.3416223016835733</v>
      </c>
      <c r="BY350" s="1">
        <f t="shared" si="371"/>
        <v>3.6535502714527572</v>
      </c>
      <c r="BZ350" s="1">
        <f t="shared" si="372"/>
        <v>0.62385593950269747</v>
      </c>
      <c r="CA350" s="1">
        <f t="shared" si="344"/>
        <v>0.67763482552870558</v>
      </c>
      <c r="CB350" s="1"/>
      <c r="CC350" s="1">
        <f t="shared" si="373"/>
        <v>4.1698267644575813</v>
      </c>
      <c r="CD350" s="1">
        <f t="shared" si="374"/>
        <v>3.4127077138845094</v>
      </c>
      <c r="CE350" s="1">
        <f t="shared" si="375"/>
        <v>3.7935984892303569</v>
      </c>
      <c r="CF350" s="1">
        <f t="shared" si="376"/>
        <v>0.75118847870827921</v>
      </c>
      <c r="CG350" s="1"/>
      <c r="CI350" s="1">
        <f t="shared" si="377"/>
        <v>4.2515466652701077</v>
      </c>
      <c r="CJ350" s="1">
        <f t="shared" si="378"/>
        <v>3.371596084306252</v>
      </c>
      <c r="CK350" s="1">
        <f t="shared" si="379"/>
        <v>3.8115713747881799</v>
      </c>
      <c r="CL350" s="1">
        <f t="shared" si="380"/>
        <v>0.87995058096385559</v>
      </c>
      <c r="CM350" s="1">
        <f t="shared" si="345"/>
        <v>0.95580585299973275</v>
      </c>
      <c r="CO350" s="1">
        <f t="shared" si="381"/>
        <v>4.027669727601829</v>
      </c>
      <c r="CP350" s="1">
        <f t="shared" si="382"/>
        <v>3.1333337366540213</v>
      </c>
      <c r="CQ350" s="1">
        <f t="shared" si="383"/>
        <v>3.5805017321279253</v>
      </c>
      <c r="CR350" s="1">
        <f t="shared" si="384"/>
        <v>0.894335990912138</v>
      </c>
      <c r="CS350" s="1">
        <f t="shared" si="346"/>
        <v>0.97143134302589784</v>
      </c>
      <c r="CU350" s="1">
        <f t="shared" si="385"/>
        <v>4.1883199394898263</v>
      </c>
      <c r="CV350" s="1">
        <f t="shared" si="386"/>
        <v>3.3043918254702671</v>
      </c>
      <c r="CW350" s="1">
        <f t="shared" si="387"/>
        <v>3.7463558824800467</v>
      </c>
      <c r="CX350" s="1">
        <f t="shared" si="388"/>
        <v>0.88392811401955884</v>
      </c>
      <c r="CY350" s="1">
        <f t="shared" si="347"/>
        <v>0.96012626536991019</v>
      </c>
      <c r="CZ350" s="1" t="str">
        <f t="shared" si="389"/>
        <v>43_Uracil-Neopentane_1.00_dimer.out</v>
      </c>
      <c r="DA350" s="1">
        <f t="shared" si="348"/>
        <v>4.3634042317698629</v>
      </c>
      <c r="DB350" s="1">
        <f t="shared" si="349"/>
        <v>3.4906411573471701</v>
      </c>
      <c r="DC350" s="1">
        <f t="shared" si="390"/>
        <v>3.9270226945585165</v>
      </c>
      <c r="DD350" s="1">
        <f t="shared" si="350"/>
        <v>0.87276307444051504</v>
      </c>
      <c r="DE350" s="1">
        <f t="shared" si="391"/>
        <v>0.94799875456477545</v>
      </c>
      <c r="DF350" s="1"/>
      <c r="DG350" s="1"/>
      <c r="DH350" s="1"/>
      <c r="DI350" s="1"/>
      <c r="DJ350" s="1"/>
      <c r="DK350" s="1"/>
      <c r="DL350" s="7"/>
      <c r="DM350" s="1"/>
      <c r="DN350" s="1"/>
      <c r="DO350" s="1"/>
      <c r="DP350" s="1"/>
      <c r="DQ350" s="1"/>
      <c r="DR350" s="1"/>
      <c r="DS350" s="1">
        <f t="shared" si="392"/>
        <v>4.4060490059540447</v>
      </c>
      <c r="DT350" s="1">
        <f t="shared" si="393"/>
        <v>3.7393149093356239</v>
      </c>
      <c r="DU350" s="1">
        <f t="shared" si="394"/>
        <v>4.0726819576448339</v>
      </c>
      <c r="DV350" s="1">
        <f t="shared" si="395"/>
        <v>0.66673409661842087</v>
      </c>
      <c r="DW350" s="1">
        <f t="shared" si="351"/>
        <v>0.72420925189269481</v>
      </c>
      <c r="DX350" s="1"/>
      <c r="DY350" s="1">
        <f t="shared" si="396"/>
        <v>4.339674472838646</v>
      </c>
      <c r="DZ350" s="1">
        <f t="shared" si="397"/>
        <v>3.59019518827093</v>
      </c>
      <c r="EA350" s="1">
        <f t="shared" si="398"/>
        <v>3.964934830554788</v>
      </c>
      <c r="EB350" s="1">
        <f t="shared" si="399"/>
        <v>0.74947928456771595</v>
      </c>
      <c r="EC350" s="1">
        <f t="shared" si="352"/>
        <v>0.81408740716690298</v>
      </c>
      <c r="EE350" s="1">
        <f t="shared" si="400"/>
        <v>4.3330331639443385</v>
      </c>
      <c r="EF350" s="1">
        <f t="shared" si="353"/>
        <v>3.5375891793159173</v>
      </c>
      <c r="EG350" s="1">
        <f t="shared" si="401"/>
        <v>3.9353111716301279</v>
      </c>
      <c r="EH350" s="1">
        <f t="shared" si="354"/>
        <v>0.79544398459275134</v>
      </c>
      <c r="EI350" s="1">
        <f t="shared" si="355"/>
        <v>0.86401444882779188</v>
      </c>
      <c r="EK350" s="1">
        <f t="shared" si="402"/>
        <v>4.3239111336962468</v>
      </c>
      <c r="EL350" s="1">
        <f t="shared" si="356"/>
        <v>3.5329470052999867</v>
      </c>
      <c r="EM350" s="1">
        <f t="shared" si="403"/>
        <v>3.928429069498117</v>
      </c>
      <c r="EN350" s="1">
        <f t="shared" si="357"/>
        <v>0.7909641283962604</v>
      </c>
      <c r="EO350" s="1">
        <f t="shared" si="358"/>
        <v>0.85914841104585993</v>
      </c>
      <c r="EP350" s="8">
        <f t="shared" si="404"/>
        <v>-0.12967323556441168</v>
      </c>
    </row>
    <row r="351" spans="1:146" x14ac:dyDescent="0.2">
      <c r="A351" t="s">
        <v>411</v>
      </c>
      <c r="B351">
        <v>-611.62323486807395</v>
      </c>
      <c r="C351">
        <v>-414.20629911650798</v>
      </c>
      <c r="D351">
        <v>-197.410440819668</v>
      </c>
      <c r="E351">
        <v>-197.41088298623299</v>
      </c>
      <c r="F351" s="22">
        <v>-414.207103831209</v>
      </c>
      <c r="G351">
        <v>-611.62017959665695</v>
      </c>
      <c r="H351">
        <v>-414.20476287050798</v>
      </c>
      <c r="I351">
        <v>-197.40990461348201</v>
      </c>
      <c r="J351">
        <v>-197.4100278873</v>
      </c>
      <c r="K351">
        <v>-414.20515299261803</v>
      </c>
      <c r="L351">
        <v>-611.621721015464</v>
      </c>
      <c r="M351">
        <v>-414.20562402322702</v>
      </c>
      <c r="N351">
        <v>-197.41020315393399</v>
      </c>
      <c r="O351">
        <v>-197.41042302727399</v>
      </c>
      <c r="P351">
        <v>-414.20617593211199</v>
      </c>
      <c r="Q351" s="15">
        <v>-611.621883218618</v>
      </c>
      <c r="R351">
        <v>-414.20528062135202</v>
      </c>
      <c r="S351">
        <v>-197.41022989836901</v>
      </c>
      <c r="T351">
        <v>-197.41064536983501</v>
      </c>
      <c r="U351">
        <v>-414.206058303899</v>
      </c>
      <c r="V351" s="15">
        <v>-611.61928599135399</v>
      </c>
      <c r="W351" s="2">
        <v>-414.20323790719902</v>
      </c>
      <c r="X351">
        <v>-197.40998482601299</v>
      </c>
      <c r="Y351">
        <v>-197.410418842388</v>
      </c>
      <c r="Z351">
        <v>-414.20401535026298</v>
      </c>
      <c r="AA351">
        <v>-611.62280640923098</v>
      </c>
      <c r="AB351">
        <v>-414.20612968620298</v>
      </c>
      <c r="AC351">
        <v>-197.41041818488</v>
      </c>
      <c r="AD351">
        <v>-197.41083942531699</v>
      </c>
      <c r="AE351">
        <v>-414.20690533798103</v>
      </c>
      <c r="AF351">
        <v>-611.62201616222899</v>
      </c>
      <c r="AG351">
        <v>-414.20519387565298</v>
      </c>
      <c r="AH351">
        <v>-197.410281582756</v>
      </c>
      <c r="AI351">
        <v>-197.410559569356</v>
      </c>
      <c r="AJ351">
        <v>-414.20582911341597</v>
      </c>
      <c r="AK351">
        <v>-611.62253573702503</v>
      </c>
      <c r="AL351">
        <v>-414.20574742921599</v>
      </c>
      <c r="AM351">
        <v>-197.41029283292801</v>
      </c>
      <c r="AN351">
        <v>-197.41060689664599</v>
      </c>
      <c r="AO351">
        <v>-414.20643511794299</v>
      </c>
      <c r="AP351">
        <v>-611.62296564994904</v>
      </c>
      <c r="AQ351">
        <v>-414.20615136593801</v>
      </c>
      <c r="AR351">
        <v>-197.41035493310201</v>
      </c>
      <c r="AS351">
        <v>-197.41071225849899</v>
      </c>
      <c r="AT351">
        <v>-414.20685958656401</v>
      </c>
      <c r="AU351" s="20">
        <v>-611.62310355979696</v>
      </c>
      <c r="AV351" s="20">
        <v>-414.20625471978599</v>
      </c>
      <c r="AW351" s="20">
        <v>-197.410401638075</v>
      </c>
      <c r="AX351" s="20">
        <v>-197.410757157543</v>
      </c>
      <c r="AY351" s="20">
        <v>-414.20696025834201</v>
      </c>
      <c r="AZ351" t="str">
        <f t="shared" si="359"/>
        <v>43_Uracil-Neopentane_1.05_dimer.out</v>
      </c>
      <c r="BG351" s="1">
        <f t="shared" si="360"/>
        <v>4.0756314678684369</v>
      </c>
      <c r="BH351" s="1">
        <f t="shared" si="361"/>
        <v>3.2932016280374987</v>
      </c>
      <c r="BI351" s="1">
        <f t="shared" si="362"/>
        <v>0.78242983983093817</v>
      </c>
      <c r="BL351" s="1">
        <f t="shared" si="341"/>
        <v>4.0756314678684369</v>
      </c>
      <c r="BM351" s="1">
        <f t="shared" si="340"/>
        <v>3.2932016280374987</v>
      </c>
      <c r="BN351" s="1">
        <f t="shared" si="363"/>
        <v>3.684416547952968</v>
      </c>
      <c r="BO351" s="1">
        <f t="shared" si="342"/>
        <v>0.78242983983093817</v>
      </c>
      <c r="BP351" t="str">
        <f t="shared" si="364"/>
        <v>43_Uracil-Neopentane_1.05_dimer.out</v>
      </c>
      <c r="BQ351" s="1">
        <f t="shared" si="365"/>
        <v>3.4589030636254616</v>
      </c>
      <c r="BR351" s="1">
        <f t="shared" si="366"/>
        <v>3.1367422414664423</v>
      </c>
      <c r="BS351" s="1">
        <f t="shared" si="367"/>
        <v>3.297822652545952</v>
      </c>
      <c r="BT351" s="1">
        <f t="shared" si="368"/>
        <v>0.32216082212334923</v>
      </c>
      <c r="BU351" s="1">
        <f t="shared" si="343"/>
        <v>0.41174403853636182</v>
      </c>
      <c r="BW351" s="1">
        <f t="shared" si="369"/>
        <v>3.6984395265934866</v>
      </c>
      <c r="BX351" s="1">
        <f t="shared" si="370"/>
        <v>3.2141388484738975</v>
      </c>
      <c r="BY351" s="1">
        <f t="shared" si="371"/>
        <v>3.4562891875336921</v>
      </c>
      <c r="BZ351" s="1">
        <f t="shared" si="372"/>
        <v>0.48430067808391908</v>
      </c>
      <c r="CA351" s="1">
        <f t="shared" si="344"/>
        <v>0.61897010240376737</v>
      </c>
      <c r="CB351" s="1"/>
      <c r="CC351" s="1">
        <f t="shared" si="373"/>
        <v>3.8432853973713894</v>
      </c>
      <c r="CD351" s="1">
        <f t="shared" si="374"/>
        <v>3.2745572825621472</v>
      </c>
      <c r="CE351" s="1">
        <f t="shared" si="375"/>
        <v>3.5597530677840417</v>
      </c>
      <c r="CF351" s="1">
        <f t="shared" si="376"/>
        <v>0.56792811052949166</v>
      </c>
      <c r="CG351" s="1"/>
      <c r="CI351" s="1">
        <f t="shared" si="377"/>
        <v>3.9989290984689037</v>
      </c>
      <c r="CJ351" s="1">
        <f t="shared" si="378"/>
        <v>3.25021362036032</v>
      </c>
      <c r="CK351" s="1">
        <f t="shared" si="379"/>
        <v>3.6245713594146118</v>
      </c>
      <c r="CL351" s="1">
        <f t="shared" si="380"/>
        <v>0.7487154781085833</v>
      </c>
      <c r="CM351" s="1">
        <f t="shared" si="345"/>
        <v>0.95691069025480979</v>
      </c>
      <c r="CO351" s="1">
        <f t="shared" si="381"/>
        <v>3.804752085007979</v>
      </c>
      <c r="CP351" s="1">
        <f t="shared" si="382"/>
        <v>3.0445497782475641</v>
      </c>
      <c r="CQ351" s="1">
        <f t="shared" si="383"/>
        <v>3.4246509316277716</v>
      </c>
      <c r="CR351" s="1">
        <f t="shared" si="384"/>
        <v>0.76020230679608469</v>
      </c>
      <c r="CS351" s="1">
        <f t="shared" si="346"/>
        <v>0.9715916598481773</v>
      </c>
      <c r="CU351" s="1">
        <f t="shared" si="385"/>
        <v>3.9272921439934367</v>
      </c>
      <c r="CV351" s="1">
        <f t="shared" si="386"/>
        <v>3.1762309085832481</v>
      </c>
      <c r="CW351" s="1">
        <f t="shared" si="387"/>
        <v>3.5517615262883426</v>
      </c>
      <c r="CX351" s="1">
        <f t="shared" si="388"/>
        <v>0.75106123544585834</v>
      </c>
      <c r="CY351" s="1">
        <f t="shared" si="347"/>
        <v>0.95990873201888904</v>
      </c>
      <c r="CZ351" s="1" t="str">
        <f t="shared" si="389"/>
        <v>43_Uracil-Neopentane_1.05_dimer.out</v>
      </c>
      <c r="DA351" s="1">
        <f t="shared" si="348"/>
        <v>4.0959474355166989</v>
      </c>
      <c r="DB351" s="1">
        <f t="shared" si="349"/>
        <v>3.3529712207425879</v>
      </c>
      <c r="DC351" s="1">
        <f t="shared" si="390"/>
        <v>3.7244593281296434</v>
      </c>
      <c r="DD351" s="1">
        <f t="shared" si="350"/>
        <v>0.74297621475628872</v>
      </c>
      <c r="DE351" s="1">
        <f t="shared" si="391"/>
        <v>0.94957551071521717</v>
      </c>
      <c r="DF351" s="1"/>
      <c r="DG351" s="1"/>
      <c r="DH351" s="1"/>
      <c r="DI351" s="1"/>
      <c r="DJ351" s="1"/>
      <c r="DK351" s="1"/>
      <c r="DL351" s="7"/>
      <c r="DM351" s="1"/>
      <c r="DN351" s="1"/>
      <c r="DO351" s="1"/>
      <c r="DP351" s="1"/>
      <c r="DQ351" s="1"/>
      <c r="DR351" s="1"/>
      <c r="DS351" s="1">
        <f t="shared" si="392"/>
        <v>4.1043537837055277</v>
      </c>
      <c r="DT351" s="1">
        <f t="shared" si="393"/>
        <v>3.5312968203696706</v>
      </c>
      <c r="DU351" s="1">
        <f t="shared" si="394"/>
        <v>3.8178253020375994</v>
      </c>
      <c r="DV351" s="1">
        <f t="shared" si="395"/>
        <v>0.57305696337152678</v>
      </c>
      <c r="DW351" s="1">
        <f t="shared" si="351"/>
        <v>0.7324068359858934</v>
      </c>
      <c r="DX351" s="1"/>
      <c r="DY351" s="1">
        <f t="shared" si="396"/>
        <v>4.0759721948608822</v>
      </c>
      <c r="DZ351" s="1">
        <f t="shared" si="397"/>
        <v>3.4473630190068509</v>
      </c>
      <c r="EA351" s="1">
        <f t="shared" si="398"/>
        <v>3.7616676069338668</v>
      </c>
      <c r="EB351" s="1">
        <f t="shared" si="399"/>
        <v>0.62860917585403109</v>
      </c>
      <c r="EC351" s="1">
        <f t="shared" si="352"/>
        <v>0.80340644471056533</v>
      </c>
      <c r="EE351" s="1">
        <f t="shared" si="400"/>
        <v>4.053304059256261</v>
      </c>
      <c r="EF351" s="1">
        <f t="shared" si="353"/>
        <v>3.3846638071188351</v>
      </c>
      <c r="EG351" s="1">
        <f t="shared" si="401"/>
        <v>3.7189839331875483</v>
      </c>
      <c r="EH351" s="1">
        <f t="shared" si="354"/>
        <v>0.66864025210175626</v>
      </c>
      <c r="EI351" s="1">
        <f t="shared" si="355"/>
        <v>0.85456895693833868</v>
      </c>
      <c r="EK351" s="1">
        <f t="shared" si="402"/>
        <v>4.0456804632572858</v>
      </c>
      <c r="EL351" s="1">
        <f t="shared" si="356"/>
        <v>3.3798564731506384</v>
      </c>
      <c r="EM351" s="1">
        <f t="shared" si="403"/>
        <v>3.7127684682039623</v>
      </c>
      <c r="EN351" s="1">
        <f t="shared" si="357"/>
        <v>0.66582399014231719</v>
      </c>
      <c r="EO351" s="1">
        <f t="shared" si="358"/>
        <v>0.85096957739518686</v>
      </c>
      <c r="EP351" s="8">
        <f t="shared" si="404"/>
        <v>-0.11660584968862098</v>
      </c>
    </row>
    <row r="352" spans="1:146" x14ac:dyDescent="0.2">
      <c r="A352" t="s">
        <v>412</v>
      </c>
      <c r="B352">
        <v>-611.622577625806</v>
      </c>
      <c r="C352">
        <v>-414.20629911650798</v>
      </c>
      <c r="D352">
        <v>-197.410440819668</v>
      </c>
      <c r="E352">
        <v>-197.41081790163699</v>
      </c>
      <c r="F352">
        <v>-414.20698461862798</v>
      </c>
      <c r="G352">
        <v>-611.61967075030202</v>
      </c>
      <c r="H352">
        <v>-414.20476287050798</v>
      </c>
      <c r="I352">
        <v>-197.40990461348201</v>
      </c>
      <c r="J352">
        <v>-197.41001265031301</v>
      </c>
      <c r="K352">
        <v>-414.20509449405898</v>
      </c>
      <c r="L352">
        <v>-611.62109822846605</v>
      </c>
      <c r="M352">
        <v>-414.20562402322702</v>
      </c>
      <c r="N352">
        <v>-197.41020315393399</v>
      </c>
      <c r="O352">
        <v>-197.410373698733</v>
      </c>
      <c r="P352">
        <v>-414.20607605727002</v>
      </c>
      <c r="Q352" s="15">
        <v>-611.62127024641597</v>
      </c>
      <c r="R352">
        <v>-414.20528062135202</v>
      </c>
      <c r="S352">
        <v>-197.41022989836901</v>
      </c>
      <c r="T352">
        <v>-197.41058660395501</v>
      </c>
      <c r="U352">
        <v>-414.20594518668003</v>
      </c>
      <c r="V352" s="15">
        <v>-611.61870576094998</v>
      </c>
      <c r="W352" s="2">
        <v>-414.20323790719902</v>
      </c>
      <c r="X352">
        <v>-197.40998482601299</v>
      </c>
      <c r="Y352">
        <v>-197.41035472428601</v>
      </c>
      <c r="Z352">
        <v>-414.20390291998399</v>
      </c>
      <c r="AA352">
        <v>-611.62217169379903</v>
      </c>
      <c r="AB352">
        <v>-414.20612968620298</v>
      </c>
      <c r="AC352">
        <v>-197.41041818488</v>
      </c>
      <c r="AD352">
        <v>-197.41077597396301</v>
      </c>
      <c r="AE352">
        <v>-414.20678949727102</v>
      </c>
      <c r="AF352">
        <v>-611.62133445909205</v>
      </c>
      <c r="AG352">
        <v>-414.20519387565298</v>
      </c>
      <c r="AH352">
        <v>-197.410281582756</v>
      </c>
      <c r="AI352">
        <v>-197.41050372869299</v>
      </c>
      <c r="AJ352">
        <v>-414.205721502963</v>
      </c>
      <c r="AK352">
        <v>-611.62188241597801</v>
      </c>
      <c r="AL352">
        <v>-414.20574742921599</v>
      </c>
      <c r="AM352">
        <v>-197.41029283292801</v>
      </c>
      <c r="AN352">
        <v>-197.410530493539</v>
      </c>
      <c r="AO352">
        <v>-414.20630788203101</v>
      </c>
      <c r="AP352">
        <v>-611.62231647062799</v>
      </c>
      <c r="AQ352">
        <v>-414.20615136593801</v>
      </c>
      <c r="AR352">
        <v>-197.41035493310201</v>
      </c>
      <c r="AS352">
        <v>-197.41065692593699</v>
      </c>
      <c r="AT352">
        <v>-414.20673332790398</v>
      </c>
      <c r="AU352" s="20">
        <v>-611.622449622933</v>
      </c>
      <c r="AV352" s="20">
        <v>-414.20625471978599</v>
      </c>
      <c r="AW352" s="20">
        <v>-197.410401638075</v>
      </c>
      <c r="AX352" s="20">
        <v>-197.41070335726201</v>
      </c>
      <c r="AY352" s="20">
        <v>-414.20683326000602</v>
      </c>
      <c r="AZ352" t="str">
        <f t="shared" si="359"/>
        <v>43_Uracil-Neopentane_1.10_dimer.out</v>
      </c>
      <c r="BG352" s="1">
        <f t="shared" si="360"/>
        <v>3.6632057009293475</v>
      </c>
      <c r="BH352" s="1">
        <f t="shared" si="361"/>
        <v>2.9964240905160335</v>
      </c>
      <c r="BI352" s="1">
        <f t="shared" si="362"/>
        <v>0.66678161041331396</v>
      </c>
      <c r="BL352" s="1">
        <f t="shared" si="341"/>
        <v>3.6632057009293475</v>
      </c>
      <c r="BM352" s="1">
        <f t="shared" si="340"/>
        <v>2.9964240905160335</v>
      </c>
      <c r="BN352" s="1">
        <f t="shared" si="363"/>
        <v>3.3298148957226905</v>
      </c>
      <c r="BO352" s="1">
        <f t="shared" si="342"/>
        <v>0.66678161041331396</v>
      </c>
      <c r="BP352" t="str">
        <f t="shared" si="364"/>
        <v>43_Uracil-Neopentane_1.10_dimer.out</v>
      </c>
      <c r="BQ352" s="1">
        <f t="shared" si="365"/>
        <v>3.1395971418647846</v>
      </c>
      <c r="BR352" s="1">
        <f t="shared" si="366"/>
        <v>2.8637060753327583</v>
      </c>
      <c r="BS352" s="1">
        <f t="shared" si="367"/>
        <v>3.0016516085987712</v>
      </c>
      <c r="BT352" s="1">
        <f t="shared" si="368"/>
        <v>0.27589106649635664</v>
      </c>
      <c r="BU352" s="1">
        <f t="shared" si="343"/>
        <v>0.41376526015068366</v>
      </c>
      <c r="BW352" s="1">
        <f t="shared" si="369"/>
        <v>3.3076347689026577</v>
      </c>
      <c r="BX352" s="1">
        <f t="shared" si="370"/>
        <v>2.9169606310408498</v>
      </c>
      <c r="BY352" s="1">
        <f t="shared" si="371"/>
        <v>3.1122976999717538</v>
      </c>
      <c r="BZ352" s="1">
        <f t="shared" si="372"/>
        <v>0.39067413786180805</v>
      </c>
      <c r="CA352" s="1">
        <f t="shared" si="344"/>
        <v>0.5859101867246207</v>
      </c>
      <c r="CB352" s="1"/>
      <c r="CC352" s="1">
        <f t="shared" si="373"/>
        <v>3.4092458393433289</v>
      </c>
      <c r="CD352" s="1">
        <f t="shared" si="374"/>
        <v>2.9585329555697326</v>
      </c>
      <c r="CE352" s="1">
        <f t="shared" si="375"/>
        <v>3.1845392868081741</v>
      </c>
      <c r="CF352" s="1">
        <f t="shared" si="376"/>
        <v>0.44987619826603076</v>
      </c>
      <c r="CG352" s="1"/>
      <c r="CI352" s="1">
        <f t="shared" si="377"/>
        <v>3.6142832184651201</v>
      </c>
      <c r="CJ352" s="1">
        <f t="shared" si="378"/>
        <v>2.9734260178863559</v>
      </c>
      <c r="CK352" s="1">
        <f t="shared" si="379"/>
        <v>3.2938546181757378</v>
      </c>
      <c r="CL352" s="1">
        <f t="shared" si="380"/>
        <v>0.64085720061443396</v>
      </c>
      <c r="CM352" s="1">
        <f t="shared" si="345"/>
        <v>0.96112008880567301</v>
      </c>
      <c r="CO352" s="1">
        <f t="shared" si="381"/>
        <v>3.4406519943018163</v>
      </c>
      <c r="CP352" s="1">
        <f t="shared" si="382"/>
        <v>2.7912354738145226</v>
      </c>
      <c r="CQ352" s="1">
        <f t="shared" si="383"/>
        <v>3.1159437340581695</v>
      </c>
      <c r="CR352" s="1">
        <f t="shared" si="384"/>
        <v>0.6494165204872937</v>
      </c>
      <c r="CS352" s="1">
        <f t="shared" si="346"/>
        <v>0.97395685535589938</v>
      </c>
      <c r="CU352" s="1">
        <f t="shared" si="385"/>
        <v>3.5290021806527117</v>
      </c>
      <c r="CV352" s="1">
        <f t="shared" si="386"/>
        <v>2.8904484186708768</v>
      </c>
      <c r="CW352" s="1">
        <f t="shared" si="387"/>
        <v>3.2097252996617942</v>
      </c>
      <c r="CX352" s="1">
        <f t="shared" si="388"/>
        <v>0.63855376201750469</v>
      </c>
      <c r="CY352" s="1">
        <f t="shared" si="347"/>
        <v>0.95766552653077541</v>
      </c>
      <c r="CZ352" s="1" t="str">
        <f t="shared" si="389"/>
        <v>43_Uracil-Neopentane_1.10_dimer.out</v>
      </c>
      <c r="DA352" s="1">
        <f t="shared" si="348"/>
        <v>3.7010360854891391</v>
      </c>
      <c r="DB352" s="1">
        <f t="shared" si="349"/>
        <v>3.0644554517860554</v>
      </c>
      <c r="DC352" s="1">
        <f t="shared" si="390"/>
        <v>3.382745768637597</v>
      </c>
      <c r="DD352" s="1">
        <f t="shared" si="350"/>
        <v>0.63658063375657514</v>
      </c>
      <c r="DE352" s="1">
        <f t="shared" si="391"/>
        <v>0.95470634434861168</v>
      </c>
      <c r="DF352" s="1"/>
      <c r="DG352" s="1"/>
      <c r="DH352" s="1"/>
      <c r="DI352" s="1"/>
      <c r="DJ352" s="1"/>
      <c r="DK352" s="1"/>
      <c r="DL352" s="7"/>
      <c r="DM352" s="1"/>
      <c r="DN352" s="1"/>
      <c r="DO352" s="1"/>
      <c r="DP352" s="1"/>
      <c r="DQ352" s="1"/>
      <c r="DR352" s="1"/>
      <c r="DS352" s="1">
        <f t="shared" si="392"/>
        <v>3.6765785890998175</v>
      </c>
      <c r="DT352" s="1">
        <f t="shared" si="393"/>
        <v>3.2060887537739506</v>
      </c>
      <c r="DU352" s="1">
        <f t="shared" si="394"/>
        <v>3.4413336714368841</v>
      </c>
      <c r="DV352" s="1">
        <f t="shared" si="395"/>
        <v>0.47048983532586669</v>
      </c>
      <c r="DW352" s="1">
        <f t="shared" si="351"/>
        <v>0.70561309426969188</v>
      </c>
      <c r="DX352" s="1"/>
      <c r="DY352" s="1">
        <f t="shared" si="396"/>
        <v>3.6660070313026214</v>
      </c>
      <c r="DZ352" s="1">
        <f t="shared" si="397"/>
        <v>3.1651832743650679</v>
      </c>
      <c r="EA352" s="1">
        <f t="shared" si="398"/>
        <v>3.4155951528338448</v>
      </c>
      <c r="EB352" s="1">
        <f t="shared" si="399"/>
        <v>0.50082375690188385</v>
      </c>
      <c r="EC352" s="1">
        <f t="shared" si="352"/>
        <v>0.75110613292325379</v>
      </c>
      <c r="EE352" s="1">
        <f t="shared" si="400"/>
        <v>3.6459378680973771</v>
      </c>
      <c r="EF352" s="1">
        <f t="shared" si="353"/>
        <v>3.0912478329009341</v>
      </c>
      <c r="EG352" s="1">
        <f t="shared" si="401"/>
        <v>3.3685928504991556</v>
      </c>
      <c r="EH352" s="1">
        <f t="shared" si="354"/>
        <v>0.55469003519644289</v>
      </c>
      <c r="EI352" s="1">
        <f t="shared" si="355"/>
        <v>0.83189162168496289</v>
      </c>
      <c r="EK352" s="1">
        <f t="shared" si="402"/>
        <v>3.6353288687252556</v>
      </c>
      <c r="EL352" s="1">
        <f t="shared" si="356"/>
        <v>3.0829577283431098</v>
      </c>
      <c r="EM352" s="1">
        <f t="shared" si="403"/>
        <v>3.3591432985341827</v>
      </c>
      <c r="EN352" s="1">
        <f t="shared" si="357"/>
        <v>0.55237114041781532</v>
      </c>
      <c r="EO352" s="1">
        <f t="shared" si="358"/>
        <v>0.82841387913415954</v>
      </c>
      <c r="EP352" s="8">
        <f t="shared" si="404"/>
        <v>-0.11441046999549864</v>
      </c>
    </row>
    <row r="353" spans="1:146" x14ac:dyDescent="0.2">
      <c r="A353" t="s">
        <v>413</v>
      </c>
      <c r="B353">
        <v>-611.62055908175296</v>
      </c>
      <c r="C353">
        <v>-414.20629911650798</v>
      </c>
      <c r="D353">
        <v>-197.410440819668</v>
      </c>
      <c r="E353">
        <v>-197.410675369573</v>
      </c>
      <c r="F353">
        <v>-414.20673110938799</v>
      </c>
      <c r="G353">
        <v>-611.61798086067495</v>
      </c>
      <c r="H353">
        <v>-414.20476287050798</v>
      </c>
      <c r="I353">
        <v>-197.40990461348201</v>
      </c>
      <c r="J353">
        <v>-197.409960495664</v>
      </c>
      <c r="K353">
        <v>-414.20497374597602</v>
      </c>
      <c r="L353">
        <v>-611.61923684606904</v>
      </c>
      <c r="M353">
        <v>-414.20562402322702</v>
      </c>
      <c r="N353">
        <v>-197.41020315393399</v>
      </c>
      <c r="O353">
        <v>-197.41027524070901</v>
      </c>
      <c r="P353">
        <v>-414.20588331644302</v>
      </c>
      <c r="Q353" s="15">
        <v>-611.61936125076204</v>
      </c>
      <c r="R353">
        <v>-414.20528062135202</v>
      </c>
      <c r="S353">
        <v>-197.41022989836901</v>
      </c>
      <c r="T353">
        <v>-197.410441602926</v>
      </c>
      <c r="U353">
        <v>-414.205694271266</v>
      </c>
      <c r="V353" s="15">
        <v>-611.61691345377596</v>
      </c>
      <c r="W353" s="2">
        <v>-414.20323790719902</v>
      </c>
      <c r="X353">
        <v>-197.40998482601299</v>
      </c>
      <c r="Y353">
        <v>-197.41020461396101</v>
      </c>
      <c r="Z353">
        <v>-414.20364838996397</v>
      </c>
      <c r="AA353">
        <v>-611.62021645916695</v>
      </c>
      <c r="AB353">
        <v>-414.20612968620298</v>
      </c>
      <c r="AC353">
        <v>-197.41041818488</v>
      </c>
      <c r="AD353">
        <v>-197.41063699392299</v>
      </c>
      <c r="AE353">
        <v>-414.20654222146698</v>
      </c>
      <c r="AF353">
        <v>-611.61925807275702</v>
      </c>
      <c r="AG353">
        <v>-414.20519387565298</v>
      </c>
      <c r="AH353">
        <v>-197.410281582756</v>
      </c>
      <c r="AI353">
        <v>-197.41038673934099</v>
      </c>
      <c r="AJ353">
        <v>-414.20549920834401</v>
      </c>
      <c r="AK353">
        <v>-611.61991653753103</v>
      </c>
      <c r="AL353">
        <v>-414.20574742921599</v>
      </c>
      <c r="AM353">
        <v>-197.41029283292801</v>
      </c>
      <c r="AN353">
        <v>-197.41045341921199</v>
      </c>
      <c r="AO353">
        <v>-414.20607809364202</v>
      </c>
      <c r="AP353">
        <v>-611.62032864461298</v>
      </c>
      <c r="AQ353">
        <v>-414.20615136593801</v>
      </c>
      <c r="AR353">
        <v>-197.41035493310201</v>
      </c>
      <c r="AS353">
        <v>-197.41052091819401</v>
      </c>
      <c r="AT353">
        <v>-414.20649940459901</v>
      </c>
      <c r="AU353" s="20">
        <v>-611.62045198522605</v>
      </c>
      <c r="AV353" s="20">
        <v>-414.20625471978599</v>
      </c>
      <c r="AW353" s="20">
        <v>-197.410401638075</v>
      </c>
      <c r="AX353" s="20">
        <v>-197.410568430713</v>
      </c>
      <c r="AY353" s="20">
        <v>-414.20660169211197</v>
      </c>
      <c r="AZ353" t="str">
        <f t="shared" si="359"/>
        <v>43_Uracil-Neopentane_1.25_dimer.out</v>
      </c>
      <c r="BG353" s="1">
        <f t="shared" si="360"/>
        <v>2.3965501314757183</v>
      </c>
      <c r="BH353" s="1">
        <f t="shared" si="361"/>
        <v>1.9782882016705219</v>
      </c>
      <c r="BI353" s="1">
        <f t="shared" si="362"/>
        <v>0.41826192980519633</v>
      </c>
      <c r="BL353" s="1">
        <f t="shared" si="341"/>
        <v>2.3965501314757183</v>
      </c>
      <c r="BM353" s="1">
        <f t="shared" si="340"/>
        <v>1.9782882016705219</v>
      </c>
      <c r="BN353" s="1">
        <f t="shared" si="363"/>
        <v>2.18741916657312</v>
      </c>
      <c r="BO353" s="1">
        <f t="shared" si="342"/>
        <v>0.41826192980519633</v>
      </c>
      <c r="BP353" t="str">
        <f t="shared" si="364"/>
        <v>43_Uracil-Neopentane_1.25_dimer.out</v>
      </c>
      <c r="BQ353" s="1">
        <f t="shared" si="365"/>
        <v>2.0791753469249126</v>
      </c>
      <c r="BR353" s="1">
        <f t="shared" si="366"/>
        <v>1.9117823873369426</v>
      </c>
      <c r="BS353" s="1">
        <f t="shared" si="367"/>
        <v>1.9954788671309276</v>
      </c>
      <c r="BT353" s="1">
        <f t="shared" si="368"/>
        <v>0.1673929596236397</v>
      </c>
      <c r="BU353" s="1">
        <f t="shared" si="343"/>
        <v>0.40021084324265954</v>
      </c>
      <c r="BW353" s="1">
        <f t="shared" si="369"/>
        <v>2.1395996316461443</v>
      </c>
      <c r="BX353" s="1">
        <f t="shared" si="370"/>
        <v>1.9316555391505175</v>
      </c>
      <c r="BY353" s="1">
        <f t="shared" si="371"/>
        <v>2.035627585398331</v>
      </c>
      <c r="BZ353" s="1">
        <f t="shared" si="372"/>
        <v>0.20794409245995688</v>
      </c>
      <c r="CA353" s="1">
        <f t="shared" si="344"/>
        <v>0.49716237037591715</v>
      </c>
      <c r="CB353" s="1"/>
      <c r="CC353" s="1">
        <f t="shared" si="373"/>
        <v>2.1761377353992546</v>
      </c>
      <c r="CD353" s="1">
        <f t="shared" si="374"/>
        <v>1.9471692000124026</v>
      </c>
      <c r="CE353" s="1">
        <f t="shared" si="375"/>
        <v>2.0618409570691698</v>
      </c>
      <c r="CF353" s="1">
        <f t="shared" si="376"/>
        <v>0.22885929003287964</v>
      </c>
      <c r="CG353" s="1"/>
      <c r="CI353" s="1">
        <f t="shared" si="377"/>
        <v>2.4163703101624128</v>
      </c>
      <c r="CJ353" s="1">
        <f t="shared" si="378"/>
        <v>2.0239544387973467</v>
      </c>
      <c r="CK353" s="1">
        <f t="shared" si="379"/>
        <v>2.2201623744798797</v>
      </c>
      <c r="CL353" s="1">
        <f t="shared" si="380"/>
        <v>0.39241587136506623</v>
      </c>
      <c r="CM353" s="1">
        <f t="shared" si="345"/>
        <v>0.93820604602439484</v>
      </c>
      <c r="CO353" s="1">
        <f t="shared" si="381"/>
        <v>2.3159622156897273</v>
      </c>
      <c r="CP353" s="1">
        <f t="shared" si="382"/>
        <v>1.9204613557619155</v>
      </c>
      <c r="CQ353" s="1">
        <f t="shared" si="383"/>
        <v>2.1182117857258214</v>
      </c>
      <c r="CR353" s="1">
        <f t="shared" si="384"/>
        <v>0.39550085992781192</v>
      </c>
      <c r="CS353" s="1">
        <f t="shared" si="346"/>
        <v>0.94558177960880807</v>
      </c>
      <c r="CU353" s="1">
        <f t="shared" si="385"/>
        <v>2.3020738742948135</v>
      </c>
      <c r="CV353" s="1">
        <f t="shared" si="386"/>
        <v>1.9058993238395525</v>
      </c>
      <c r="CW353" s="1">
        <f t="shared" si="387"/>
        <v>2.1039865990671829</v>
      </c>
      <c r="CX353" s="1">
        <f t="shared" si="388"/>
        <v>0.39617455041959126</v>
      </c>
      <c r="CY353" s="1">
        <f t="shared" si="347"/>
        <v>0.94719247004887064</v>
      </c>
      <c r="CZ353" s="1" t="str">
        <f t="shared" si="389"/>
        <v>43_Uracil-Neopentane_1.25_dimer.out</v>
      </c>
      <c r="DA353" s="1">
        <f t="shared" si="348"/>
        <v>2.4665380729591053</v>
      </c>
      <c r="DB353" s="1">
        <f t="shared" si="349"/>
        <v>2.0756635810541231</v>
      </c>
      <c r="DC353" s="1">
        <f t="shared" si="390"/>
        <v>2.271100827006614</v>
      </c>
      <c r="DD353" s="1">
        <f t="shared" si="350"/>
        <v>0.39087449190498258</v>
      </c>
      <c r="DE353" s="1">
        <f t="shared" si="391"/>
        <v>0.93452084459857643</v>
      </c>
      <c r="DF353" s="1"/>
      <c r="DG353" s="1"/>
      <c r="DH353" s="1"/>
      <c r="DI353" s="1"/>
      <c r="DJ353" s="1"/>
      <c r="DK353" s="1"/>
      <c r="DL353" s="7"/>
      <c r="DM353" s="1"/>
      <c r="DN353" s="1"/>
      <c r="DO353" s="1"/>
      <c r="DP353" s="1"/>
      <c r="DQ353" s="1"/>
      <c r="DR353" s="1"/>
      <c r="DS353" s="1">
        <f t="shared" si="392"/>
        <v>2.373626438195843</v>
      </c>
      <c r="DT353" s="1">
        <f t="shared" si="393"/>
        <v>2.11604051788018</v>
      </c>
      <c r="DU353" s="1">
        <f t="shared" si="394"/>
        <v>2.2448334780380117</v>
      </c>
      <c r="DV353" s="1">
        <f t="shared" si="395"/>
        <v>0.2575859203156633</v>
      </c>
      <c r="DW353" s="1">
        <f t="shared" si="351"/>
        <v>0.6158483523366155</v>
      </c>
      <c r="DX353" s="1"/>
      <c r="DY353" s="1">
        <f t="shared" si="396"/>
        <v>2.432399629976703</v>
      </c>
      <c r="DZ353" s="1">
        <f t="shared" si="397"/>
        <v>2.1241351425974755</v>
      </c>
      <c r="EA353" s="1">
        <f t="shared" si="398"/>
        <v>2.278267386287089</v>
      </c>
      <c r="EB353" s="1">
        <f t="shared" si="399"/>
        <v>0.30826448741489726</v>
      </c>
      <c r="EC353" s="1">
        <f t="shared" si="352"/>
        <v>0.73701301851323187</v>
      </c>
      <c r="EE353" s="1">
        <f t="shared" si="400"/>
        <v>2.3985581593309595</v>
      </c>
      <c r="EF353" s="1">
        <f t="shared" si="353"/>
        <v>2.0760033710986958</v>
      </c>
      <c r="EG353" s="1">
        <f t="shared" si="401"/>
        <v>2.2372807652148277</v>
      </c>
      <c r="EH353" s="1">
        <f t="shared" si="354"/>
        <v>0.32255478826793377</v>
      </c>
      <c r="EI353" s="1">
        <f t="shared" si="355"/>
        <v>0.77117893186731634</v>
      </c>
      <c r="EK353" s="1">
        <f t="shared" si="402"/>
        <v>2.3817922300560919</v>
      </c>
      <c r="EL353" s="1">
        <f t="shared" si="356"/>
        <v>2.0593998343714675</v>
      </c>
      <c r="EM353" s="1">
        <f t="shared" si="403"/>
        <v>2.2205960322137797</v>
      </c>
      <c r="EN353" s="1">
        <f t="shared" si="357"/>
        <v>0.32239239568462408</v>
      </c>
      <c r="EO353" s="1">
        <f t="shared" si="358"/>
        <v>0.77079067615543428</v>
      </c>
      <c r="EP353" s="8">
        <f t="shared" si="404"/>
        <v>-9.5869534120572253E-2</v>
      </c>
    </row>
    <row r="354" spans="1:146" x14ac:dyDescent="0.2">
      <c r="A354" t="s">
        <v>414</v>
      </c>
      <c r="B354" s="22">
        <v>-611.61848981350204</v>
      </c>
      <c r="C354">
        <v>-414.20629911650798</v>
      </c>
      <c r="D354">
        <v>-197.410440819668</v>
      </c>
      <c r="E354">
        <v>-197.410551189324</v>
      </c>
      <c r="F354" s="19">
        <v>-414.206505600924</v>
      </c>
      <c r="G354">
        <v>-611.61617492339997</v>
      </c>
      <c r="H354">
        <v>-414.20476287050798</v>
      </c>
      <c r="I354">
        <v>-197.40990461348201</v>
      </c>
      <c r="J354">
        <v>-197.40992487774801</v>
      </c>
      <c r="K354">
        <v>-414.20485372790802</v>
      </c>
      <c r="L354">
        <v>-611.61735924425898</v>
      </c>
      <c r="M354">
        <v>-414.20562402322702</v>
      </c>
      <c r="N354">
        <v>-197.41020315393399</v>
      </c>
      <c r="O354">
        <v>-197.41022369551101</v>
      </c>
      <c r="P354">
        <v>-414.20572673011202</v>
      </c>
      <c r="Q354" s="15">
        <v>-611.61731647023896</v>
      </c>
      <c r="R354">
        <v>-414.20528062135202</v>
      </c>
      <c r="S354">
        <v>-197.41022989836901</v>
      </c>
      <c r="T354">
        <v>-197.41032597962999</v>
      </c>
      <c r="U354">
        <v>-414.20548740790798</v>
      </c>
      <c r="V354" s="15">
        <v>-611.614957765084</v>
      </c>
      <c r="W354" s="2">
        <v>-414.20323790719902</v>
      </c>
      <c r="X354">
        <v>-197.40998482601299</v>
      </c>
      <c r="Y354">
        <v>-197.410083023699</v>
      </c>
      <c r="Z354">
        <v>-414.203448576217</v>
      </c>
      <c r="AA354">
        <v>-611.61822550652403</v>
      </c>
      <c r="AB354">
        <v>-414.20612968620298</v>
      </c>
      <c r="AC354">
        <v>-197.41041818488</v>
      </c>
      <c r="AD354">
        <v>-197.41051695421001</v>
      </c>
      <c r="AE354">
        <v>-414.20633315964102</v>
      </c>
      <c r="AF354">
        <v>-611.61705186604695</v>
      </c>
      <c r="AG354">
        <v>-414.20519387565298</v>
      </c>
      <c r="AH354">
        <v>-197.410281582756</v>
      </c>
      <c r="AI354">
        <v>-197.41027672355199</v>
      </c>
      <c r="AJ354">
        <v>-414.20531424132099</v>
      </c>
      <c r="AK354">
        <v>-611.61779003303502</v>
      </c>
      <c r="AL354">
        <v>-414.20574742921599</v>
      </c>
      <c r="AM354">
        <v>-197.41029283292801</v>
      </c>
      <c r="AN354">
        <v>-197.410339770875</v>
      </c>
      <c r="AO354">
        <v>-414.20587770292502</v>
      </c>
      <c r="AP354">
        <v>-611.61826977588896</v>
      </c>
      <c r="AQ354">
        <v>-414.20615136593801</v>
      </c>
      <c r="AR354">
        <v>-197.41035493310201</v>
      </c>
      <c r="AS354">
        <v>-197.410422522971</v>
      </c>
      <c r="AT354">
        <v>-414.20629595082102</v>
      </c>
      <c r="AU354" s="20">
        <v>-611.61840535947499</v>
      </c>
      <c r="AV354" s="20">
        <v>-414.20625471978599</v>
      </c>
      <c r="AW354" s="20">
        <v>-197.410401638075</v>
      </c>
      <c r="AX354" s="20">
        <v>-197.41046855807201</v>
      </c>
      <c r="AY354" s="20">
        <v>-414.20640190916401</v>
      </c>
      <c r="AZ354" t="str">
        <f t="shared" si="359"/>
        <v>43_Uracil-Neopentane_1.50_dimer.out</v>
      </c>
      <c r="BG354" s="1">
        <f t="shared" si="360"/>
        <v>1.098064645974604</v>
      </c>
      <c r="BH354" s="1">
        <f t="shared" si="361"/>
        <v>0.89923570566503908</v>
      </c>
      <c r="BI354" s="1">
        <f t="shared" si="362"/>
        <v>0.1988289403452346</v>
      </c>
      <c r="BL354" s="1">
        <f t="shared" si="341"/>
        <v>1.098064645974604</v>
      </c>
      <c r="BM354" s="1">
        <f t="shared" si="340"/>
        <v>0.89923570566503908</v>
      </c>
      <c r="BN354" s="1">
        <f t="shared" si="363"/>
        <v>0.99865017581982152</v>
      </c>
      <c r="BO354" s="1">
        <f t="shared" si="342"/>
        <v>0.1988289403452346</v>
      </c>
      <c r="BP354" t="str">
        <f t="shared" si="364"/>
        <v>43_Uracil-Neopentane_1.50_dimer.out</v>
      </c>
      <c r="BQ354" s="1">
        <f t="shared" si="365"/>
        <v>0.94593255047062963</v>
      </c>
      <c r="BR354" s="1">
        <f t="shared" si="366"/>
        <v>0.87620264932266512</v>
      </c>
      <c r="BS354" s="1">
        <f t="shared" si="367"/>
        <v>0.91106759989664732</v>
      </c>
      <c r="BT354" s="1">
        <f t="shared" si="368"/>
        <v>6.9729901147964485E-2</v>
      </c>
      <c r="BU354" s="1">
        <f t="shared" si="343"/>
        <v>0.35070297627141039</v>
      </c>
      <c r="BW354" s="1">
        <f t="shared" si="369"/>
        <v>0.96138665861300809</v>
      </c>
      <c r="BX354" s="1">
        <f t="shared" si="370"/>
        <v>0.88404707781880276</v>
      </c>
      <c r="BY354" s="1">
        <f t="shared" si="371"/>
        <v>0.92271686821590548</v>
      </c>
      <c r="BZ354" s="1">
        <f t="shared" si="372"/>
        <v>7.7339580794205345E-2</v>
      </c>
      <c r="CA354" s="1">
        <f t="shared" si="344"/>
        <v>0.38897547137714233</v>
      </c>
      <c r="CB354" s="1"/>
      <c r="CC354" s="1">
        <f t="shared" si="373"/>
        <v>0.97073163984568789</v>
      </c>
      <c r="CD354" s="1">
        <f t="shared" si="374"/>
        <v>0.89017070654594099</v>
      </c>
      <c r="CE354" s="1">
        <f t="shared" si="375"/>
        <v>0.93032275486245308</v>
      </c>
      <c r="CF354" s="1">
        <f t="shared" si="376"/>
        <v>8.1264451497823187E-2</v>
      </c>
      <c r="CG354" s="1"/>
      <c r="CI354" s="1">
        <f t="shared" si="377"/>
        <v>1.1332511065155149</v>
      </c>
      <c r="CJ354" s="1">
        <f t="shared" si="378"/>
        <v>0.94319867415833314</v>
      </c>
      <c r="CK354" s="1">
        <f t="shared" si="379"/>
        <v>1.038224890336924</v>
      </c>
      <c r="CL354" s="1">
        <f t="shared" si="380"/>
        <v>0.19005243235718178</v>
      </c>
      <c r="CM354" s="1">
        <f t="shared" si="345"/>
        <v>0.95585900134651514</v>
      </c>
      <c r="CO354" s="1">
        <f t="shared" si="381"/>
        <v>1.0887489824394321</v>
      </c>
      <c r="CP354" s="1">
        <f t="shared" si="382"/>
        <v>0.89493219150615333</v>
      </c>
      <c r="CQ354" s="1">
        <f t="shared" si="383"/>
        <v>0.99184058697279265</v>
      </c>
      <c r="CR354" s="1">
        <f t="shared" si="384"/>
        <v>0.1938167909689486</v>
      </c>
      <c r="CS354" s="1">
        <f t="shared" si="346"/>
        <v>0.97479165071451268</v>
      </c>
      <c r="CU354" s="1">
        <f t="shared" si="385"/>
        <v>1.0527321768077822</v>
      </c>
      <c r="CV354" s="1">
        <f t="shared" si="386"/>
        <v>0.8630719685542082</v>
      </c>
      <c r="CW354" s="1">
        <f t="shared" si="387"/>
        <v>0.95790207268099525</v>
      </c>
      <c r="CX354" s="1">
        <f t="shared" si="388"/>
        <v>0.18966020828924379</v>
      </c>
      <c r="CY354" s="1">
        <f t="shared" si="347"/>
        <v>0.9538863304302142</v>
      </c>
      <c r="CZ354" s="1" t="str">
        <f t="shared" si="389"/>
        <v>43_Uracil-Neopentane_1.50_dimer.out</v>
      </c>
      <c r="DA354" s="1">
        <f t="shared" si="348"/>
        <v>1.1554860868358041</v>
      </c>
      <c r="DB354" s="1">
        <f t="shared" si="349"/>
        <v>0.96731447344166632</v>
      </c>
      <c r="DC354" s="1">
        <f t="shared" si="390"/>
        <v>1.0614002801387352</v>
      </c>
      <c r="DD354" s="1">
        <f t="shared" si="350"/>
        <v>0.18817161337631585</v>
      </c>
      <c r="DE354" s="1">
        <f t="shared" si="391"/>
        <v>0.9463995183477113</v>
      </c>
      <c r="DF354" s="1"/>
      <c r="DG354" s="1"/>
      <c r="DH354" s="1"/>
      <c r="DI354" s="1"/>
      <c r="DJ354" s="1"/>
      <c r="DK354" s="1"/>
      <c r="DL354" s="7"/>
      <c r="DM354" s="1"/>
      <c r="DN354" s="1"/>
      <c r="DO354" s="1"/>
      <c r="DP354" s="1"/>
      <c r="DQ354" s="1"/>
      <c r="DR354" s="1"/>
      <c r="DS354" s="1">
        <f t="shared" si="392"/>
        <v>0.98921076866282964</v>
      </c>
      <c r="DT354" s="1">
        <f t="shared" si="393"/>
        <v>0.91672936519215786</v>
      </c>
      <c r="DU354" s="1">
        <f t="shared" si="394"/>
        <v>0.95297006692749375</v>
      </c>
      <c r="DV354" s="1">
        <f t="shared" si="395"/>
        <v>7.248140343500202E-2</v>
      </c>
      <c r="DW354" s="1">
        <f t="shared" si="351"/>
        <v>0.36454151648723609</v>
      </c>
      <c r="DX354" s="1"/>
      <c r="DY354" s="1">
        <f t="shared" si="396"/>
        <v>1.0979978569411046</v>
      </c>
      <c r="DZ354" s="1">
        <f t="shared" si="397"/>
        <v>0.98679585927578539</v>
      </c>
      <c r="EA354" s="1">
        <f t="shared" si="398"/>
        <v>1.0423968581084451</v>
      </c>
      <c r="EB354" s="1">
        <f t="shared" si="399"/>
        <v>0.1112019976653192</v>
      </c>
      <c r="EC354" s="1">
        <f t="shared" si="352"/>
        <v>0.55928476746008271</v>
      </c>
      <c r="EE354" s="1">
        <f t="shared" si="400"/>
        <v>1.106598475755147</v>
      </c>
      <c r="EF354" s="1">
        <f t="shared" si="353"/>
        <v>0.97345680318332195</v>
      </c>
      <c r="EG354" s="1">
        <f t="shared" si="401"/>
        <v>1.0400276394692345</v>
      </c>
      <c r="EH354" s="1">
        <f t="shared" si="354"/>
        <v>0.13314167253615519</v>
      </c>
      <c r="EI354" s="1">
        <f t="shared" si="355"/>
        <v>0.66962924162335724</v>
      </c>
      <c r="EK354" s="1">
        <f t="shared" si="402"/>
        <v>1.0975151283191718</v>
      </c>
      <c r="EL354" s="1">
        <f t="shared" si="356"/>
        <v>0.96315946142671849</v>
      </c>
      <c r="EM354" s="1">
        <f t="shared" si="403"/>
        <v>1.030337294872945</v>
      </c>
      <c r="EN354" s="1">
        <f t="shared" si="357"/>
        <v>0.13435566689245321</v>
      </c>
      <c r="EO354" s="1">
        <f t="shared" si="358"/>
        <v>0.67573496423189761</v>
      </c>
      <c r="EP354" s="8">
        <f t="shared" si="404"/>
        <v>-6.4473273452781393E-2</v>
      </c>
    </row>
    <row r="355" spans="1:146" x14ac:dyDescent="0.2">
      <c r="A355" t="s">
        <v>415</v>
      </c>
      <c r="B355" s="22">
        <v>-611.61718826275398</v>
      </c>
      <c r="C355">
        <v>-414.20629911650798</v>
      </c>
      <c r="D355">
        <v>-197.410440819668</v>
      </c>
      <c r="E355">
        <v>-197.41047300942699</v>
      </c>
      <c r="F355">
        <v>-414.20635516906498</v>
      </c>
      <c r="G355">
        <v>-611.61505064979804</v>
      </c>
      <c r="H355">
        <v>-414.20476287050798</v>
      </c>
      <c r="I355">
        <v>-197.40990461348201</v>
      </c>
      <c r="J355">
        <v>-197.40990888043601</v>
      </c>
      <c r="K355">
        <v>-414.204786353619</v>
      </c>
      <c r="L355">
        <v>-611.61621776298</v>
      </c>
      <c r="M355">
        <v>-414.20562402322702</v>
      </c>
      <c r="N355">
        <v>-197.41020315393399</v>
      </c>
      <c r="O355">
        <v>-197.410205942381</v>
      </c>
      <c r="P355">
        <v>-414.205652600316</v>
      </c>
      <c r="Q355" s="15">
        <v>-611.61595898870098</v>
      </c>
      <c r="R355">
        <v>-414.20528062135202</v>
      </c>
      <c r="S355">
        <v>-197.41022989836901</v>
      </c>
      <c r="T355">
        <v>-197.41026012991699</v>
      </c>
      <c r="U355">
        <v>-414.205332628294</v>
      </c>
      <c r="V355" s="15">
        <v>-611.613661239414</v>
      </c>
      <c r="W355" s="2">
        <v>-414.20323790719902</v>
      </c>
      <c r="X355">
        <v>-197.40998482601299</v>
      </c>
      <c r="Y355">
        <v>-197.41001362833401</v>
      </c>
      <c r="Z355">
        <v>-414.20328729979298</v>
      </c>
      <c r="AA355">
        <v>-611.61698804841603</v>
      </c>
      <c r="AB355">
        <v>-414.20612968620298</v>
      </c>
      <c r="AC355">
        <v>-197.41041818488</v>
      </c>
      <c r="AD355">
        <v>-197.410447109855</v>
      </c>
      <c r="AE355">
        <v>-414.20616820031597</v>
      </c>
      <c r="AF355">
        <v>-611.615765055819</v>
      </c>
      <c r="AG355">
        <v>-414.20519387565298</v>
      </c>
      <c r="AH355">
        <v>-197.410281582756</v>
      </c>
      <c r="AI355">
        <v>-197.41020459577001</v>
      </c>
      <c r="AJ355">
        <v>-414.20520928634699</v>
      </c>
      <c r="AK355">
        <v>-611.61642573881102</v>
      </c>
      <c r="AL355">
        <v>-414.20574742921599</v>
      </c>
      <c r="AM355">
        <v>-197.41029283292801</v>
      </c>
      <c r="AN355">
        <v>-197.41029590985701</v>
      </c>
      <c r="AO355">
        <v>-414.20575926990603</v>
      </c>
      <c r="AP355">
        <v>-611.61695239457003</v>
      </c>
      <c r="AQ355">
        <v>-414.20615136593801</v>
      </c>
      <c r="AR355">
        <v>-197.41035493310201</v>
      </c>
      <c r="AS355">
        <v>-197.410367448855</v>
      </c>
      <c r="AT355">
        <v>-414.20618852246599</v>
      </c>
      <c r="AU355" s="20">
        <v>-611.61711273160995</v>
      </c>
      <c r="AV355" s="20">
        <v>-414.20625471978599</v>
      </c>
      <c r="AW355" s="20">
        <v>-197.410401638075</v>
      </c>
      <c r="AX355" s="20">
        <v>-197.41041436460901</v>
      </c>
      <c r="AY355" s="20">
        <v>-414.20629193168003</v>
      </c>
      <c r="AZ355" t="str">
        <f t="shared" si="359"/>
        <v>43_Uracil-Neopentane_2.00_dimer.out</v>
      </c>
      <c r="BG355" s="1">
        <f t="shared" si="360"/>
        <v>0.28132918683913971</v>
      </c>
      <c r="BH355" s="1">
        <f t="shared" si="361"/>
        <v>0.22595629524935448</v>
      </c>
      <c r="BI355" s="1">
        <f t="shared" si="362"/>
        <v>5.5372891625455029E-2</v>
      </c>
      <c r="BL355" s="1">
        <f t="shared" si="341"/>
        <v>0.28132918683913971</v>
      </c>
      <c r="BM355" s="1">
        <f t="shared" si="340"/>
        <v>0.22595629524935448</v>
      </c>
      <c r="BN355" s="1">
        <f t="shared" si="363"/>
        <v>0.25364274104424711</v>
      </c>
      <c r="BO355" s="1">
        <f t="shared" si="342"/>
        <v>5.5372891625455029E-2</v>
      </c>
      <c r="BP355" t="str">
        <f t="shared" si="364"/>
        <v>43_Uracil-Neopentane_2.00_dimer.out</v>
      </c>
      <c r="BQ355" s="1">
        <f t="shared" si="365"/>
        <v>0.24044018465956066</v>
      </c>
      <c r="BR355" s="1">
        <f t="shared" si="366"/>
        <v>0.22302675518311635</v>
      </c>
      <c r="BS355" s="1">
        <f t="shared" si="367"/>
        <v>0.2317334699213385</v>
      </c>
      <c r="BT355" s="1">
        <f t="shared" si="368"/>
        <v>1.7413429440774536E-2</v>
      </c>
      <c r="BU355" s="1">
        <f t="shared" si="343"/>
        <v>0.31447571057982365</v>
      </c>
      <c r="BW355" s="1">
        <f t="shared" si="369"/>
        <v>0.2450963119821235</v>
      </c>
      <c r="BX355" s="1">
        <f t="shared" si="370"/>
        <v>0.22541414019431585</v>
      </c>
      <c r="BY355" s="1">
        <f t="shared" si="371"/>
        <v>0.23525522608821969</v>
      </c>
      <c r="BZ355" s="1">
        <f t="shared" si="372"/>
        <v>1.9682171823477434E-2</v>
      </c>
      <c r="CA355" s="1">
        <f t="shared" si="344"/>
        <v>0.35544778763963808</v>
      </c>
      <c r="CB355" s="1"/>
      <c r="CC355" s="1">
        <f t="shared" si="373"/>
        <v>0.24791183663391494</v>
      </c>
      <c r="CD355" s="1">
        <f t="shared" si="374"/>
        <v>0.22727781444981052</v>
      </c>
      <c r="CE355" s="1">
        <f t="shared" si="375"/>
        <v>0.23755460468161996</v>
      </c>
      <c r="CF355" s="1">
        <f t="shared" si="376"/>
        <v>2.0852328903128679E-2</v>
      </c>
      <c r="CG355" s="1"/>
      <c r="CI355" s="1">
        <f t="shared" si="377"/>
        <v>0.28141854535860117</v>
      </c>
      <c r="CJ355" s="1">
        <f t="shared" si="378"/>
        <v>0.22981311162122228</v>
      </c>
      <c r="CK355" s="1">
        <f t="shared" si="379"/>
        <v>0.25561582848991171</v>
      </c>
      <c r="CL355" s="1">
        <f t="shared" si="380"/>
        <v>5.1605433701709134E-2</v>
      </c>
      <c r="CM355" s="1">
        <f t="shared" si="345"/>
        <v>0.93196205195081439</v>
      </c>
      <c r="CO355" s="1">
        <f t="shared" si="381"/>
        <v>0.27516680752060646</v>
      </c>
      <c r="CP355" s="1">
        <f t="shared" si="382"/>
        <v>0.22609875552094211</v>
      </c>
      <c r="CQ355" s="1">
        <f t="shared" si="383"/>
        <v>0.25063278152077428</v>
      </c>
      <c r="CR355" s="1">
        <f t="shared" si="384"/>
        <v>4.906805196399458E-2</v>
      </c>
      <c r="CS355" s="1">
        <f t="shared" si="346"/>
        <v>0.88613851514010333</v>
      </c>
      <c r="CU355" s="1">
        <f t="shared" si="385"/>
        <v>0.27621545818957383</v>
      </c>
      <c r="CV355" s="1">
        <f t="shared" si="386"/>
        <v>0.23389678975406947</v>
      </c>
      <c r="CW355" s="1">
        <f t="shared" si="387"/>
        <v>0.25505612397182165</v>
      </c>
      <c r="CX355" s="1">
        <f t="shared" si="388"/>
        <v>4.2318668399834593E-2</v>
      </c>
      <c r="CY355" s="1">
        <f t="shared" si="347"/>
        <v>0.76424884374975677</v>
      </c>
      <c r="CZ355" s="1" t="str">
        <f t="shared" si="389"/>
        <v>43_Uracil-Neopentane_2.00_dimer.out</v>
      </c>
      <c r="DA355" s="1">
        <f t="shared" si="348"/>
        <v>0.28454215508917868</v>
      </c>
      <c r="DB355" s="1">
        <f t="shared" si="349"/>
        <v>0.23166894741573579</v>
      </c>
      <c r="DC355" s="1">
        <f t="shared" si="390"/>
        <v>0.25810555125245727</v>
      </c>
      <c r="DD355" s="1">
        <f t="shared" si="350"/>
        <v>5.2873207637773145E-2</v>
      </c>
      <c r="DE355" s="1">
        <f t="shared" si="391"/>
        <v>0.95485726111993807</v>
      </c>
      <c r="DF355" s="1"/>
      <c r="DG355" s="1"/>
      <c r="DH355" s="1"/>
      <c r="DI355" s="1"/>
      <c r="DJ355" s="1"/>
      <c r="DK355" s="1"/>
      <c r="DL355" s="7"/>
      <c r="DM355" s="1"/>
      <c r="DN355" s="1"/>
      <c r="DO355" s="1"/>
      <c r="DP355" s="1"/>
      <c r="DQ355" s="1"/>
      <c r="DR355" s="1"/>
      <c r="DS355" s="1">
        <f t="shared" si="392"/>
        <v>0.18172512592538981</v>
      </c>
      <c r="DT355" s="1">
        <f t="shared" si="393"/>
        <v>0.22036483417334979</v>
      </c>
      <c r="DU355" s="1">
        <f t="shared" si="394"/>
        <v>0.2010449800493698</v>
      </c>
      <c r="DV355" s="1">
        <f t="shared" si="395"/>
        <v>-3.863970824795996E-2</v>
      </c>
      <c r="DW355" s="1">
        <f t="shared" si="351"/>
        <v>-0.69780911044561034</v>
      </c>
      <c r="DX355" s="1"/>
      <c r="DY355" s="1">
        <f t="shared" si="396"/>
        <v>0.24189027058348522</v>
      </c>
      <c r="DZ355" s="1">
        <f t="shared" si="397"/>
        <v>0.23252932290036279</v>
      </c>
      <c r="EA355" s="1">
        <f t="shared" si="398"/>
        <v>0.237209796741924</v>
      </c>
      <c r="EB355" s="1">
        <f t="shared" si="399"/>
        <v>9.3609476831224472E-3</v>
      </c>
      <c r="EC355" s="1">
        <f t="shared" si="352"/>
        <v>0.16905289589065275</v>
      </c>
      <c r="EE355" s="1">
        <f t="shared" si="400"/>
        <v>0.2799291830059929</v>
      </c>
      <c r="EF355" s="1">
        <f t="shared" si="353"/>
        <v>0.24875935481331482</v>
      </c>
      <c r="EG355" s="1">
        <f t="shared" si="401"/>
        <v>0.26434426890965385</v>
      </c>
      <c r="EH355" s="1">
        <f t="shared" si="354"/>
        <v>3.1169828228347882E-2</v>
      </c>
      <c r="EI355" s="1">
        <f t="shared" si="355"/>
        <v>0.56290772096899222</v>
      </c>
      <c r="EK355" s="1">
        <f t="shared" si="402"/>
        <v>0.28637886304113813</v>
      </c>
      <c r="EL355" s="1">
        <f t="shared" si="356"/>
        <v>0.25504202498978601</v>
      </c>
      <c r="EM355" s="1">
        <f t="shared" si="403"/>
        <v>0.27071044401546207</v>
      </c>
      <c r="EN355" s="1">
        <f t="shared" si="357"/>
        <v>3.1336838015682329E-2</v>
      </c>
      <c r="EO355" s="1">
        <f t="shared" si="358"/>
        <v>0.56592381390602187</v>
      </c>
      <c r="EP355" s="8">
        <f t="shared" si="404"/>
        <v>-2.4036053609772699E-2</v>
      </c>
    </row>
    <row r="356" spans="1:146" x14ac:dyDescent="0.2">
      <c r="A356" t="s">
        <v>416</v>
      </c>
      <c r="B356">
        <v>-275.84943820383398</v>
      </c>
      <c r="C356">
        <v>-78.442666994180996</v>
      </c>
      <c r="D356">
        <v>-197.40391612515501</v>
      </c>
      <c r="E356">
        <v>-197.404332278916</v>
      </c>
      <c r="F356">
        <v>-78.443073748513996</v>
      </c>
      <c r="G356">
        <v>-275.84841378055597</v>
      </c>
      <c r="H356">
        <v>-78.442697660652001</v>
      </c>
      <c r="I356">
        <v>-197.40350137758401</v>
      </c>
      <c r="J356">
        <v>-197.403634480671</v>
      </c>
      <c r="K356">
        <v>-78.442868800333002</v>
      </c>
      <c r="L356">
        <v>-275.84887955254601</v>
      </c>
      <c r="M356">
        <v>-78.442627745992993</v>
      </c>
      <c r="N356">
        <v>-197.40363049685001</v>
      </c>
      <c r="O356">
        <v>-197.40397260045401</v>
      </c>
      <c r="P356">
        <v>-78.442942752280999</v>
      </c>
      <c r="Q356" s="15">
        <v>-275.84909855952702</v>
      </c>
      <c r="R356">
        <v>-78.442682569555004</v>
      </c>
      <c r="S356">
        <v>-197.40373584109801</v>
      </c>
      <c r="T356">
        <v>-197.40414386393601</v>
      </c>
      <c r="U356">
        <v>-78.443061078187995</v>
      </c>
      <c r="V356" s="15">
        <v>-275.84893979399999</v>
      </c>
      <c r="W356" s="2">
        <v>-78.442745866490995</v>
      </c>
      <c r="X356">
        <v>-197.40366715661901</v>
      </c>
      <c r="Y356">
        <v>-197.40407947828501</v>
      </c>
      <c r="Z356">
        <v>-78.443152568870005</v>
      </c>
      <c r="AA356">
        <v>-275.84938223582799</v>
      </c>
      <c r="AB356">
        <v>-78.442723877459002</v>
      </c>
      <c r="AC356">
        <v>-197.403909609864</v>
      </c>
      <c r="AD356">
        <v>-197.404310512894</v>
      </c>
      <c r="AE356">
        <v>-78.443099216787004</v>
      </c>
      <c r="AF356">
        <v>-275.84935857934897</v>
      </c>
      <c r="AG356">
        <v>-78.442753420597001</v>
      </c>
      <c r="AH356">
        <v>-197.40368851163001</v>
      </c>
      <c r="AI356">
        <v>-197.40403543239901</v>
      </c>
      <c r="AJ356">
        <v>-78.443057785408996</v>
      </c>
      <c r="AK356">
        <v>-275.84930465347799</v>
      </c>
      <c r="AL356">
        <v>-78.442711902770995</v>
      </c>
      <c r="AM356">
        <v>-197.40379145908199</v>
      </c>
      <c r="AN356">
        <v>-197.40410515266001</v>
      </c>
      <c r="AO356">
        <v>-78.443020613882993</v>
      </c>
      <c r="AP356">
        <v>-275.84934149518398</v>
      </c>
      <c r="AQ356">
        <v>-78.442674355717003</v>
      </c>
      <c r="AR356">
        <v>-197.40385927449699</v>
      </c>
      <c r="AS356">
        <v>-197.40423404675499</v>
      </c>
      <c r="AT356">
        <v>-78.443041655044993</v>
      </c>
      <c r="AU356" s="20">
        <v>-275.849379067972</v>
      </c>
      <c r="AV356" s="20">
        <v>-78.442666455419996</v>
      </c>
      <c r="AW356" s="20">
        <v>-197.40387374148901</v>
      </c>
      <c r="AX356" s="20">
        <v>-197.40424760331101</v>
      </c>
      <c r="AY356" s="20">
        <v>-78.443030843271004</v>
      </c>
      <c r="AZ356" t="str">
        <f t="shared" si="359"/>
        <v>44_Ethene-Pentane_0.90_dimer.out</v>
      </c>
      <c r="BG356" s="1">
        <f t="shared" si="360"/>
        <v>1.7915926457854585</v>
      </c>
      <c r="BH356" s="1">
        <f t="shared" si="361"/>
        <v>1.275209999177267</v>
      </c>
      <c r="BI356" s="1">
        <f t="shared" si="362"/>
        <v>0.51638264660819155</v>
      </c>
      <c r="BL356" s="1">
        <f t="shared" si="341"/>
        <v>1.7915926457854585</v>
      </c>
      <c r="BM356" s="1">
        <f t="shared" si="340"/>
        <v>1.275209999177267</v>
      </c>
      <c r="BN356" s="1">
        <f t="shared" si="363"/>
        <v>1.5334013224813627</v>
      </c>
      <c r="BO356" s="1">
        <f t="shared" si="342"/>
        <v>0.51638264660819155</v>
      </c>
      <c r="BP356" t="str">
        <f t="shared" si="364"/>
        <v>44_Ethene-Pentane_0.90_dimer.out</v>
      </c>
      <c r="BQ356" s="1">
        <f t="shared" si="365"/>
        <v>1.3897718458205965</v>
      </c>
      <c r="BR356" s="1">
        <f t="shared" si="366"/>
        <v>1.1988566186058609</v>
      </c>
      <c r="BS356" s="1">
        <f t="shared" si="367"/>
        <v>1.2943142322132286</v>
      </c>
      <c r="BT356" s="1">
        <f t="shared" si="368"/>
        <v>0.19091522721473561</v>
      </c>
      <c r="BU356" s="1">
        <f t="shared" si="343"/>
        <v>0.36971658220651571</v>
      </c>
      <c r="BW356" s="1">
        <f t="shared" si="369"/>
        <v>1.6448967410672288</v>
      </c>
      <c r="BX356" s="1">
        <f t="shared" si="370"/>
        <v>1.2325540413178708</v>
      </c>
      <c r="BY356" s="1">
        <f t="shared" si="371"/>
        <v>1.4387253911925497</v>
      </c>
      <c r="BZ356" s="1">
        <f t="shared" si="372"/>
        <v>0.41234269976719301</v>
      </c>
      <c r="CA356" s="1">
        <f t="shared" si="344"/>
        <v>0.79852160500672387</v>
      </c>
      <c r="CB356" s="1"/>
      <c r="CC356" s="1">
        <f t="shared" si="373"/>
        <v>1.7991688178576943</v>
      </c>
      <c r="CD356" s="1">
        <f t="shared" si="374"/>
        <v>1.2588594000640669</v>
      </c>
      <c r="CE356" s="1">
        <f t="shared" si="375"/>
        <v>1.5330124206944356</v>
      </c>
      <c r="CF356" s="1">
        <f t="shared" si="376"/>
        <v>0.52654911060166232</v>
      </c>
      <c r="CG356" s="1"/>
      <c r="CI356" s="1">
        <f t="shared" si="377"/>
        <v>1.6818188798443072</v>
      </c>
      <c r="CJ356" s="1">
        <f t="shared" si="378"/>
        <v>1.1882629097649546</v>
      </c>
      <c r="CK356" s="1">
        <f t="shared" si="379"/>
        <v>1.4350408948046309</v>
      </c>
      <c r="CL356" s="1">
        <f t="shared" si="380"/>
        <v>0.49355597008826996</v>
      </c>
      <c r="CM356" s="1">
        <f t="shared" si="345"/>
        <v>0.95579503558096623</v>
      </c>
      <c r="CO356" s="1">
        <f t="shared" si="381"/>
        <v>1.5855727377808129</v>
      </c>
      <c r="CP356" s="1">
        <f t="shared" si="382"/>
        <v>1.0716273688323685</v>
      </c>
      <c r="CQ356" s="1">
        <f t="shared" si="383"/>
        <v>1.3286000533065907</v>
      </c>
      <c r="CR356" s="1">
        <f t="shared" si="384"/>
        <v>0.51394536896627918</v>
      </c>
      <c r="CS356" s="1">
        <f t="shared" si="346"/>
        <v>0.99528009382592275</v>
      </c>
      <c r="CU356" s="1">
        <f t="shared" si="385"/>
        <v>1.7248657999886543</v>
      </c>
      <c r="CV356" s="1">
        <f t="shared" si="386"/>
        <v>1.2377663460588089</v>
      </c>
      <c r="CW356" s="1">
        <f t="shared" si="387"/>
        <v>1.4813160730237316</v>
      </c>
      <c r="CX356" s="1">
        <f t="shared" si="388"/>
        <v>0.48709945394768034</v>
      </c>
      <c r="CY356" s="1">
        <f t="shared" si="347"/>
        <v>0.94329167943025394</v>
      </c>
      <c r="CZ356" s="1" t="str">
        <f t="shared" si="389"/>
        <v>44_Ethene-Pentane_0.90_dimer.out</v>
      </c>
      <c r="DA356" s="1">
        <f t="shared" si="348"/>
        <v>1.7299071704397599</v>
      </c>
      <c r="DB356" s="1">
        <f t="shared" si="349"/>
        <v>1.2465385316846764</v>
      </c>
      <c r="DC356" s="1">
        <f t="shared" si="390"/>
        <v>1.4882228510622182</v>
      </c>
      <c r="DD356" s="1">
        <f t="shared" si="350"/>
        <v>0.48336863875954544</v>
      </c>
      <c r="DE356" s="1">
        <f t="shared" si="391"/>
        <v>0.93606677516083203</v>
      </c>
      <c r="DF356" s="1"/>
      <c r="DG356" s="1"/>
      <c r="DH356" s="1"/>
      <c r="DI356" s="1"/>
      <c r="DJ356" s="1"/>
      <c r="DK356" s="1"/>
      <c r="DL356" s="7"/>
      <c r="DM356" s="1"/>
      <c r="DN356" s="1"/>
      <c r="DO356" s="1"/>
      <c r="DP356" s="1"/>
      <c r="DQ356" s="1"/>
      <c r="DR356" s="1"/>
      <c r="DS356" s="1">
        <f t="shared" si="392"/>
        <v>1.8302237771978618</v>
      </c>
      <c r="DT356" s="1">
        <f t="shared" si="393"/>
        <v>1.4215358878715856</v>
      </c>
      <c r="DU356" s="1">
        <f t="shared" si="394"/>
        <v>1.6258798325347237</v>
      </c>
      <c r="DV356" s="1">
        <f t="shared" si="395"/>
        <v>0.40868788930844119</v>
      </c>
      <c r="DW356" s="1">
        <f t="shared" si="351"/>
        <v>0.79144388757613615</v>
      </c>
      <c r="DX356" s="1"/>
      <c r="DY356" s="1">
        <f t="shared" si="396"/>
        <v>1.7578371069699077</v>
      </c>
      <c r="DZ356" s="1">
        <f t="shared" si="397"/>
        <v>1.3672722511288462</v>
      </c>
      <c r="EA356" s="1">
        <f t="shared" si="398"/>
        <v>1.5625546790493769</v>
      </c>
      <c r="EB356" s="1">
        <f t="shared" si="399"/>
        <v>0.39056485584106149</v>
      </c>
      <c r="EC356" s="1">
        <f t="shared" si="352"/>
        <v>0.75634775569327939</v>
      </c>
      <c r="EE356" s="1">
        <f t="shared" si="400"/>
        <v>1.7619619433623042</v>
      </c>
      <c r="EF356" s="1">
        <f t="shared" si="353"/>
        <v>1.2963049735095717</v>
      </c>
      <c r="EG356" s="1">
        <f t="shared" si="401"/>
        <v>1.529133458435938</v>
      </c>
      <c r="EH356" s="1">
        <f t="shared" si="354"/>
        <v>0.46565696987056732</v>
      </c>
      <c r="EI356" s="1">
        <f t="shared" si="355"/>
        <v>0.90176727070359386</v>
      </c>
      <c r="EK356" s="1">
        <f t="shared" si="402"/>
        <v>1.7814185612931517</v>
      </c>
      <c r="EL356" s="1">
        <f t="shared" si="356"/>
        <v>1.3181598781367749</v>
      </c>
      <c r="EM356" s="1">
        <f t="shared" si="403"/>
        <v>1.5497892197149632</v>
      </c>
      <c r="EN356" s="1">
        <f t="shared" si="357"/>
        <v>0.46325868317421154</v>
      </c>
      <c r="EO356" s="1">
        <f t="shared" si="358"/>
        <v>0.89712287238364896</v>
      </c>
      <c r="EP356" s="8">
        <f t="shared" si="404"/>
        <v>-5.3123963433980015E-2</v>
      </c>
    </row>
    <row r="357" spans="1:146" x14ac:dyDescent="0.2">
      <c r="A357" t="s">
        <v>417</v>
      </c>
      <c r="B357">
        <v>-275.84993405458903</v>
      </c>
      <c r="C357">
        <v>-78.442666994180996</v>
      </c>
      <c r="D357">
        <v>-197.40391612515501</v>
      </c>
      <c r="E357">
        <v>-197.404256267888</v>
      </c>
      <c r="F357">
        <v>-78.443013182273006</v>
      </c>
      <c r="G357">
        <v>-275.849024680892</v>
      </c>
      <c r="H357">
        <v>-78.442697660652001</v>
      </c>
      <c r="I357">
        <v>-197.40350137758401</v>
      </c>
      <c r="J357">
        <v>-197.40360222802701</v>
      </c>
      <c r="K357">
        <v>-78.442849816968007</v>
      </c>
      <c r="L357">
        <v>-275.849285925331</v>
      </c>
      <c r="M357">
        <v>-78.442627745992993</v>
      </c>
      <c r="N357">
        <v>-197.40363049685001</v>
      </c>
      <c r="O357">
        <v>-197.403834861121</v>
      </c>
      <c r="P357">
        <v>-78.442833383921993</v>
      </c>
      <c r="Q357" s="15">
        <v>-275.84961656494698</v>
      </c>
      <c r="R357">
        <v>-78.442682569555004</v>
      </c>
      <c r="S357">
        <v>-197.40373584109801</v>
      </c>
      <c r="T357">
        <v>-197.40406531938601</v>
      </c>
      <c r="U357">
        <v>-78.442997068647003</v>
      </c>
      <c r="V357" s="15">
        <v>-275.84947473701101</v>
      </c>
      <c r="W357" s="2">
        <v>-78.442745866490995</v>
      </c>
      <c r="X357">
        <v>-197.40366715661901</v>
      </c>
      <c r="Y357">
        <v>-197.40400470403199</v>
      </c>
      <c r="Z357">
        <v>-78.443087956270006</v>
      </c>
      <c r="AA357">
        <v>-275.84989166365898</v>
      </c>
      <c r="AB357">
        <v>-78.442723877459002</v>
      </c>
      <c r="AC357">
        <v>-197.403909609864</v>
      </c>
      <c r="AD357">
        <v>-197.404236352726</v>
      </c>
      <c r="AE357">
        <v>-78.443039487164</v>
      </c>
      <c r="AF357">
        <v>-275.84990543010099</v>
      </c>
      <c r="AG357">
        <v>-78.442753420597001</v>
      </c>
      <c r="AH357">
        <v>-197.40368851163001</v>
      </c>
      <c r="AI357">
        <v>-197.40388919346901</v>
      </c>
      <c r="AJ357">
        <v>-78.442997799249</v>
      </c>
      <c r="AK357">
        <v>-275.84980129071499</v>
      </c>
      <c r="AL357">
        <v>-78.442711902770995</v>
      </c>
      <c r="AM357">
        <v>-197.40379145908199</v>
      </c>
      <c r="AN357">
        <v>-197.40409309063199</v>
      </c>
      <c r="AO357">
        <v>-78.442959872599005</v>
      </c>
      <c r="AP357">
        <v>-275.84984018035698</v>
      </c>
      <c r="AQ357">
        <v>-78.442674355717003</v>
      </c>
      <c r="AR357">
        <v>-197.40385927449699</v>
      </c>
      <c r="AS357">
        <v>-197.40416583879099</v>
      </c>
      <c r="AT357">
        <v>-78.442977545855001</v>
      </c>
      <c r="AU357" s="20">
        <v>-275.849872327095</v>
      </c>
      <c r="AV357" s="20">
        <v>-78.442666455419996</v>
      </c>
      <c r="AW357" s="20">
        <v>-197.40387374148901</v>
      </c>
      <c r="AX357" s="20">
        <v>-197.40417853751899</v>
      </c>
      <c r="AY357" s="20">
        <v>-78.442967387069999</v>
      </c>
      <c r="AZ357" t="str">
        <f t="shared" si="359"/>
        <v>44_Ethene-Pentane_0.95_dimer.out</v>
      </c>
      <c r="BG357" s="1">
        <f t="shared" si="360"/>
        <v>2.1027437051578057</v>
      </c>
      <c r="BH357" s="1">
        <f t="shared" si="361"/>
        <v>1.6720645923423612</v>
      </c>
      <c r="BI357" s="1">
        <f t="shared" si="362"/>
        <v>0.43067911283327953</v>
      </c>
      <c r="BL357" s="1">
        <f t="shared" si="341"/>
        <v>2.1027437051578057</v>
      </c>
      <c r="BM357" s="1">
        <f t="shared" si="340"/>
        <v>1.6720645923423612</v>
      </c>
      <c r="BN357" s="1">
        <f t="shared" si="363"/>
        <v>1.8874041487500834</v>
      </c>
      <c r="BO357" s="1">
        <f t="shared" si="342"/>
        <v>0.43067911283327953</v>
      </c>
      <c r="BP357" t="str">
        <f t="shared" si="364"/>
        <v>44_Ethene-Pentane_0.95_dimer.out</v>
      </c>
      <c r="BQ357" s="1">
        <f t="shared" si="365"/>
        <v>1.7731176102313293</v>
      </c>
      <c r="BR357" s="1">
        <f t="shared" si="366"/>
        <v>1.6143534653882954</v>
      </c>
      <c r="BS357" s="1">
        <f t="shared" si="367"/>
        <v>1.6937355378098125</v>
      </c>
      <c r="BT357" s="1">
        <f t="shared" si="368"/>
        <v>0.15876414483411652</v>
      </c>
      <c r="BU357" s="1">
        <f t="shared" si="343"/>
        <v>0.36863674160946786</v>
      </c>
      <c r="BW357" s="1">
        <f t="shared" si="369"/>
        <v>1.8998995241923531</v>
      </c>
      <c r="BX357" s="1">
        <f t="shared" si="370"/>
        <v>1.6426192486721616</v>
      </c>
      <c r="BY357" s="1">
        <f t="shared" si="371"/>
        <v>1.7712593864322574</v>
      </c>
      <c r="BZ357" s="1">
        <f t="shared" si="372"/>
        <v>0.25728027550235677</v>
      </c>
      <c r="CA357" s="1">
        <f t="shared" si="344"/>
        <v>0.59738275629343718</v>
      </c>
      <c r="CB357" s="1"/>
      <c r="CC357" s="1">
        <f t="shared" si="373"/>
        <v>1.9765635798398016</v>
      </c>
      <c r="CD357" s="1">
        <f t="shared" si="374"/>
        <v>1.6646844842208532</v>
      </c>
      <c r="CE357" s="1">
        <f t="shared" si="375"/>
        <v>1.8218752353308241</v>
      </c>
      <c r="CF357" s="1">
        <f t="shared" si="376"/>
        <v>0.30809227982695042</v>
      </c>
      <c r="CG357" s="1"/>
      <c r="CI357" s="1">
        <f t="shared" si="377"/>
        <v>2.0068722019224032</v>
      </c>
      <c r="CJ357" s="1">
        <f t="shared" si="378"/>
        <v>1.6027702781999766</v>
      </c>
      <c r="CK357" s="1">
        <f t="shared" si="379"/>
        <v>1.80482124006119</v>
      </c>
      <c r="CL357" s="1">
        <f t="shared" si="380"/>
        <v>0.40410192372242654</v>
      </c>
      <c r="CM357" s="1">
        <f t="shared" si="345"/>
        <v>0.93829004398190696</v>
      </c>
      <c r="CO357" s="1">
        <f t="shared" si="381"/>
        <v>1.9212545591536143</v>
      </c>
      <c r="CP357" s="1">
        <f t="shared" si="382"/>
        <v>1.4947757646334339</v>
      </c>
      <c r="CQ357" s="1">
        <f t="shared" si="383"/>
        <v>1.708015161893524</v>
      </c>
      <c r="CR357" s="1">
        <f t="shared" si="384"/>
        <v>0.4264787945201805</v>
      </c>
      <c r="CS357" s="1">
        <f t="shared" si="346"/>
        <v>0.9902472207545272</v>
      </c>
      <c r="CU357" s="1">
        <f t="shared" si="385"/>
        <v>2.044536603500009</v>
      </c>
      <c r="CV357" s="1">
        <f t="shared" si="386"/>
        <v>1.6414542653499966</v>
      </c>
      <c r="CW357" s="1">
        <f t="shared" si="387"/>
        <v>1.8429954344250028</v>
      </c>
      <c r="CX357" s="1">
        <f t="shared" si="388"/>
        <v>0.40308233814109484</v>
      </c>
      <c r="CY357" s="1">
        <f t="shared" si="347"/>
        <v>0.93592265361875648</v>
      </c>
      <c r="CZ357" s="1" t="str">
        <f t="shared" si="389"/>
        <v>44_Ethene-Pentane_0.95_dimer.out</v>
      </c>
      <c r="DA357" s="1">
        <f t="shared" si="348"/>
        <v>2.0496500836877525</v>
      </c>
      <c r="DB357" s="1">
        <f t="shared" si="349"/>
        <v>1.6567285090418573</v>
      </c>
      <c r="DC357" s="1">
        <f t="shared" si="390"/>
        <v>1.8531892963648049</v>
      </c>
      <c r="DD357" s="1">
        <f t="shared" si="350"/>
        <v>0.39292157464589522</v>
      </c>
      <c r="DE357" s="1">
        <f t="shared" si="391"/>
        <v>0.91233023134325841</v>
      </c>
      <c r="DF357" s="1"/>
      <c r="DG357" s="1"/>
      <c r="DH357" s="1"/>
      <c r="DI357" s="1"/>
      <c r="DJ357" s="1"/>
      <c r="DK357" s="1"/>
      <c r="DL357" s="7"/>
      <c r="DM357" s="1"/>
      <c r="DN357" s="1"/>
      <c r="DO357" s="1"/>
      <c r="DP357" s="1"/>
      <c r="DQ357" s="1"/>
      <c r="DR357" s="1"/>
      <c r="DS357" s="1">
        <f t="shared" si="392"/>
        <v>2.1733778191702502</v>
      </c>
      <c r="DT357" s="1">
        <f t="shared" si="393"/>
        <v>1.8940981329820685</v>
      </c>
      <c r="DU357" s="1">
        <f t="shared" si="394"/>
        <v>2.0337379760761594</v>
      </c>
      <c r="DV357" s="1">
        <f t="shared" si="395"/>
        <v>0.2792796861970992</v>
      </c>
      <c r="DW357" s="1">
        <f t="shared" si="351"/>
        <v>0.64846350304713141</v>
      </c>
      <c r="DX357" s="1"/>
      <c r="DY357" s="1">
        <f t="shared" si="396"/>
        <v>2.0694816912451284</v>
      </c>
      <c r="DZ357" s="1">
        <f t="shared" si="397"/>
        <v>1.7246016053029158</v>
      </c>
      <c r="EA357" s="1">
        <f t="shared" si="398"/>
        <v>1.8970416482740222</v>
      </c>
      <c r="EB357" s="1">
        <f t="shared" si="399"/>
        <v>0.34488008592437774</v>
      </c>
      <c r="EC357" s="1">
        <f t="shared" si="352"/>
        <v>0.80078201066111254</v>
      </c>
      <c r="EE357" s="1">
        <f t="shared" si="400"/>
        <v>2.0748916269286704</v>
      </c>
      <c r="EF357" s="1">
        <f t="shared" si="353"/>
        <v>1.6922649282226294</v>
      </c>
      <c r="EG357" s="1">
        <f t="shared" si="401"/>
        <v>1.88357827757565</v>
      </c>
      <c r="EH357" s="1">
        <f t="shared" si="354"/>
        <v>0.38262669872387567</v>
      </c>
      <c r="EI357" s="1">
        <f t="shared" si="355"/>
        <v>0.8884264115032543</v>
      </c>
      <c r="EK357" s="1">
        <f t="shared" si="402"/>
        <v>2.0909433469401213</v>
      </c>
      <c r="EL357" s="1">
        <f t="shared" si="356"/>
        <v>1.7108434733561422</v>
      </c>
      <c r="EM357" s="1">
        <f t="shared" si="403"/>
        <v>1.9008934101481318</v>
      </c>
      <c r="EN357" s="1">
        <f t="shared" si="357"/>
        <v>0.38009987359289643</v>
      </c>
      <c r="EO357" s="1">
        <f t="shared" si="358"/>
        <v>0.88255934004405068</v>
      </c>
      <c r="EP357" s="8">
        <f t="shared" si="404"/>
        <v>-5.05792392403831E-2</v>
      </c>
    </row>
    <row r="358" spans="1:146" x14ac:dyDescent="0.2">
      <c r="A358" t="s">
        <v>43</v>
      </c>
      <c r="B358">
        <v>-275.8499545313</v>
      </c>
      <c r="C358">
        <v>-78.442666994180996</v>
      </c>
      <c r="D358">
        <v>-197.40391612515501</v>
      </c>
      <c r="E358">
        <v>-197.40419676852699</v>
      </c>
      <c r="F358">
        <v>-78.442962596387005</v>
      </c>
      <c r="G358">
        <v>-275.84910649224298</v>
      </c>
      <c r="H358">
        <v>-78.442697660652001</v>
      </c>
      <c r="I358">
        <v>-197.40350137758401</v>
      </c>
      <c r="J358">
        <v>-197.40356763478499</v>
      </c>
      <c r="K358">
        <v>-78.442823127959997</v>
      </c>
      <c r="L358">
        <v>-275.849345669679</v>
      </c>
      <c r="M358">
        <v>-78.442627745992993</v>
      </c>
      <c r="N358">
        <v>-197.40363049685001</v>
      </c>
      <c r="O358">
        <v>-197.40379014036199</v>
      </c>
      <c r="P358">
        <v>-78.442800833651006</v>
      </c>
      <c r="Q358" s="15">
        <v>-275.84966394630999</v>
      </c>
      <c r="R358">
        <v>-78.442682569555004</v>
      </c>
      <c r="S358">
        <v>-197.40373584109801</v>
      </c>
      <c r="T358">
        <v>-197.40400676963199</v>
      </c>
      <c r="U358">
        <v>-78.442945558804993</v>
      </c>
      <c r="V358" s="15">
        <v>-275.84955202062798</v>
      </c>
      <c r="W358" s="2">
        <v>-78.442745866490995</v>
      </c>
      <c r="X358">
        <v>-197.40366715661901</v>
      </c>
      <c r="Y358">
        <v>-197.40394400542101</v>
      </c>
      <c r="Z358">
        <v>-78.443035320358007</v>
      </c>
      <c r="AA358">
        <v>-275.84991654325501</v>
      </c>
      <c r="AB358">
        <v>-78.442723877459002</v>
      </c>
      <c r="AC358">
        <v>-197.403909609864</v>
      </c>
      <c r="AD358">
        <v>-197.404183887063</v>
      </c>
      <c r="AE358">
        <v>-78.442987324089998</v>
      </c>
      <c r="AF358">
        <v>-275.849900831767</v>
      </c>
      <c r="AG358">
        <v>-78.442753420597001</v>
      </c>
      <c r="AH358">
        <v>-197.40368851163001</v>
      </c>
      <c r="AI358">
        <v>-197.403950318726</v>
      </c>
      <c r="AJ358">
        <v>-78.442959363775998</v>
      </c>
      <c r="AK358">
        <v>-275.84982527565899</v>
      </c>
      <c r="AL358">
        <v>-78.442711902770995</v>
      </c>
      <c r="AM358">
        <v>-197.40379145908199</v>
      </c>
      <c r="AN358">
        <v>-197.40403440537</v>
      </c>
      <c r="AO358">
        <v>-78.442911994751995</v>
      </c>
      <c r="AP358">
        <v>-275.84987056705302</v>
      </c>
      <c r="AQ358">
        <v>-78.442674355717003</v>
      </c>
      <c r="AR358">
        <v>-197.40385927449699</v>
      </c>
      <c r="AS358">
        <v>-197.40410689043199</v>
      </c>
      <c r="AT358">
        <v>-78.442890427139005</v>
      </c>
      <c r="AU358" s="20">
        <v>-275.84989359815</v>
      </c>
      <c r="AV358" s="20">
        <v>-78.442666455419996</v>
      </c>
      <c r="AW358" s="20">
        <v>-197.40387374148901</v>
      </c>
      <c r="AX358" s="20">
        <v>-197.40412003709801</v>
      </c>
      <c r="AY358" s="20">
        <v>-78.442879785670002</v>
      </c>
      <c r="AZ358" t="str">
        <f t="shared" si="359"/>
        <v>44_Ethene-Pentane_1.00_dimer.out</v>
      </c>
      <c r="BG358" s="1">
        <f t="shared" si="360"/>
        <v>2.1155930358215915</v>
      </c>
      <c r="BH358" s="1">
        <f t="shared" si="361"/>
        <v>1.7539934613095816</v>
      </c>
      <c r="BI358" s="1">
        <f t="shared" si="362"/>
        <v>0.36159957452092728</v>
      </c>
      <c r="BL358" s="1">
        <f t="shared" si="341"/>
        <v>2.1155930358215915</v>
      </c>
      <c r="BM358" s="1">
        <f t="shared" si="340"/>
        <v>1.7539934613095816</v>
      </c>
      <c r="BN358" s="1">
        <f t="shared" si="363"/>
        <v>1.9347932485655865</v>
      </c>
      <c r="BO358" s="1">
        <f t="shared" si="342"/>
        <v>0.36159957452092728</v>
      </c>
      <c r="BP358" t="str">
        <f t="shared" si="364"/>
        <v>44_Ethene-Pentane_1.00_dimer.out</v>
      </c>
      <c r="BQ358" s="1">
        <f t="shared" si="365"/>
        <v>1.8244550101796424</v>
      </c>
      <c r="BR358" s="1">
        <f t="shared" si="366"/>
        <v>1.7041460594207911</v>
      </c>
      <c r="BS358" s="1">
        <f t="shared" si="367"/>
        <v>1.7643005348002168</v>
      </c>
      <c r="BT358" s="1">
        <f t="shared" si="368"/>
        <v>0.12030895075885124</v>
      </c>
      <c r="BU358" s="1">
        <f t="shared" si="343"/>
        <v>0.33271319779135544</v>
      </c>
      <c r="BW358" s="1">
        <f t="shared" si="369"/>
        <v>1.9373896701294382</v>
      </c>
      <c r="BX358" s="1">
        <f t="shared" si="370"/>
        <v>1.7285977000231694</v>
      </c>
      <c r="BY358" s="1">
        <f t="shared" si="371"/>
        <v>1.8329936850763038</v>
      </c>
      <c r="BZ358" s="1">
        <f t="shared" si="372"/>
        <v>0.20879197010626896</v>
      </c>
      <c r="CA358" s="1">
        <f t="shared" si="344"/>
        <v>0.57741210116989583</v>
      </c>
      <c r="CB358" s="1"/>
      <c r="CC358" s="1">
        <f t="shared" si="373"/>
        <v>2.0056803969722159</v>
      </c>
      <c r="CD358" s="1">
        <f t="shared" si="374"/>
        <v>1.7476854855632002</v>
      </c>
      <c r="CE358" s="1">
        <f t="shared" si="375"/>
        <v>1.877843910865201</v>
      </c>
      <c r="CF358" s="1">
        <f t="shared" si="376"/>
        <v>0.25442916201826837</v>
      </c>
      <c r="CG358" s="1"/>
      <c r="CI358" s="1">
        <f t="shared" si="377"/>
        <v>2.0366044573302058</v>
      </c>
      <c r="CJ358" s="1">
        <f t="shared" si="378"/>
        <v>1.7015659756708874</v>
      </c>
      <c r="CK358" s="1">
        <f t="shared" si="379"/>
        <v>1.8690852165005465</v>
      </c>
      <c r="CL358" s="1">
        <f t="shared" si="380"/>
        <v>0.3350384816504009</v>
      </c>
      <c r="CM358" s="1">
        <f t="shared" si="345"/>
        <v>0.92654556381678155</v>
      </c>
      <c r="CO358" s="1">
        <f t="shared" si="381"/>
        <v>1.9697507629994462</v>
      </c>
      <c r="CP358" s="1">
        <f t="shared" si="382"/>
        <v>1.6143904583443305</v>
      </c>
      <c r="CQ358" s="1">
        <f t="shared" si="383"/>
        <v>1.7920706106718884</v>
      </c>
      <c r="CR358" s="1">
        <f t="shared" si="384"/>
        <v>0.3553603046729506</v>
      </c>
      <c r="CS358" s="1">
        <f t="shared" si="346"/>
        <v>0.98274536175480043</v>
      </c>
      <c r="CU358" s="1">
        <f t="shared" si="385"/>
        <v>2.060148786362511</v>
      </c>
      <c r="CV358" s="1">
        <f t="shared" si="386"/>
        <v>1.7227219746567002</v>
      </c>
      <c r="CW358" s="1">
        <f t="shared" si="387"/>
        <v>1.8914353805096056</v>
      </c>
      <c r="CX358" s="1">
        <f t="shared" si="388"/>
        <v>0.33742681169689343</v>
      </c>
      <c r="CY358" s="1">
        <f t="shared" si="347"/>
        <v>0.93315046662856382</v>
      </c>
      <c r="CZ358" s="1" t="str">
        <f t="shared" si="389"/>
        <v>44_Ethene-Pentane_1.00_dimer.out</v>
      </c>
      <c r="DA358" s="1">
        <f t="shared" si="348"/>
        <v>2.0700071455983364</v>
      </c>
      <c r="DB358" s="1">
        <f t="shared" si="349"/>
        <v>1.7451222317465109</v>
      </c>
      <c r="DC358" s="1">
        <f t="shared" si="390"/>
        <v>1.9075646886724238</v>
      </c>
      <c r="DD358" s="1">
        <f t="shared" si="350"/>
        <v>0.32488491382954177</v>
      </c>
      <c r="DE358" s="1">
        <f t="shared" si="391"/>
        <v>0.89846597375003079</v>
      </c>
      <c r="DF358" s="1"/>
      <c r="DG358" s="1"/>
      <c r="DH358" s="1"/>
      <c r="DI358" s="1"/>
      <c r="DJ358" s="1"/>
      <c r="DK358" s="1"/>
      <c r="DL358" s="7"/>
      <c r="DM358" s="1"/>
      <c r="DN358" s="1"/>
      <c r="DO358" s="1"/>
      <c r="DP358" s="1"/>
      <c r="DQ358" s="1"/>
      <c r="DR358" s="1"/>
      <c r="DS358" s="1">
        <f t="shared" si="392"/>
        <v>2.170492320909009</v>
      </c>
      <c r="DT358" s="1">
        <f t="shared" si="393"/>
        <v>1.8769745797234174</v>
      </c>
      <c r="DU358" s="1">
        <f t="shared" si="394"/>
        <v>2.0237334503162132</v>
      </c>
      <c r="DV358" s="1">
        <f t="shared" si="395"/>
        <v>0.29351774120342639</v>
      </c>
      <c r="DW358" s="1">
        <f t="shared" si="351"/>
        <v>0.8117203721611107</v>
      </c>
      <c r="DX358" s="1"/>
      <c r="DY358" s="1">
        <f t="shared" si="396"/>
        <v>2.0845324714580693</v>
      </c>
      <c r="DZ358" s="1">
        <f t="shared" si="397"/>
        <v>1.8065217487985841</v>
      </c>
      <c r="EA358" s="1">
        <f t="shared" si="398"/>
        <v>1.9455271101283267</v>
      </c>
      <c r="EB358" s="1">
        <f t="shared" si="399"/>
        <v>0.27801072267732013</v>
      </c>
      <c r="EC358" s="1">
        <f t="shared" si="352"/>
        <v>0.76883586781220203</v>
      </c>
      <c r="EE358" s="1">
        <f t="shared" si="400"/>
        <v>2.0939595673669973</v>
      </c>
      <c r="EF358" s="1">
        <f t="shared" si="353"/>
        <v>1.8029913458476972</v>
      </c>
      <c r="EG358" s="1">
        <f t="shared" si="401"/>
        <v>1.9484754566073472</v>
      </c>
      <c r="EH358" s="1">
        <f t="shared" si="354"/>
        <v>0.29096822152821755</v>
      </c>
      <c r="EI358" s="1">
        <f t="shared" si="355"/>
        <v>0.80466970104628266</v>
      </c>
      <c r="EK358" s="1">
        <f t="shared" si="402"/>
        <v>2.1042911360304615</v>
      </c>
      <c r="EL358" s="1">
        <f t="shared" si="356"/>
        <v>1.8158715430748751</v>
      </c>
      <c r="EM358" s="1">
        <f t="shared" si="403"/>
        <v>1.9600813395526684</v>
      </c>
      <c r="EN358" s="1">
        <f t="shared" si="357"/>
        <v>0.28841959296450376</v>
      </c>
      <c r="EO358" s="1">
        <f t="shared" si="358"/>
        <v>0.79762149429136486</v>
      </c>
      <c r="EP358" s="8">
        <f t="shared" si="404"/>
        <v>-7.3179981556423523E-2</v>
      </c>
    </row>
    <row r="359" spans="1:146" x14ac:dyDescent="0.2">
      <c r="A359" t="s">
        <v>418</v>
      </c>
      <c r="B359">
        <v>-275.84974195811799</v>
      </c>
      <c r="C359">
        <v>-78.442666994180996</v>
      </c>
      <c r="D359">
        <v>-197.40391612515501</v>
      </c>
      <c r="E359">
        <v>-197.404149533196</v>
      </c>
      <c r="F359">
        <v>-78.442919550292004</v>
      </c>
      <c r="G359">
        <v>-275.84894532643199</v>
      </c>
      <c r="H359">
        <v>-78.442697660652001</v>
      </c>
      <c r="I359">
        <v>-197.40350137758401</v>
      </c>
      <c r="J359">
        <v>-197.40354178083101</v>
      </c>
      <c r="K359">
        <v>-78.442800514609004</v>
      </c>
      <c r="L359">
        <v>-275.84913982734201</v>
      </c>
      <c r="M359">
        <v>-78.442627745992993</v>
      </c>
      <c r="N359">
        <v>-197.40363049685001</v>
      </c>
      <c r="O359">
        <v>-197.40373966278</v>
      </c>
      <c r="P359">
        <v>-78.442769873459994</v>
      </c>
      <c r="Q359" s="15">
        <v>-275.84948220048</v>
      </c>
      <c r="R359">
        <v>-78.442682569555004</v>
      </c>
      <c r="S359">
        <v>-197.40373584109801</v>
      </c>
      <c r="T359">
        <v>-197.403957161791</v>
      </c>
      <c r="U359">
        <v>-78.442907494466994</v>
      </c>
      <c r="V359" s="15">
        <v>-275.849399262536</v>
      </c>
      <c r="W359" s="2">
        <v>-78.442745866490995</v>
      </c>
      <c r="X359">
        <v>-197.40366715661901</v>
      </c>
      <c r="Y359">
        <v>-197.403894509319</v>
      </c>
      <c r="Z359">
        <v>-78.442991316729007</v>
      </c>
      <c r="AA359">
        <v>-275.84971376354201</v>
      </c>
      <c r="AB359">
        <v>-78.442723877459002</v>
      </c>
      <c r="AC359">
        <v>-197.403909609864</v>
      </c>
      <c r="AD359">
        <v>-197.40412886181201</v>
      </c>
      <c r="AE359">
        <v>-78.442947991712003</v>
      </c>
      <c r="AF359">
        <v>-275.84969476468098</v>
      </c>
      <c r="AG359">
        <v>-78.442753420597001</v>
      </c>
      <c r="AH359">
        <v>-197.40368851163001</v>
      </c>
      <c r="AI359">
        <v>-197.40374213524601</v>
      </c>
      <c r="AJ359">
        <v>-78.442894464947003</v>
      </c>
      <c r="AK359">
        <v>-275.849657704555</v>
      </c>
      <c r="AL359">
        <v>-78.442711902770995</v>
      </c>
      <c r="AM359">
        <v>-197.40379145908199</v>
      </c>
      <c r="AN359">
        <v>-197.403940956311</v>
      </c>
      <c r="AO359">
        <v>-78.4428779701</v>
      </c>
      <c r="AP359">
        <v>-275.84966256616502</v>
      </c>
      <c r="AQ359">
        <v>-78.442674355717003</v>
      </c>
      <c r="AR359">
        <v>-197.40385927449699</v>
      </c>
      <c r="AS359">
        <v>-197.40400791090201</v>
      </c>
      <c r="AT359">
        <v>-78.442865496188006</v>
      </c>
      <c r="AU359" s="20">
        <v>-275.849682472106</v>
      </c>
      <c r="AV359" s="20">
        <v>-78.442666455419996</v>
      </c>
      <c r="AW359" s="20">
        <v>-197.40387374148901</v>
      </c>
      <c r="AX359" s="20">
        <v>-197.404021713323</v>
      </c>
      <c r="AY359" s="20">
        <v>-78.442856304429995</v>
      </c>
      <c r="AZ359" t="str">
        <f t="shared" si="359"/>
        <v>44_Ethene-Pentane_1.05_dimer.out</v>
      </c>
      <c r="BG359" s="1">
        <f t="shared" si="360"/>
        <v>1.9822013446641393</v>
      </c>
      <c r="BH359" s="1">
        <f t="shared" si="361"/>
        <v>1.6772542226211589</v>
      </c>
      <c r="BI359" s="1">
        <f t="shared" si="362"/>
        <v>0.30494712204298047</v>
      </c>
      <c r="BL359" s="1">
        <f t="shared" si="341"/>
        <v>1.9822013446641393</v>
      </c>
      <c r="BM359" s="1">
        <f t="shared" si="340"/>
        <v>1.6772542226211589</v>
      </c>
      <c r="BN359" s="1">
        <f t="shared" si="363"/>
        <v>1.8297277836426491</v>
      </c>
      <c r="BO359" s="1">
        <f t="shared" si="342"/>
        <v>0.30494712204298047</v>
      </c>
      <c r="BP359" t="str">
        <f t="shared" si="364"/>
        <v>44_Ethene-Pentane_1.05_dimer.out</v>
      </c>
      <c r="BQ359" s="1">
        <f t="shared" si="365"/>
        <v>1.7233219327059039</v>
      </c>
      <c r="BR359" s="1">
        <f t="shared" si="366"/>
        <v>1.6334266762514265</v>
      </c>
      <c r="BS359" s="1">
        <f t="shared" si="367"/>
        <v>1.6783743044786652</v>
      </c>
      <c r="BT359" s="1">
        <f t="shared" si="368"/>
        <v>8.9895256445560109E-2</v>
      </c>
      <c r="BU359" s="1">
        <f t="shared" si="343"/>
        <v>0.29478965350881359</v>
      </c>
      <c r="BW359" s="1">
        <f t="shared" si="369"/>
        <v>1.8082216481712001</v>
      </c>
      <c r="BX359" s="1">
        <f t="shared" si="370"/>
        <v>1.6505326542934411</v>
      </c>
      <c r="BY359" s="1">
        <f t="shared" si="371"/>
        <v>1.7293771512323206</v>
      </c>
      <c r="BZ359" s="1">
        <f t="shared" si="372"/>
        <v>0.15768899388667659</v>
      </c>
      <c r="CA359" s="1">
        <f t="shared" si="344"/>
        <v>0.51710274499475772</v>
      </c>
      <c r="CB359" s="1"/>
      <c r="CC359" s="1">
        <f t="shared" si="373"/>
        <v>1.8595598580745856</v>
      </c>
      <c r="CD359" s="1">
        <f t="shared" si="374"/>
        <v>1.6638861648258467</v>
      </c>
      <c r="CE359" s="1">
        <f t="shared" si="375"/>
        <v>1.7626772573358294</v>
      </c>
      <c r="CF359" s="1">
        <f t="shared" si="376"/>
        <v>0.19265520354871415</v>
      </c>
      <c r="CG359" s="1"/>
      <c r="CI359" s="1">
        <f t="shared" si="377"/>
        <v>1.9225572224254137</v>
      </c>
      <c r="CJ359" s="1">
        <f t="shared" si="378"/>
        <v>1.6425338659783144</v>
      </c>
      <c r="CK359" s="1">
        <f t="shared" si="379"/>
        <v>1.7825455442018641</v>
      </c>
      <c r="CL359" s="1">
        <f t="shared" si="380"/>
        <v>0.28002335644709936</v>
      </c>
      <c r="CM359" s="1">
        <f t="shared" si="345"/>
        <v>0.9182685659438089</v>
      </c>
      <c r="CO359" s="1">
        <f t="shared" si="381"/>
        <v>1.8738936090766329</v>
      </c>
      <c r="CP359" s="1">
        <f t="shared" si="382"/>
        <v>1.5772052738409694</v>
      </c>
      <c r="CQ359" s="1">
        <f t="shared" si="383"/>
        <v>1.7255494414588011</v>
      </c>
      <c r="CR359" s="1">
        <f t="shared" si="384"/>
        <v>0.29668833521782867</v>
      </c>
      <c r="CS359" s="1">
        <f t="shared" si="346"/>
        <v>0.97291731507474999</v>
      </c>
      <c r="CU359" s="1">
        <f t="shared" si="385"/>
        <v>1.9329025900523489</v>
      </c>
      <c r="CV359" s="1">
        <f t="shared" si="386"/>
        <v>1.6546860869387319</v>
      </c>
      <c r="CW359" s="1">
        <f t="shared" si="387"/>
        <v>1.7937943384955404</v>
      </c>
      <c r="CX359" s="1">
        <f t="shared" si="388"/>
        <v>0.27821650311361695</v>
      </c>
      <c r="CY359" s="1">
        <f t="shared" si="347"/>
        <v>0.9123434294107029</v>
      </c>
      <c r="CZ359" s="1" t="str">
        <f t="shared" si="389"/>
        <v>44_Ethene-Pentane_1.05_dimer.out</v>
      </c>
      <c r="DA359" s="1">
        <f t="shared" si="348"/>
        <v>1.9468714435460599</v>
      </c>
      <c r="DB359" s="1">
        <f t="shared" si="349"/>
        <v>1.6751745542754095</v>
      </c>
      <c r="DC359" s="1">
        <f t="shared" si="390"/>
        <v>1.8110229989107347</v>
      </c>
      <c r="DD359" s="1">
        <f t="shared" si="350"/>
        <v>0.27169688927956137</v>
      </c>
      <c r="DE359" s="1">
        <f t="shared" si="391"/>
        <v>0.89096393977860633</v>
      </c>
      <c r="DF359" s="1"/>
      <c r="DG359" s="1"/>
      <c r="DH359" s="1"/>
      <c r="DI359" s="1"/>
      <c r="DJ359" s="1"/>
      <c r="DK359" s="1"/>
      <c r="DL359" s="7"/>
      <c r="DM359" s="1"/>
      <c r="DN359" s="1"/>
      <c r="DO359" s="1"/>
      <c r="DP359" s="1"/>
      <c r="DQ359" s="1"/>
      <c r="DR359" s="1"/>
      <c r="DS359" s="1">
        <f t="shared" si="392"/>
        <v>2.0411832667903793</v>
      </c>
      <c r="DT359" s="1">
        <f t="shared" si="393"/>
        <v>1.9190272687711432</v>
      </c>
      <c r="DU359" s="1">
        <f t="shared" si="394"/>
        <v>1.9801052677807611</v>
      </c>
      <c r="DV359" s="1">
        <f t="shared" si="395"/>
        <v>0.12215599802815347</v>
      </c>
      <c r="DW359" s="1">
        <f t="shared" si="351"/>
        <v>0.40058091779904159</v>
      </c>
      <c r="DX359" s="1"/>
      <c r="DY359" s="1">
        <f t="shared" si="396"/>
        <v>1.9793800117810059</v>
      </c>
      <c r="DZ359" s="1">
        <f t="shared" si="397"/>
        <v>1.7813602537498727</v>
      </c>
      <c r="EA359" s="1">
        <f t="shared" si="398"/>
        <v>1.8803701327654392</v>
      </c>
      <c r="EB359" s="1">
        <f t="shared" si="399"/>
        <v>0.19801975803113311</v>
      </c>
      <c r="EC359" s="1">
        <f t="shared" si="352"/>
        <v>0.6493576876689573</v>
      </c>
      <c r="EE359" s="1">
        <f t="shared" si="400"/>
        <v>1.9634370341421188</v>
      </c>
      <c r="EF359" s="1">
        <f t="shared" si="353"/>
        <v>1.7502238165783053</v>
      </c>
      <c r="EG359" s="1">
        <f t="shared" si="401"/>
        <v>1.8568304253602119</v>
      </c>
      <c r="EH359" s="1">
        <f t="shared" si="354"/>
        <v>0.21321321756381348</v>
      </c>
      <c r="EI359" s="1">
        <f t="shared" si="355"/>
        <v>0.69918094696352751</v>
      </c>
      <c r="EK359" s="1">
        <f t="shared" si="402"/>
        <v>1.9718075377183906</v>
      </c>
      <c r="EL359" s="1">
        <f t="shared" si="356"/>
        <v>1.7598217488221306</v>
      </c>
      <c r="EM359" s="1">
        <f t="shared" si="403"/>
        <v>1.8658146432702605</v>
      </c>
      <c r="EN359" s="1">
        <f t="shared" si="357"/>
        <v>0.21198578889626002</v>
      </c>
      <c r="EO359" s="1">
        <f t="shared" si="358"/>
        <v>0.69515589285142321</v>
      </c>
      <c r="EP359" s="8">
        <f t="shared" si="404"/>
        <v>-9.2961333146720448E-2</v>
      </c>
    </row>
    <row r="360" spans="1:146" x14ac:dyDescent="0.2">
      <c r="A360" t="s">
        <v>419</v>
      </c>
      <c r="B360">
        <v>-275.84943049030198</v>
      </c>
      <c r="C360">
        <v>-78.442666994180996</v>
      </c>
      <c r="D360">
        <v>-197.40391612515501</v>
      </c>
      <c r="E360">
        <v>-197.40411173066201</v>
      </c>
      <c r="F360">
        <v>-78.442883153576005</v>
      </c>
      <c r="G360">
        <v>-275.848684268336</v>
      </c>
      <c r="H360">
        <v>-78.442697660652001</v>
      </c>
      <c r="I360">
        <v>-197.40350137758401</v>
      </c>
      <c r="J360">
        <v>-197.40353170086999</v>
      </c>
      <c r="K360">
        <v>-78.442779756899</v>
      </c>
      <c r="L360">
        <v>-275.84886261219299</v>
      </c>
      <c r="M360">
        <v>-78.442627745992993</v>
      </c>
      <c r="N360">
        <v>-197.40363049685001</v>
      </c>
      <c r="O360">
        <v>-197.40371713157799</v>
      </c>
      <c r="P360">
        <v>-78.442750989634007</v>
      </c>
      <c r="Q360" s="15">
        <v>-275.84918025671402</v>
      </c>
      <c r="R360">
        <v>-78.442682569555004</v>
      </c>
      <c r="S360">
        <v>-197.40373584109801</v>
      </c>
      <c r="T360">
        <v>-197.40391862467899</v>
      </c>
      <c r="U360">
        <v>-78.442873736196006</v>
      </c>
      <c r="V360" s="15">
        <v>-275.84910160566398</v>
      </c>
      <c r="W360" s="2">
        <v>-78.442745866490995</v>
      </c>
      <c r="X360">
        <v>-197.40366715661901</v>
      </c>
      <c r="Y360">
        <v>-197.403850502144</v>
      </c>
      <c r="Z360">
        <v>-78.442956066877002</v>
      </c>
      <c r="AA360">
        <v>-275.849409545681</v>
      </c>
      <c r="AB360">
        <v>-78.442723877459002</v>
      </c>
      <c r="AC360">
        <v>-197.403909609864</v>
      </c>
      <c r="AD360">
        <v>-197.40409324172001</v>
      </c>
      <c r="AE360">
        <v>-78.442914539030994</v>
      </c>
      <c r="AF360">
        <v>-275.849426630474</v>
      </c>
      <c r="AG360">
        <v>-78.442753420597001</v>
      </c>
      <c r="AH360">
        <v>-197.40368851163001</v>
      </c>
      <c r="AI360">
        <v>-197.403738811674</v>
      </c>
      <c r="AJ360">
        <v>-78.442890920950006</v>
      </c>
      <c r="AK360">
        <v>-275.84936414089202</v>
      </c>
      <c r="AL360">
        <v>-78.442711902770995</v>
      </c>
      <c r="AM360">
        <v>-197.40379145908199</v>
      </c>
      <c r="AN360">
        <v>-197.40396438545599</v>
      </c>
      <c r="AO360">
        <v>-78.442870125409996</v>
      </c>
      <c r="AP360">
        <v>-275.84935729431999</v>
      </c>
      <c r="AQ360">
        <v>-78.442674355717003</v>
      </c>
      <c r="AR360">
        <v>-197.40385927449699</v>
      </c>
      <c r="AS360">
        <v>-197.404032150858</v>
      </c>
      <c r="AT360">
        <v>-78.442856349633999</v>
      </c>
      <c r="AU360" s="20">
        <v>-275.84937184540797</v>
      </c>
      <c r="AV360" s="20">
        <v>-78.442666455419996</v>
      </c>
      <c r="AW360" s="20">
        <v>-197.40387374148901</v>
      </c>
      <c r="AX360" s="20">
        <v>-197.40404565457101</v>
      </c>
      <c r="AY360" s="20">
        <v>-78.442846979017006</v>
      </c>
      <c r="AZ360" t="str">
        <f t="shared" si="359"/>
        <v>44_Ethene-Pentane_1.10_dimer.out</v>
      </c>
      <c r="BG360" s="1">
        <f t="shared" si="360"/>
        <v>1.7867523311770312</v>
      </c>
      <c r="BH360" s="1">
        <f t="shared" si="361"/>
        <v>1.5283659433892225</v>
      </c>
      <c r="BI360" s="1">
        <f t="shared" si="362"/>
        <v>0.25838638777889122</v>
      </c>
      <c r="BL360" s="1">
        <f t="shared" si="341"/>
        <v>1.7867523311770312</v>
      </c>
      <c r="BM360" s="1">
        <f t="shared" si="340"/>
        <v>1.5283659433892225</v>
      </c>
      <c r="BN360" s="1">
        <f t="shared" si="363"/>
        <v>1.6575591372831269</v>
      </c>
      <c r="BO360" s="1">
        <f t="shared" si="342"/>
        <v>0.25838638777889122</v>
      </c>
      <c r="BP360" t="str">
        <f t="shared" si="364"/>
        <v>44_Ethene-Pentane_1.10_dimer.out</v>
      </c>
      <c r="BQ360" s="1">
        <f t="shared" si="365"/>
        <v>1.5595054974223035</v>
      </c>
      <c r="BR360" s="1">
        <f t="shared" si="366"/>
        <v>1.4889611724992993</v>
      </c>
      <c r="BS360" s="1">
        <f t="shared" si="367"/>
        <v>1.5242333349608015</v>
      </c>
      <c r="BT360" s="1">
        <f t="shared" si="368"/>
        <v>7.0544324923004095E-2</v>
      </c>
      <c r="BU360" s="1">
        <f t="shared" si="343"/>
        <v>0.27301873573684898</v>
      </c>
      <c r="BW360" s="1">
        <f t="shared" si="369"/>
        <v>1.634266508613323</v>
      </c>
      <c r="BX360" s="1">
        <f t="shared" si="370"/>
        <v>1.5025658382265465</v>
      </c>
      <c r="BY360" s="1">
        <f t="shared" si="371"/>
        <v>1.5684161734199349</v>
      </c>
      <c r="BZ360" s="1">
        <f t="shared" si="372"/>
        <v>0.13170067037785915</v>
      </c>
      <c r="CA360" s="1">
        <f t="shared" si="344"/>
        <v>0.50970436759446969</v>
      </c>
      <c r="CB360" s="1"/>
      <c r="CC360" s="1">
        <f t="shared" si="373"/>
        <v>1.6794739214306578</v>
      </c>
      <c r="CD360" s="1">
        <f t="shared" si="374"/>
        <v>1.5131861048159487</v>
      </c>
      <c r="CE360" s="1">
        <f t="shared" si="375"/>
        <v>1.5972634496464895</v>
      </c>
      <c r="CF360" s="1">
        <f t="shared" si="376"/>
        <v>0.16324348949438613</v>
      </c>
      <c r="CG360" s="1"/>
      <c r="CI360" s="1">
        <f t="shared" si="377"/>
        <v>1.7330846408097469</v>
      </c>
      <c r="CJ360" s="1">
        <f t="shared" si="378"/>
        <v>1.4984273240052699</v>
      </c>
      <c r="CK360" s="1">
        <f t="shared" si="379"/>
        <v>1.6157559824075083</v>
      </c>
      <c r="CL360" s="1">
        <f t="shared" si="380"/>
        <v>0.2346573168133943</v>
      </c>
      <c r="CM360" s="1">
        <f t="shared" si="345"/>
        <v>0.90816439221325163</v>
      </c>
      <c r="CO360" s="1">
        <f t="shared" si="381"/>
        <v>1.6871110941428986</v>
      </c>
      <c r="CP360" s="1">
        <f t="shared" si="382"/>
        <v>1.4401572963160572</v>
      </c>
      <c r="CQ360" s="1">
        <f t="shared" si="383"/>
        <v>1.5636341952294779</v>
      </c>
      <c r="CR360" s="1">
        <f t="shared" si="384"/>
        <v>0.24695379782684135</v>
      </c>
      <c r="CS360" s="1">
        <f t="shared" si="346"/>
        <v>0.95575390000098193</v>
      </c>
      <c r="CU360" s="1">
        <f t="shared" si="385"/>
        <v>1.7420029921961195</v>
      </c>
      <c r="CV360" s="1">
        <f t="shared" si="386"/>
        <v>1.507130310323509</v>
      </c>
      <c r="CW360" s="1">
        <f t="shared" si="387"/>
        <v>1.6245666512598143</v>
      </c>
      <c r="CX360" s="1">
        <f t="shared" si="388"/>
        <v>0.23487268185477572</v>
      </c>
      <c r="CY360" s="1">
        <f t="shared" si="347"/>
        <v>0.90899789216358851</v>
      </c>
      <c r="CZ360" s="1" t="str">
        <f t="shared" si="389"/>
        <v>44_Ethene-Pentane_1.10_dimer.out</v>
      </c>
      <c r="DA360" s="1">
        <f t="shared" si="348"/>
        <v>1.7560548006979275</v>
      </c>
      <c r="DB360" s="1">
        <f t="shared" si="349"/>
        <v>1.527541280829382</v>
      </c>
      <c r="DC360" s="1">
        <f t="shared" si="390"/>
        <v>1.6417980407636548</v>
      </c>
      <c r="DD360" s="1">
        <f t="shared" si="350"/>
        <v>0.2285135198819182</v>
      </c>
      <c r="DE360" s="1">
        <f t="shared" si="391"/>
        <v>0.88438683572396193</v>
      </c>
      <c r="DF360" s="1"/>
      <c r="DG360" s="1"/>
      <c r="DH360" s="1"/>
      <c r="DI360" s="1"/>
      <c r="DJ360" s="1"/>
      <c r="DK360" s="1"/>
      <c r="DL360" s="7"/>
      <c r="DM360" s="1"/>
      <c r="DN360" s="1"/>
      <c r="DO360" s="1"/>
      <c r="DP360" s="1"/>
      <c r="DQ360" s="1"/>
      <c r="DR360" s="1"/>
      <c r="DS360" s="1">
        <f t="shared" si="392"/>
        <v>1.8729265046377495</v>
      </c>
      <c r="DT360" s="1">
        <f t="shared" si="393"/>
        <v>1.7550799713893399</v>
      </c>
      <c r="DU360" s="1">
        <f t="shared" si="394"/>
        <v>1.8140032380135447</v>
      </c>
      <c r="DV360" s="1">
        <f t="shared" si="395"/>
        <v>0.11784653323949218</v>
      </c>
      <c r="DW360" s="1">
        <f t="shared" si="351"/>
        <v>0.45608646125869795</v>
      </c>
      <c r="DX360" s="1"/>
      <c r="DY360" s="1">
        <f t="shared" si="396"/>
        <v>1.7951660244071279</v>
      </c>
      <c r="DZ360" s="1">
        <f t="shared" si="397"/>
        <v>1.5873668728383108</v>
      </c>
      <c r="EA360" s="1">
        <f t="shared" si="398"/>
        <v>1.6912664486227194</v>
      </c>
      <c r="EB360" s="1">
        <f t="shared" si="399"/>
        <v>0.20779915158665188</v>
      </c>
      <c r="EC360" s="1">
        <f t="shared" si="352"/>
        <v>0.80421864856314207</v>
      </c>
      <c r="EE360" s="1">
        <f t="shared" si="400"/>
        <v>1.7718760512993386</v>
      </c>
      <c r="EF360" s="1">
        <f t="shared" si="353"/>
        <v>1.5491915805941747</v>
      </c>
      <c r="EG360" s="1">
        <f t="shared" si="401"/>
        <v>1.6605338159467566</v>
      </c>
      <c r="EH360" s="1">
        <f t="shared" si="354"/>
        <v>0.22268447069624622</v>
      </c>
      <c r="EI360" s="1">
        <f t="shared" si="355"/>
        <v>0.86182740743604425</v>
      </c>
      <c r="EK360" s="1">
        <f t="shared" si="402"/>
        <v>1.7768863337547292</v>
      </c>
      <c r="EL360" s="1">
        <f t="shared" si="356"/>
        <v>1.5557289695282186</v>
      </c>
      <c r="EM360" s="1">
        <f t="shared" si="403"/>
        <v>1.6663076516414739</v>
      </c>
      <c r="EN360" s="1">
        <f t="shared" si="357"/>
        <v>0.22115736421759322</v>
      </c>
      <c r="EO360" s="1">
        <f t="shared" si="358"/>
        <v>0.85591724130159685</v>
      </c>
      <c r="EP360" s="8">
        <f t="shared" si="404"/>
        <v>-3.7229023561298008E-2</v>
      </c>
    </row>
    <row r="361" spans="1:146" x14ac:dyDescent="0.2">
      <c r="A361" t="s">
        <v>420</v>
      </c>
      <c r="B361">
        <v>-275.84846212527299</v>
      </c>
      <c r="C361">
        <v>-78.442666994180996</v>
      </c>
      <c r="D361">
        <v>-197.40391612515501</v>
      </c>
      <c r="E361">
        <v>-197.40403458474401</v>
      </c>
      <c r="F361">
        <v>-78.442804804768002</v>
      </c>
      <c r="G361">
        <v>-275.84787627728298</v>
      </c>
      <c r="H361">
        <v>-78.442697660652001</v>
      </c>
      <c r="I361">
        <v>-197.40350137758401</v>
      </c>
      <c r="J361">
        <v>-197.403521654809</v>
      </c>
      <c r="K361">
        <v>-78.442758818827002</v>
      </c>
      <c r="L361">
        <v>-275.84794684025599</v>
      </c>
      <c r="M361">
        <v>-78.442627745992993</v>
      </c>
      <c r="N361">
        <v>-197.40363049685001</v>
      </c>
      <c r="O361">
        <v>-197.40365629453001</v>
      </c>
      <c r="P361">
        <v>-78.442690498280001</v>
      </c>
      <c r="Q361" s="15">
        <v>-275.84828708757698</v>
      </c>
      <c r="R361">
        <v>-78.442682569555004</v>
      </c>
      <c r="S361">
        <v>-197.40373584109801</v>
      </c>
      <c r="T361">
        <v>-197.40384379144501</v>
      </c>
      <c r="U361">
        <v>-78.442803045190999</v>
      </c>
      <c r="V361" s="15">
        <v>-275.84825602129303</v>
      </c>
      <c r="W361" s="2">
        <v>-78.442745866490995</v>
      </c>
      <c r="X361">
        <v>-197.40366715661901</v>
      </c>
      <c r="Y361">
        <v>-197.40377517016901</v>
      </c>
      <c r="Z361">
        <v>-78.442879302582</v>
      </c>
      <c r="AA361">
        <v>-275.848461023391</v>
      </c>
      <c r="AB361">
        <v>-78.442723877459002</v>
      </c>
      <c r="AC361">
        <v>-197.403909609864</v>
      </c>
      <c r="AD361">
        <v>-197.40401808866</v>
      </c>
      <c r="AE361">
        <v>-78.442844557689</v>
      </c>
      <c r="AF361">
        <v>-275.84845653862197</v>
      </c>
      <c r="AG361">
        <v>-78.442753420597001</v>
      </c>
      <c r="AH361">
        <v>-197.40368851163001</v>
      </c>
      <c r="AI361">
        <v>-197.40373363019199</v>
      </c>
      <c r="AJ361">
        <v>-78.442805216783</v>
      </c>
      <c r="AK361">
        <v>-275.84843275379899</v>
      </c>
      <c r="AL361">
        <v>-78.442711902770995</v>
      </c>
      <c r="AM361">
        <v>-197.40379145908199</v>
      </c>
      <c r="AN361">
        <v>-197.40380279664799</v>
      </c>
      <c r="AO361">
        <v>-78.442790798071997</v>
      </c>
      <c r="AP361">
        <v>-275.848404348695</v>
      </c>
      <c r="AQ361">
        <v>-78.442674355717003</v>
      </c>
      <c r="AR361">
        <v>-197.40385927449699</v>
      </c>
      <c r="AS361">
        <v>-197.403953728472</v>
      </c>
      <c r="AT361">
        <v>-78.442777265347999</v>
      </c>
      <c r="AU361" s="20">
        <v>-275.848409926572</v>
      </c>
      <c r="AV361" s="20">
        <v>-78.442666455419996</v>
      </c>
      <c r="AW361" s="20">
        <v>-197.40387374148901</v>
      </c>
      <c r="AX361" s="20">
        <v>-197.40396784908401</v>
      </c>
      <c r="AY361" s="20">
        <v>-78.442768153895997</v>
      </c>
      <c r="AZ361" t="str">
        <f t="shared" si="359"/>
        <v>44_Ethene-Pentane_1.25_dimer.out</v>
      </c>
      <c r="BG361" s="1">
        <f t="shared" si="360"/>
        <v>1.179094076014406</v>
      </c>
      <c r="BH361" s="1">
        <f t="shared" si="361"/>
        <v>1.0182821060015712</v>
      </c>
      <c r="BI361" s="1">
        <f t="shared" si="362"/>
        <v>0.16081197001283459</v>
      </c>
      <c r="BL361" s="1">
        <f t="shared" si="341"/>
        <v>1.179094076014406</v>
      </c>
      <c r="BM361" s="1">
        <f t="shared" si="340"/>
        <v>1.0182821060015712</v>
      </c>
      <c r="BN361" s="1">
        <f t="shared" si="363"/>
        <v>1.0986880910079886</v>
      </c>
      <c r="BO361" s="1">
        <f t="shared" si="342"/>
        <v>0.16081197001283459</v>
      </c>
      <c r="BP361" t="str">
        <f t="shared" si="364"/>
        <v>44_Ethene-Pentane_1.25_dimer.out</v>
      </c>
      <c r="BQ361" s="1">
        <f t="shared" si="365"/>
        <v>1.0524834357355173</v>
      </c>
      <c r="BR361" s="1">
        <f t="shared" si="366"/>
        <v>1.0013819486135365</v>
      </c>
      <c r="BS361" s="1">
        <f t="shared" si="367"/>
        <v>1.026932692174527</v>
      </c>
      <c r="BT361" s="1">
        <f t="shared" si="368"/>
        <v>5.1101487121980912E-2</v>
      </c>
      <c r="BU361" s="1">
        <f t="shared" si="343"/>
        <v>0.31777166287996123</v>
      </c>
      <c r="BW361" s="1">
        <f t="shared" si="369"/>
        <v>1.0596109183109665</v>
      </c>
      <c r="BX361" s="1">
        <f t="shared" si="370"/>
        <v>1.0040449728184242</v>
      </c>
      <c r="BY361" s="1">
        <f t="shared" si="371"/>
        <v>1.0318279455646953</v>
      </c>
      <c r="BZ361" s="1">
        <f t="shared" si="372"/>
        <v>5.5565945510377232E-2</v>
      </c>
      <c r="CA361" s="1">
        <f t="shared" si="344"/>
        <v>0.34553364097176625</v>
      </c>
      <c r="CB361" s="1"/>
      <c r="CC361" s="1">
        <f t="shared" si="373"/>
        <v>1.0639208526203543</v>
      </c>
      <c r="CD361" s="1">
        <f t="shared" si="374"/>
        <v>1.006123820440038</v>
      </c>
      <c r="CE361" s="1">
        <f t="shared" si="375"/>
        <v>1.0350240898521605</v>
      </c>
      <c r="CF361" s="1">
        <f t="shared" si="376"/>
        <v>5.7868594603469291E-2</v>
      </c>
      <c r="CG361" s="1"/>
      <c r="CI361" s="1">
        <f t="shared" si="377"/>
        <v>1.1726125222081396</v>
      </c>
      <c r="CJ361" s="1">
        <f t="shared" si="378"/>
        <v>1.0292730478400229</v>
      </c>
      <c r="CK361" s="1">
        <f t="shared" si="379"/>
        <v>1.1009427850240812</v>
      </c>
      <c r="CL361" s="1">
        <f t="shared" si="380"/>
        <v>0.14333947436811656</v>
      </c>
      <c r="CM361" s="1">
        <f t="shared" si="345"/>
        <v>0.89134828928889109</v>
      </c>
      <c r="CO361" s="1">
        <f t="shared" si="381"/>
        <v>1.1564988683203519</v>
      </c>
      <c r="CP361" s="1">
        <f t="shared" si="382"/>
        <v>1.004986924815179</v>
      </c>
      <c r="CQ361" s="1">
        <f t="shared" si="383"/>
        <v>1.0807428965677655</v>
      </c>
      <c r="CR361" s="1">
        <f t="shared" si="384"/>
        <v>0.15151194349625541</v>
      </c>
      <c r="CS361" s="1">
        <f t="shared" si="346"/>
        <v>0.94216831921257516</v>
      </c>
      <c r="CU361" s="1">
        <f t="shared" si="385"/>
        <v>1.1467962442577775</v>
      </c>
      <c r="CV361" s="1">
        <f t="shared" si="386"/>
        <v>1.002996778437351</v>
      </c>
      <c r="CW361" s="1">
        <f t="shared" si="387"/>
        <v>1.0748965113475641</v>
      </c>
      <c r="CX361" s="1">
        <f t="shared" si="388"/>
        <v>0.14379946582042638</v>
      </c>
      <c r="CY361" s="1">
        <f t="shared" si="347"/>
        <v>0.89420871971750349</v>
      </c>
      <c r="CZ361" s="1" t="str">
        <f t="shared" si="389"/>
        <v>44_Ethene-Pentane_1.25_dimer.out</v>
      </c>
      <c r="DA361" s="1">
        <f t="shared" si="348"/>
        <v>1.1806635261662961</v>
      </c>
      <c r="DB361" s="1">
        <f t="shared" si="349"/>
        <v>1.0414073330842579</v>
      </c>
      <c r="DC361" s="1">
        <f t="shared" si="390"/>
        <v>1.1110354296252769</v>
      </c>
      <c r="DD361" s="1">
        <f t="shared" si="350"/>
        <v>0.13925619308649342</v>
      </c>
      <c r="DE361" s="1">
        <f t="shared" si="391"/>
        <v>0.86595663914433252</v>
      </c>
      <c r="DF361" s="1"/>
      <c r="DG361" s="1"/>
      <c r="DH361" s="1"/>
      <c r="DI361" s="1"/>
      <c r="DJ361" s="1"/>
      <c r="DK361" s="1"/>
      <c r="DL361" s="7"/>
      <c r="DM361" s="1"/>
      <c r="DN361" s="1"/>
      <c r="DO361" s="1"/>
      <c r="DP361" s="1"/>
      <c r="DQ361" s="1"/>
      <c r="DR361" s="1"/>
      <c r="DS361" s="1">
        <f t="shared" si="392"/>
        <v>1.2641846516193207</v>
      </c>
      <c r="DT361" s="1">
        <f t="shared" si="393"/>
        <v>1.2033697265329508</v>
      </c>
      <c r="DU361" s="1">
        <f t="shared" si="394"/>
        <v>1.2337771890761358</v>
      </c>
      <c r="DV361" s="1">
        <f t="shared" si="395"/>
        <v>6.0814925068535003E-2</v>
      </c>
      <c r="DW361" s="1">
        <f t="shared" si="351"/>
        <v>0.37817411890222657</v>
      </c>
      <c r="DX361" s="1"/>
      <c r="DY361" s="1">
        <f t="shared" si="396"/>
        <v>1.2107117753516909</v>
      </c>
      <c r="DZ361" s="1">
        <f t="shared" si="397"/>
        <v>1.1540897940821531</v>
      </c>
      <c r="EA361" s="1">
        <f t="shared" si="398"/>
        <v>1.182400784716922</v>
      </c>
      <c r="EB361" s="1">
        <f t="shared" si="399"/>
        <v>5.6621981269537852E-2</v>
      </c>
      <c r="EC361" s="1">
        <f t="shared" si="352"/>
        <v>0.35210053869135977</v>
      </c>
      <c r="EE361" s="1">
        <f t="shared" si="400"/>
        <v>1.173893618635973</v>
      </c>
      <c r="EF361" s="1">
        <f t="shared" si="353"/>
        <v>1.0500460809220244</v>
      </c>
      <c r="EG361" s="1">
        <f t="shared" si="401"/>
        <v>1.1119698497789987</v>
      </c>
      <c r="EH361" s="1">
        <f t="shared" si="354"/>
        <v>0.12384753770503125</v>
      </c>
      <c r="EI361" s="1">
        <f t="shared" si="355"/>
        <v>0.77013880058273543</v>
      </c>
      <c r="EK361" s="1">
        <f t="shared" si="402"/>
        <v>1.1732731259550517</v>
      </c>
      <c r="EL361" s="1">
        <f t="shared" si="356"/>
        <v>1.0504029562326829</v>
      </c>
      <c r="EM361" s="1">
        <f t="shared" si="403"/>
        <v>1.1118380410938673</v>
      </c>
      <c r="EN361" s="1">
        <f t="shared" si="357"/>
        <v>0.1228701697045341</v>
      </c>
      <c r="EO361" s="1">
        <f t="shared" si="358"/>
        <v>0.76406109380245568</v>
      </c>
      <c r="EP361" s="8">
        <f t="shared" si="404"/>
        <v>-3.7941800308300494E-2</v>
      </c>
    </row>
    <row r="362" spans="1:146" x14ac:dyDescent="0.2">
      <c r="A362" t="s">
        <v>421</v>
      </c>
      <c r="B362">
        <v>-275.847444279939</v>
      </c>
      <c r="C362">
        <v>-78.442666994180996</v>
      </c>
      <c r="D362">
        <v>-197.40391612515501</v>
      </c>
      <c r="E362">
        <v>-197.40396731165501</v>
      </c>
      <c r="F362">
        <v>-78.442732892769001</v>
      </c>
      <c r="G362">
        <v>-275.84696306150198</v>
      </c>
      <c r="H362">
        <v>-78.442697660652001</v>
      </c>
      <c r="I362">
        <v>-197.40350137758401</v>
      </c>
      <c r="J362">
        <v>-197.40350969363001</v>
      </c>
      <c r="K362">
        <v>-78.442725440996</v>
      </c>
      <c r="L362">
        <v>-275.847026825434</v>
      </c>
      <c r="M362">
        <v>-78.442627745992993</v>
      </c>
      <c r="N362">
        <v>-197.40363049685001</v>
      </c>
      <c r="O362">
        <v>-197.40363731254101</v>
      </c>
      <c r="P362">
        <v>-78.442655053132995</v>
      </c>
      <c r="Q362" s="15">
        <v>-275.84730575555398</v>
      </c>
      <c r="R362">
        <v>-78.442682569555004</v>
      </c>
      <c r="S362">
        <v>-197.40373584109801</v>
      </c>
      <c r="T362">
        <v>-197.403773504209</v>
      </c>
      <c r="U362">
        <v>-78.442740237075</v>
      </c>
      <c r="V362" s="15">
        <v>-275.84728605153799</v>
      </c>
      <c r="W362" s="2">
        <v>-78.442745866490995</v>
      </c>
      <c r="X362">
        <v>-197.40366715661901</v>
      </c>
      <c r="Y362">
        <v>-197.40370648717999</v>
      </c>
      <c r="Z362">
        <v>-78.442805605329994</v>
      </c>
      <c r="AA362">
        <v>-275.847459132008</v>
      </c>
      <c r="AB362">
        <v>-78.442723877459002</v>
      </c>
      <c r="AC362">
        <v>-197.403909609864</v>
      </c>
      <c r="AD362">
        <v>-197.403948921178</v>
      </c>
      <c r="AE362">
        <v>-78.442781145618</v>
      </c>
      <c r="AF362">
        <v>-275.84728413397698</v>
      </c>
      <c r="AG362">
        <v>-78.442753420597001</v>
      </c>
      <c r="AH362">
        <v>-197.40368851163001</v>
      </c>
      <c r="AI362">
        <v>-197.403693110163</v>
      </c>
      <c r="AJ362">
        <v>-78.442769213825002</v>
      </c>
      <c r="AK362">
        <v>-275.84740830792703</v>
      </c>
      <c r="AL362">
        <v>-78.442711902770995</v>
      </c>
      <c r="AM362">
        <v>-197.40379145908199</v>
      </c>
      <c r="AN362">
        <v>-197.403782245798</v>
      </c>
      <c r="AO362">
        <v>-78.442737017818999</v>
      </c>
      <c r="AP362">
        <v>-275.84740309995499</v>
      </c>
      <c r="AQ362">
        <v>-78.442674355717003</v>
      </c>
      <c r="AR362">
        <v>-197.40385927449699</v>
      </c>
      <c r="AS362">
        <v>-197.40389016332901</v>
      </c>
      <c r="AT362">
        <v>-78.442714653159001</v>
      </c>
      <c r="AU362" s="20">
        <v>-275.84740124125199</v>
      </c>
      <c r="AV362" s="20">
        <v>-78.442666455419996</v>
      </c>
      <c r="AW362" s="20">
        <v>-197.40387374148901</v>
      </c>
      <c r="AX362" s="20">
        <v>-197.40390479176699</v>
      </c>
      <c r="AY362" s="20">
        <v>-78.442706176380995</v>
      </c>
      <c r="AZ362" t="str">
        <f t="shared" si="359"/>
        <v>44_Ethene-Pentane_1.50_dimer.out</v>
      </c>
      <c r="BG362" s="1">
        <f t="shared" si="360"/>
        <v>0.54038645940475183</v>
      </c>
      <c r="BH362" s="1">
        <f t="shared" si="361"/>
        <v>0.46691445438079682</v>
      </c>
      <c r="BI362" s="1">
        <f t="shared" si="362"/>
        <v>7.3472005032872503E-2</v>
      </c>
      <c r="BL362" s="1">
        <f t="shared" si="341"/>
        <v>0.54038645940475183</v>
      </c>
      <c r="BM362" s="1">
        <f t="shared" si="340"/>
        <v>0.46691445438079682</v>
      </c>
      <c r="BN362" s="1">
        <f t="shared" si="363"/>
        <v>0.50365045689277432</v>
      </c>
      <c r="BO362" s="1">
        <f t="shared" si="342"/>
        <v>7.3472005032872503E-2</v>
      </c>
      <c r="BP362" t="str">
        <f t="shared" si="364"/>
        <v>44_Ethene-Pentane_1.50_dimer.out</v>
      </c>
      <c r="BQ362" s="1">
        <f t="shared" si="365"/>
        <v>0.47943185760983348</v>
      </c>
      <c r="BR362" s="1">
        <f t="shared" si="366"/>
        <v>0.4567810299838172</v>
      </c>
      <c r="BS362" s="1">
        <f t="shared" si="367"/>
        <v>0.46810644379682531</v>
      </c>
      <c r="BT362" s="1">
        <f t="shared" si="368"/>
        <v>2.2650827634933726E-2</v>
      </c>
      <c r="BU362" s="1">
        <f t="shared" si="343"/>
        <v>0.30829194908726659</v>
      </c>
      <c r="BW362" s="1">
        <f t="shared" si="369"/>
        <v>0.48229287737387067</v>
      </c>
      <c r="BX362" s="1">
        <f t="shared" si="370"/>
        <v>0.46088047676568239</v>
      </c>
      <c r="BY362" s="1">
        <f t="shared" si="371"/>
        <v>0.47158667706977653</v>
      </c>
      <c r="BZ362" s="1">
        <f t="shared" si="372"/>
        <v>2.1412400608188279E-2</v>
      </c>
      <c r="CA362" s="1">
        <f t="shared" si="344"/>
        <v>0.29143618169407576</v>
      </c>
      <c r="CB362" s="1"/>
      <c r="CC362" s="1">
        <f t="shared" si="373"/>
        <v>0.48402291418705545</v>
      </c>
      <c r="CD362" s="1">
        <f t="shared" si="374"/>
        <v>0.46408064489662582</v>
      </c>
      <c r="CE362" s="1">
        <f t="shared" si="375"/>
        <v>0.47385894508285425</v>
      </c>
      <c r="CF362" s="1">
        <f t="shared" si="376"/>
        <v>2.0773652831434907E-2</v>
      </c>
      <c r="CG362" s="1"/>
      <c r="CI362" s="1">
        <f t="shared" si="377"/>
        <v>0.55681735511996289</v>
      </c>
      <c r="CJ362" s="1">
        <f t="shared" si="378"/>
        <v>0.4969964785365833</v>
      </c>
      <c r="CK362" s="1">
        <f t="shared" si="379"/>
        <v>0.52690691682827306</v>
      </c>
      <c r="CL362" s="1">
        <f t="shared" si="380"/>
        <v>5.9820876574462126E-2</v>
      </c>
      <c r="CM362" s="1">
        <f t="shared" si="345"/>
        <v>0.81419959272511133</v>
      </c>
      <c r="CO362" s="1">
        <f t="shared" si="381"/>
        <v>0.54783363232436988</v>
      </c>
      <c r="CP362" s="1">
        <f t="shared" si="382"/>
        <v>0.48566664266894605</v>
      </c>
      <c r="CQ362" s="1">
        <f t="shared" si="383"/>
        <v>0.51675013749665799</v>
      </c>
      <c r="CR362" s="1">
        <f t="shared" si="384"/>
        <v>6.2166989637589001E-2</v>
      </c>
      <c r="CS362" s="1">
        <f t="shared" si="346"/>
        <v>0.84613166075669954</v>
      </c>
      <c r="CU362" s="1">
        <f t="shared" si="385"/>
        <v>0.51809988345832481</v>
      </c>
      <c r="CV362" s="1">
        <f t="shared" si="386"/>
        <v>0.4574953466489578</v>
      </c>
      <c r="CW362" s="1">
        <f t="shared" si="387"/>
        <v>0.48779761505364128</v>
      </c>
      <c r="CX362" s="1">
        <f t="shared" si="388"/>
        <v>6.0604536809366977E-2</v>
      </c>
      <c r="CY362" s="1">
        <f t="shared" si="347"/>
        <v>0.82486569928575626</v>
      </c>
      <c r="CZ362" s="1" t="str">
        <f t="shared" si="389"/>
        <v>44_Ethene-Pentane_1.50_dimer.out</v>
      </c>
      <c r="DA362" s="1">
        <f t="shared" si="348"/>
        <v>0.56130597007284555</v>
      </c>
      <c r="DB362" s="1">
        <f t="shared" si="349"/>
        <v>0.50265730221138882</v>
      </c>
      <c r="DC362" s="1">
        <f t="shared" si="390"/>
        <v>0.53198163614211724</v>
      </c>
      <c r="DD362" s="1">
        <f t="shared" si="350"/>
        <v>5.8648667856994734E-2</v>
      </c>
      <c r="DE362" s="1">
        <f t="shared" si="391"/>
        <v>0.79824509799010412</v>
      </c>
      <c r="DF362" s="1"/>
      <c r="DG362" s="1"/>
      <c r="DH362" s="1"/>
      <c r="DI362" s="1"/>
      <c r="DJ362" s="1"/>
      <c r="DK362" s="1"/>
      <c r="DL362" s="7"/>
      <c r="DM362" s="1"/>
      <c r="DN362" s="1"/>
      <c r="DO362" s="1"/>
      <c r="DP362" s="1"/>
      <c r="DQ362" s="1"/>
      <c r="DR362" s="1"/>
      <c r="DS362" s="1">
        <f t="shared" si="392"/>
        <v>0.52848959904402437</v>
      </c>
      <c r="DT362" s="1">
        <f t="shared" si="393"/>
        <v>0.51569357526930049</v>
      </c>
      <c r="DU362" s="1">
        <f t="shared" si="394"/>
        <v>0.52209158715666248</v>
      </c>
      <c r="DV362" s="1">
        <f t="shared" si="395"/>
        <v>1.2796023765806446E-2</v>
      </c>
      <c r="DW362" s="1">
        <f t="shared" si="351"/>
        <v>0.17416189690319883</v>
      </c>
      <c r="DX362" s="1"/>
      <c r="DY362" s="1">
        <f t="shared" si="396"/>
        <v>0.56786225845937699</v>
      </c>
      <c r="DZ362" s="1">
        <f t="shared" si="397"/>
        <v>0.55788375047271688</v>
      </c>
      <c r="EA362" s="1">
        <f t="shared" si="398"/>
        <v>0.56287300446604693</v>
      </c>
      <c r="EB362" s="1">
        <f t="shared" si="399"/>
        <v>9.9785079955774948E-3</v>
      </c>
      <c r="EC362" s="1">
        <f t="shared" si="352"/>
        <v>0.13581374281419104</v>
      </c>
      <c r="EE362" s="1">
        <f t="shared" si="400"/>
        <v>0.54560052241641921</v>
      </c>
      <c r="EF362" s="1">
        <f t="shared" si="353"/>
        <v>0.50093045921241453</v>
      </c>
      <c r="EG362" s="1">
        <f t="shared" si="401"/>
        <v>0.52326549081441687</v>
      </c>
      <c r="EH362" s="1">
        <f t="shared" si="354"/>
        <v>4.4670063195087248E-2</v>
      </c>
      <c r="EI362" s="1">
        <f t="shared" si="355"/>
        <v>0.60798753450516529</v>
      </c>
      <c r="EK362" s="1">
        <f t="shared" si="402"/>
        <v>0.5403135051342135</v>
      </c>
      <c r="EL362" s="1">
        <f t="shared" si="356"/>
        <v>0.49590388037353161</v>
      </c>
      <c r="EM362" s="1">
        <f t="shared" si="403"/>
        <v>0.5181086927538725</v>
      </c>
      <c r="EN362" s="1">
        <f t="shared" si="357"/>
        <v>4.4409624778516774E-2</v>
      </c>
      <c r="EO362" s="1">
        <f t="shared" si="358"/>
        <v>0.60444280455728994</v>
      </c>
      <c r="EP362" s="8">
        <f t="shared" si="404"/>
        <v>-2.906238025435573E-2</v>
      </c>
    </row>
    <row r="363" spans="1:146" x14ac:dyDescent="0.2">
      <c r="A363" t="s">
        <v>422</v>
      </c>
      <c r="B363">
        <v>-275.846802397673</v>
      </c>
      <c r="C363">
        <v>-78.442666994180996</v>
      </c>
      <c r="D363">
        <v>-197.40391612515501</v>
      </c>
      <c r="E363">
        <v>-197.40393091704101</v>
      </c>
      <c r="F363">
        <v>-78.442686833264005</v>
      </c>
      <c r="G363">
        <v>-275.84640029406103</v>
      </c>
      <c r="H363">
        <v>-78.442697660652001</v>
      </c>
      <c r="I363">
        <v>-197.40350137758401</v>
      </c>
      <c r="J363">
        <v>-197.403503147831</v>
      </c>
      <c r="K363">
        <v>-78.442707561820001</v>
      </c>
      <c r="L363">
        <v>-275.846460849511</v>
      </c>
      <c r="M363">
        <v>-78.442627745992993</v>
      </c>
      <c r="N363">
        <v>-197.40363049685001</v>
      </c>
      <c r="O363">
        <v>-197.40363177971901</v>
      </c>
      <c r="P363">
        <v>-78.442637788902999</v>
      </c>
      <c r="Q363" s="15">
        <v>-275.846636130604</v>
      </c>
      <c r="R363">
        <v>-78.442682569555004</v>
      </c>
      <c r="S363">
        <v>-197.40373584109801</v>
      </c>
      <c r="T363">
        <v>-197.40374577727599</v>
      </c>
      <c r="U363">
        <v>-78.442698287918006</v>
      </c>
      <c r="V363" s="15">
        <v>-275.84661793491199</v>
      </c>
      <c r="W363" s="2">
        <v>-78.442745866490995</v>
      </c>
      <c r="X363">
        <v>-197.40366715661901</v>
      </c>
      <c r="Y363">
        <v>-197.40367690564099</v>
      </c>
      <c r="Z363">
        <v>-78.442762115682996</v>
      </c>
      <c r="AA363">
        <v>-275.846849522458</v>
      </c>
      <c r="AB363">
        <v>-78.442723877459002</v>
      </c>
      <c r="AC363">
        <v>-197.403909609864</v>
      </c>
      <c r="AD363">
        <v>-197.40391921885799</v>
      </c>
      <c r="AE363">
        <v>-78.442739954451</v>
      </c>
      <c r="AF363">
        <v>-275.84664070699603</v>
      </c>
      <c r="AG363">
        <v>-78.442753420597001</v>
      </c>
      <c r="AH363">
        <v>-197.40368851163001</v>
      </c>
      <c r="AI363">
        <v>-197.403690320512</v>
      </c>
      <c r="AJ363">
        <v>-78.442759081025997</v>
      </c>
      <c r="AK363">
        <v>-275.84669207065701</v>
      </c>
      <c r="AL363">
        <v>-78.442711902770995</v>
      </c>
      <c r="AM363">
        <v>-197.40379145908199</v>
      </c>
      <c r="AN363">
        <v>-197.40378011868</v>
      </c>
      <c r="AO363">
        <v>-78.442717559271003</v>
      </c>
      <c r="AP363">
        <v>-275.84677059395801</v>
      </c>
      <c r="AQ363">
        <v>-78.442674355717003</v>
      </c>
      <c r="AR363">
        <v>-197.40385927449699</v>
      </c>
      <c r="AS363">
        <v>-197.40386102828899</v>
      </c>
      <c r="AT363">
        <v>-78.442684104657999</v>
      </c>
      <c r="AU363" s="20">
        <v>-275.84676290559298</v>
      </c>
      <c r="AV363" s="20">
        <v>-78.442666455419996</v>
      </c>
      <c r="AW363" s="20">
        <v>-197.40387374148901</v>
      </c>
      <c r="AX363" s="20">
        <v>-197.40387564168401</v>
      </c>
      <c r="AY363" s="20">
        <v>-78.442676167401004</v>
      </c>
      <c r="AZ363" t="str">
        <f t="shared" si="359"/>
        <v>44_Ethene-Pentane_2.00_dimer.out</v>
      </c>
      <c r="BG363" s="1">
        <f t="shared" si="360"/>
        <v>0.13759923961119683</v>
      </c>
      <c r="BH363" s="1">
        <f t="shared" si="361"/>
        <v>0.11586797755331162</v>
      </c>
      <c r="BI363" s="1">
        <f t="shared" si="362"/>
        <v>2.1731262048967758E-2</v>
      </c>
      <c r="BL363" s="1">
        <f t="shared" si="341"/>
        <v>0.13759923961119683</v>
      </c>
      <c r="BM363" s="1">
        <f t="shared" si="340"/>
        <v>0.11586797755331162</v>
      </c>
      <c r="BN363" s="1">
        <f t="shared" si="363"/>
        <v>0.12673360858225421</v>
      </c>
      <c r="BO363" s="1">
        <f t="shared" si="342"/>
        <v>2.1731262048967758E-2</v>
      </c>
      <c r="BP363" t="str">
        <f t="shared" si="364"/>
        <v>44_Ethene-Pentane_2.00_dimer.out</v>
      </c>
      <c r="BQ363" s="1">
        <f t="shared" si="365"/>
        <v>0.12628994212060446</v>
      </c>
      <c r="BR363" s="1">
        <f t="shared" si="366"/>
        <v>0.11896601833257216</v>
      </c>
      <c r="BS363" s="1">
        <f t="shared" si="367"/>
        <v>0.1226279802265883</v>
      </c>
      <c r="BT363" s="1">
        <f t="shared" si="368"/>
        <v>7.3239237791148425E-3</v>
      </c>
      <c r="BU363" s="1">
        <f t="shared" si="343"/>
        <v>0.33702247769188959</v>
      </c>
      <c r="BW363" s="1">
        <f t="shared" si="369"/>
        <v>0.12713760892281536</v>
      </c>
      <c r="BX363" s="1">
        <f t="shared" si="370"/>
        <v>0.12003057501490087</v>
      </c>
      <c r="BY363" s="1">
        <f t="shared" si="371"/>
        <v>0.12358409196885811</v>
      </c>
      <c r="BZ363" s="1">
        <f t="shared" si="372"/>
        <v>7.1070339079144845E-3</v>
      </c>
      <c r="CA363" s="1">
        <f t="shared" si="344"/>
        <v>0.32704193120031289</v>
      </c>
      <c r="CB363" s="1"/>
      <c r="CC363" s="1">
        <f t="shared" si="373"/>
        <v>0.12765018656788207</v>
      </c>
      <c r="CD363" s="1">
        <f t="shared" si="374"/>
        <v>0.12086160430974177</v>
      </c>
      <c r="CE363" s="1">
        <f t="shared" si="375"/>
        <v>0.12420834383891895</v>
      </c>
      <c r="CF363" s="1">
        <f t="shared" si="376"/>
        <v>6.9951678713716381E-3</v>
      </c>
      <c r="CG363" s="1"/>
      <c r="CI363" s="1">
        <f t="shared" si="377"/>
        <v>0.1366213375715909</v>
      </c>
      <c r="CJ363" s="1">
        <f t="shared" si="378"/>
        <v>0.12052286941718916</v>
      </c>
      <c r="CK363" s="1">
        <f t="shared" si="379"/>
        <v>0.12857210349439002</v>
      </c>
      <c r="CL363" s="1">
        <f t="shared" si="380"/>
        <v>1.6098468172236622E-2</v>
      </c>
      <c r="CM363" s="1">
        <f t="shared" si="345"/>
        <v>0.74079766448729123</v>
      </c>
      <c r="CO363" s="1">
        <f t="shared" si="381"/>
        <v>0.12858410239997844</v>
      </c>
      <c r="CP363" s="1">
        <f t="shared" si="382"/>
        <v>0.11226997615015631</v>
      </c>
      <c r="CQ363" s="1">
        <f t="shared" si="383"/>
        <v>0.12042703927506737</v>
      </c>
      <c r="CR363" s="1">
        <f t="shared" si="384"/>
        <v>1.6314126249822123E-2</v>
      </c>
      <c r="CS363" s="1">
        <f t="shared" si="346"/>
        <v>0.75072152795640557</v>
      </c>
      <c r="CU363" s="1">
        <f t="shared" si="385"/>
        <v>0.13556409954448023</v>
      </c>
      <c r="CV363" s="1">
        <f t="shared" si="386"/>
        <v>0.11944589932853139</v>
      </c>
      <c r="CW363" s="1">
        <f t="shared" si="387"/>
        <v>0.12750499943650581</v>
      </c>
      <c r="CX363" s="1">
        <f t="shared" si="388"/>
        <v>1.6118200224866278E-2</v>
      </c>
      <c r="CY363" s="1">
        <f t="shared" si="347"/>
        <v>0.74170566755610479</v>
      </c>
      <c r="CZ363" s="1" t="str">
        <f t="shared" si="389"/>
        <v>44_Ethene-Pentane_2.00_dimer.out</v>
      </c>
      <c r="DA363" s="1">
        <f t="shared" si="348"/>
        <v>0.14063705074440064</v>
      </c>
      <c r="DB363" s="1">
        <f t="shared" si="349"/>
        <v>0.12464633370541502</v>
      </c>
      <c r="DC363" s="1">
        <f t="shared" si="390"/>
        <v>0.13264169222490782</v>
      </c>
      <c r="DD363" s="1">
        <f t="shared" si="350"/>
        <v>1.5990717065731526E-2</v>
      </c>
      <c r="DE363" s="1">
        <f t="shared" si="391"/>
        <v>0.73583931893596999</v>
      </c>
      <c r="DF363" s="1"/>
      <c r="DG363" s="1"/>
      <c r="DH363" s="1"/>
      <c r="DI363" s="1"/>
      <c r="DJ363" s="1"/>
      <c r="DK363" s="1"/>
      <c r="DL363" s="7"/>
      <c r="DM363" s="1"/>
      <c r="DN363" s="1"/>
      <c r="DO363" s="1"/>
      <c r="DP363" s="1"/>
      <c r="DQ363" s="1"/>
      <c r="DR363" s="1"/>
      <c r="DS363" s="1">
        <f t="shared" si="392"/>
        <v>0.12473305593691868</v>
      </c>
      <c r="DT363" s="1">
        <f t="shared" si="393"/>
        <v>0.12004599231653319</v>
      </c>
      <c r="DU363" s="1">
        <f t="shared" si="394"/>
        <v>0.12238952412672593</v>
      </c>
      <c r="DV363" s="1">
        <f t="shared" si="395"/>
        <v>4.6870636203854869E-3</v>
      </c>
      <c r="DW363" s="1">
        <f t="shared" si="351"/>
        <v>0.21568299207952002</v>
      </c>
      <c r="DX363" s="1"/>
      <c r="DY363" s="1">
        <f t="shared" si="396"/>
        <v>0.11841656727262918</v>
      </c>
      <c r="DZ363" s="1">
        <f t="shared" si="397"/>
        <v>0.121983269758924</v>
      </c>
      <c r="EA363" s="1">
        <f t="shared" si="398"/>
        <v>0.12019991851577659</v>
      </c>
      <c r="EB363" s="1">
        <f t="shared" si="399"/>
        <v>-3.5667024773773691E-3</v>
      </c>
      <c r="EC363" s="1">
        <f t="shared" si="352"/>
        <v>-0.16412771928939987</v>
      </c>
      <c r="EE363" s="1">
        <f t="shared" si="400"/>
        <v>0.14869700050738657</v>
      </c>
      <c r="EF363" s="1">
        <f t="shared" si="353"/>
        <v>0.14147892630799641</v>
      </c>
      <c r="EG363" s="1">
        <f t="shared" si="401"/>
        <v>0.14508796340769148</v>
      </c>
      <c r="EH363" s="1">
        <f t="shared" si="354"/>
        <v>7.21807420830762E-3</v>
      </c>
      <c r="EI363" s="1">
        <f t="shared" si="355"/>
        <v>0.33215163445376061</v>
      </c>
      <c r="EK363" s="1">
        <f t="shared" si="402"/>
        <v>0.13975181491984581</v>
      </c>
      <c r="EL363" s="1">
        <f t="shared" si="356"/>
        <v>0.13246506418459483</v>
      </c>
      <c r="EM363" s="1">
        <f t="shared" si="403"/>
        <v>0.13610843955222032</v>
      </c>
      <c r="EN363" s="1">
        <f t="shared" si="357"/>
        <v>7.2867507530858548E-3</v>
      </c>
      <c r="EO363" s="1">
        <f t="shared" si="358"/>
        <v>0.33531189935800243</v>
      </c>
      <c r="EP363" s="8">
        <f t="shared" si="404"/>
        <v>-1.4444511295881902E-2</v>
      </c>
    </row>
    <row r="364" spans="1:146" x14ac:dyDescent="0.2">
      <c r="A364" t="s">
        <v>423</v>
      </c>
      <c r="B364">
        <v>-274.59744073916499</v>
      </c>
      <c r="C364">
        <v>-77.191509372625006</v>
      </c>
      <c r="D364">
        <v>-197.403861440056</v>
      </c>
      <c r="E364">
        <v>-197.40427108297601</v>
      </c>
      <c r="F364">
        <v>-77.192000444754996</v>
      </c>
      <c r="G364">
        <v>-274.59630933727601</v>
      </c>
      <c r="H364">
        <v>-77.191543015825999</v>
      </c>
      <c r="I364">
        <v>-197.403443259303</v>
      </c>
      <c r="J364">
        <v>-197.40351674294101</v>
      </c>
      <c r="K364">
        <v>-77.191790160441997</v>
      </c>
      <c r="L364">
        <v>-274.59697061753002</v>
      </c>
      <c r="M364">
        <v>-77.191546793911002</v>
      </c>
      <c r="N364">
        <v>-197.403574020278</v>
      </c>
      <c r="O364">
        <v>-197.403913578003</v>
      </c>
      <c r="P364">
        <v>-77.191923609678</v>
      </c>
      <c r="Q364" s="15">
        <v>-274.59721168676498</v>
      </c>
      <c r="R364">
        <v>-77.191613057286006</v>
      </c>
      <c r="S364">
        <v>-197.40368903428001</v>
      </c>
      <c r="T364">
        <v>-197.40410060883201</v>
      </c>
      <c r="U364">
        <v>-77.192073445252007</v>
      </c>
      <c r="V364" s="15">
        <v>-274.59705217152202</v>
      </c>
      <c r="W364" s="2">
        <v>-77.191688064434999</v>
      </c>
      <c r="X364">
        <v>-197.40361650388201</v>
      </c>
      <c r="Y364">
        <v>-197.404033611779</v>
      </c>
      <c r="Z364">
        <v>-77.192132589370004</v>
      </c>
      <c r="AA364">
        <v>-274.59746236033698</v>
      </c>
      <c r="AB364">
        <v>-77.191615920534005</v>
      </c>
      <c r="AC364">
        <v>-197.40385703828301</v>
      </c>
      <c r="AD364">
        <v>-197.40425993065699</v>
      </c>
      <c r="AE364">
        <v>-77.192076202343003</v>
      </c>
      <c r="AF364">
        <v>-274.59731481452297</v>
      </c>
      <c r="AG364">
        <v>-77.191554418050004</v>
      </c>
      <c r="AH364">
        <v>-197.40364147657999</v>
      </c>
      <c r="AI364">
        <v>-197.40409069810599</v>
      </c>
      <c r="AJ364">
        <v>-77.191965614688002</v>
      </c>
      <c r="AK364">
        <v>-274.59729897673299</v>
      </c>
      <c r="AL364">
        <v>-77.191530461029004</v>
      </c>
      <c r="AM364">
        <v>-197.40370608395401</v>
      </c>
      <c r="AN364">
        <v>-197.40414082579801</v>
      </c>
      <c r="AO364">
        <v>-77.191993441247007</v>
      </c>
      <c r="AP364">
        <v>-274.59735575377198</v>
      </c>
      <c r="AQ364">
        <v>-77.191503919081995</v>
      </c>
      <c r="AR364">
        <v>-197.403804955993</v>
      </c>
      <c r="AS364">
        <v>-197.40421088801401</v>
      </c>
      <c r="AT364">
        <v>-77.191960049417006</v>
      </c>
      <c r="AU364" s="20">
        <v>-274.59739166274397</v>
      </c>
      <c r="AV364" s="20">
        <v>-77.191505630440005</v>
      </c>
      <c r="AW364" s="20">
        <v>-197.40381955999601</v>
      </c>
      <c r="AX364" s="20">
        <v>-197.404224579534</v>
      </c>
      <c r="AY364" s="20">
        <v>-77.191961603815002</v>
      </c>
      <c r="AZ364" t="str">
        <f t="shared" si="359"/>
        <v>45_Ethyne-Pentane_0.90_dimer.out</v>
      </c>
      <c r="BG364" s="1">
        <f t="shared" si="360"/>
        <v>1.2988985329833518</v>
      </c>
      <c r="BH364" s="1">
        <f t="shared" si="361"/>
        <v>0.73369128233697345</v>
      </c>
      <c r="BI364" s="1">
        <f t="shared" si="362"/>
        <v>0.56520725064637833</v>
      </c>
      <c r="BL364" s="1">
        <f t="shared" si="341"/>
        <v>1.2988985329833518</v>
      </c>
      <c r="BM364" s="1">
        <f t="shared" si="340"/>
        <v>0.73369128233697345</v>
      </c>
      <c r="BN364" s="1">
        <f t="shared" si="363"/>
        <v>1.0162949076601626</v>
      </c>
      <c r="BO364" s="1">
        <f t="shared" si="342"/>
        <v>0.56520725064637833</v>
      </c>
      <c r="BP364" t="str">
        <f t="shared" si="364"/>
        <v>45_Ethyne-Pentane_0.90_dimer.out</v>
      </c>
      <c r="BQ364" s="1">
        <f t="shared" si="365"/>
        <v>0.83023406632046659</v>
      </c>
      <c r="BR364" s="1">
        <f t="shared" si="366"/>
        <v>0.62903679098361398</v>
      </c>
      <c r="BS364" s="1">
        <f t="shared" si="367"/>
        <v>0.72963542865204034</v>
      </c>
      <c r="BT364" s="1">
        <f t="shared" si="368"/>
        <v>0.20119727533685264</v>
      </c>
      <c r="BU364" s="1">
        <f t="shared" si="343"/>
        <v>0.35597079674183379</v>
      </c>
      <c r="BW364" s="1">
        <f t="shared" si="369"/>
        <v>1.1607691696287048</v>
      </c>
      <c r="BX364" s="1">
        <f t="shared" si="370"/>
        <v>0.71123799783454922</v>
      </c>
      <c r="BY364" s="1">
        <f t="shared" si="371"/>
        <v>0.93600358373162695</v>
      </c>
      <c r="BZ364" s="1">
        <f t="shared" si="372"/>
        <v>0.44953117178523816</v>
      </c>
      <c r="CA364" s="1">
        <f t="shared" si="344"/>
        <v>0.7953386501520433</v>
      </c>
      <c r="CB364" s="1"/>
      <c r="CC364" s="1">
        <f t="shared" si="373"/>
        <v>1.360641223628837</v>
      </c>
      <c r="CD364" s="1">
        <f t="shared" si="374"/>
        <v>0.77540706661064462</v>
      </c>
      <c r="CE364" s="1">
        <f t="shared" si="375"/>
        <v>1.0707427580708133</v>
      </c>
      <c r="CF364" s="1">
        <f t="shared" si="376"/>
        <v>0.57761520162570845</v>
      </c>
      <c r="CG364" s="1"/>
      <c r="CI364" s="1">
        <f t="shared" si="377"/>
        <v>1.1982891285150625</v>
      </c>
      <c r="CJ364" s="1">
        <f t="shared" si="378"/>
        <v>0.65112436480521896</v>
      </c>
      <c r="CK364" s="1">
        <f t="shared" si="379"/>
        <v>0.92470674666014074</v>
      </c>
      <c r="CL364" s="1">
        <f t="shared" si="380"/>
        <v>0.54716476370092615</v>
      </c>
      <c r="CM364" s="1">
        <f t="shared" si="345"/>
        <v>0.96807810422669105</v>
      </c>
      <c r="CO364" s="1">
        <f t="shared" si="381"/>
        <v>1.0966376133616098</v>
      </c>
      <c r="CP364" s="1">
        <f t="shared" si="382"/>
        <v>0.55595482578829114</v>
      </c>
      <c r="CQ364" s="1">
        <f t="shared" si="383"/>
        <v>0.82629621957495047</v>
      </c>
      <c r="CR364" s="1">
        <f t="shared" si="384"/>
        <v>0.54068278757331878</v>
      </c>
      <c r="CS364" s="1">
        <f t="shared" si="346"/>
        <v>0.95660978686134501</v>
      </c>
      <c r="CU364" s="1">
        <f t="shared" si="385"/>
        <v>1.2483683530829086</v>
      </c>
      <c r="CV364" s="1">
        <f t="shared" si="386"/>
        <v>0.70671835309826636</v>
      </c>
      <c r="CW364" s="1">
        <f t="shared" si="387"/>
        <v>0.97754335309058749</v>
      </c>
      <c r="CX364" s="1">
        <f t="shared" si="388"/>
        <v>0.54164999996680752</v>
      </c>
      <c r="CY364" s="1">
        <f t="shared" si="347"/>
        <v>0.95832103949015079</v>
      </c>
      <c r="CZ364" s="1" t="str">
        <f t="shared" si="389"/>
        <v>45_Ethyne-Pentane_0.90_dimer.out</v>
      </c>
      <c r="DA364" s="1">
        <f t="shared" si="348"/>
        <v>1.2490781523176218</v>
      </c>
      <c r="DB364" s="1">
        <f t="shared" si="349"/>
        <v>0.69867474292907272</v>
      </c>
      <c r="DC364" s="1">
        <f t="shared" si="390"/>
        <v>0.97387644762334724</v>
      </c>
      <c r="DD364" s="1">
        <f t="shared" si="350"/>
        <v>0.55040340937517596</v>
      </c>
      <c r="DE364" s="1">
        <f t="shared" si="391"/>
        <v>0.97380811860733829</v>
      </c>
      <c r="DF364" s="1"/>
      <c r="DG364" s="1"/>
      <c r="DH364" s="1"/>
      <c r="DI364" s="1"/>
      <c r="DJ364" s="1"/>
      <c r="DK364" s="1"/>
      <c r="DL364" s="7"/>
      <c r="DM364" s="1"/>
      <c r="DN364" s="1"/>
      <c r="DO364" s="1"/>
      <c r="DP364" s="1"/>
      <c r="DQ364" s="1"/>
      <c r="DR364" s="1"/>
      <c r="DS364" s="1">
        <f t="shared" si="392"/>
        <v>1.3296423625654492</v>
      </c>
      <c r="DT364" s="1">
        <f t="shared" si="393"/>
        <v>0.78972179072151583</v>
      </c>
      <c r="DU364" s="1">
        <f t="shared" si="394"/>
        <v>1.0596820766434825</v>
      </c>
      <c r="DV364" s="1">
        <f t="shared" si="395"/>
        <v>0.53992057186176834</v>
      </c>
      <c r="DW364" s="1">
        <f t="shared" si="351"/>
        <v>0.95526122717694828</v>
      </c>
      <c r="DX364" s="1"/>
      <c r="DY364" s="1">
        <f t="shared" si="396"/>
        <v>1.2941955162298187</v>
      </c>
      <c r="DZ364" s="1">
        <f t="shared" si="397"/>
        <v>0.73086639392530639</v>
      </c>
      <c r="EA364" s="1">
        <f t="shared" si="398"/>
        <v>1.0125309550775625</v>
      </c>
      <c r="EB364" s="1">
        <f t="shared" si="399"/>
        <v>0.56332912228667731</v>
      </c>
      <c r="EC364" s="1">
        <f t="shared" si="352"/>
        <v>0.99667709790072023</v>
      </c>
      <c r="EE364" s="1">
        <f t="shared" si="400"/>
        <v>1.2844358277159844</v>
      </c>
      <c r="EF364" s="1">
        <f t="shared" si="353"/>
        <v>0.74348350972074628</v>
      </c>
      <c r="EG364" s="1">
        <f t="shared" si="401"/>
        <v>1.0139596687183654</v>
      </c>
      <c r="EH364" s="1">
        <f t="shared" si="354"/>
        <v>0.54095231800415566</v>
      </c>
      <c r="EI364" s="1">
        <f t="shared" si="355"/>
        <v>0.95708665694843009</v>
      </c>
      <c r="EK364" s="1">
        <f t="shared" si="402"/>
        <v>1.2967310047223362</v>
      </c>
      <c r="EL364" s="1">
        <f t="shared" si="356"/>
        <v>0.75644977239713262</v>
      </c>
      <c r="EM364" s="1">
        <f t="shared" si="403"/>
        <v>1.0265903885597343</v>
      </c>
      <c r="EN364" s="1">
        <f t="shared" si="357"/>
        <v>0.54028123232520364</v>
      </c>
      <c r="EO364" s="1">
        <f t="shared" si="358"/>
        <v>0.95589933021441431</v>
      </c>
      <c r="EP364" s="8">
        <f t="shared" si="404"/>
        <v>-2.4926018321174692E-2</v>
      </c>
    </row>
    <row r="365" spans="1:146" x14ac:dyDescent="0.2">
      <c r="A365" t="s">
        <v>424</v>
      </c>
      <c r="B365">
        <v>-274.59823459711299</v>
      </c>
      <c r="C365">
        <v>-77.191509372625006</v>
      </c>
      <c r="D365">
        <v>-197.403861440056</v>
      </c>
      <c r="E365">
        <v>-197.40419532741001</v>
      </c>
      <c r="F365">
        <v>-77.191921394977996</v>
      </c>
      <c r="G365">
        <v>-274.59723431950999</v>
      </c>
      <c r="H365">
        <v>-77.191543015825999</v>
      </c>
      <c r="I365">
        <v>-197.403443259303</v>
      </c>
      <c r="J365">
        <v>-197.40349799728</v>
      </c>
      <c r="K365">
        <v>-77.191756709730001</v>
      </c>
      <c r="L365">
        <v>-274.59779957577803</v>
      </c>
      <c r="M365">
        <v>-77.191546793911002</v>
      </c>
      <c r="N365">
        <v>-197.403574020278</v>
      </c>
      <c r="O365">
        <v>-197.403850008718</v>
      </c>
      <c r="P365">
        <v>-77.191884821033</v>
      </c>
      <c r="Q365" s="15">
        <v>-274.59802237212398</v>
      </c>
      <c r="R365">
        <v>-77.191613057286006</v>
      </c>
      <c r="S365">
        <v>-197.40368903428001</v>
      </c>
      <c r="T365">
        <v>-197.404021454369</v>
      </c>
      <c r="U365">
        <v>-77.191995355074994</v>
      </c>
      <c r="V365" s="15">
        <v>-274.59788937479698</v>
      </c>
      <c r="W365" s="2">
        <v>-77.191688064434999</v>
      </c>
      <c r="X365">
        <v>-197.40361650388201</v>
      </c>
      <c r="Y365">
        <v>-197.40395439442301</v>
      </c>
      <c r="Z365">
        <v>-77.192064547681994</v>
      </c>
      <c r="AA365">
        <v>-274.59826974242202</v>
      </c>
      <c r="AB365">
        <v>-77.191615920534005</v>
      </c>
      <c r="AC365">
        <v>-197.40385703828301</v>
      </c>
      <c r="AD365">
        <v>-197.404189515936</v>
      </c>
      <c r="AE365">
        <v>-77.192001000580007</v>
      </c>
      <c r="AF365">
        <v>-274.59818992547901</v>
      </c>
      <c r="AG365">
        <v>-77.191554418050004</v>
      </c>
      <c r="AH365">
        <v>-197.40364147657999</v>
      </c>
      <c r="AI365">
        <v>-197.40396600321699</v>
      </c>
      <c r="AJ365">
        <v>-77.191902907447002</v>
      </c>
      <c r="AK365">
        <v>-274.59809178477298</v>
      </c>
      <c r="AL365">
        <v>-77.191530461029004</v>
      </c>
      <c r="AM365">
        <v>-197.40370608395401</v>
      </c>
      <c r="AN365">
        <v>-197.40405118614001</v>
      </c>
      <c r="AO365">
        <v>-77.191883463921997</v>
      </c>
      <c r="AP365">
        <v>-274.59814804826999</v>
      </c>
      <c r="AQ365">
        <v>-77.191503919081995</v>
      </c>
      <c r="AR365">
        <v>-197.403804955993</v>
      </c>
      <c r="AS365">
        <v>-197.40412339191701</v>
      </c>
      <c r="AT365">
        <v>-77.191890534603004</v>
      </c>
      <c r="AU365" s="20">
        <v>-274.59818215828301</v>
      </c>
      <c r="AV365" s="20">
        <v>-77.191505630440005</v>
      </c>
      <c r="AW365" s="20">
        <v>-197.40381955999601</v>
      </c>
      <c r="AX365" s="20">
        <v>-197.404136819488</v>
      </c>
      <c r="AY365" s="20">
        <v>-77.191891380621001</v>
      </c>
      <c r="AZ365" t="str">
        <f t="shared" si="359"/>
        <v>45_Ethyne-Pentane_0.95_dimer.out</v>
      </c>
      <c r="BG365" s="1">
        <f t="shared" si="360"/>
        <v>1.7970519370019202</v>
      </c>
      <c r="BH365" s="1">
        <f t="shared" si="361"/>
        <v>1.3289865097485869</v>
      </c>
      <c r="BI365" s="1">
        <f t="shared" si="362"/>
        <v>0.4680654272622507</v>
      </c>
      <c r="BL365" s="1">
        <f t="shared" si="341"/>
        <v>1.7970519370019202</v>
      </c>
      <c r="BM365" s="1">
        <f t="shared" si="340"/>
        <v>1.3289865097485869</v>
      </c>
      <c r="BN365" s="1">
        <f t="shared" si="363"/>
        <v>1.5630192233752536</v>
      </c>
      <c r="BO365" s="1">
        <f t="shared" si="342"/>
        <v>0.4680654272622507</v>
      </c>
      <c r="BP365" t="str">
        <f t="shared" si="364"/>
        <v>45_Ethyne-Pentane_0.95_dimer.out</v>
      </c>
      <c r="BQ365" s="1">
        <f t="shared" si="365"/>
        <v>1.4106692054757199</v>
      </c>
      <c r="BR365" s="1">
        <f t="shared" si="366"/>
        <v>1.2422256500740481</v>
      </c>
      <c r="BS365" s="1">
        <f t="shared" si="367"/>
        <v>1.3264474277748839</v>
      </c>
      <c r="BT365" s="1">
        <f t="shared" si="368"/>
        <v>0.16844355541058931</v>
      </c>
      <c r="BU365" s="1">
        <f t="shared" si="343"/>
        <v>0.35987181620276493</v>
      </c>
      <c r="BW365" s="1">
        <f t="shared" si="369"/>
        <v>1.6809483453567287</v>
      </c>
      <c r="BX365" s="1">
        <f t="shared" si="370"/>
        <v>1.2956477470492758</v>
      </c>
      <c r="BY365" s="1">
        <f t="shared" si="371"/>
        <v>1.4882980462030022</v>
      </c>
      <c r="BZ365" s="1">
        <f t="shared" si="372"/>
        <v>0.385300598307453</v>
      </c>
      <c r="CA365" s="1">
        <f t="shared" si="344"/>
        <v>0.82317679509273889</v>
      </c>
      <c r="CB365" s="1"/>
      <c r="CC365" s="1">
        <f t="shared" si="373"/>
        <v>1.8443840782054397</v>
      </c>
      <c r="CD365" s="1">
        <f t="shared" si="374"/>
        <v>1.337350860011876</v>
      </c>
      <c r="CE365" s="1">
        <f t="shared" si="375"/>
        <v>1.5939714175857196</v>
      </c>
      <c r="CF365" s="1">
        <f t="shared" si="376"/>
        <v>0.49714970288303828</v>
      </c>
      <c r="CG365" s="1"/>
      <c r="CI365" s="1">
        <f t="shared" si="377"/>
        <v>1.7070018927980388</v>
      </c>
      <c r="CJ365" s="1">
        <f t="shared" si="378"/>
        <v>1.2585096345348463</v>
      </c>
      <c r="CK365" s="1">
        <f t="shared" si="379"/>
        <v>1.4827557636664426</v>
      </c>
      <c r="CL365" s="1">
        <f t="shared" si="380"/>
        <v>0.44849225826319244</v>
      </c>
      <c r="CM365" s="1">
        <f t="shared" si="345"/>
        <v>0.95818283543490246</v>
      </c>
      <c r="CO365" s="1">
        <f t="shared" si="381"/>
        <v>1.6219906218268874</v>
      </c>
      <c r="CP365" s="1">
        <f t="shared" si="382"/>
        <v>1.1737142833326606</v>
      </c>
      <c r="CQ365" s="1">
        <f t="shared" si="383"/>
        <v>1.397852452579774</v>
      </c>
      <c r="CR365" s="1">
        <f t="shared" si="384"/>
        <v>0.44827633850314419</v>
      </c>
      <c r="CS365" s="1">
        <f t="shared" si="346"/>
        <v>0.9577215329171942</v>
      </c>
      <c r="CU365" s="1">
        <f t="shared" si="385"/>
        <v>1.7550082815770223</v>
      </c>
      <c r="CV365" s="1">
        <f t="shared" si="386"/>
        <v>1.3047340086710442</v>
      </c>
      <c r="CW365" s="1">
        <f t="shared" si="387"/>
        <v>1.5298711451240332</v>
      </c>
      <c r="CX365" s="1">
        <f t="shared" si="388"/>
        <v>0.45027427290597821</v>
      </c>
      <c r="CY365" s="1">
        <f t="shared" si="347"/>
        <v>0.96199002677823431</v>
      </c>
      <c r="CZ365" s="1" t="str">
        <f t="shared" si="389"/>
        <v>45_Ethyne-Pentane_0.95_dimer.out</v>
      </c>
      <c r="DA365" s="1">
        <f t="shared" si="348"/>
        <v>1.749476807788944</v>
      </c>
      <c r="DB365" s="1">
        <f t="shared" si="349"/>
        <v>1.3008766676681236</v>
      </c>
      <c r="DC365" s="1">
        <f t="shared" si="390"/>
        <v>1.5251767377285339</v>
      </c>
      <c r="DD365" s="1">
        <f t="shared" si="350"/>
        <v>0.44860014011636479</v>
      </c>
      <c r="DE365" s="1">
        <f t="shared" si="391"/>
        <v>0.95841331999301926</v>
      </c>
      <c r="DF365" s="1"/>
      <c r="DG365" s="1"/>
      <c r="DH365" s="1"/>
      <c r="DI365" s="1"/>
      <c r="DJ365" s="1"/>
      <c r="DK365" s="1"/>
      <c r="DL365" s="7"/>
      <c r="DM365" s="1"/>
      <c r="DN365" s="1"/>
      <c r="DO365" s="1"/>
      <c r="DP365" s="1"/>
      <c r="DQ365" s="1"/>
      <c r="DR365" s="1"/>
      <c r="DS365" s="1">
        <f t="shared" si="392"/>
        <v>1.8787828010288377</v>
      </c>
      <c r="DT365" s="1">
        <f t="shared" si="393"/>
        <v>1.4564588460772916</v>
      </c>
      <c r="DU365" s="1">
        <f t="shared" si="394"/>
        <v>1.6676208235530647</v>
      </c>
      <c r="DV365" s="1">
        <f t="shared" si="395"/>
        <v>0.42232395496938097</v>
      </c>
      <c r="DW365" s="1">
        <f t="shared" si="351"/>
        <v>0.90227547340888858</v>
      </c>
      <c r="DX365" s="1"/>
      <c r="DY365" s="1">
        <f t="shared" si="396"/>
        <v>1.7916900929994641</v>
      </c>
      <c r="DZ365" s="1">
        <f t="shared" si="397"/>
        <v>1.3536225239044484</v>
      </c>
      <c r="EA365" s="1">
        <f t="shared" si="398"/>
        <v>1.5726563084519563</v>
      </c>
      <c r="EB365" s="1">
        <f t="shared" si="399"/>
        <v>0.43806756908609817</v>
      </c>
      <c r="EC365" s="1">
        <f t="shared" si="352"/>
        <v>0.93591097220828245</v>
      </c>
      <c r="EE365" s="1">
        <f t="shared" si="400"/>
        <v>1.7816081520164495</v>
      </c>
      <c r="EF365" s="1">
        <f t="shared" si="353"/>
        <v>1.3391816722661212</v>
      </c>
      <c r="EG365" s="1">
        <f t="shared" si="401"/>
        <v>1.5603949121412852</v>
      </c>
      <c r="EH365" s="1">
        <f t="shared" si="354"/>
        <v>0.44242647975032834</v>
      </c>
      <c r="EI365" s="1">
        <f t="shared" si="355"/>
        <v>0.94522358196398637</v>
      </c>
      <c r="EK365" s="1">
        <f t="shared" si="402"/>
        <v>1.7927744651749677</v>
      </c>
      <c r="EL365" s="1">
        <f t="shared" si="356"/>
        <v>1.3516292167912709</v>
      </c>
      <c r="EM365" s="1">
        <f t="shared" si="403"/>
        <v>1.5722018409831193</v>
      </c>
      <c r="EN365" s="1">
        <f t="shared" si="357"/>
        <v>0.44114524838369679</v>
      </c>
      <c r="EO365" s="1">
        <f t="shared" si="358"/>
        <v>0.94248629078201307</v>
      </c>
      <c r="EP365" s="8">
        <f t="shared" si="404"/>
        <v>-2.6920178878553913E-2</v>
      </c>
    </row>
    <row r="366" spans="1:146" x14ac:dyDescent="0.2">
      <c r="A366" t="s">
        <v>44</v>
      </c>
      <c r="B366">
        <v>-274.59841644765697</v>
      </c>
      <c r="C366">
        <v>-77.191509372625006</v>
      </c>
      <c r="D366">
        <v>-197.403861440056</v>
      </c>
      <c r="E366">
        <v>-197.40413488336799</v>
      </c>
      <c r="F366">
        <v>-77.191858041808999</v>
      </c>
      <c r="G366">
        <v>-274.59752587401499</v>
      </c>
      <c r="H366">
        <v>-77.191543015825999</v>
      </c>
      <c r="I366">
        <v>-197.403443259303</v>
      </c>
      <c r="J366">
        <v>-197.40348862984899</v>
      </c>
      <c r="K366">
        <v>-77.191728887468003</v>
      </c>
      <c r="L366">
        <v>-274.59783785305098</v>
      </c>
      <c r="M366">
        <v>-77.191546793911002</v>
      </c>
      <c r="N366">
        <v>-197.403574020278</v>
      </c>
      <c r="O366">
        <v>-197.403717656368</v>
      </c>
      <c r="P366">
        <v>-77.191781237339995</v>
      </c>
      <c r="Q366" s="15">
        <v>-274.59823811711698</v>
      </c>
      <c r="R366">
        <v>-77.191613057286006</v>
      </c>
      <c r="S366">
        <v>-197.40368903428001</v>
      </c>
      <c r="T366">
        <v>-197.40395392806201</v>
      </c>
      <c r="U366">
        <v>-77.191931993591993</v>
      </c>
      <c r="V366" s="15">
        <v>-274.59813674280099</v>
      </c>
      <c r="W366" s="2">
        <v>-77.191688064434999</v>
      </c>
      <c r="X366">
        <v>-197.40361650388201</v>
      </c>
      <c r="Y366">
        <v>-197.403890074109</v>
      </c>
      <c r="Z366">
        <v>-77.192003181499004</v>
      </c>
      <c r="AA366">
        <v>-274.59846070801899</v>
      </c>
      <c r="AB366">
        <v>-77.191615920534005</v>
      </c>
      <c r="AC366">
        <v>-197.40385703828301</v>
      </c>
      <c r="AD366">
        <v>-197.40412520505399</v>
      </c>
      <c r="AE366">
        <v>-77.191940585888005</v>
      </c>
      <c r="AF366">
        <v>-274.598405190069</v>
      </c>
      <c r="AG366">
        <v>-77.191554418050004</v>
      </c>
      <c r="AH366">
        <v>-197.40364147657999</v>
      </c>
      <c r="AI366">
        <v>-197.40391312812</v>
      </c>
      <c r="AJ366">
        <v>-77.191865939283005</v>
      </c>
      <c r="AK366">
        <v>-274.59829614439701</v>
      </c>
      <c r="AL366">
        <v>-77.191530461029004</v>
      </c>
      <c r="AM366">
        <v>-197.40370608395401</v>
      </c>
      <c r="AN366">
        <v>-197.40397376460001</v>
      </c>
      <c r="AO366">
        <v>-77.191846163182007</v>
      </c>
      <c r="AP366">
        <v>-274.598332878512</v>
      </c>
      <c r="AQ366">
        <v>-77.191503919081995</v>
      </c>
      <c r="AR366">
        <v>-197.403804955993</v>
      </c>
      <c r="AS366">
        <v>-197.40406655212399</v>
      </c>
      <c r="AT366">
        <v>-77.191830189551993</v>
      </c>
      <c r="AU366" s="20">
        <v>-274.59836606537903</v>
      </c>
      <c r="AV366" s="20">
        <v>-77.191505630440005</v>
      </c>
      <c r="AW366" s="20">
        <v>-197.40381955999601</v>
      </c>
      <c r="AX366" s="20">
        <v>-197.40407969883</v>
      </c>
      <c r="AY366" s="20">
        <v>-77.191831522840999</v>
      </c>
      <c r="AZ366" t="str">
        <f t="shared" si="359"/>
        <v>45_Ethyne-Pentane_1.00_dimer.out</v>
      </c>
      <c r="BG366" s="1">
        <f t="shared" si="360"/>
        <v>1.9111648809304507</v>
      </c>
      <c r="BH366" s="1">
        <f t="shared" si="361"/>
        <v>1.5207833796641146</v>
      </c>
      <c r="BI366" s="1">
        <f t="shared" si="362"/>
        <v>0.39038150127525356</v>
      </c>
      <c r="BL366" s="1">
        <f t="shared" si="341"/>
        <v>1.9111648809304507</v>
      </c>
      <c r="BM366" s="1">
        <f t="shared" si="340"/>
        <v>1.5207833796641146</v>
      </c>
      <c r="BN366" s="1">
        <f t="shared" si="363"/>
        <v>1.7159741302972826</v>
      </c>
      <c r="BO366" s="1">
        <f t="shared" si="342"/>
        <v>0.39038150127525356</v>
      </c>
      <c r="BP366" t="str">
        <f t="shared" si="364"/>
        <v>45_Ethyne-Pentane_1.00_dimer.out</v>
      </c>
      <c r="BQ366" s="1">
        <f t="shared" si="365"/>
        <v>1.5936224271293191</v>
      </c>
      <c r="BR366" s="1">
        <f t="shared" si="366"/>
        <v>1.4485157573804279</v>
      </c>
      <c r="BS366" s="1">
        <f t="shared" si="367"/>
        <v>1.5210690922548735</v>
      </c>
      <c r="BT366" s="1">
        <f t="shared" si="368"/>
        <v>0.14510666974889114</v>
      </c>
      <c r="BU366" s="1">
        <f t="shared" si="343"/>
        <v>0.37170477923485945</v>
      </c>
      <c r="BW366" s="1">
        <f t="shared" si="369"/>
        <v>1.7049676977666153</v>
      </c>
      <c r="BX366" s="1">
        <f t="shared" si="370"/>
        <v>1.4677192078326677</v>
      </c>
      <c r="BY366" s="1">
        <f t="shared" si="371"/>
        <v>1.5863434527996416</v>
      </c>
      <c r="BZ366" s="1">
        <f t="shared" si="372"/>
        <v>0.23724848993394751</v>
      </c>
      <c r="CA366" s="1">
        <f t="shared" si="344"/>
        <v>0.60773496991771214</v>
      </c>
      <c r="CB366" s="1"/>
      <c r="CC366" s="1">
        <f t="shared" si="373"/>
        <v>1.7722973330239133</v>
      </c>
      <c r="CD366" s="1">
        <f t="shared" si="374"/>
        <v>1.4827100769453649</v>
      </c>
      <c r="CE366" s="1">
        <f t="shared" si="375"/>
        <v>1.6289615274823783</v>
      </c>
      <c r="CF366" s="1">
        <f t="shared" si="376"/>
        <v>0.28477279416678086</v>
      </c>
      <c r="CG366" s="1"/>
      <c r="CI366" s="1">
        <f t="shared" si="377"/>
        <v>1.8423839254827146</v>
      </c>
      <c r="CJ366" s="1">
        <f t="shared" si="378"/>
        <v>1.4760249988563243</v>
      </c>
      <c r="CK366" s="1">
        <f t="shared" si="379"/>
        <v>1.6592044621695194</v>
      </c>
      <c r="CL366" s="1">
        <f t="shared" si="380"/>
        <v>0.36635892660855529</v>
      </c>
      <c r="CM366" s="1">
        <f t="shared" si="345"/>
        <v>0.93846384987960729</v>
      </c>
      <c r="CO366" s="1">
        <f t="shared" si="381"/>
        <v>1.7772163943399224</v>
      </c>
      <c r="CP366" s="1">
        <f t="shared" si="382"/>
        <v>1.407809526717263</v>
      </c>
      <c r="CQ366" s="1">
        <f t="shared" si="383"/>
        <v>1.5925129605285928</v>
      </c>
      <c r="CR366" s="1">
        <f t="shared" si="384"/>
        <v>0.36940686761374197</v>
      </c>
      <c r="CS366" s="1">
        <f t="shared" si="346"/>
        <v>0.94627144577037059</v>
      </c>
      <c r="CU366" s="1">
        <f t="shared" si="385"/>
        <v>1.8748410078496103</v>
      </c>
      <c r="CV366" s="1">
        <f t="shared" si="386"/>
        <v>1.5028332175107211</v>
      </c>
      <c r="CW366" s="1">
        <f t="shared" si="387"/>
        <v>1.6888371126801656</v>
      </c>
      <c r="CX366" s="1">
        <f t="shared" si="388"/>
        <v>0.37200779032105441</v>
      </c>
      <c r="CY366" s="1">
        <f t="shared" si="347"/>
        <v>0.95293396102484873</v>
      </c>
      <c r="CZ366" s="1" t="str">
        <f t="shared" si="389"/>
        <v>45_Ethyne-Pentane_1.00_dimer.out</v>
      </c>
      <c r="DA366" s="1">
        <f t="shared" si="348"/>
        <v>1.8749441414850911</v>
      </c>
      <c r="DB366" s="1">
        <f t="shared" si="349"/>
        <v>1.5101080839234131</v>
      </c>
      <c r="DC366" s="1">
        <f t="shared" si="390"/>
        <v>1.6925261127042521</v>
      </c>
      <c r="DD366" s="1">
        <f t="shared" si="350"/>
        <v>0.36483605753938764</v>
      </c>
      <c r="DE366" s="1">
        <f t="shared" si="391"/>
        <v>0.93456287336255173</v>
      </c>
      <c r="DF366" s="1"/>
      <c r="DG366" s="1"/>
      <c r="DH366" s="1"/>
      <c r="DI366" s="1"/>
      <c r="DJ366" s="1"/>
      <c r="DK366" s="1"/>
      <c r="DL366" s="7"/>
      <c r="DM366" s="1"/>
      <c r="DN366" s="1"/>
      <c r="DO366" s="1"/>
      <c r="DP366" s="1"/>
      <c r="DQ366" s="1"/>
      <c r="DR366" s="1"/>
      <c r="DS366" s="1">
        <f t="shared" si="392"/>
        <v>2.0138633762654834</v>
      </c>
      <c r="DT366" s="1">
        <f t="shared" si="393"/>
        <v>1.6479169210899671</v>
      </c>
      <c r="DU366" s="1">
        <f t="shared" si="394"/>
        <v>1.8308901486777254</v>
      </c>
      <c r="DV366" s="1">
        <f t="shared" si="395"/>
        <v>0.36594645518443364</v>
      </c>
      <c r="DW366" s="1">
        <f t="shared" si="351"/>
        <v>0.93740726440418332</v>
      </c>
      <c r="DX366" s="1"/>
      <c r="DY366" s="1">
        <f t="shared" si="396"/>
        <v>1.9199276984981892</v>
      </c>
      <c r="DZ366" s="1">
        <f t="shared" si="397"/>
        <v>1.5538494499577145</v>
      </c>
      <c r="EA366" s="1">
        <f t="shared" si="398"/>
        <v>1.7368885742279518</v>
      </c>
      <c r="EB366" s="1">
        <f t="shared" si="399"/>
        <v>0.36607824853155729</v>
      </c>
      <c r="EC366" s="1">
        <f t="shared" si="352"/>
        <v>0.93774486581893557</v>
      </c>
      <c r="EE366" s="1">
        <f t="shared" si="400"/>
        <v>1.8975908847623713</v>
      </c>
      <c r="EF366" s="1">
        <f t="shared" si="353"/>
        <v>1.5286990079053888</v>
      </c>
      <c r="EG366" s="1">
        <f t="shared" si="401"/>
        <v>1.7131449463338799</v>
      </c>
      <c r="EH366" s="1">
        <f t="shared" si="354"/>
        <v>0.36889187686589991</v>
      </c>
      <c r="EI366" s="1">
        <f t="shared" si="355"/>
        <v>0.94495224712453385</v>
      </c>
      <c r="EK366" s="1">
        <f t="shared" si="402"/>
        <v>1.9081779150423577</v>
      </c>
      <c r="EL366" s="1">
        <f t="shared" si="356"/>
        <v>1.5404377477816582</v>
      </c>
      <c r="EM366" s="1">
        <f t="shared" si="403"/>
        <v>1.7243078314120079</v>
      </c>
      <c r="EN366" s="1">
        <f t="shared" si="357"/>
        <v>0.36774016724286457</v>
      </c>
      <c r="EO366" s="1">
        <f t="shared" si="358"/>
        <v>0.94200203145275363</v>
      </c>
      <c r="EP366" s="8">
        <f t="shared" si="404"/>
        <v>-2.2641334032388993E-2</v>
      </c>
    </row>
    <row r="367" spans="1:146" x14ac:dyDescent="0.2">
      <c r="A367" t="s">
        <v>425</v>
      </c>
      <c r="B367">
        <v>-274.59828808382798</v>
      </c>
      <c r="C367">
        <v>-77.191509372625006</v>
      </c>
      <c r="D367">
        <v>-197.403861440056</v>
      </c>
      <c r="E367">
        <v>-197.404086149108</v>
      </c>
      <c r="F367">
        <v>-77.191804689245004</v>
      </c>
      <c r="G367">
        <v>-274.59748812964602</v>
      </c>
      <c r="H367">
        <v>-77.191543015825999</v>
      </c>
      <c r="I367">
        <v>-197.403443259303</v>
      </c>
      <c r="J367">
        <v>-197.40348003610401</v>
      </c>
      <c r="K367">
        <v>-77.191702677055005</v>
      </c>
      <c r="L367">
        <v>-274.59774901953801</v>
      </c>
      <c r="M367">
        <v>-77.191546793911002</v>
      </c>
      <c r="N367">
        <v>-197.403574020278</v>
      </c>
      <c r="O367">
        <v>-197.40368441742299</v>
      </c>
      <c r="P367">
        <v>-77.191734306051998</v>
      </c>
      <c r="Q367" s="15">
        <v>-274.59814246294798</v>
      </c>
      <c r="R367">
        <v>-77.191613057286006</v>
      </c>
      <c r="S367">
        <v>-197.40368903428001</v>
      </c>
      <c r="T367">
        <v>-197.403895596041</v>
      </c>
      <c r="U367">
        <v>-77.191894103858004</v>
      </c>
      <c r="V367" s="15">
        <v>-274.59807704569801</v>
      </c>
      <c r="W367" s="2">
        <v>-77.191688064434999</v>
      </c>
      <c r="X367">
        <v>-197.40361650388201</v>
      </c>
      <c r="Y367">
        <v>-197.40383214545801</v>
      </c>
      <c r="Z367">
        <v>-77.191966627691002</v>
      </c>
      <c r="AA367">
        <v>-274.59833874560701</v>
      </c>
      <c r="AB367">
        <v>-77.191615920534005</v>
      </c>
      <c r="AC367">
        <v>-197.40385703828301</v>
      </c>
      <c r="AD367">
        <v>-197.40406914639999</v>
      </c>
      <c r="AE367">
        <v>-77.191898517396993</v>
      </c>
      <c r="AF367">
        <v>-274.598277133968</v>
      </c>
      <c r="AG367">
        <v>-77.191554418050004</v>
      </c>
      <c r="AH367">
        <v>-197.40364147657999</v>
      </c>
      <c r="AI367">
        <v>-197.40387114599699</v>
      </c>
      <c r="AJ367">
        <v>-77.191780254329998</v>
      </c>
      <c r="AK367">
        <v>-274.59818721376399</v>
      </c>
      <c r="AL367">
        <v>-77.191530461029004</v>
      </c>
      <c r="AM367">
        <v>-197.40370608395401</v>
      </c>
      <c r="AN367">
        <v>-197.40393118410199</v>
      </c>
      <c r="AO367">
        <v>-77.191795718869997</v>
      </c>
      <c r="AP367">
        <v>-274.59820982737301</v>
      </c>
      <c r="AQ367">
        <v>-77.191503919081995</v>
      </c>
      <c r="AR367">
        <v>-197.403804955993</v>
      </c>
      <c r="AS367">
        <v>-197.404012038514</v>
      </c>
      <c r="AT367">
        <v>-77.191780081475002</v>
      </c>
      <c r="AU367" s="20">
        <v>-274.59823660873599</v>
      </c>
      <c r="AV367" s="20">
        <v>-77.191505630440005</v>
      </c>
      <c r="AW367" s="20">
        <v>-197.40381955999601</v>
      </c>
      <c r="AX367" s="20">
        <v>-197.40402573409301</v>
      </c>
      <c r="AY367" s="20">
        <v>-77.191781777752993</v>
      </c>
      <c r="AZ367" t="str">
        <f t="shared" si="359"/>
        <v>45_Ethyne-Pentane_1.05_dimer.out</v>
      </c>
      <c r="BG367" s="1">
        <f t="shared" si="360"/>
        <v>1.8306153587816261</v>
      </c>
      <c r="BH367" s="1">
        <f t="shared" si="361"/>
        <v>1.5042943093825845</v>
      </c>
      <c r="BI367" s="1">
        <f t="shared" si="362"/>
        <v>0.32632104939904172</v>
      </c>
      <c r="BL367" s="1">
        <f t="shared" si="341"/>
        <v>1.8306153587816261</v>
      </c>
      <c r="BM367" s="1">
        <f t="shared" si="340"/>
        <v>1.5042943093825845</v>
      </c>
      <c r="BN367" s="1">
        <f t="shared" si="363"/>
        <v>1.6674548340821054</v>
      </c>
      <c r="BO367" s="1">
        <f t="shared" si="342"/>
        <v>0.32632104939904172</v>
      </c>
      <c r="BP367" t="str">
        <f t="shared" si="364"/>
        <v>45_Ethyne-Pentane_1.05_dimer.out</v>
      </c>
      <c r="BQ367" s="1">
        <f t="shared" si="365"/>
        <v>1.569937477030898</v>
      </c>
      <c r="BR367" s="1">
        <f t="shared" si="366"/>
        <v>1.4466707470431355</v>
      </c>
      <c r="BS367" s="1">
        <f t="shared" si="367"/>
        <v>1.5083041120370169</v>
      </c>
      <c r="BT367" s="1">
        <f t="shared" si="368"/>
        <v>0.1232667299788453</v>
      </c>
      <c r="BU367" s="1">
        <f t="shared" si="343"/>
        <v>0.37774679324504307</v>
      </c>
      <c r="BW367" s="1">
        <f t="shared" si="369"/>
        <v>1.6492238244648205</v>
      </c>
      <c r="BX367" s="1">
        <f t="shared" si="370"/>
        <v>1.462282917349873</v>
      </c>
      <c r="BY367" s="1">
        <f t="shared" si="371"/>
        <v>1.5557533709073468</v>
      </c>
      <c r="BZ367" s="1">
        <f t="shared" si="372"/>
        <v>0.18694090710603009</v>
      </c>
      <c r="CA367" s="1">
        <f t="shared" si="344"/>
        <v>0.5728741907710323</v>
      </c>
      <c r="CB367" s="1"/>
      <c r="CC367" s="1">
        <f t="shared" si="373"/>
        <v>1.6971676735664032</v>
      </c>
      <c r="CD367" s="1">
        <f t="shared" si="374"/>
        <v>1.4744703105590002</v>
      </c>
      <c r="CE367" s="1">
        <f t="shared" si="375"/>
        <v>1.5867333152729346</v>
      </c>
      <c r="CF367" s="1">
        <f t="shared" si="376"/>
        <v>0.21978235694379247</v>
      </c>
      <c r="CG367" s="1"/>
      <c r="CI367" s="1">
        <f t="shared" si="377"/>
        <v>1.7823600257196106</v>
      </c>
      <c r="CJ367" s="1">
        <f t="shared" si="378"/>
        <v>1.4763811644809335</v>
      </c>
      <c r="CK367" s="1">
        <f t="shared" si="379"/>
        <v>1.6293705951002719</v>
      </c>
      <c r="CL367" s="1">
        <f t="shared" si="380"/>
        <v>0.30597886123867707</v>
      </c>
      <c r="CM367" s="1">
        <f t="shared" si="345"/>
        <v>0.93766204111617324</v>
      </c>
      <c r="CO367" s="1">
        <f t="shared" si="381"/>
        <v>1.7397558950952405</v>
      </c>
      <c r="CP367" s="1">
        <f t="shared" si="382"/>
        <v>1.4296376680905012</v>
      </c>
      <c r="CQ367" s="1">
        <f t="shared" si="383"/>
        <v>1.584696781592871</v>
      </c>
      <c r="CR367" s="1">
        <f t="shared" si="384"/>
        <v>0.31011822701365666</v>
      </c>
      <c r="CS367" s="1">
        <f t="shared" si="346"/>
        <v>0.9503469898272745</v>
      </c>
      <c r="CU367" s="1">
        <f t="shared" si="385"/>
        <v>1.7983084356884571</v>
      </c>
      <c r="CV367" s="1">
        <f t="shared" si="386"/>
        <v>1.4878763610860588</v>
      </c>
      <c r="CW367" s="1">
        <f t="shared" si="387"/>
        <v>1.6430923983872581</v>
      </c>
      <c r="CX367" s="1">
        <f t="shared" si="388"/>
        <v>0.3104320746202332</v>
      </c>
      <c r="CY367" s="1">
        <f t="shared" si="347"/>
        <v>0.95130876537670517</v>
      </c>
      <c r="CZ367" s="1" t="str">
        <f t="shared" si="389"/>
        <v>45_Ethyne-Pentane_1.05_dimer.out</v>
      </c>
      <c r="DA367" s="1">
        <f t="shared" si="348"/>
        <v>1.8036466951913048</v>
      </c>
      <c r="DB367" s="1">
        <f t="shared" si="349"/>
        <v>1.499736020994431</v>
      </c>
      <c r="DC367" s="1">
        <f t="shared" si="390"/>
        <v>1.6516913580928678</v>
      </c>
      <c r="DD367" s="1">
        <f t="shared" si="350"/>
        <v>0.30391067419241841</v>
      </c>
      <c r="DE367" s="1">
        <f t="shared" si="391"/>
        <v>0.93132415071631258</v>
      </c>
      <c r="DF367" s="1"/>
      <c r="DG367" s="1"/>
      <c r="DH367" s="1"/>
      <c r="DI367" s="1"/>
      <c r="DJ367" s="1"/>
      <c r="DK367" s="1"/>
      <c r="DL367" s="7"/>
      <c r="DM367" s="1"/>
      <c r="DN367" s="1"/>
      <c r="DO367" s="1"/>
      <c r="DP367" s="1"/>
      <c r="DQ367" s="1"/>
      <c r="DR367" s="1"/>
      <c r="DS367" s="1">
        <f t="shared" si="392"/>
        <v>1.9335069563519749</v>
      </c>
      <c r="DT367" s="1">
        <f t="shared" si="393"/>
        <v>1.6476728042130049</v>
      </c>
      <c r="DU367" s="1">
        <f t="shared" si="394"/>
        <v>1.7905898802824898</v>
      </c>
      <c r="DV367" s="1">
        <f t="shared" si="395"/>
        <v>0.28583415214788743</v>
      </c>
      <c r="DW367" s="1">
        <f t="shared" si="351"/>
        <v>0.87592925027142554</v>
      </c>
      <c r="DX367" s="1"/>
      <c r="DY367" s="1">
        <f t="shared" si="396"/>
        <v>1.851572691437976</v>
      </c>
      <c r="DZ367" s="1">
        <f t="shared" si="397"/>
        <v>1.5438683949343619</v>
      </c>
      <c r="EA367" s="1">
        <f t="shared" si="398"/>
        <v>1.6977205431861688</v>
      </c>
      <c r="EB367" s="1">
        <f t="shared" si="399"/>
        <v>0.30770429650361419</v>
      </c>
      <c r="EC367" s="1">
        <f t="shared" si="352"/>
        <v>0.94294958008466678</v>
      </c>
      <c r="EE367" s="1">
        <f t="shared" si="400"/>
        <v>1.8203751260635137</v>
      </c>
      <c r="EF367" s="1">
        <f t="shared" si="353"/>
        <v>1.5171343516699352</v>
      </c>
      <c r="EG367" s="1">
        <f t="shared" si="401"/>
        <v>1.6687547388667245</v>
      </c>
      <c r="EH367" s="1">
        <f t="shared" si="354"/>
        <v>0.30324077437574365</v>
      </c>
      <c r="EI367" s="1">
        <f t="shared" si="355"/>
        <v>0.92927126501400048</v>
      </c>
      <c r="EK367" s="1">
        <f t="shared" si="402"/>
        <v>1.8269426416982621</v>
      </c>
      <c r="EL367" s="1">
        <f t="shared" si="356"/>
        <v>1.5242813748671935</v>
      </c>
      <c r="EM367" s="1">
        <f t="shared" si="403"/>
        <v>1.6756120082827279</v>
      </c>
      <c r="EN367" s="1">
        <f t="shared" si="357"/>
        <v>0.30266126681323363</v>
      </c>
      <c r="EO367" s="1">
        <f t="shared" si="358"/>
        <v>0.92749538336745263</v>
      </c>
      <c r="EP367" s="8">
        <f t="shared" si="404"/>
        <v>-2.3659782585808087E-2</v>
      </c>
    </row>
    <row r="368" spans="1:146" x14ac:dyDescent="0.2">
      <c r="A368" t="s">
        <v>426</v>
      </c>
      <c r="B368">
        <v>-274.59801987219703</v>
      </c>
      <c r="C368">
        <v>-77.191509372625006</v>
      </c>
      <c r="D368">
        <v>-197.403861440056</v>
      </c>
      <c r="E368">
        <v>-197.40404700117099</v>
      </c>
      <c r="F368">
        <v>-77.191759728484996</v>
      </c>
      <c r="G368">
        <v>-274.59729553336501</v>
      </c>
      <c r="H368">
        <v>-77.191543015825999</v>
      </c>
      <c r="I368">
        <v>-197.403443259303</v>
      </c>
      <c r="J368">
        <v>-197.40347056746299</v>
      </c>
      <c r="K368">
        <v>-77.191674378502</v>
      </c>
      <c r="L368">
        <v>-274.59749858083097</v>
      </c>
      <c r="M368">
        <v>-77.191546793911002</v>
      </c>
      <c r="N368">
        <v>-197.403574020278</v>
      </c>
      <c r="O368">
        <v>-197.403640497178</v>
      </c>
      <c r="P368">
        <v>-77.191699421116994</v>
      </c>
      <c r="Q368" s="15">
        <v>-274.59785216560903</v>
      </c>
      <c r="R368">
        <v>-77.191613057286006</v>
      </c>
      <c r="S368">
        <v>-197.40368903428001</v>
      </c>
      <c r="T368">
        <v>-197.40384786004699</v>
      </c>
      <c r="U368">
        <v>-77.191849914879</v>
      </c>
      <c r="V368" s="15">
        <v>-274.59779076156798</v>
      </c>
      <c r="W368" s="2">
        <v>-77.191688064434999</v>
      </c>
      <c r="X368">
        <v>-197.40361650388201</v>
      </c>
      <c r="Y368">
        <v>-197.403780193156</v>
      </c>
      <c r="Z368">
        <v>-77.191921133744998</v>
      </c>
      <c r="AA368">
        <v>-274.59806522978198</v>
      </c>
      <c r="AB368">
        <v>-77.191615920534005</v>
      </c>
      <c r="AC368">
        <v>-197.40385703828301</v>
      </c>
      <c r="AD368">
        <v>-197.404032136041</v>
      </c>
      <c r="AE368">
        <v>-77.191846489390997</v>
      </c>
      <c r="AF368">
        <v>-274.59803931280101</v>
      </c>
      <c r="AG368">
        <v>-77.191554418050004</v>
      </c>
      <c r="AH368">
        <v>-197.40364147657999</v>
      </c>
      <c r="AI368">
        <v>-197.40376971516</v>
      </c>
      <c r="AJ368">
        <v>-77.191760468466001</v>
      </c>
      <c r="AK368">
        <v>-274.59792911343698</v>
      </c>
      <c r="AL368">
        <v>-77.191530461029004</v>
      </c>
      <c r="AM368">
        <v>-197.40370608395401</v>
      </c>
      <c r="AN368">
        <v>-197.403839834937</v>
      </c>
      <c r="AO368">
        <v>-77.191755309627993</v>
      </c>
      <c r="AP368">
        <v>-274.59794960279601</v>
      </c>
      <c r="AQ368">
        <v>-77.191503919081995</v>
      </c>
      <c r="AR368">
        <v>-197.403804955993</v>
      </c>
      <c r="AS368">
        <v>-197.40397625122</v>
      </c>
      <c r="AT368">
        <v>-77.191738033019007</v>
      </c>
      <c r="AU368" s="20">
        <v>-274.59797037707898</v>
      </c>
      <c r="AV368" s="20">
        <v>-77.191505630440005</v>
      </c>
      <c r="AW368" s="20">
        <v>-197.40381955999601</v>
      </c>
      <c r="AX368" s="20">
        <v>-197.40399000424699</v>
      </c>
      <c r="AY368" s="20">
        <v>-77.191739853637003</v>
      </c>
      <c r="AZ368" t="str">
        <f t="shared" si="359"/>
        <v>45_Ethyne-Pentane_1.10_dimer.out</v>
      </c>
      <c r="BG368" s="1">
        <f t="shared" si="360"/>
        <v>1.6623100123481751</v>
      </c>
      <c r="BH368" s="1">
        <f t="shared" si="361"/>
        <v>1.3887679693643284</v>
      </c>
      <c r="BI368" s="1">
        <f t="shared" si="362"/>
        <v>0.27354204299276408</v>
      </c>
      <c r="BL368" s="1">
        <f t="shared" si="341"/>
        <v>1.6623100123481751</v>
      </c>
      <c r="BM368" s="1">
        <f t="shared" si="340"/>
        <v>1.3887679693643284</v>
      </c>
      <c r="BN368" s="1">
        <f t="shared" si="363"/>
        <v>1.5255389908562518</v>
      </c>
      <c r="BO368" s="1">
        <f t="shared" si="342"/>
        <v>0.27354204299276408</v>
      </c>
      <c r="BP368" t="str">
        <f t="shared" si="364"/>
        <v>45_Ethyne-Pentane_1.10_dimer.out</v>
      </c>
      <c r="BQ368" s="1">
        <f t="shared" si="365"/>
        <v>1.4490814810321162</v>
      </c>
      <c r="BR368" s="1">
        <f t="shared" si="366"/>
        <v>1.3495140240953922</v>
      </c>
      <c r="BS368" s="1">
        <f t="shared" si="367"/>
        <v>1.3992977525637542</v>
      </c>
      <c r="BT368" s="1">
        <f t="shared" si="368"/>
        <v>9.9567456936724003E-2</v>
      </c>
      <c r="BU368" s="1">
        <f t="shared" si="343"/>
        <v>0.36399324888919482</v>
      </c>
      <c r="BW368" s="1">
        <f t="shared" si="369"/>
        <v>1.4920711566284577</v>
      </c>
      <c r="BX368" s="1">
        <f t="shared" si="370"/>
        <v>1.354581248619009</v>
      </c>
      <c r="BY368" s="1">
        <f t="shared" si="371"/>
        <v>1.4233262026237332</v>
      </c>
      <c r="BZ368" s="1">
        <f t="shared" si="372"/>
        <v>0.13748990800944863</v>
      </c>
      <c r="CA368" s="1">
        <f t="shared" si="344"/>
        <v>0.50262806589144915</v>
      </c>
      <c r="CB368" s="1"/>
      <c r="CC368" s="1">
        <f t="shared" si="373"/>
        <v>1.5180666853219027</v>
      </c>
      <c r="CD368" s="1">
        <f t="shared" si="374"/>
        <v>1.358536897099323</v>
      </c>
      <c r="CE368" s="1">
        <f t="shared" si="375"/>
        <v>1.439014541362253</v>
      </c>
      <c r="CF368" s="1">
        <f t="shared" si="376"/>
        <v>0.15704930132743727</v>
      </c>
      <c r="CG368" s="1"/>
      <c r="CI368" s="1">
        <f t="shared" si="377"/>
        <v>1.6001956877040258</v>
      </c>
      <c r="CJ368" s="1">
        <f t="shared" si="378"/>
        <v>1.3519006203049586</v>
      </c>
      <c r="CK368" s="1">
        <f t="shared" si="379"/>
        <v>1.4760481540044923</v>
      </c>
      <c r="CL368" s="1">
        <f t="shared" si="380"/>
        <v>0.24829506739014964</v>
      </c>
      <c r="CM368" s="1">
        <f t="shared" si="345"/>
        <v>0.90770349111093573</v>
      </c>
      <c r="CO368" s="1">
        <f t="shared" si="381"/>
        <v>1.5601098838040186</v>
      </c>
      <c r="CP368" s="1">
        <f t="shared" si="382"/>
        <v>1.3111401031534169</v>
      </c>
      <c r="CQ368" s="1">
        <f t="shared" si="383"/>
        <v>1.4356249934787177</v>
      </c>
      <c r="CR368" s="1">
        <f t="shared" si="384"/>
        <v>0.24896978064168426</v>
      </c>
      <c r="CS368" s="1">
        <f t="shared" si="346"/>
        <v>0.910170070815294</v>
      </c>
      <c r="CU368" s="1">
        <f t="shared" si="385"/>
        <v>1.6266746570824968</v>
      </c>
      <c r="CV368" s="1">
        <f t="shared" si="386"/>
        <v>1.3721150023759801</v>
      </c>
      <c r="CW368" s="1">
        <f t="shared" si="387"/>
        <v>1.4993948297292383</v>
      </c>
      <c r="CX368" s="1">
        <f t="shared" si="388"/>
        <v>0.2545596547243516</v>
      </c>
      <c r="CY368" s="1">
        <f t="shared" si="347"/>
        <v>0.93060522594358697</v>
      </c>
      <c r="CZ368" s="1" t="str">
        <f t="shared" si="389"/>
        <v>45_Ethyne-Pentane_1.10_dimer.out</v>
      </c>
      <c r="DA368" s="1">
        <f t="shared" si="348"/>
        <v>1.6202241038604279</v>
      </c>
      <c r="DB368" s="1">
        <f t="shared" si="349"/>
        <v>1.3722661492662251</v>
      </c>
      <c r="DC368" s="1">
        <f t="shared" si="390"/>
        <v>1.4962451265633265</v>
      </c>
      <c r="DD368" s="1">
        <f t="shared" si="350"/>
        <v>0.24795795458528527</v>
      </c>
      <c r="DE368" s="1">
        <f t="shared" si="391"/>
        <v>0.9064710926058428</v>
      </c>
      <c r="DF368" s="1"/>
      <c r="DG368" s="1"/>
      <c r="DH368" s="1"/>
      <c r="DI368" s="1"/>
      <c r="DJ368" s="1"/>
      <c r="DK368" s="1"/>
      <c r="DL368" s="7"/>
      <c r="DM368" s="1"/>
      <c r="DN368" s="1"/>
      <c r="DO368" s="1"/>
      <c r="DP368" s="1"/>
      <c r="DQ368" s="1"/>
      <c r="DR368" s="1"/>
      <c r="DS368" s="1">
        <f t="shared" si="392"/>
        <v>1.7842719147642427</v>
      </c>
      <c r="DT368" s="1">
        <f t="shared" si="393"/>
        <v>1.5745023940370932</v>
      </c>
      <c r="DU368" s="1">
        <f t="shared" si="394"/>
        <v>1.679387154400668</v>
      </c>
      <c r="DV368" s="1">
        <f t="shared" si="395"/>
        <v>0.20976952071823221</v>
      </c>
      <c r="DW368" s="1">
        <f t="shared" si="351"/>
        <v>0.76686391029031387</v>
      </c>
      <c r="DX368" s="1"/>
      <c r="DY368" s="1">
        <f t="shared" si="396"/>
        <v>1.6896122842819756</v>
      </c>
      <c r="DZ368" s="1">
        <f t="shared" si="397"/>
        <v>1.4645876398807258</v>
      </c>
      <c r="EA368" s="1">
        <f t="shared" si="398"/>
        <v>1.5770999620813506</v>
      </c>
      <c r="EB368" s="1">
        <f t="shared" si="399"/>
        <v>0.2250246444101672</v>
      </c>
      <c r="EC368" s="1">
        <f t="shared" si="352"/>
        <v>0.8226327549075142</v>
      </c>
      <c r="EE368" s="1">
        <f t="shared" si="400"/>
        <v>1.6570817318594453</v>
      </c>
      <c r="EF368" s="1">
        <f t="shared" si="353"/>
        <v>1.4026836300338215</v>
      </c>
      <c r="EG368" s="1">
        <f t="shared" si="401"/>
        <v>1.5298826809466335</v>
      </c>
      <c r="EH368" s="1">
        <f t="shared" si="354"/>
        <v>0.25439810181670641</v>
      </c>
      <c r="EI368" s="1">
        <f t="shared" si="355"/>
        <v>0.93001462968321813</v>
      </c>
      <c r="EK368" s="1">
        <f t="shared" si="402"/>
        <v>1.659879747724925</v>
      </c>
      <c r="EL368" s="1">
        <f t="shared" si="356"/>
        <v>1.4059470797761198</v>
      </c>
      <c r="EM368" s="1">
        <f t="shared" si="403"/>
        <v>1.5329134137505225</v>
      </c>
      <c r="EN368" s="1">
        <f t="shared" si="357"/>
        <v>0.25393266793988784</v>
      </c>
      <c r="EO368" s="1">
        <f t="shared" si="358"/>
        <v>0.92831312204027461</v>
      </c>
      <c r="EP368" s="8">
        <f t="shared" si="404"/>
        <v>-1.9609375052876243E-2</v>
      </c>
    </row>
    <row r="369" spans="1:146" x14ac:dyDescent="0.2">
      <c r="A369" t="s">
        <v>427</v>
      </c>
      <c r="B369">
        <v>-274.597102343252</v>
      </c>
      <c r="C369">
        <v>-77.191509372625006</v>
      </c>
      <c r="D369">
        <v>-197.403861440056</v>
      </c>
      <c r="E369">
        <v>-197.403969983829</v>
      </c>
      <c r="F369">
        <v>-77.191665906189996</v>
      </c>
      <c r="G369">
        <v>-274.59652753086499</v>
      </c>
      <c r="H369">
        <v>-77.191543015825999</v>
      </c>
      <c r="I369">
        <v>-197.403443259303</v>
      </c>
      <c r="J369">
        <v>-197.403462393751</v>
      </c>
      <c r="K369">
        <v>-77.191626653738993</v>
      </c>
      <c r="L369">
        <v>-274.59666209829999</v>
      </c>
      <c r="M369">
        <v>-77.191546793911002</v>
      </c>
      <c r="N369">
        <v>-197.403574020278</v>
      </c>
      <c r="O369">
        <v>-197.40359280436101</v>
      </c>
      <c r="P369">
        <v>-77.191627286048998</v>
      </c>
      <c r="Q369" s="15">
        <v>-274.59703883070102</v>
      </c>
      <c r="R369">
        <v>-77.191613057286006</v>
      </c>
      <c r="S369">
        <v>-197.40368903428001</v>
      </c>
      <c r="T369">
        <v>-197.403784607875</v>
      </c>
      <c r="U369">
        <v>-77.191762951071993</v>
      </c>
      <c r="V369" s="15">
        <v>-274.59702031533999</v>
      </c>
      <c r="W369" s="2">
        <v>-77.191688064434999</v>
      </c>
      <c r="X369">
        <v>-197.40361650388201</v>
      </c>
      <c r="Y369">
        <v>-197.40371343720801</v>
      </c>
      <c r="Z369">
        <v>-77.191835899460003</v>
      </c>
      <c r="AA369">
        <v>-274.59716420835002</v>
      </c>
      <c r="AB369">
        <v>-77.191615920534005</v>
      </c>
      <c r="AC369">
        <v>-197.40385703828301</v>
      </c>
      <c r="AD369">
        <v>-197.40395974495701</v>
      </c>
      <c r="AE369">
        <v>-77.191762211547996</v>
      </c>
      <c r="AF369">
        <v>-274.597099771888</v>
      </c>
      <c r="AG369">
        <v>-77.191554418050004</v>
      </c>
      <c r="AH369">
        <v>-197.40364147657999</v>
      </c>
      <c r="AI369">
        <v>-197.40367689005001</v>
      </c>
      <c r="AJ369">
        <v>-77.191647765442994</v>
      </c>
      <c r="AK369">
        <v>-274.597059570027</v>
      </c>
      <c r="AL369">
        <v>-77.191530461029004</v>
      </c>
      <c r="AM369">
        <v>-197.40370608395401</v>
      </c>
      <c r="AN369">
        <v>-197.40381539098999</v>
      </c>
      <c r="AO369">
        <v>-77.191634118001005</v>
      </c>
      <c r="AP369">
        <v>-274.59704139042202</v>
      </c>
      <c r="AQ369">
        <v>-77.191503919081995</v>
      </c>
      <c r="AR369">
        <v>-197.403804955993</v>
      </c>
      <c r="AS369">
        <v>-197.40388301499701</v>
      </c>
      <c r="AT369">
        <v>-77.191633904968</v>
      </c>
      <c r="AU369" s="20">
        <v>-274.59705773282201</v>
      </c>
      <c r="AV369" s="20">
        <v>-77.191505630440005</v>
      </c>
      <c r="AW369" s="20">
        <v>-197.40381955999601</v>
      </c>
      <c r="AX369" s="20">
        <v>-197.40389725452101</v>
      </c>
      <c r="AY369" s="20">
        <v>-77.191635599896998</v>
      </c>
      <c r="AZ369" t="str">
        <f t="shared" si="359"/>
        <v>45_Ethyne-Pentane_1.25_dimer.out</v>
      </c>
      <c r="BG369" s="1">
        <f t="shared" si="360"/>
        <v>1.0865518828206</v>
      </c>
      <c r="BH369" s="1">
        <f t="shared" si="361"/>
        <v>0.92021333499996838</v>
      </c>
      <c r="BI369" s="1">
        <f t="shared" si="362"/>
        <v>0.16633854780279661</v>
      </c>
      <c r="BL369" s="1">
        <f t="shared" si="341"/>
        <v>1.0865518828206</v>
      </c>
      <c r="BM369" s="1">
        <f t="shared" si="340"/>
        <v>0.92021333499996838</v>
      </c>
      <c r="BN369" s="1">
        <f t="shared" si="363"/>
        <v>1.0033826089102842</v>
      </c>
      <c r="BO369" s="1">
        <f t="shared" si="342"/>
        <v>0.16633854780279661</v>
      </c>
      <c r="BP369" t="str">
        <f t="shared" si="364"/>
        <v>45_Ethyne-Pentane_1.25_dimer.out</v>
      </c>
      <c r="BQ369" s="1">
        <f t="shared" si="365"/>
        <v>0.96715261624326365</v>
      </c>
      <c r="BR369" s="1">
        <f t="shared" si="366"/>
        <v>0.90266198341171688</v>
      </c>
      <c r="BS369" s="1">
        <f t="shared" si="367"/>
        <v>0.93490729982749032</v>
      </c>
      <c r="BT369" s="1">
        <f t="shared" si="368"/>
        <v>6.449063284046419E-2</v>
      </c>
      <c r="BU369" s="1">
        <f t="shared" si="343"/>
        <v>0.38770708108454416</v>
      </c>
      <c r="BW369" s="1">
        <f t="shared" si="369"/>
        <v>0.96717042185104363</v>
      </c>
      <c r="BX369" s="1">
        <f t="shared" si="370"/>
        <v>0.9048736500358382</v>
      </c>
      <c r="BY369" s="1">
        <f t="shared" si="371"/>
        <v>0.93602203594344091</v>
      </c>
      <c r="BZ369" s="1">
        <f t="shared" si="372"/>
        <v>6.2296771815205432E-2</v>
      </c>
      <c r="CA369" s="1">
        <f t="shared" si="344"/>
        <v>0.37451794931540244</v>
      </c>
      <c r="CB369" s="1"/>
      <c r="CC369" s="1">
        <f t="shared" si="373"/>
        <v>0.96718118876615822</v>
      </c>
      <c r="CD369" s="1">
        <f t="shared" si="374"/>
        <v>0.90660015251858639</v>
      </c>
      <c r="CE369" s="1">
        <f t="shared" si="375"/>
        <v>0.93674985474771011</v>
      </c>
      <c r="CF369" s="1">
        <f t="shared" si="376"/>
        <v>6.1165236551417985E-2</v>
      </c>
      <c r="CG369" s="1"/>
      <c r="CI369" s="1">
        <f t="shared" si="377"/>
        <v>1.0898203062507579</v>
      </c>
      <c r="CJ369" s="1">
        <f t="shared" si="378"/>
        <v>0.93578719274696198</v>
      </c>
      <c r="CK369" s="1">
        <f t="shared" si="379"/>
        <v>1.01280374949886</v>
      </c>
      <c r="CL369" s="1">
        <f t="shared" si="380"/>
        <v>0.15403311351271329</v>
      </c>
      <c r="CM369" s="1">
        <f t="shared" si="345"/>
        <v>0.92602175230799733</v>
      </c>
      <c r="CO369" s="1">
        <f t="shared" si="381"/>
        <v>1.0766475565017921</v>
      </c>
      <c r="CP369" s="1">
        <f t="shared" si="382"/>
        <v>0.92305309097053612</v>
      </c>
      <c r="CQ369" s="1">
        <f t="shared" si="383"/>
        <v>0.99985032373616411</v>
      </c>
      <c r="CR369" s="1">
        <f t="shared" si="384"/>
        <v>0.15359446554017345</v>
      </c>
      <c r="CS369" s="1">
        <f t="shared" si="346"/>
        <v>0.92338467281960424</v>
      </c>
      <c r="CU369" s="1">
        <f t="shared" si="385"/>
        <v>1.0612751488256496</v>
      </c>
      <c r="CV369" s="1">
        <f t="shared" si="386"/>
        <v>0.90502673412495427</v>
      </c>
      <c r="CW369" s="1">
        <f t="shared" si="387"/>
        <v>0.98315094147530191</v>
      </c>
      <c r="CX369" s="1">
        <f t="shared" si="388"/>
        <v>0.15624841468286033</v>
      </c>
      <c r="CY369" s="1">
        <f t="shared" si="347"/>
        <v>0.93933977870301788</v>
      </c>
      <c r="CZ369" s="1" t="str">
        <f t="shared" si="389"/>
        <v>45_Ethyne-Pentane_1.25_dimer.out</v>
      </c>
      <c r="DA369" s="1">
        <f t="shared" si="348"/>
        <v>1.0964019208930522</v>
      </c>
      <c r="DB369" s="1">
        <f t="shared" si="349"/>
        <v>0.94214964191705819</v>
      </c>
      <c r="DC369" s="1">
        <f t="shared" si="390"/>
        <v>1.0192757814050553</v>
      </c>
      <c r="DD369" s="1">
        <f t="shared" si="350"/>
        <v>0.15425227898491151</v>
      </c>
      <c r="DE369" s="1">
        <f t="shared" si="391"/>
        <v>0.92733933909165767</v>
      </c>
      <c r="DF369" s="1"/>
      <c r="DG369" s="1"/>
      <c r="DH369" s="1"/>
      <c r="DI369" s="1"/>
      <c r="DJ369" s="1"/>
      <c r="DK369" s="1"/>
      <c r="DL369" s="7"/>
      <c r="DM369" s="1"/>
      <c r="DN369" s="1"/>
      <c r="DO369" s="1"/>
      <c r="DP369" s="1"/>
      <c r="DQ369" s="1"/>
      <c r="DR369" s="1"/>
      <c r="DS369" s="1">
        <f t="shared" si="392"/>
        <v>1.1947010662122362</v>
      </c>
      <c r="DT369" s="1">
        <f t="shared" si="393"/>
        <v>1.113902401456373</v>
      </c>
      <c r="DU369" s="1">
        <f t="shared" si="394"/>
        <v>1.1543017338343047</v>
      </c>
      <c r="DV369" s="1">
        <f t="shared" si="395"/>
        <v>8.0798664746945636E-2</v>
      </c>
      <c r="DW369" s="1">
        <f t="shared" si="351"/>
        <v>0.48574828753907873</v>
      </c>
      <c r="DX369" s="1"/>
      <c r="DY369" s="1">
        <f t="shared" si="396"/>
        <v>1.1439655338594157</v>
      </c>
      <c r="DZ369" s="1">
        <f t="shared" si="397"/>
        <v>1.0103285956635224</v>
      </c>
      <c r="EA369" s="1">
        <f t="shared" si="398"/>
        <v>1.0771470647614692</v>
      </c>
      <c r="EB369" s="1">
        <f t="shared" si="399"/>
        <v>0.1336369381869757</v>
      </c>
      <c r="EC369" s="1">
        <f t="shared" si="352"/>
        <v>0.80340329978959268</v>
      </c>
      <c r="EE369" s="1">
        <f t="shared" si="400"/>
        <v>1.0871698391657643</v>
      </c>
      <c r="EF369" s="1">
        <f t="shared" si="353"/>
        <v>0.95661969424540649</v>
      </c>
      <c r="EG369" s="1">
        <f t="shared" si="401"/>
        <v>1.0218947667055853</v>
      </c>
      <c r="EH369" s="1">
        <f t="shared" si="354"/>
        <v>0.13055014492035777</v>
      </c>
      <c r="EI369" s="1">
        <f t="shared" si="355"/>
        <v>0.78484600620135303</v>
      </c>
      <c r="EK369" s="1">
        <f t="shared" si="402"/>
        <v>1.0871868063552397</v>
      </c>
      <c r="EL369" s="1">
        <f t="shared" si="356"/>
        <v>0.95687568484484531</v>
      </c>
      <c r="EM369" s="1">
        <f t="shared" si="403"/>
        <v>1.0220312456000424</v>
      </c>
      <c r="EN369" s="1">
        <f t="shared" si="357"/>
        <v>0.13031112150147689</v>
      </c>
      <c r="EO369" s="1">
        <f t="shared" si="358"/>
        <v>0.7834090367072809</v>
      </c>
      <c r="EP369" s="8">
        <f t="shared" si="404"/>
        <v>-3.602742630131972E-2</v>
      </c>
    </row>
    <row r="370" spans="1:146" x14ac:dyDescent="0.2">
      <c r="A370" t="s">
        <v>428</v>
      </c>
      <c r="B370">
        <v>-274.59613007299703</v>
      </c>
      <c r="C370">
        <v>-77.191509372625006</v>
      </c>
      <c r="D370">
        <v>-197.403861440056</v>
      </c>
      <c r="E370">
        <v>-197.40390577413601</v>
      </c>
      <c r="F370">
        <v>-77.191578552577994</v>
      </c>
      <c r="G370">
        <v>-274.59567412138603</v>
      </c>
      <c r="H370">
        <v>-77.191543015825999</v>
      </c>
      <c r="I370">
        <v>-197.403443259303</v>
      </c>
      <c r="J370">
        <v>-197.40345079472999</v>
      </c>
      <c r="K370">
        <v>-77.191581309284999</v>
      </c>
      <c r="L370">
        <v>-274.59580587453098</v>
      </c>
      <c r="M370">
        <v>-77.191546793911002</v>
      </c>
      <c r="N370">
        <v>-197.403574020278</v>
      </c>
      <c r="O370">
        <v>-197.40358077436201</v>
      </c>
      <c r="P370">
        <v>-77.191581648687006</v>
      </c>
      <c r="Q370" s="15">
        <v>-274.59610305736402</v>
      </c>
      <c r="R370">
        <v>-77.191613057286006</v>
      </c>
      <c r="S370">
        <v>-197.40368903428001</v>
      </c>
      <c r="T370">
        <v>-197.40371846912501</v>
      </c>
      <c r="U370">
        <v>-77.191677042541002</v>
      </c>
      <c r="V370" s="15">
        <v>-274.59609200261798</v>
      </c>
      <c r="W370" s="2">
        <v>-77.191688064434999</v>
      </c>
      <c r="X370">
        <v>-197.40361650388201</v>
      </c>
      <c r="Y370">
        <v>-197.403647706323</v>
      </c>
      <c r="Z370">
        <v>-77.191751495752996</v>
      </c>
      <c r="AA370">
        <v>-274.59621502888399</v>
      </c>
      <c r="AB370">
        <v>-77.191615920534005</v>
      </c>
      <c r="AC370">
        <v>-197.40385703828301</v>
      </c>
      <c r="AD370">
        <v>-197.403893890483</v>
      </c>
      <c r="AE370">
        <v>-77.191687526612</v>
      </c>
      <c r="AF370">
        <v>-274.59595511135302</v>
      </c>
      <c r="AG370">
        <v>-77.191554418050004</v>
      </c>
      <c r="AH370">
        <v>-197.40364147657999</v>
      </c>
      <c r="AI370">
        <v>-197.40366031084699</v>
      </c>
      <c r="AJ370">
        <v>-77.191558105854995</v>
      </c>
      <c r="AK370">
        <v>-274.59607723710798</v>
      </c>
      <c r="AL370">
        <v>-77.191530461029004</v>
      </c>
      <c r="AM370">
        <v>-197.40370608395401</v>
      </c>
      <c r="AN370">
        <v>-197.40372639158701</v>
      </c>
      <c r="AO370">
        <v>-77.191559406522003</v>
      </c>
      <c r="AP370">
        <v>-274.59608352893503</v>
      </c>
      <c r="AQ370">
        <v>-77.191503919081995</v>
      </c>
      <c r="AR370">
        <v>-197.403804955993</v>
      </c>
      <c r="AS370">
        <v>-197.403834941383</v>
      </c>
      <c r="AT370">
        <v>-77.191550540028004</v>
      </c>
      <c r="AU370" s="20">
        <v>-274.596089861069</v>
      </c>
      <c r="AV370" s="20">
        <v>-77.191505630440005</v>
      </c>
      <c r="AW370" s="20">
        <v>-197.40381955999601</v>
      </c>
      <c r="AX370" s="20">
        <v>-197.40384933074</v>
      </c>
      <c r="AY370" s="20">
        <v>-77.191551369668005</v>
      </c>
      <c r="AZ370" t="str">
        <f t="shared" si="359"/>
        <v>45_Ethyne-Pentane_1.50_dimer.out</v>
      </c>
      <c r="BG370" s="1">
        <f t="shared" si="360"/>
        <v>0.47644306125536573</v>
      </c>
      <c r="BH370" s="1">
        <f t="shared" si="361"/>
        <v>0.40521192720692711</v>
      </c>
      <c r="BI370" s="1">
        <f t="shared" si="362"/>
        <v>7.1231134066273502E-2</v>
      </c>
      <c r="BL370" s="1">
        <f t="shared" si="341"/>
        <v>0.47644306125536573</v>
      </c>
      <c r="BM370" s="1">
        <f t="shared" si="340"/>
        <v>0.40521192720692711</v>
      </c>
      <c r="BN370" s="1">
        <f t="shared" si="363"/>
        <v>0.44082749423114642</v>
      </c>
      <c r="BO370" s="1">
        <f t="shared" si="342"/>
        <v>7.1231134066273502E-2</v>
      </c>
      <c r="BP370" t="str">
        <f t="shared" si="364"/>
        <v>45_Ethyne-Pentane_1.50_dimer.out</v>
      </c>
      <c r="BQ370" s="1">
        <f t="shared" si="365"/>
        <v>0.43163006080340371</v>
      </c>
      <c r="BR370" s="1">
        <f t="shared" si="366"/>
        <v>0.40287199948968083</v>
      </c>
      <c r="BS370" s="1">
        <f t="shared" si="367"/>
        <v>0.4172510301465423</v>
      </c>
      <c r="BT370" s="1">
        <f t="shared" si="368"/>
        <v>2.8758061313722921E-2</v>
      </c>
      <c r="BU370" s="1">
        <f t="shared" si="343"/>
        <v>0.40372881452324483</v>
      </c>
      <c r="BW370" s="1">
        <f t="shared" si="369"/>
        <v>0.42988187267413797</v>
      </c>
      <c r="BX370" s="1">
        <f t="shared" si="370"/>
        <v>0.40377191771200499</v>
      </c>
      <c r="BY370" s="1">
        <f t="shared" si="371"/>
        <v>0.41682689519307148</v>
      </c>
      <c r="BZ370" s="1">
        <f t="shared" si="372"/>
        <v>2.6109954953215556E-2</v>
      </c>
      <c r="CA370" s="1">
        <f t="shared" si="344"/>
        <v>0.36655256574916856</v>
      </c>
      <c r="CB370" s="1"/>
      <c r="CC370" s="1">
        <f t="shared" si="373"/>
        <v>0.42882475665626935</v>
      </c>
      <c r="CD370" s="1">
        <f t="shared" si="374"/>
        <v>0.40447442460349015</v>
      </c>
      <c r="CE370" s="1">
        <f t="shared" si="375"/>
        <v>0.41654997459252141</v>
      </c>
      <c r="CF370" s="1">
        <f t="shared" si="376"/>
        <v>2.4744132006969229E-2</v>
      </c>
      <c r="CG370" s="1"/>
      <c r="CI370" s="1">
        <f t="shared" si="377"/>
        <v>0.50261364743327441</v>
      </c>
      <c r="CJ370" s="1">
        <f t="shared" si="378"/>
        <v>0.44399164717405953</v>
      </c>
      <c r="CK370" s="1">
        <f t="shared" si="379"/>
        <v>0.473302647303667</v>
      </c>
      <c r="CL370" s="1">
        <f t="shared" si="380"/>
        <v>5.8622000250297367E-2</v>
      </c>
      <c r="CM370" s="1">
        <f t="shared" si="345"/>
        <v>0.82298282933071676</v>
      </c>
      <c r="CO370" s="1">
        <f t="shared" si="381"/>
        <v>0.49412250446959205</v>
      </c>
      <c r="CP370" s="1">
        <f t="shared" si="382"/>
        <v>0.43473892169102141</v>
      </c>
      <c r="CQ370" s="1">
        <f t="shared" si="383"/>
        <v>0.4644307130803067</v>
      </c>
      <c r="CR370" s="1">
        <f t="shared" si="384"/>
        <v>5.9383582769653206E-2</v>
      </c>
      <c r="CS370" s="1">
        <f t="shared" si="346"/>
        <v>0.83367453779975864</v>
      </c>
      <c r="CU370" s="1">
        <f t="shared" si="385"/>
        <v>0.46565601668472834</v>
      </c>
      <c r="CV370" s="1">
        <f t="shared" si="386"/>
        <v>0.39759741690866601</v>
      </c>
      <c r="CW370" s="1">
        <f t="shared" si="387"/>
        <v>0.43162671679669717</v>
      </c>
      <c r="CX370" s="1">
        <f t="shared" si="388"/>
        <v>6.8058599784979801E-2</v>
      </c>
      <c r="CY370" s="1">
        <f t="shared" si="347"/>
        <v>0.955461409917439</v>
      </c>
      <c r="CZ370" s="1" t="str">
        <f t="shared" si="389"/>
        <v>45_Ethyne-Pentane_1.50_dimer.out</v>
      </c>
      <c r="DA370" s="1">
        <f t="shared" si="348"/>
        <v>0.50685615047361154</v>
      </c>
      <c r="DB370" s="1">
        <f t="shared" si="349"/>
        <v>0.44861466626125318</v>
      </c>
      <c r="DC370" s="1">
        <f t="shared" si="390"/>
        <v>0.47773540836743233</v>
      </c>
      <c r="DD370" s="1">
        <f t="shared" si="350"/>
        <v>5.8241484203440753E-2</v>
      </c>
      <c r="DE370" s="1">
        <f t="shared" si="391"/>
        <v>0.81764083875532334</v>
      </c>
      <c r="DF370" s="1"/>
      <c r="DG370" s="1"/>
      <c r="DH370" s="1"/>
      <c r="DI370" s="1"/>
      <c r="DJ370" s="1"/>
      <c r="DK370" s="1"/>
      <c r="DL370" s="7"/>
      <c r="DM370" s="1"/>
      <c r="DN370" s="1"/>
      <c r="DO370" s="1"/>
      <c r="DP370" s="1"/>
      <c r="DQ370" s="1"/>
      <c r="DR370" s="1"/>
      <c r="DS370" s="1">
        <f t="shared" si="392"/>
        <v>0.47641570623966178</v>
      </c>
      <c r="DT370" s="1">
        <f t="shared" si="393"/>
        <v>0.46228289212600715</v>
      </c>
      <c r="DU370" s="1">
        <f t="shared" si="394"/>
        <v>0.46934929918283447</v>
      </c>
      <c r="DV370" s="1">
        <f t="shared" si="395"/>
        <v>1.4132814113654604E-2</v>
      </c>
      <c r="DW370" s="1">
        <f t="shared" si="351"/>
        <v>0.1984078212275186</v>
      </c>
      <c r="DX370" s="1"/>
      <c r="DY370" s="1">
        <f t="shared" si="396"/>
        <v>0.52754229500999683</v>
      </c>
      <c r="DZ370" s="1">
        <f t="shared" si="397"/>
        <v>0.496635490535344</v>
      </c>
      <c r="EA370" s="1">
        <f t="shared" si="398"/>
        <v>0.51208889277267045</v>
      </c>
      <c r="EB370" s="1">
        <f t="shared" si="399"/>
        <v>3.0906804492487751E-2</v>
      </c>
      <c r="EC370" s="1">
        <f t="shared" si="352"/>
        <v>0.4338946009722664</v>
      </c>
      <c r="EE370" s="1">
        <f t="shared" si="400"/>
        <v>0.48610265639216815</v>
      </c>
      <c r="EF370" s="1">
        <f t="shared" si="353"/>
        <v>0.43803145279529498</v>
      </c>
      <c r="EG370" s="1">
        <f t="shared" si="401"/>
        <v>0.46206705459373154</v>
      </c>
      <c r="EH370" s="1">
        <f t="shared" si="354"/>
        <v>4.8071203614708069E-2</v>
      </c>
      <c r="EI370" s="1">
        <f t="shared" si="355"/>
        <v>0.67486225292977342</v>
      </c>
      <c r="EK370" s="1">
        <f t="shared" si="402"/>
        <v>0.47983808656291338</v>
      </c>
      <c r="EL370" s="1">
        <f t="shared" si="356"/>
        <v>0.43245486181074561</v>
      </c>
      <c r="EM370" s="1">
        <f t="shared" si="403"/>
        <v>0.45614647418682952</v>
      </c>
      <c r="EN370" s="1">
        <f t="shared" si="357"/>
        <v>4.738322476108521E-2</v>
      </c>
      <c r="EO370" s="1">
        <f t="shared" si="358"/>
        <v>0.66520385197012055</v>
      </c>
      <c r="EP370" s="8">
        <f t="shared" si="404"/>
        <v>-2.3847909305188292E-2</v>
      </c>
    </row>
    <row r="371" spans="1:146" x14ac:dyDescent="0.2">
      <c r="A371" t="s">
        <v>429</v>
      </c>
      <c r="B371">
        <v>-274.59555802345</v>
      </c>
      <c r="C371">
        <v>-77.191509372625006</v>
      </c>
      <c r="D371">
        <v>-197.403861440056</v>
      </c>
      <c r="E371">
        <v>-197.40387355270499</v>
      </c>
      <c r="F371">
        <v>-77.191532346520006</v>
      </c>
      <c r="G371">
        <v>-274.595161678431</v>
      </c>
      <c r="H371">
        <v>-77.191543015825999</v>
      </c>
      <c r="I371">
        <v>-197.403443259303</v>
      </c>
      <c r="J371">
        <v>-197.403444310623</v>
      </c>
      <c r="K371">
        <v>-77.191559284302002</v>
      </c>
      <c r="L371">
        <v>-274.595292467126</v>
      </c>
      <c r="M371">
        <v>-77.191546793911002</v>
      </c>
      <c r="N371">
        <v>-197.403574020278</v>
      </c>
      <c r="O371">
        <v>-197.40357503401199</v>
      </c>
      <c r="P371">
        <v>-77.191559642013999</v>
      </c>
      <c r="Q371" s="15">
        <v>-274.59547991395402</v>
      </c>
      <c r="R371">
        <v>-77.191613057286006</v>
      </c>
      <c r="S371">
        <v>-197.40368903428001</v>
      </c>
      <c r="T371">
        <v>-197.403682794639</v>
      </c>
      <c r="U371">
        <v>-77.191633143060002</v>
      </c>
      <c r="V371" s="15">
        <v>-274.59547480025498</v>
      </c>
      <c r="W371" s="2">
        <v>-77.191688064434999</v>
      </c>
      <c r="X371">
        <v>-197.40361650388201</v>
      </c>
      <c r="Y371">
        <v>-197.40361160205501</v>
      </c>
      <c r="Z371">
        <v>-77.191708132767999</v>
      </c>
      <c r="AA371">
        <v>-274.59565906608401</v>
      </c>
      <c r="AB371">
        <v>-77.191615920534005</v>
      </c>
      <c r="AC371">
        <v>-197.40385703828301</v>
      </c>
      <c r="AD371">
        <v>-197.40386214840299</v>
      </c>
      <c r="AE371">
        <v>-77.191636230569003</v>
      </c>
      <c r="AF371">
        <v>-274.595353239296</v>
      </c>
      <c r="AG371">
        <v>-77.191554418050004</v>
      </c>
      <c r="AH371">
        <v>-197.40364147657999</v>
      </c>
      <c r="AI371">
        <v>-197.40364311190501</v>
      </c>
      <c r="AJ371">
        <v>-77.191543782126999</v>
      </c>
      <c r="AK371">
        <v>-274.59542111685101</v>
      </c>
      <c r="AL371">
        <v>-77.191530461029004</v>
      </c>
      <c r="AM371">
        <v>-197.40370608395401</v>
      </c>
      <c r="AN371">
        <v>-197.40372387640801</v>
      </c>
      <c r="AO371">
        <v>-77.191529602805005</v>
      </c>
      <c r="AP371">
        <v>-274.59551589597697</v>
      </c>
      <c r="AQ371">
        <v>-77.191503919081995</v>
      </c>
      <c r="AR371">
        <v>-197.403804955993</v>
      </c>
      <c r="AS371">
        <v>-197.403806292274</v>
      </c>
      <c r="AT371">
        <v>-77.191518613265998</v>
      </c>
      <c r="AU371" s="20">
        <v>-274.59552011943703</v>
      </c>
      <c r="AV371" s="20">
        <v>-77.191505630440005</v>
      </c>
      <c r="AW371" s="20">
        <v>-197.40381955999601</v>
      </c>
      <c r="AX371" s="20">
        <v>-197.40382095631699</v>
      </c>
      <c r="AY371" s="20">
        <v>-77.191520060697002</v>
      </c>
      <c r="AZ371" t="str">
        <f t="shared" si="359"/>
        <v>45_Ethyne-Pentane_2.00_dimer.out</v>
      </c>
      <c r="BG371" s="1">
        <f t="shared" si="360"/>
        <v>0.11747653602247575</v>
      </c>
      <c r="BH371" s="1">
        <f t="shared" si="361"/>
        <v>9.5459396365404584E-2</v>
      </c>
      <c r="BI371" s="1">
        <f t="shared" si="362"/>
        <v>2.201713965707117E-2</v>
      </c>
      <c r="BL371" s="1">
        <f t="shared" si="341"/>
        <v>0.11747653602247575</v>
      </c>
      <c r="BM371" s="1">
        <f t="shared" si="340"/>
        <v>9.5459396365404584E-2</v>
      </c>
      <c r="BN371" s="1">
        <f t="shared" si="363"/>
        <v>0.10646796619394017</v>
      </c>
      <c r="BO371" s="1">
        <f t="shared" si="342"/>
        <v>2.201713965707117E-2</v>
      </c>
      <c r="BP371" t="str">
        <f t="shared" si="364"/>
        <v>45_Ethyne-Pentane_2.00_dimer.out</v>
      </c>
      <c r="BQ371" s="1">
        <f t="shared" si="365"/>
        <v>0.11006723831536359</v>
      </c>
      <c r="BR371" s="1">
        <f t="shared" si="366"/>
        <v>9.9198901804541953E-2</v>
      </c>
      <c r="BS371" s="1">
        <f t="shared" si="367"/>
        <v>0.10463307005995277</v>
      </c>
      <c r="BT371" s="1">
        <f t="shared" si="368"/>
        <v>1.086833651082165E-2</v>
      </c>
      <c r="BU371" s="1">
        <f t="shared" si="343"/>
        <v>0.4936307204342551</v>
      </c>
      <c r="BW371" s="1">
        <f t="shared" si="369"/>
        <v>0.10771384867844794</v>
      </c>
      <c r="BX371" s="1">
        <f t="shared" si="370"/>
        <v>9.9015414288526588E-2</v>
      </c>
      <c r="BY371" s="1">
        <f t="shared" si="371"/>
        <v>0.10336463148348726</v>
      </c>
      <c r="BZ371" s="1">
        <f t="shared" si="372"/>
        <v>8.6984344077562382E-3</v>
      </c>
      <c r="CA371" s="1">
        <f t="shared" si="344"/>
        <v>0.39507558852962044</v>
      </c>
      <c r="CB371" s="1"/>
      <c r="CC371" s="1">
        <f t="shared" si="373"/>
        <v>0.10629077192839906</v>
      </c>
      <c r="CD371" s="1">
        <f t="shared" si="374"/>
        <v>9.8872177668459724E-2</v>
      </c>
      <c r="CE371" s="1">
        <f t="shared" si="375"/>
        <v>0.10253645929564643</v>
      </c>
      <c r="CF371" s="1">
        <f t="shared" si="376"/>
        <v>7.5792565198608769E-3</v>
      </c>
      <c r="CG371" s="1"/>
      <c r="CI371" s="1">
        <f t="shared" si="377"/>
        <v>0.11158523779844037</v>
      </c>
      <c r="CJ371" s="1">
        <f t="shared" si="378"/>
        <v>0.10289665779310767</v>
      </c>
      <c r="CK371" s="1">
        <f t="shared" si="379"/>
        <v>0.10724094779577402</v>
      </c>
      <c r="CL371" s="1">
        <f t="shared" si="380"/>
        <v>8.6885799964152646E-3</v>
      </c>
      <c r="CM371" s="1">
        <f t="shared" si="345"/>
        <v>0.39462800943921811</v>
      </c>
      <c r="CO371" s="1">
        <f t="shared" si="381"/>
        <v>0.10682215826283076</v>
      </c>
      <c r="CP371" s="1">
        <f t="shared" si="382"/>
        <v>9.7305031673006165E-2</v>
      </c>
      <c r="CQ371" s="1">
        <f t="shared" si="383"/>
        <v>0.10206359496791846</v>
      </c>
      <c r="CR371" s="1">
        <f t="shared" si="384"/>
        <v>9.5171265809071391E-3</v>
      </c>
      <c r="CS371" s="1">
        <f t="shared" si="346"/>
        <v>0.43225989974817441</v>
      </c>
      <c r="CU371" s="1">
        <f t="shared" si="385"/>
        <v>0.11678407805148468</v>
      </c>
      <c r="CV371" s="1">
        <f t="shared" si="386"/>
        <v>0.10083268929886376</v>
      </c>
      <c r="CW371" s="1">
        <f t="shared" si="387"/>
        <v>0.10880838367517422</v>
      </c>
      <c r="CX371" s="1">
        <f t="shared" si="388"/>
        <v>1.5951388734786021E-2</v>
      </c>
      <c r="CY371" s="1">
        <f t="shared" si="347"/>
        <v>0.7244986852623686</v>
      </c>
      <c r="CZ371" s="1" t="str">
        <f t="shared" si="389"/>
        <v>45_Ethyne-Pentane_2.00_dimer.out</v>
      </c>
      <c r="DA371" s="1">
        <f t="shared" si="348"/>
        <v>0.11396505633378015</v>
      </c>
      <c r="DB371" s="1">
        <f t="shared" si="349"/>
        <v>0.10569045020909017</v>
      </c>
      <c r="DC371" s="1">
        <f t="shared" si="390"/>
        <v>0.10982775327143515</v>
      </c>
      <c r="DD371" s="1">
        <f t="shared" si="350"/>
        <v>8.2746061157725464E-3</v>
      </c>
      <c r="DE371" s="1">
        <f t="shared" si="391"/>
        <v>0.37582566330840433</v>
      </c>
      <c r="DF371" s="1"/>
      <c r="DG371" s="1"/>
      <c r="DH371" s="1"/>
      <c r="DI371" s="1"/>
      <c r="DJ371" s="1"/>
      <c r="DK371" s="1"/>
      <c r="DL371" s="7"/>
      <c r="DM371" s="1"/>
      <c r="DN371" s="1"/>
      <c r="DO371" s="1"/>
      <c r="DP371" s="1"/>
      <c r="DQ371" s="1"/>
      <c r="DR371" s="1"/>
      <c r="DS371" s="1">
        <f t="shared" si="392"/>
        <v>9.8735272676182803E-2</v>
      </c>
      <c r="DT371" s="1">
        <f t="shared" si="393"/>
        <v>0.10438323344373567</v>
      </c>
      <c r="DU371" s="1">
        <f t="shared" si="394"/>
        <v>0.10155925305995923</v>
      </c>
      <c r="DV371" s="1">
        <f t="shared" si="395"/>
        <v>-5.6479607586354137E-3</v>
      </c>
      <c r="DW371" s="1">
        <f t="shared" si="351"/>
        <v>-0.25652563623637992</v>
      </c>
      <c r="DX371" s="1"/>
      <c r="DY371" s="1">
        <f t="shared" si="396"/>
        <v>0.11582060062338483</v>
      </c>
      <c r="DZ371" s="1">
        <f t="shared" si="397"/>
        <v>0.10519421041174735</v>
      </c>
      <c r="EA371" s="1">
        <f t="shared" si="398"/>
        <v>0.11050740551756609</v>
      </c>
      <c r="EB371" s="1">
        <f t="shared" si="399"/>
        <v>1.0626390220554918E-2</v>
      </c>
      <c r="EC371" s="1">
        <f t="shared" si="352"/>
        <v>0.48264172304244235</v>
      </c>
      <c r="EE371" s="1">
        <f t="shared" si="400"/>
        <v>0.12990758270118583</v>
      </c>
      <c r="EF371" s="1">
        <f t="shared" si="353"/>
        <v>0.11984831361208706</v>
      </c>
      <c r="EG371" s="1">
        <f t="shared" si="401"/>
        <v>0.12487794815663644</v>
      </c>
      <c r="EH371" s="1">
        <f t="shared" si="354"/>
        <v>1.0059269089098762E-2</v>
      </c>
      <c r="EI371" s="1">
        <f t="shared" si="355"/>
        <v>0.45688355734565461</v>
      </c>
      <c r="EK371" s="1">
        <f t="shared" si="402"/>
        <v>0.12231979995143459</v>
      </c>
      <c r="EL371" s="1">
        <f t="shared" si="356"/>
        <v>0.11238847192614665</v>
      </c>
      <c r="EM371" s="1">
        <f t="shared" si="403"/>
        <v>0.11735413593879063</v>
      </c>
      <c r="EN371" s="1">
        <f t="shared" si="357"/>
        <v>9.9313280252879398E-3</v>
      </c>
      <c r="EO371" s="1">
        <f t="shared" si="358"/>
        <v>0.45107258163293384</v>
      </c>
      <c r="EP371" s="8">
        <f t="shared" si="404"/>
        <v>-1.208581163178323E-2</v>
      </c>
    </row>
    <row r="372" spans="1:146" x14ac:dyDescent="0.2">
      <c r="A372" t="s">
        <v>430</v>
      </c>
      <c r="B372">
        <v>-445.55142629377502</v>
      </c>
      <c r="C372">
        <v>-248.14059025412399</v>
      </c>
      <c r="D372">
        <v>-197.40388917965799</v>
      </c>
      <c r="E372">
        <v>-197.40472427811301</v>
      </c>
      <c r="F372">
        <v>-248.14165356782701</v>
      </c>
      <c r="G372">
        <v>-445.54904384855001</v>
      </c>
      <c r="H372">
        <v>-248.14003465158001</v>
      </c>
      <c r="I372">
        <v>-197.40347279445899</v>
      </c>
      <c r="J372">
        <v>-197.403744312301</v>
      </c>
      <c r="K372">
        <v>-248.140551611456</v>
      </c>
      <c r="L372">
        <v>-445.55033553935999</v>
      </c>
      <c r="M372">
        <v>-248.14029922730299</v>
      </c>
      <c r="N372">
        <v>-197.40360234916301</v>
      </c>
      <c r="O372">
        <v>-197.40426676580199</v>
      </c>
      <c r="P372">
        <v>-248.14117402089201</v>
      </c>
      <c r="Q372" s="15">
        <v>-445.55042736208401</v>
      </c>
      <c r="R372">
        <v>-248.14025083328801</v>
      </c>
      <c r="S372">
        <v>-197.40370032847699</v>
      </c>
      <c r="T372">
        <v>-197.40449335148799</v>
      </c>
      <c r="U372">
        <v>-248.14125049232001</v>
      </c>
      <c r="V372" s="15">
        <v>-445.54901782372298</v>
      </c>
      <c r="W372" s="2">
        <v>-248.139430881566</v>
      </c>
      <c r="X372">
        <v>-197.40363102126599</v>
      </c>
      <c r="Y372">
        <v>-197.404419610763</v>
      </c>
      <c r="Z372">
        <v>-248.14043010887099</v>
      </c>
      <c r="AA372">
        <v>-445.551104449462</v>
      </c>
      <c r="AB372">
        <v>-248.14060297560201</v>
      </c>
      <c r="AC372">
        <v>-197.403881687347</v>
      </c>
      <c r="AD372">
        <v>-197.40465367733501</v>
      </c>
      <c r="AE372">
        <v>-248.141583595024</v>
      </c>
      <c r="AF372">
        <v>-445.550756104892</v>
      </c>
      <c r="AG372">
        <v>-248.14004391098501</v>
      </c>
      <c r="AH372">
        <v>-197.40366886868199</v>
      </c>
      <c r="AI372">
        <v>-197.40443165472601</v>
      </c>
      <c r="AJ372">
        <v>-248.140819795505</v>
      </c>
      <c r="AK372">
        <v>-445.55095632010301</v>
      </c>
      <c r="AL372">
        <v>-248.140390957275</v>
      </c>
      <c r="AM372">
        <v>-197.403742196553</v>
      </c>
      <c r="AN372">
        <v>-197.40450481623299</v>
      </c>
      <c r="AO372">
        <v>-248.14120744425</v>
      </c>
      <c r="AP372">
        <v>-445.55122547623</v>
      </c>
      <c r="AQ372">
        <v>-248.140544650316</v>
      </c>
      <c r="AR372">
        <v>-197.403832236505</v>
      </c>
      <c r="AS372">
        <v>-197.404584402464</v>
      </c>
      <c r="AT372">
        <v>-248.141470481575</v>
      </c>
      <c r="AU372" s="20">
        <v>-445.551326423734</v>
      </c>
      <c r="AV372" s="20">
        <v>-248.14057895424401</v>
      </c>
      <c r="AW372" s="20">
        <v>-197.403846783875</v>
      </c>
      <c r="AX372" s="20">
        <v>-197.404598584773</v>
      </c>
      <c r="AY372" s="20">
        <v>-248.141500461806</v>
      </c>
      <c r="AZ372" t="str">
        <f t="shared" si="359"/>
        <v>46_Peptide-Pentane_0.90_dimer.out</v>
      </c>
      <c r="BG372" s="1">
        <f t="shared" si="360"/>
        <v>4.3592206408000331</v>
      </c>
      <c r="BH372" s="1">
        <f t="shared" si="361"/>
        <v>3.1679489767223128</v>
      </c>
      <c r="BI372" s="1">
        <f t="shared" si="362"/>
        <v>1.1912716640777201</v>
      </c>
      <c r="BL372" s="1">
        <f t="shared" si="341"/>
        <v>4.3592206408000331</v>
      </c>
      <c r="BM372" s="1">
        <f t="shared" si="340"/>
        <v>3.1679489767223128</v>
      </c>
      <c r="BN372" s="1">
        <f t="shared" si="363"/>
        <v>3.763584808761173</v>
      </c>
      <c r="BO372" s="1">
        <f t="shared" si="342"/>
        <v>1.1912716640777201</v>
      </c>
      <c r="BP372" t="str">
        <f t="shared" si="364"/>
        <v>46_Peptide-Pentane_0.90_dimer.out</v>
      </c>
      <c r="BQ372" s="1">
        <f t="shared" si="365"/>
        <v>3.4741451714662279</v>
      </c>
      <c r="BR372" s="1">
        <f t="shared" si="366"/>
        <v>2.9793679129161714</v>
      </c>
      <c r="BS372" s="1">
        <f t="shared" si="367"/>
        <v>3.2267565421911995</v>
      </c>
      <c r="BT372" s="1">
        <f t="shared" si="368"/>
        <v>0.49477725856789118</v>
      </c>
      <c r="BU372" s="1">
        <f t="shared" si="343"/>
        <v>0.41533537100535889</v>
      </c>
      <c r="BW372" s="1">
        <f t="shared" si="369"/>
        <v>4.037372838628313</v>
      </c>
      <c r="BX372" s="1">
        <f t="shared" si="370"/>
        <v>3.0715037980413138</v>
      </c>
      <c r="BY372" s="1">
        <f t="shared" si="371"/>
        <v>3.5544383183348134</v>
      </c>
      <c r="BZ372" s="1">
        <f t="shared" si="372"/>
        <v>0.96586904056916456</v>
      </c>
      <c r="CA372" s="1">
        <f t="shared" si="344"/>
        <v>0.8107882271479514</v>
      </c>
      <c r="CB372" s="1"/>
      <c r="CC372" s="1">
        <f t="shared" si="373"/>
        <v>4.3779523098514019</v>
      </c>
      <c r="CD372" s="1">
        <f t="shared" si="374"/>
        <v>3.1434282158915661</v>
      </c>
      <c r="CE372" s="1">
        <f t="shared" si="375"/>
        <v>3.7683839823184906</v>
      </c>
      <c r="CF372" s="1">
        <f t="shared" si="376"/>
        <v>1.2088456729436039</v>
      </c>
      <c r="CG372" s="1"/>
      <c r="CI372" s="1">
        <f t="shared" si="377"/>
        <v>4.0638772240842966</v>
      </c>
      <c r="CJ372" s="1">
        <f t="shared" si="378"/>
        <v>2.9389522116202391</v>
      </c>
      <c r="CK372" s="1">
        <f t="shared" si="379"/>
        <v>3.5014147178522679</v>
      </c>
      <c r="CL372" s="1">
        <f t="shared" si="380"/>
        <v>1.1249250124640571</v>
      </c>
      <c r="CM372" s="1">
        <f t="shared" si="345"/>
        <v>0.94430602723600543</v>
      </c>
      <c r="CO372" s="1">
        <f t="shared" si="381"/>
        <v>3.7373969403404095</v>
      </c>
      <c r="CP372" s="1">
        <f t="shared" si="382"/>
        <v>2.6155249128299585</v>
      </c>
      <c r="CQ372" s="1">
        <f t="shared" si="383"/>
        <v>3.1764609265851842</v>
      </c>
      <c r="CR372" s="1">
        <f t="shared" si="384"/>
        <v>1.1218720275104512</v>
      </c>
      <c r="CS372" s="1">
        <f t="shared" si="346"/>
        <v>0.94174323232896007</v>
      </c>
      <c r="CU372" s="1">
        <f t="shared" si="385"/>
        <v>4.1539789248789507</v>
      </c>
      <c r="CV372" s="1">
        <f t="shared" si="386"/>
        <v>3.0541998703114936</v>
      </c>
      <c r="CW372" s="1">
        <f t="shared" si="387"/>
        <v>3.6040893975952222</v>
      </c>
      <c r="CX372" s="1">
        <f t="shared" si="388"/>
        <v>1.0997790545674568</v>
      </c>
      <c r="CY372" s="1">
        <f t="shared" si="347"/>
        <v>0.9231975272566425</v>
      </c>
      <c r="CZ372" s="1" t="str">
        <f t="shared" si="389"/>
        <v>46_Peptide-Pentane_0.90_dimer.out</v>
      </c>
      <c r="DA372" s="1">
        <f t="shared" si="348"/>
        <v>4.2269993858848665</v>
      </c>
      <c r="DB372" s="1">
        <f t="shared" si="349"/>
        <v>3.1005489842001608</v>
      </c>
      <c r="DC372" s="1">
        <f t="shared" si="390"/>
        <v>3.6637741850425138</v>
      </c>
      <c r="DD372" s="1">
        <f t="shared" si="350"/>
        <v>1.1264504016847043</v>
      </c>
      <c r="DE372" s="1">
        <f t="shared" si="391"/>
        <v>0.94558649857318633</v>
      </c>
      <c r="DF372" s="1"/>
      <c r="DG372" s="1"/>
      <c r="DH372" s="1"/>
      <c r="DI372" s="1"/>
      <c r="DJ372" s="1"/>
      <c r="DK372" s="1"/>
      <c r="DL372" s="7"/>
      <c r="DM372" s="1"/>
      <c r="DN372" s="1"/>
      <c r="DO372" s="1"/>
      <c r="DP372" s="1"/>
      <c r="DQ372" s="1"/>
      <c r="DR372" s="1"/>
      <c r="DS372" s="1">
        <f t="shared" si="392"/>
        <v>4.4197534902939672</v>
      </c>
      <c r="DT372" s="1">
        <f t="shared" si="393"/>
        <v>3.4542230939763163</v>
      </c>
      <c r="DU372" s="1">
        <f t="shared" si="394"/>
        <v>3.9369882921351418</v>
      </c>
      <c r="DV372" s="1">
        <f t="shared" si="395"/>
        <v>0.96553039629981607</v>
      </c>
      <c r="DW372" s="1">
        <f t="shared" si="351"/>
        <v>0.8105039559111209</v>
      </c>
      <c r="DX372" s="1"/>
      <c r="DY372" s="1">
        <f t="shared" si="396"/>
        <v>4.2816016576497846</v>
      </c>
      <c r="DZ372" s="1">
        <f t="shared" si="397"/>
        <v>3.2906972301146253</v>
      </c>
      <c r="EA372" s="1">
        <f t="shared" si="398"/>
        <v>3.7861494438822048</v>
      </c>
      <c r="EB372" s="1">
        <f t="shared" si="399"/>
        <v>0.99090442751732477</v>
      </c>
      <c r="EC372" s="1">
        <f t="shared" si="352"/>
        <v>0.83180390955112726</v>
      </c>
      <c r="EE372" s="1">
        <f t="shared" si="400"/>
        <v>4.2975549157488464</v>
      </c>
      <c r="EF372" s="1">
        <f t="shared" si="353"/>
        <v>3.2445957204827178</v>
      </c>
      <c r="EG372" s="1">
        <f t="shared" si="401"/>
        <v>3.7710753181157823</v>
      </c>
      <c r="EH372" s="1">
        <f t="shared" si="354"/>
        <v>1.0529591952661286</v>
      </c>
      <c r="EI372" s="1">
        <f t="shared" si="355"/>
        <v>0.88389510723511355</v>
      </c>
      <c r="EK372" s="1">
        <f t="shared" si="402"/>
        <v>4.3302457799220884</v>
      </c>
      <c r="EL372" s="1">
        <f t="shared" si="356"/>
        <v>3.2802288248422617</v>
      </c>
      <c r="EM372" s="1">
        <f t="shared" si="403"/>
        <v>3.8052373023821753</v>
      </c>
      <c r="EN372" s="1">
        <f t="shared" si="357"/>
        <v>1.0500169550798268</v>
      </c>
      <c r="EO372" s="1">
        <f t="shared" si="358"/>
        <v>0.88142527581460406</v>
      </c>
      <c r="EP372" s="8">
        <f t="shared" si="404"/>
        <v>-0.14125470899789327</v>
      </c>
    </row>
    <row r="373" spans="1:146" x14ac:dyDescent="0.2">
      <c r="A373" t="s">
        <v>431</v>
      </c>
      <c r="B373">
        <v>-445.55207350098198</v>
      </c>
      <c r="C373">
        <v>-248.14059025412399</v>
      </c>
      <c r="D373">
        <v>-197.40388917965799</v>
      </c>
      <c r="E373">
        <v>-197.404612810017</v>
      </c>
      <c r="F373">
        <v>-248.14150461686799</v>
      </c>
      <c r="G373">
        <v>-445.549839370889</v>
      </c>
      <c r="H373">
        <v>-248.14003465158001</v>
      </c>
      <c r="I373">
        <v>-197.40347279445899</v>
      </c>
      <c r="J373">
        <v>-197.403698821305</v>
      </c>
      <c r="K373">
        <v>-248.140453894111</v>
      </c>
      <c r="L373">
        <v>-445.550965995865</v>
      </c>
      <c r="M373">
        <v>-248.14029922730299</v>
      </c>
      <c r="N373">
        <v>-197.40360234916301</v>
      </c>
      <c r="O373">
        <v>-197.40412964250001</v>
      </c>
      <c r="P373">
        <v>-248.14101967277099</v>
      </c>
      <c r="Q373" s="15">
        <v>-445.55110876415699</v>
      </c>
      <c r="R373">
        <v>-248.14025083328801</v>
      </c>
      <c r="S373">
        <v>-197.40370032847699</v>
      </c>
      <c r="T373">
        <v>-197.404382267491</v>
      </c>
      <c r="U373">
        <v>-248.14111179341401</v>
      </c>
      <c r="V373" s="15">
        <v>-445.54978907189201</v>
      </c>
      <c r="W373" s="2">
        <v>-248.139430881566</v>
      </c>
      <c r="X373">
        <v>-197.40363102126599</v>
      </c>
      <c r="Y373">
        <v>-197.40431204959199</v>
      </c>
      <c r="Z373">
        <v>-248.140287825521</v>
      </c>
      <c r="AA373">
        <v>-445.55178050391498</v>
      </c>
      <c r="AB373">
        <v>-248.14060297560201</v>
      </c>
      <c r="AC373">
        <v>-197.403881687347</v>
      </c>
      <c r="AD373">
        <v>-197.40454717217199</v>
      </c>
      <c r="AE373">
        <v>-248.141445788955</v>
      </c>
      <c r="AF373">
        <v>-445.55144026380498</v>
      </c>
      <c r="AG373">
        <v>-248.14004391098501</v>
      </c>
      <c r="AH373">
        <v>-197.40366886868199</v>
      </c>
      <c r="AI373">
        <v>-197.404275807348</v>
      </c>
      <c r="AJ373">
        <v>-248.14080078686499</v>
      </c>
      <c r="AK373">
        <v>-445.55164229893302</v>
      </c>
      <c r="AL373">
        <v>-248.140390957275</v>
      </c>
      <c r="AM373">
        <v>-197.403742196553</v>
      </c>
      <c r="AN373">
        <v>-197.404342160136</v>
      </c>
      <c r="AO373">
        <v>-248.141145692414</v>
      </c>
      <c r="AP373">
        <v>-445.55187291577897</v>
      </c>
      <c r="AQ373">
        <v>-248.140544650316</v>
      </c>
      <c r="AR373">
        <v>-197.403832236505</v>
      </c>
      <c r="AS373">
        <v>-197.40447474507801</v>
      </c>
      <c r="AT373">
        <v>-248.141366981961</v>
      </c>
      <c r="AU373" s="20">
        <v>-445.551969302391</v>
      </c>
      <c r="AV373" s="20">
        <v>-248.14057895424401</v>
      </c>
      <c r="AW373" s="20">
        <v>-197.403846783875</v>
      </c>
      <c r="AX373" s="20">
        <v>-197.404488901598</v>
      </c>
      <c r="AY373" s="20">
        <v>-248.141397927724</v>
      </c>
      <c r="AZ373" t="str">
        <f t="shared" si="359"/>
        <v>46_Peptide-Pentane_0.95_dimer.out</v>
      </c>
      <c r="BG373" s="1">
        <f t="shared" si="360"/>
        <v>4.765349311631363</v>
      </c>
      <c r="BH373" s="1">
        <f t="shared" si="361"/>
        <v>3.7374930785803024</v>
      </c>
      <c r="BI373" s="1">
        <f t="shared" si="362"/>
        <v>1.0278562330688954</v>
      </c>
      <c r="BL373" s="1">
        <f t="shared" si="341"/>
        <v>4.765349311631363</v>
      </c>
      <c r="BM373" s="1">
        <f t="shared" si="340"/>
        <v>3.7374930785803024</v>
      </c>
      <c r="BN373" s="1">
        <f t="shared" si="363"/>
        <v>4.2514211951058325</v>
      </c>
      <c r="BO373" s="1">
        <f t="shared" si="342"/>
        <v>1.0278562330688954</v>
      </c>
      <c r="BP373" t="str">
        <f t="shared" si="364"/>
        <v>46_Peptide-Pentane_0.95_dimer.out</v>
      </c>
      <c r="BQ373" s="1">
        <f t="shared" si="365"/>
        <v>3.9733429966446359</v>
      </c>
      <c r="BR373" s="1">
        <f t="shared" si="366"/>
        <v>3.5684303325518836</v>
      </c>
      <c r="BS373" s="1">
        <f t="shared" si="367"/>
        <v>3.7708866645982599</v>
      </c>
      <c r="BT373" s="1">
        <f t="shared" si="368"/>
        <v>0.40491266411058691</v>
      </c>
      <c r="BU373" s="1">
        <f t="shared" si="343"/>
        <v>0.39393900730808362</v>
      </c>
      <c r="BW373" s="1">
        <f t="shared" si="369"/>
        <v>4.4329902848571665</v>
      </c>
      <c r="BX373" s="1">
        <f t="shared" si="370"/>
        <v>3.6500223311795206</v>
      </c>
      <c r="BY373" s="1">
        <f t="shared" si="371"/>
        <v>4.0415063080183433</v>
      </c>
      <c r="BZ373" s="1">
        <f t="shared" si="372"/>
        <v>0.78296795365981087</v>
      </c>
      <c r="CA373" s="1">
        <f t="shared" si="344"/>
        <v>0.7617485096355201</v>
      </c>
      <c r="CB373" s="1"/>
      <c r="CC373" s="1">
        <f t="shared" si="373"/>
        <v>4.7109354915572128</v>
      </c>
      <c r="CD373" s="1">
        <f t="shared" si="374"/>
        <v>3.7137158312154797</v>
      </c>
      <c r="CE373" s="1">
        <f t="shared" si="375"/>
        <v>4.2181957168097579</v>
      </c>
      <c r="CF373" s="1">
        <f t="shared" si="376"/>
        <v>0.97795883360210989</v>
      </c>
      <c r="CG373" s="1"/>
      <c r="CI373" s="1">
        <f t="shared" si="377"/>
        <v>4.4914634982019761</v>
      </c>
      <c r="CJ373" s="1">
        <f t="shared" si="378"/>
        <v>3.5232796302976417</v>
      </c>
      <c r="CK373" s="1">
        <f t="shared" si="379"/>
        <v>4.0073715642498087</v>
      </c>
      <c r="CL373" s="1">
        <f t="shared" si="380"/>
        <v>0.96818386790433408</v>
      </c>
      <c r="CM373" s="1">
        <f t="shared" si="345"/>
        <v>0.94194483309558175</v>
      </c>
      <c r="CO373" s="1">
        <f t="shared" si="381"/>
        <v>4.221362493264663</v>
      </c>
      <c r="CP373" s="1">
        <f t="shared" si="382"/>
        <v>3.2562702761829025</v>
      </c>
      <c r="CQ373" s="1">
        <f t="shared" si="383"/>
        <v>3.7388163847237825</v>
      </c>
      <c r="CR373" s="1">
        <f t="shared" si="384"/>
        <v>0.96509221706392545</v>
      </c>
      <c r="CS373" s="1">
        <f t="shared" si="346"/>
        <v>0.93893696999085763</v>
      </c>
      <c r="CU373" s="1">
        <f t="shared" si="385"/>
        <v>4.5782095166419152</v>
      </c>
      <c r="CV373" s="1">
        <f t="shared" si="386"/>
        <v>3.6317380811081494</v>
      </c>
      <c r="CW373" s="1">
        <f t="shared" si="387"/>
        <v>4.1049737988750321</v>
      </c>
      <c r="CX373" s="1">
        <f t="shared" si="388"/>
        <v>0.94647143551593138</v>
      </c>
      <c r="CY373" s="1">
        <f t="shared" si="347"/>
        <v>0.92082083570192352</v>
      </c>
      <c r="CZ373" s="1" t="str">
        <f t="shared" si="389"/>
        <v>46_Peptide-Pentane_0.95_dimer.out</v>
      </c>
      <c r="DA373" s="1">
        <f t="shared" si="348"/>
        <v>4.6264163943604588</v>
      </c>
      <c r="DB373" s="1">
        <f t="shared" si="349"/>
        <v>3.6566878182736651</v>
      </c>
      <c r="DC373" s="1">
        <f t="shared" si="390"/>
        <v>4.1415521063170617</v>
      </c>
      <c r="DD373" s="1">
        <f t="shared" si="350"/>
        <v>0.96972857609570418</v>
      </c>
      <c r="DE373" s="1">
        <f t="shared" si="391"/>
        <v>0.94344767769745574</v>
      </c>
      <c r="DF373" s="1"/>
      <c r="DG373" s="1"/>
      <c r="DH373" s="1"/>
      <c r="DI373" s="1"/>
      <c r="DJ373" s="1"/>
      <c r="DK373" s="1"/>
      <c r="DL373" s="7"/>
      <c r="DM373" s="1"/>
      <c r="DN373" s="1"/>
      <c r="DO373" s="1"/>
      <c r="DP373" s="1"/>
      <c r="DQ373" s="1"/>
      <c r="DR373" s="1"/>
      <c r="DS373" s="1">
        <f t="shared" si="392"/>
        <v>4.8490697076953957</v>
      </c>
      <c r="DT373" s="1">
        <f t="shared" si="393"/>
        <v>3.9932631238176941</v>
      </c>
      <c r="DU373" s="1">
        <f t="shared" si="394"/>
        <v>4.4211664157565451</v>
      </c>
      <c r="DV373" s="1">
        <f t="shared" si="395"/>
        <v>0.85580658385986641</v>
      </c>
      <c r="DW373" s="1">
        <f t="shared" si="351"/>
        <v>0.83261311876726563</v>
      </c>
      <c r="DX373" s="1"/>
      <c r="DY373" s="1">
        <f t="shared" si="396"/>
        <v>4.7120598902775646</v>
      </c>
      <c r="DZ373" s="1">
        <f t="shared" si="397"/>
        <v>3.8619735726045592</v>
      </c>
      <c r="EA373" s="1">
        <f t="shared" si="398"/>
        <v>4.2870167314410619</v>
      </c>
      <c r="EB373" s="1">
        <f t="shared" si="399"/>
        <v>0.85008631769084042</v>
      </c>
      <c r="EC373" s="1">
        <f t="shared" si="352"/>
        <v>0.82704787920847356</v>
      </c>
      <c r="EE373" s="1">
        <f t="shared" si="400"/>
        <v>4.7038293834034857</v>
      </c>
      <c r="EF373" s="1">
        <f t="shared" si="353"/>
        <v>3.7846282306049734</v>
      </c>
      <c r="EG373" s="1">
        <f t="shared" si="401"/>
        <v>4.2442288070042293</v>
      </c>
      <c r="EH373" s="1">
        <f t="shared" si="354"/>
        <v>0.91920115278067749</v>
      </c>
      <c r="EI373" s="1">
        <f t="shared" si="355"/>
        <v>0.89428961289284226</v>
      </c>
      <c r="EK373" s="1">
        <f t="shared" si="402"/>
        <v>4.733658244539388</v>
      </c>
      <c r="EL373" s="1">
        <f t="shared" si="356"/>
        <v>3.8168096342917281</v>
      </c>
      <c r="EM373" s="1">
        <f t="shared" si="403"/>
        <v>4.2752339394155578</v>
      </c>
      <c r="EN373" s="1">
        <f t="shared" si="357"/>
        <v>0.91684861024765918</v>
      </c>
      <c r="EO373" s="1">
        <f t="shared" si="358"/>
        <v>0.89200082730461427</v>
      </c>
      <c r="EP373" s="8">
        <f t="shared" si="404"/>
        <v>-0.11100762282123622</v>
      </c>
    </row>
    <row r="374" spans="1:146" x14ac:dyDescent="0.2">
      <c r="A374" t="s">
        <v>45</v>
      </c>
      <c r="B374">
        <v>-445.55206078940603</v>
      </c>
      <c r="C374">
        <v>-248.14059025412399</v>
      </c>
      <c r="D374">
        <v>-197.40388917965799</v>
      </c>
      <c r="E374">
        <v>-197.404517178921</v>
      </c>
      <c r="F374">
        <v>-248.14138006849399</v>
      </c>
      <c r="G374">
        <v>-445.54992921299902</v>
      </c>
      <c r="H374">
        <v>-248.14003465158001</v>
      </c>
      <c r="I374">
        <v>-197.40347279445899</v>
      </c>
      <c r="J374">
        <v>-197.40364335025501</v>
      </c>
      <c r="K374">
        <v>-248.140370532633</v>
      </c>
      <c r="L374">
        <v>-445.55092389146699</v>
      </c>
      <c r="M374">
        <v>-248.14029922730299</v>
      </c>
      <c r="N374">
        <v>-197.40360234916301</v>
      </c>
      <c r="O374">
        <v>-197.40401457002901</v>
      </c>
      <c r="P374">
        <v>-248.14088959875801</v>
      </c>
      <c r="Q374" s="15">
        <v>-445.55118188306699</v>
      </c>
      <c r="R374">
        <v>-248.14025083328801</v>
      </c>
      <c r="S374">
        <v>-197.40370032847699</v>
      </c>
      <c r="T374">
        <v>-197.40428654360801</v>
      </c>
      <c r="U374">
        <v>-248.14098719031199</v>
      </c>
      <c r="V374" s="15">
        <v>-445.54993024740202</v>
      </c>
      <c r="W374" s="2">
        <v>-248.139430881566</v>
      </c>
      <c r="X374">
        <v>-197.40363102126599</v>
      </c>
      <c r="Y374">
        <v>-197.404216064107</v>
      </c>
      <c r="Z374">
        <v>-248.140165599726</v>
      </c>
      <c r="AA374">
        <v>-445.55178891413101</v>
      </c>
      <c r="AB374">
        <v>-248.14060297560201</v>
      </c>
      <c r="AC374">
        <v>-197.403881687347</v>
      </c>
      <c r="AD374">
        <v>-197.40445825605499</v>
      </c>
      <c r="AE374">
        <v>-248.141326757428</v>
      </c>
      <c r="AF374">
        <v>-445.55148121782901</v>
      </c>
      <c r="AG374">
        <v>-248.14004391098501</v>
      </c>
      <c r="AH374">
        <v>-197.40366886868199</v>
      </c>
      <c r="AI374">
        <v>-197.40418434621199</v>
      </c>
      <c r="AJ374">
        <v>-248.14062777484401</v>
      </c>
      <c r="AK374">
        <v>-445.55165801065999</v>
      </c>
      <c r="AL374">
        <v>-248.140390957275</v>
      </c>
      <c r="AM374">
        <v>-197.403742196553</v>
      </c>
      <c r="AN374">
        <v>-197.40428351944601</v>
      </c>
      <c r="AO374">
        <v>-248.14097517062899</v>
      </c>
      <c r="AP374">
        <v>-445.55187053228701</v>
      </c>
      <c r="AQ374">
        <v>-248.140544650316</v>
      </c>
      <c r="AR374">
        <v>-197.403832236505</v>
      </c>
      <c r="AS374">
        <v>-197.40436257056999</v>
      </c>
      <c r="AT374">
        <v>-248.14122520069</v>
      </c>
      <c r="AU374" s="20">
        <v>-445.55195533668001</v>
      </c>
      <c r="AV374" s="20">
        <v>-248.14057895424401</v>
      </c>
      <c r="AW374" s="20">
        <v>-197.403846783875</v>
      </c>
      <c r="AX374" s="20">
        <v>-197.40437665066599</v>
      </c>
      <c r="AY374" s="20">
        <v>-248.14125584456701</v>
      </c>
      <c r="AZ374" t="str">
        <f t="shared" si="359"/>
        <v>46_Peptide-Pentane_1.00_dimer.out</v>
      </c>
      <c r="BG374" s="1">
        <f t="shared" si="360"/>
        <v>4.7573726769638407</v>
      </c>
      <c r="BH374" s="1">
        <f t="shared" si="361"/>
        <v>3.8676811530284447</v>
      </c>
      <c r="BI374" s="1">
        <f t="shared" si="362"/>
        <v>0.88969152393539597</v>
      </c>
      <c r="BL374" s="1">
        <f t="shared" si="341"/>
        <v>4.7573726769638407</v>
      </c>
      <c r="BM374" s="1">
        <f t="shared" si="340"/>
        <v>3.8676811530284447</v>
      </c>
      <c r="BN374" s="1">
        <f t="shared" si="363"/>
        <v>4.3125269149961429</v>
      </c>
      <c r="BO374" s="1">
        <f t="shared" si="342"/>
        <v>0.88969152393539597</v>
      </c>
      <c r="BP374" t="str">
        <f t="shared" si="364"/>
        <v>46_Peptide-Pentane_1.00_dimer.out</v>
      </c>
      <c r="BQ374" s="1">
        <f t="shared" si="365"/>
        <v>4.0297197741788517</v>
      </c>
      <c r="BR374" s="1">
        <f t="shared" si="366"/>
        <v>3.7119258402939783</v>
      </c>
      <c r="BS374" s="1">
        <f t="shared" si="367"/>
        <v>3.870822807236415</v>
      </c>
      <c r="BT374" s="1">
        <f t="shared" si="368"/>
        <v>0.3177939338848737</v>
      </c>
      <c r="BU374" s="1">
        <f t="shared" si="343"/>
        <v>0.35719564066336995</v>
      </c>
      <c r="BW374" s="1">
        <f t="shared" si="369"/>
        <v>4.4065693751169661</v>
      </c>
      <c r="BX374" s="1">
        <f t="shared" si="370"/>
        <v>3.7774331690529586</v>
      </c>
      <c r="BY374" s="1">
        <f t="shared" si="371"/>
        <v>4.0920012720849623</v>
      </c>
      <c r="BZ374" s="1">
        <f t="shared" si="372"/>
        <v>0.62913620606400744</v>
      </c>
      <c r="CA374" s="1">
        <f t="shared" si="344"/>
        <v>0.70713970981889618</v>
      </c>
      <c r="CB374" s="1"/>
      <c r="CC374" s="1">
        <f t="shared" si="373"/>
        <v>4.6344474523158965</v>
      </c>
      <c r="CD374" s="1">
        <f t="shared" si="374"/>
        <v>3.8285704265885574</v>
      </c>
      <c r="CE374" s="1">
        <f t="shared" si="375"/>
        <v>4.2364101985678735</v>
      </c>
      <c r="CF374" s="1">
        <f t="shared" si="376"/>
        <v>0.78971828306081548</v>
      </c>
      <c r="CG374" s="1"/>
      <c r="CI374" s="1">
        <f t="shared" si="377"/>
        <v>4.5373463088535919</v>
      </c>
      <c r="CJ374" s="1">
        <f t="shared" si="378"/>
        <v>3.7074197171529155</v>
      </c>
      <c r="CK374" s="1">
        <f t="shared" si="379"/>
        <v>4.1223830130032537</v>
      </c>
      <c r="CL374" s="1">
        <f t="shared" si="380"/>
        <v>0.82992659170067651</v>
      </c>
      <c r="CM374" s="1">
        <f t="shared" si="345"/>
        <v>0.93282510777402972</v>
      </c>
      <c r="CO374" s="1">
        <f t="shared" si="381"/>
        <v>4.3099514669628824</v>
      </c>
      <c r="CP374" s="1">
        <f t="shared" si="382"/>
        <v>3.4817889010971941</v>
      </c>
      <c r="CQ374" s="1">
        <f t="shared" si="383"/>
        <v>3.8958701840300383</v>
      </c>
      <c r="CR374" s="1">
        <f t="shared" si="384"/>
        <v>0.82816256586568826</v>
      </c>
      <c r="CS374" s="1">
        <f t="shared" si="346"/>
        <v>0.93084236905220241</v>
      </c>
      <c r="CU374" s="1">
        <f t="shared" si="385"/>
        <v>4.5834870070951714</v>
      </c>
      <c r="CV374" s="1">
        <f t="shared" si="386"/>
        <v>3.767504693683084</v>
      </c>
      <c r="CW374" s="1">
        <f t="shared" si="387"/>
        <v>4.1754958503891277</v>
      </c>
      <c r="CX374" s="1">
        <f t="shared" si="388"/>
        <v>0.81598231341208771</v>
      </c>
      <c r="CY374" s="1">
        <f t="shared" si="347"/>
        <v>0.91715194700600455</v>
      </c>
      <c r="CZ374" s="1" t="str">
        <f t="shared" si="389"/>
        <v>46_Peptide-Pentane_1.00_dimer.out</v>
      </c>
      <c r="DA374" s="1">
        <f t="shared" si="348"/>
        <v>4.6509615562006861</v>
      </c>
      <c r="DB374" s="1">
        <f t="shared" si="349"/>
        <v>3.8201535890479441</v>
      </c>
      <c r="DC374" s="1">
        <f t="shared" si="390"/>
        <v>4.2355575726243151</v>
      </c>
      <c r="DD374" s="1">
        <f t="shared" si="350"/>
        <v>0.8308079671527423</v>
      </c>
      <c r="DE374" s="1">
        <f t="shared" si="391"/>
        <v>0.93381576063331195</v>
      </c>
      <c r="DF374" s="1"/>
      <c r="DG374" s="1"/>
      <c r="DH374" s="1"/>
      <c r="DI374" s="1"/>
      <c r="DJ374" s="1"/>
      <c r="DK374" s="1"/>
      <c r="DL374" s="7"/>
      <c r="DM374" s="1"/>
      <c r="DN374" s="1"/>
      <c r="DO374" s="1"/>
      <c r="DP374" s="1"/>
      <c r="DQ374" s="1"/>
      <c r="DR374" s="1"/>
      <c r="DS374" s="1">
        <f t="shared" si="392"/>
        <v>4.8747687468373329</v>
      </c>
      <c r="DT374" s="1">
        <f t="shared" si="393"/>
        <v>4.1849215814828939</v>
      </c>
      <c r="DU374" s="1">
        <f t="shared" si="394"/>
        <v>4.529845164160113</v>
      </c>
      <c r="DV374" s="1">
        <f t="shared" si="395"/>
        <v>0.68984716535443902</v>
      </c>
      <c r="DW374" s="1">
        <f t="shared" si="351"/>
        <v>0.77537792234213931</v>
      </c>
      <c r="DX374" s="1"/>
      <c r="DY374" s="1">
        <f t="shared" si="396"/>
        <v>4.721919148214953</v>
      </c>
      <c r="DZ374" s="1">
        <f t="shared" si="397"/>
        <v>4.0156344606266003</v>
      </c>
      <c r="EA374" s="1">
        <f t="shared" si="398"/>
        <v>4.3687768044207766</v>
      </c>
      <c r="EB374" s="1">
        <f t="shared" si="399"/>
        <v>0.70628468758835317</v>
      </c>
      <c r="EC374" s="1">
        <f t="shared" si="352"/>
        <v>0.79385345210913716</v>
      </c>
      <c r="EE374" s="1">
        <f t="shared" si="400"/>
        <v>4.7023337195552584</v>
      </c>
      <c r="EF374" s="1">
        <f t="shared" si="353"/>
        <v>3.9424922306868764</v>
      </c>
      <c r="EG374" s="1">
        <f t="shared" si="401"/>
        <v>4.3224129751210674</v>
      </c>
      <c r="EH374" s="1">
        <f t="shared" si="354"/>
        <v>0.75984148886838199</v>
      </c>
      <c r="EI374" s="1">
        <f t="shared" si="355"/>
        <v>0.85405049775831865</v>
      </c>
      <c r="EK374" s="1">
        <f t="shared" si="402"/>
        <v>4.7248946282181459</v>
      </c>
      <c r="EL374" s="1">
        <f t="shared" si="356"/>
        <v>3.9676430749873712</v>
      </c>
      <c r="EM374" s="1">
        <f t="shared" si="403"/>
        <v>4.3462688516027583</v>
      </c>
      <c r="EN374" s="1">
        <f t="shared" si="357"/>
        <v>0.75725155323077442</v>
      </c>
      <c r="EO374" s="1">
        <f t="shared" si="358"/>
        <v>0.85113944873972014</v>
      </c>
      <c r="EP374" s="8">
        <f t="shared" si="404"/>
        <v>-0.13243997070462155</v>
      </c>
    </row>
    <row r="375" spans="1:146" x14ac:dyDescent="0.2">
      <c r="A375" t="s">
        <v>432</v>
      </c>
      <c r="B375">
        <v>-445.551676462545</v>
      </c>
      <c r="C375">
        <v>-248.14059025412399</v>
      </c>
      <c r="D375">
        <v>-197.40388917965799</v>
      </c>
      <c r="E375">
        <v>-197.40443468519501</v>
      </c>
      <c r="F375">
        <v>-248.14127558741501</v>
      </c>
      <c r="G375">
        <v>-445.54968288009002</v>
      </c>
      <c r="H375" s="4">
        <v>-248.14003465158001</v>
      </c>
      <c r="I375" s="4">
        <v>-197.40347279445899</v>
      </c>
      <c r="J375">
        <v>-197.403616769114</v>
      </c>
      <c r="K375">
        <v>-248.140330063573</v>
      </c>
      <c r="L375">
        <v>-445.550436817839</v>
      </c>
      <c r="M375">
        <v>-248.14029922730299</v>
      </c>
      <c r="N375">
        <v>-197.40360234916301</v>
      </c>
      <c r="O375">
        <v>-197.40387716474501</v>
      </c>
      <c r="P375">
        <v>-248.14073872474401</v>
      </c>
      <c r="Q375" s="15">
        <v>-445.55084430609702</v>
      </c>
      <c r="R375">
        <v>-248.14025083328801</v>
      </c>
      <c r="S375">
        <v>-197.40370032847699</v>
      </c>
      <c r="T375">
        <v>-197.40420338707699</v>
      </c>
      <c r="U375">
        <v>-248.14088923619599</v>
      </c>
      <c r="V375" s="15">
        <v>-445.54966812239502</v>
      </c>
      <c r="W375" s="2">
        <v>-248.139430881566</v>
      </c>
      <c r="X375">
        <v>-197.40363102126599</v>
      </c>
      <c r="Y375">
        <v>-197.404131537193</v>
      </c>
      <c r="Z375">
        <v>-248.140066579131</v>
      </c>
      <c r="AA375">
        <v>-445.55141675580398</v>
      </c>
      <c r="AB375">
        <v>-248.14060297560201</v>
      </c>
      <c r="AC375">
        <v>-197.403881687347</v>
      </c>
      <c r="AD375">
        <v>-197.404373354184</v>
      </c>
      <c r="AE375">
        <v>-248.14123035299599</v>
      </c>
      <c r="AF375">
        <v>-445.55107607410901</v>
      </c>
      <c r="AG375">
        <v>-248.14004391098501</v>
      </c>
      <c r="AH375">
        <v>-197.40366886868199</v>
      </c>
      <c r="AI375">
        <v>-197.40404012100399</v>
      </c>
      <c r="AJ375">
        <v>-248.14052473290101</v>
      </c>
      <c r="AK375">
        <v>-445.551293664139</v>
      </c>
      <c r="AL375">
        <v>-248.140390957275</v>
      </c>
      <c r="AM375">
        <v>-197.403742196553</v>
      </c>
      <c r="AN375">
        <v>-197.40421468042399</v>
      </c>
      <c r="AO375">
        <v>-248.14089734772401</v>
      </c>
      <c r="AP375">
        <v>-445.55149464618199</v>
      </c>
      <c r="AQ375">
        <v>-248.140544650316</v>
      </c>
      <c r="AR375">
        <v>-197.403832236505</v>
      </c>
      <c r="AS375">
        <v>-197.404283604993</v>
      </c>
      <c r="AT375">
        <v>-248.14109321068699</v>
      </c>
      <c r="AU375" s="20">
        <v>-445.55157726212502</v>
      </c>
      <c r="AV375" s="20">
        <v>-248.14057895424401</v>
      </c>
      <c r="AW375" s="20">
        <v>-197.403846783875</v>
      </c>
      <c r="AX375" s="20">
        <v>-197.40429703455001</v>
      </c>
      <c r="AY375" s="20">
        <v>-248.141125530799</v>
      </c>
      <c r="AZ375" t="str">
        <f t="shared" si="359"/>
        <v>46_Peptide-Pentane_1.05_dimer.out</v>
      </c>
      <c r="BG375" s="1">
        <f t="shared" si="360"/>
        <v>4.5162039205661229</v>
      </c>
      <c r="BH375" s="1">
        <f t="shared" si="361"/>
        <v>3.7438408630225113</v>
      </c>
      <c r="BI375" s="1">
        <f t="shared" si="362"/>
        <v>0.77236305756144696</v>
      </c>
      <c r="BL375" s="1">
        <f t="shared" si="341"/>
        <v>4.5162039205661229</v>
      </c>
      <c r="BM375" s="1">
        <f t="shared" si="340"/>
        <v>3.7438408630225113</v>
      </c>
      <c r="BN375" s="1">
        <f t="shared" si="363"/>
        <v>4.1300223917943173</v>
      </c>
      <c r="BO375" s="1">
        <f t="shared" si="342"/>
        <v>0.77236305756144696</v>
      </c>
      <c r="BP375" t="str">
        <f t="shared" si="364"/>
        <v>46_Peptide-Pentane_1.05_dimer.out</v>
      </c>
      <c r="BQ375" s="1">
        <f t="shared" si="365"/>
        <v>3.8751435336183668</v>
      </c>
      <c r="BR375" s="1">
        <f t="shared" si="366"/>
        <v>3.5994242378626042</v>
      </c>
      <c r="BS375" s="1">
        <f t="shared" si="367"/>
        <v>3.7372838857404855</v>
      </c>
      <c r="BT375" s="1">
        <f t="shared" si="368"/>
        <v>0.27571929577359733</v>
      </c>
      <c r="BU375" s="1">
        <f t="shared" si="343"/>
        <v>0.35698146496560251</v>
      </c>
      <c r="BW375" s="1">
        <f t="shared" si="369"/>
        <v>4.1009260463512334</v>
      </c>
      <c r="BX375" s="1">
        <f t="shared" si="370"/>
        <v>3.6526878384295061</v>
      </c>
      <c r="BY375" s="1">
        <f t="shared" si="371"/>
        <v>3.8768069423903695</v>
      </c>
      <c r="BZ375" s="1">
        <f t="shared" si="372"/>
        <v>0.44823820792172753</v>
      </c>
      <c r="CA375" s="1">
        <f t="shared" si="344"/>
        <v>0.58034651390103154</v>
      </c>
      <c r="CB375" s="1"/>
      <c r="CC375" s="1">
        <f t="shared" si="373"/>
        <v>4.2374550084056679</v>
      </c>
      <c r="CD375" s="1">
        <f t="shared" si="374"/>
        <v>3.6942672236840073</v>
      </c>
      <c r="CE375" s="1">
        <f t="shared" si="375"/>
        <v>3.9679024965810581</v>
      </c>
      <c r="CF375" s="1">
        <f t="shared" si="376"/>
        <v>0.53721888195637058</v>
      </c>
      <c r="CG375" s="1"/>
      <c r="CI375" s="1">
        <f t="shared" si="377"/>
        <v>4.3255135532170037</v>
      </c>
      <c r="CJ375" s="1">
        <f t="shared" si="378"/>
        <v>3.6092356130725101</v>
      </c>
      <c r="CK375" s="1">
        <f t="shared" si="379"/>
        <v>3.9673745831447569</v>
      </c>
      <c r="CL375" s="1">
        <f t="shared" si="380"/>
        <v>0.71627794014449386</v>
      </c>
      <c r="CM375" s="1">
        <f t="shared" si="345"/>
        <v>0.92738503367311664</v>
      </c>
      <c r="CO375" s="1">
        <f t="shared" si="381"/>
        <v>4.145465534884166</v>
      </c>
      <c r="CP375" s="1">
        <f t="shared" si="382"/>
        <v>3.4324807746416712</v>
      </c>
      <c r="CQ375" s="1">
        <f t="shared" si="383"/>
        <v>3.7889731547629184</v>
      </c>
      <c r="CR375" s="1">
        <f t="shared" si="384"/>
        <v>0.71298476026032953</v>
      </c>
      <c r="CS375" s="1">
        <f t="shared" si="346"/>
        <v>0.92312126179546916</v>
      </c>
      <c r="CU375" s="1">
        <f t="shared" si="385"/>
        <v>4.3499541213829636</v>
      </c>
      <c r="CV375" s="1">
        <f t="shared" si="386"/>
        <v>3.6477432354989414</v>
      </c>
      <c r="CW375" s="1">
        <f t="shared" si="387"/>
        <v>3.9988486784409525</v>
      </c>
      <c r="CX375" s="1">
        <f t="shared" si="388"/>
        <v>0.70221088586618707</v>
      </c>
      <c r="CY375" s="1">
        <f t="shared" si="347"/>
        <v>0.90917202602005753</v>
      </c>
      <c r="CZ375" s="1" t="str">
        <f t="shared" si="389"/>
        <v>46_Peptide-Pentane_1.05_dimer.out</v>
      </c>
      <c r="DA375" s="1">
        <f t="shared" si="348"/>
        <v>4.4154724984910176</v>
      </c>
      <c r="DB375" s="1">
        <f t="shared" si="349"/>
        <v>3.6975491584508493</v>
      </c>
      <c r="DC375" s="1">
        <f t="shared" si="390"/>
        <v>4.0565108284709339</v>
      </c>
      <c r="DD375" s="1">
        <f t="shared" si="350"/>
        <v>0.71792334003125835</v>
      </c>
      <c r="DE375" s="1">
        <f t="shared" si="391"/>
        <v>0.92951537881411739</v>
      </c>
      <c r="DF375" s="1"/>
      <c r="DG375" s="1"/>
      <c r="DH375" s="1"/>
      <c r="DI375" s="1"/>
      <c r="DJ375" s="1"/>
      <c r="DK375" s="1"/>
      <c r="DL375" s="7"/>
      <c r="DM375" s="1"/>
      <c r="DN375" s="1"/>
      <c r="DO375" s="1"/>
      <c r="DP375" s="1"/>
      <c r="DQ375" s="1"/>
      <c r="DR375" s="1"/>
      <c r="DS375" s="1">
        <f t="shared" si="392"/>
        <v>4.6205372136708078</v>
      </c>
      <c r="DT375" s="1">
        <f t="shared" si="393"/>
        <v>4.0858525346044958</v>
      </c>
      <c r="DU375" s="1">
        <f t="shared" si="394"/>
        <v>4.3531948741376514</v>
      </c>
      <c r="DV375" s="1">
        <f t="shared" si="395"/>
        <v>0.53468467906631245</v>
      </c>
      <c r="DW375" s="1">
        <f t="shared" si="351"/>
        <v>0.69227117199837651</v>
      </c>
      <c r="DX375" s="1"/>
      <c r="DY375" s="1">
        <f t="shared" si="396"/>
        <v>4.4932882449979195</v>
      </c>
      <c r="DZ375" s="1">
        <f t="shared" si="397"/>
        <v>3.8790353099111838</v>
      </c>
      <c r="EA375" s="1">
        <f t="shared" si="398"/>
        <v>4.1861617774545516</v>
      </c>
      <c r="EB375" s="1">
        <f t="shared" si="399"/>
        <v>0.61425293510457035</v>
      </c>
      <c r="EC375" s="1">
        <f t="shared" si="352"/>
        <v>0.79529041309138759</v>
      </c>
      <c r="EE375" s="1">
        <f t="shared" si="400"/>
        <v>4.4664616177380214</v>
      </c>
      <c r="EF375" s="1">
        <f t="shared" si="353"/>
        <v>3.8389967593809673</v>
      </c>
      <c r="EG375" s="1">
        <f t="shared" si="401"/>
        <v>4.1527291885594941</v>
      </c>
      <c r="EH375" s="1">
        <f t="shared" si="354"/>
        <v>0.62746485833921928</v>
      </c>
      <c r="EI375" s="1">
        <f t="shared" si="355"/>
        <v>0.81239625872357313</v>
      </c>
      <c r="EK375" s="1">
        <f t="shared" si="402"/>
        <v>4.4876492532552135</v>
      </c>
      <c r="EL375" s="1">
        <f t="shared" si="356"/>
        <v>3.862130696582224</v>
      </c>
      <c r="EM375" s="1">
        <f t="shared" si="403"/>
        <v>4.1748899749187185</v>
      </c>
      <c r="EN375" s="1">
        <f t="shared" si="357"/>
        <v>0.62551855669082401</v>
      </c>
      <c r="EO375" s="1">
        <f t="shared" si="358"/>
        <v>0.80987632767645623</v>
      </c>
      <c r="EP375" s="8">
        <f t="shared" si="404"/>
        <v>-0.14684450087062295</v>
      </c>
    </row>
    <row r="376" spans="1:146" x14ac:dyDescent="0.2">
      <c r="A376" t="s">
        <v>433</v>
      </c>
      <c r="B376">
        <v>-445.55110434073401</v>
      </c>
      <c r="C376">
        <v>-248.14059025412399</v>
      </c>
      <c r="D376">
        <v>-197.40388917965799</v>
      </c>
      <c r="E376">
        <v>-197.404363814806</v>
      </c>
      <c r="F376">
        <v>-248.14118782434099</v>
      </c>
      <c r="G376">
        <v>-445.54924213173399</v>
      </c>
      <c r="H376">
        <v>-248.14003465158001</v>
      </c>
      <c r="I376">
        <v>-197.40347279445899</v>
      </c>
      <c r="J376">
        <v>-197.40359615094101</v>
      </c>
      <c r="K376">
        <v>-248.14029381832299</v>
      </c>
      <c r="L376">
        <v>-445.54993184797303</v>
      </c>
      <c r="M376">
        <v>-248.14029922730299</v>
      </c>
      <c r="N376">
        <v>-197.40360234916301</v>
      </c>
      <c r="O376">
        <v>-197.403828975827</v>
      </c>
      <c r="P376">
        <v>-248.14068050968999</v>
      </c>
      <c r="Q376" s="15">
        <v>-445.55033511744602</v>
      </c>
      <c r="R376">
        <v>-248.14025083328801</v>
      </c>
      <c r="S376">
        <v>-197.40370032847699</v>
      </c>
      <c r="T376">
        <v>-197.40413173863899</v>
      </c>
      <c r="U376">
        <v>-248.140796281409</v>
      </c>
      <c r="V376" s="15">
        <v>-445.54919422068002</v>
      </c>
      <c r="W376" s="2">
        <v>-248.139430881566</v>
      </c>
      <c r="X376">
        <v>-197.40363102126599</v>
      </c>
      <c r="Y376">
        <v>-197.40406323841299</v>
      </c>
      <c r="Z376">
        <v>-248.13997796145699</v>
      </c>
      <c r="AA376">
        <v>-445.55085897127202</v>
      </c>
      <c r="AB376">
        <v>-248.14060297560201</v>
      </c>
      <c r="AC376">
        <v>-197.403881687347</v>
      </c>
      <c r="AD376">
        <v>-197.40429977142901</v>
      </c>
      <c r="AE376">
        <v>-248.14114681405701</v>
      </c>
      <c r="AF376">
        <v>-445.55047502883201</v>
      </c>
      <c r="AG376">
        <v>-248.14004391098501</v>
      </c>
      <c r="AH376">
        <v>-197.40366886868199</v>
      </c>
      <c r="AI376">
        <v>-197.40400033756401</v>
      </c>
      <c r="AJ376">
        <v>-248.14050374565301</v>
      </c>
      <c r="AK376">
        <v>-445.55074806969901</v>
      </c>
      <c r="AL376">
        <v>-248.140390957275</v>
      </c>
      <c r="AM376">
        <v>-197.403742196553</v>
      </c>
      <c r="AN376">
        <v>-197.404139008014</v>
      </c>
      <c r="AO376">
        <v>-248.14087131311101</v>
      </c>
      <c r="AP376">
        <v>-445.55093268325697</v>
      </c>
      <c r="AQ376">
        <v>-248.140544650316</v>
      </c>
      <c r="AR376">
        <v>-197.403832236505</v>
      </c>
      <c r="AS376">
        <v>-197.40421954293001</v>
      </c>
      <c r="AT376">
        <v>-248.14104426252101</v>
      </c>
      <c r="AU376" s="20">
        <v>-445.551007909867</v>
      </c>
      <c r="AV376" s="20">
        <v>-248.14057895424401</v>
      </c>
      <c r="AW376" s="20">
        <v>-197.403846783875</v>
      </c>
      <c r="AX376" s="20">
        <v>-197.40423323558599</v>
      </c>
      <c r="AY376" s="20">
        <v>-248.14107668723199</v>
      </c>
      <c r="AZ376" t="str">
        <f t="shared" si="359"/>
        <v>46_Peptide-Pentane_1.10_dimer.out</v>
      </c>
      <c r="BG376" s="1">
        <f t="shared" si="360"/>
        <v>4.1571920490128464</v>
      </c>
      <c r="BH376" s="1">
        <f t="shared" si="361"/>
        <v>3.4843729965208468</v>
      </c>
      <c r="BI376" s="1">
        <f t="shared" si="362"/>
        <v>0.67281905249200014</v>
      </c>
      <c r="BL376" s="1">
        <f t="shared" si="341"/>
        <v>4.1571920490128464</v>
      </c>
      <c r="BM376" s="1">
        <f t="shared" si="340"/>
        <v>3.4843729965208468</v>
      </c>
      <c r="BN376" s="1">
        <f t="shared" si="363"/>
        <v>3.8207825227668466</v>
      </c>
      <c r="BO376" s="1">
        <f t="shared" si="342"/>
        <v>0.67281905249200014</v>
      </c>
      <c r="BP376" t="str">
        <f t="shared" si="364"/>
        <v>46_Peptide-Pentane_1.10_dimer.out</v>
      </c>
      <c r="BQ376" s="1">
        <f t="shared" si="365"/>
        <v>3.5985697531019523</v>
      </c>
      <c r="BR376" s="1">
        <f t="shared" si="366"/>
        <v>3.3585327954620063</v>
      </c>
      <c r="BS376" s="1">
        <f t="shared" si="367"/>
        <v>3.4785512742819793</v>
      </c>
      <c r="BT376" s="1">
        <f t="shared" si="368"/>
        <v>0.24003695763994584</v>
      </c>
      <c r="BU376" s="1">
        <f t="shared" si="343"/>
        <v>0.35676302083136968</v>
      </c>
      <c r="BW376" s="1">
        <f t="shared" si="369"/>
        <v>3.7840526582401921</v>
      </c>
      <c r="BX376" s="1">
        <f t="shared" si="370"/>
        <v>3.4025839536115656</v>
      </c>
      <c r="BY376" s="1">
        <f t="shared" si="371"/>
        <v>3.5933183059258789</v>
      </c>
      <c r="BZ376" s="1">
        <f t="shared" si="372"/>
        <v>0.38146870462862631</v>
      </c>
      <c r="CA376" s="1">
        <f t="shared" si="344"/>
        <v>0.56697072298374307</v>
      </c>
      <c r="CB376" s="1"/>
      <c r="CC376" s="1">
        <f t="shared" si="373"/>
        <v>3.8962127551885626</v>
      </c>
      <c r="CD376" s="1">
        <f t="shared" si="374"/>
        <v>3.4369717917620655</v>
      </c>
      <c r="CE376" s="1">
        <f t="shared" si="375"/>
        <v>3.6682504827391798</v>
      </c>
      <c r="CF376" s="1">
        <f t="shared" si="376"/>
        <v>0.45441544432371705</v>
      </c>
      <c r="CG376" s="1"/>
      <c r="CI376" s="1">
        <f t="shared" si="377"/>
        <v>4.0059928374257865</v>
      </c>
      <c r="CJ376" s="1">
        <f t="shared" si="378"/>
        <v>3.3930049846740737</v>
      </c>
      <c r="CK376" s="1">
        <f t="shared" si="379"/>
        <v>3.6994989110499299</v>
      </c>
      <c r="CL376" s="1">
        <f t="shared" si="380"/>
        <v>0.61298785273387801</v>
      </c>
      <c r="CM376" s="1">
        <f t="shared" si="345"/>
        <v>0.91107386222712006</v>
      </c>
      <c r="CO376" s="1">
        <f t="shared" si="381"/>
        <v>3.8480877066570787</v>
      </c>
      <c r="CP376" s="1">
        <f t="shared" si="382"/>
        <v>3.2335695119988328</v>
      </c>
      <c r="CQ376" s="1">
        <f t="shared" si="383"/>
        <v>3.5408286093279555</v>
      </c>
      <c r="CR376" s="1">
        <f t="shared" si="384"/>
        <v>0.61451819465824586</v>
      </c>
      <c r="CS376" s="1">
        <f t="shared" si="346"/>
        <v>0.91334838450573241</v>
      </c>
      <c r="CU376" s="1">
        <f t="shared" si="385"/>
        <v>3.9999390286227916</v>
      </c>
      <c r="CV376" s="1">
        <f t="shared" si="386"/>
        <v>3.3963234983633903</v>
      </c>
      <c r="CW376" s="1">
        <f t="shared" si="387"/>
        <v>3.698131263493091</v>
      </c>
      <c r="CX376" s="1">
        <f t="shared" si="388"/>
        <v>0.60361553024156644</v>
      </c>
      <c r="CY376" s="1">
        <f t="shared" si="347"/>
        <v>0.8971439319470571</v>
      </c>
      <c r="CZ376" s="1" t="str">
        <f t="shared" si="389"/>
        <v>46_Peptide-Pentane_1.10_dimer.out</v>
      </c>
      <c r="DA376" s="1">
        <f t="shared" si="348"/>
        <v>4.0848883406856382</v>
      </c>
      <c r="DB376" s="1">
        <f t="shared" si="349"/>
        <v>3.4726651058680473</v>
      </c>
      <c r="DC376" s="1">
        <f t="shared" si="390"/>
        <v>3.7787767232768426</v>
      </c>
      <c r="DD376" s="1">
        <f t="shared" si="350"/>
        <v>0.61222323479084551</v>
      </c>
      <c r="DE376" s="1">
        <f t="shared" si="391"/>
        <v>0.90993742303117209</v>
      </c>
      <c r="DF376" s="1"/>
      <c r="DG376" s="1"/>
      <c r="DH376" s="1"/>
      <c r="DI376" s="1"/>
      <c r="DJ376" s="1"/>
      <c r="DK376" s="1"/>
      <c r="DL376" s="7"/>
      <c r="DM376" s="1"/>
      <c r="DN376" s="1"/>
      <c r="DO376" s="1"/>
      <c r="DP376" s="1"/>
      <c r="DQ376" s="1"/>
      <c r="DR376" s="1"/>
      <c r="DS376" s="1">
        <f t="shared" si="392"/>
        <v>4.2433755924267986</v>
      </c>
      <c r="DT376" s="1">
        <f t="shared" si="393"/>
        <v>3.7468250973897819</v>
      </c>
      <c r="DU376" s="1">
        <f t="shared" si="394"/>
        <v>3.9951003449082902</v>
      </c>
      <c r="DV376" s="1">
        <f t="shared" si="395"/>
        <v>0.49655049503701693</v>
      </c>
      <c r="DW376" s="1">
        <f t="shared" si="351"/>
        <v>0.73801491381357831</v>
      </c>
      <c r="DX376" s="1"/>
      <c r="DY376" s="1">
        <f t="shared" si="396"/>
        <v>4.1509225507606899</v>
      </c>
      <c r="DZ376" s="1">
        <f t="shared" si="397"/>
        <v>3.600491738800355</v>
      </c>
      <c r="EA376" s="1">
        <f t="shared" si="398"/>
        <v>3.8757071447805225</v>
      </c>
      <c r="EB376" s="1">
        <f t="shared" si="399"/>
        <v>0.55043081196033483</v>
      </c>
      <c r="EC376" s="1">
        <f t="shared" si="352"/>
        <v>0.81809635134682734</v>
      </c>
      <c r="EE376" s="1">
        <f t="shared" si="400"/>
        <v>4.1138245436407557</v>
      </c>
      <c r="EF376" s="1">
        <f t="shared" si="353"/>
        <v>3.5572746775965669</v>
      </c>
      <c r="EG376" s="1">
        <f t="shared" si="401"/>
        <v>3.8355496106186613</v>
      </c>
      <c r="EH376" s="1">
        <f t="shared" si="354"/>
        <v>0.55654986606202395</v>
      </c>
      <c r="EI376" s="1">
        <f t="shared" si="355"/>
        <v>0.82719100180154514</v>
      </c>
      <c r="EK376" s="1">
        <f t="shared" si="402"/>
        <v>4.1303753024975087</v>
      </c>
      <c r="EL376" s="1">
        <f t="shared" si="356"/>
        <v>3.5755410041358475</v>
      </c>
      <c r="EM376" s="1">
        <f t="shared" si="403"/>
        <v>3.8529581533166781</v>
      </c>
      <c r="EN376" s="1">
        <f t="shared" si="357"/>
        <v>0.5548342983616612</v>
      </c>
      <c r="EO376" s="1">
        <f t="shared" si="358"/>
        <v>0.82464118146871035</v>
      </c>
      <c r="EP376" s="8">
        <f t="shared" si="404"/>
        <v>-0.11798475413033893</v>
      </c>
    </row>
    <row r="377" spans="1:146" x14ac:dyDescent="0.2">
      <c r="A377" t="s">
        <v>434</v>
      </c>
      <c r="B377">
        <v>-445.54917792949402</v>
      </c>
      <c r="C377">
        <v>-248.14059025412399</v>
      </c>
      <c r="D377">
        <v>-197.40388917965799</v>
      </c>
      <c r="E377">
        <v>-197.404206346981</v>
      </c>
      <c r="F377">
        <v>-248.14099430386199</v>
      </c>
      <c r="G377">
        <v>-445.54761971693199</v>
      </c>
      <c r="H377">
        <v>-248.14003465158001</v>
      </c>
      <c r="I377">
        <v>-197.40347279445899</v>
      </c>
      <c r="J377">
        <v>-197.40354361454101</v>
      </c>
      <c r="K377">
        <v>-248.14021440128201</v>
      </c>
      <c r="L377">
        <v>-445.54815595165599</v>
      </c>
      <c r="M377">
        <v>-248.14029922730299</v>
      </c>
      <c r="N377">
        <v>-197.40360234916301</v>
      </c>
      <c r="O377">
        <v>-197.40371777848</v>
      </c>
      <c r="P377">
        <v>-248.14054599547401</v>
      </c>
      <c r="Q377" s="15">
        <v>-445.54858763133501</v>
      </c>
      <c r="R377">
        <v>-248.14025083328801</v>
      </c>
      <c r="S377">
        <v>-197.40370032847699</v>
      </c>
      <c r="T377">
        <v>-197.40398212146499</v>
      </c>
      <c r="U377">
        <v>-248.14062595228199</v>
      </c>
      <c r="V377" s="15">
        <v>-445.54756094863501</v>
      </c>
      <c r="W377" s="2">
        <v>-248.139430881566</v>
      </c>
      <c r="X377">
        <v>-197.40363102126599</v>
      </c>
      <c r="Y377">
        <v>-197.40391976820499</v>
      </c>
      <c r="Z377">
        <v>-248.139803283845</v>
      </c>
      <c r="AA377">
        <v>-445.54897567969198</v>
      </c>
      <c r="AB377">
        <v>-248.14060297560201</v>
      </c>
      <c r="AC377">
        <v>-197.403881687347</v>
      </c>
      <c r="AD377">
        <v>-197.40415411565499</v>
      </c>
      <c r="AE377">
        <v>-248.140964077799</v>
      </c>
      <c r="AF377">
        <v>-445.548508213687</v>
      </c>
      <c r="AG377">
        <v>-248.14004391098501</v>
      </c>
      <c r="AH377">
        <v>-197.40366886868199</v>
      </c>
      <c r="AI377">
        <v>-197.40386609139</v>
      </c>
      <c r="AJ377">
        <v>-248.14034698735099</v>
      </c>
      <c r="AK377">
        <v>-445.54891191417101</v>
      </c>
      <c r="AL377">
        <v>-248.140390957275</v>
      </c>
      <c r="AM377">
        <v>-197.403742196553</v>
      </c>
      <c r="AN377">
        <v>-197.40399078707301</v>
      </c>
      <c r="AO377">
        <v>-248.14069716960799</v>
      </c>
      <c r="AP377">
        <v>-445.54902750690798</v>
      </c>
      <c r="AQ377">
        <v>-248.140544650316</v>
      </c>
      <c r="AR377">
        <v>-197.403832236505</v>
      </c>
      <c r="AS377">
        <v>-197.40407289309599</v>
      </c>
      <c r="AT377">
        <v>-248.140872539003</v>
      </c>
      <c r="AU377" s="20">
        <v>-445.54908987043098</v>
      </c>
      <c r="AV377" s="20">
        <v>-248.14057895424401</v>
      </c>
      <c r="AW377" s="20">
        <v>-197.403846783875</v>
      </c>
      <c r="AX377" s="20">
        <v>-197.40408719108299</v>
      </c>
      <c r="AY377" s="20">
        <v>-248.14090350792</v>
      </c>
      <c r="AZ377" t="str">
        <f t="shared" si="359"/>
        <v>46_Peptide-Pentane_1.25_dimer.out</v>
      </c>
      <c r="BG377" s="1">
        <f t="shared" si="360"/>
        <v>2.9483506950108507</v>
      </c>
      <c r="BH377" s="1">
        <f t="shared" si="361"/>
        <v>2.4957801376897812</v>
      </c>
      <c r="BI377" s="1">
        <f t="shared" si="362"/>
        <v>0.4525705573389045</v>
      </c>
      <c r="BL377" s="1">
        <f t="shared" si="341"/>
        <v>2.9483506950108507</v>
      </c>
      <c r="BM377" s="1">
        <f t="shared" si="340"/>
        <v>2.4957801376897812</v>
      </c>
      <c r="BN377" s="1">
        <f t="shared" si="363"/>
        <v>2.7220654163503157</v>
      </c>
      <c r="BO377" s="1">
        <f t="shared" si="342"/>
        <v>0.4525705573389045</v>
      </c>
      <c r="BP377" t="str">
        <f t="shared" si="364"/>
        <v>46_Peptide-Pentane_1.25_dimer.out</v>
      </c>
      <c r="BQ377" s="1">
        <f t="shared" si="365"/>
        <v>2.5804890519062744</v>
      </c>
      <c r="BR377" s="1">
        <f t="shared" si="366"/>
        <v>2.4232541320417846</v>
      </c>
      <c r="BS377" s="1">
        <f t="shared" si="367"/>
        <v>2.5018715919740293</v>
      </c>
      <c r="BT377" s="1">
        <f t="shared" si="368"/>
        <v>0.15723491986448956</v>
      </c>
      <c r="BU377" s="1">
        <f t="shared" si="343"/>
        <v>0.34742631246058991</v>
      </c>
      <c r="BW377" s="1">
        <f t="shared" si="369"/>
        <v>2.6696608482811843</v>
      </c>
      <c r="BX377" s="1">
        <f t="shared" si="370"/>
        <v>2.4423784836749225</v>
      </c>
      <c r="BY377" s="1">
        <f t="shared" si="371"/>
        <v>2.5560196659780532</v>
      </c>
      <c r="BZ377" s="1">
        <f t="shared" si="372"/>
        <v>0.22728236460626153</v>
      </c>
      <c r="CA377" s="1">
        <f t="shared" si="344"/>
        <v>0.50220316129858755</v>
      </c>
      <c r="CB377" s="1"/>
      <c r="CC377" s="1">
        <f t="shared" si="373"/>
        <v>2.7235823529018726</v>
      </c>
      <c r="CD377" s="1">
        <f t="shared" si="374"/>
        <v>2.4573076055486496</v>
      </c>
      <c r="CE377" s="1">
        <f t="shared" si="375"/>
        <v>2.5913733123802594</v>
      </c>
      <c r="CF377" s="1">
        <f t="shared" si="376"/>
        <v>0.26341097665185303</v>
      </c>
      <c r="CG377" s="1"/>
      <c r="CI377" s="1">
        <f t="shared" si="377"/>
        <v>2.909428701646136</v>
      </c>
      <c r="CJ377" s="1">
        <f t="shared" si="378"/>
        <v>2.4972101922826595</v>
      </c>
      <c r="CK377" s="1">
        <f t="shared" si="379"/>
        <v>2.7033194469643975</v>
      </c>
      <c r="CL377" s="1">
        <f t="shared" si="380"/>
        <v>0.41221850936347659</v>
      </c>
      <c r="CM377" s="1">
        <f t="shared" si="345"/>
        <v>0.91083810618901895</v>
      </c>
      <c r="CO377" s="1">
        <f t="shared" si="381"/>
        <v>2.8231939823274383</v>
      </c>
      <c r="CP377" s="1">
        <f t="shared" si="382"/>
        <v>2.4083165671211511</v>
      </c>
      <c r="CQ377" s="1">
        <f t="shared" si="383"/>
        <v>2.6157552747242949</v>
      </c>
      <c r="CR377" s="1">
        <f t="shared" si="384"/>
        <v>0.41487741520628774</v>
      </c>
      <c r="CS377" s="1">
        <f t="shared" si="346"/>
        <v>0.91671322510626674</v>
      </c>
      <c r="CU377" s="1">
        <f t="shared" si="385"/>
        <v>2.8181556708757496</v>
      </c>
      <c r="CV377" s="1">
        <f t="shared" si="386"/>
        <v>2.4206092604760188</v>
      </c>
      <c r="CW377" s="1">
        <f t="shared" si="387"/>
        <v>2.6193824656758844</v>
      </c>
      <c r="CX377" s="1">
        <f t="shared" si="388"/>
        <v>0.39754641041756605</v>
      </c>
      <c r="CY377" s="1">
        <f t="shared" si="347"/>
        <v>0.87841863322952762</v>
      </c>
      <c r="CZ377" s="1" t="str">
        <f t="shared" si="389"/>
        <v>46_Peptide-Pentane_1.25_dimer.out</v>
      </c>
      <c r="DA377" s="1">
        <f t="shared" si="348"/>
        <v>2.9525148986936927</v>
      </c>
      <c r="DB377" s="1">
        <f t="shared" si="349"/>
        <v>2.5416248814037026</v>
      </c>
      <c r="DC377" s="1">
        <f t="shared" si="390"/>
        <v>2.7470698900486976</v>
      </c>
      <c r="DD377" s="1">
        <f t="shared" si="350"/>
        <v>0.41089001728998964</v>
      </c>
      <c r="DE377" s="1">
        <f t="shared" si="391"/>
        <v>0.90790266982016099</v>
      </c>
      <c r="DF377" s="1"/>
      <c r="DG377" s="1"/>
      <c r="DH377" s="1"/>
      <c r="DI377" s="1"/>
      <c r="DJ377" s="1"/>
      <c r="DK377" s="1"/>
      <c r="DL377" s="7"/>
      <c r="DM377" s="1"/>
      <c r="DN377" s="1"/>
      <c r="DO377" s="1"/>
      <c r="DP377" s="1"/>
      <c r="DQ377" s="1"/>
      <c r="DR377" s="1"/>
      <c r="DS377" s="1">
        <f t="shared" si="392"/>
        <v>3.0091804041888235</v>
      </c>
      <c r="DT377" s="1">
        <f t="shared" si="393"/>
        <v>2.6952379824003874</v>
      </c>
      <c r="DU377" s="1">
        <f t="shared" si="394"/>
        <v>2.8522091932946054</v>
      </c>
      <c r="DV377" s="1">
        <f t="shared" si="395"/>
        <v>0.31394242178843601</v>
      </c>
      <c r="DW377" s="1">
        <f t="shared" si="351"/>
        <v>0.69368724212729171</v>
      </c>
      <c r="DX377" s="1"/>
      <c r="DY377" s="1">
        <f t="shared" si="396"/>
        <v>2.9987175134652744</v>
      </c>
      <c r="DZ377" s="1">
        <f t="shared" si="397"/>
        <v>2.6505734525788442</v>
      </c>
      <c r="EA377" s="1">
        <f t="shared" si="398"/>
        <v>2.8246454830220591</v>
      </c>
      <c r="EB377" s="1">
        <f t="shared" si="399"/>
        <v>0.34814406088643046</v>
      </c>
      <c r="EC377" s="1">
        <f t="shared" si="352"/>
        <v>0.76925919117121233</v>
      </c>
      <c r="EE377" s="1">
        <f t="shared" si="400"/>
        <v>2.9183082854689828</v>
      </c>
      <c r="EF377" s="1">
        <f t="shared" si="353"/>
        <v>2.5615407223527669</v>
      </c>
      <c r="EG377" s="1">
        <f t="shared" si="401"/>
        <v>2.7399245039108751</v>
      </c>
      <c r="EH377" s="1">
        <f t="shared" si="354"/>
        <v>0.35676756311621588</v>
      </c>
      <c r="EI377" s="1">
        <f t="shared" si="355"/>
        <v>0.78831368353698017</v>
      </c>
      <c r="EK377" s="1">
        <f t="shared" si="402"/>
        <v>2.9267873350199807</v>
      </c>
      <c r="EL377" s="1">
        <f t="shared" si="356"/>
        <v>2.5722690131867805</v>
      </c>
      <c r="EM377" s="1">
        <f t="shared" si="403"/>
        <v>2.7495281741033804</v>
      </c>
      <c r="EN377" s="1">
        <f t="shared" si="357"/>
        <v>0.35451832183319998</v>
      </c>
      <c r="EO377" s="1">
        <f t="shared" si="358"/>
        <v>0.78334375951841084</v>
      </c>
      <c r="EP377" s="8">
        <f t="shared" si="404"/>
        <v>-9.8052235505704521E-2</v>
      </c>
    </row>
    <row r="378" spans="1:146" x14ac:dyDescent="0.2">
      <c r="A378" t="s">
        <v>435</v>
      </c>
      <c r="B378">
        <v>-445.54665179104097</v>
      </c>
      <c r="C378">
        <v>-248.14059025412399</v>
      </c>
      <c r="D378">
        <v>-197.40388917965799</v>
      </c>
      <c r="E378">
        <v>-197.404040077384</v>
      </c>
      <c r="F378">
        <v>-248.14078659704001</v>
      </c>
      <c r="G378">
        <v>-445.54538177692802</v>
      </c>
      <c r="H378">
        <v>-248.14003465158001</v>
      </c>
      <c r="I378">
        <v>-197.40347279445899</v>
      </c>
      <c r="J378">
        <v>-197.403500442347</v>
      </c>
      <c r="K378">
        <v>-248.14011527289301</v>
      </c>
      <c r="L378">
        <v>-445.545801700639</v>
      </c>
      <c r="M378">
        <v>-248.14029922730299</v>
      </c>
      <c r="N378">
        <v>-197.40360234916301</v>
      </c>
      <c r="O378">
        <v>-197.40362564195601</v>
      </c>
      <c r="P378">
        <v>-248.14040019957201</v>
      </c>
      <c r="Q378" s="15">
        <v>-445.54612027193599</v>
      </c>
      <c r="R378">
        <v>-248.14025083328801</v>
      </c>
      <c r="S378">
        <v>-197.40370032847699</v>
      </c>
      <c r="T378">
        <v>-197.40381996919999</v>
      </c>
      <c r="U378">
        <v>-248.14042773672</v>
      </c>
      <c r="V378" s="15">
        <v>-445.54517047595101</v>
      </c>
      <c r="W378" s="2">
        <v>-248.139430881566</v>
      </c>
      <c r="X378">
        <v>-197.40363102126599</v>
      </c>
      <c r="Y378">
        <v>-197.40374962279901</v>
      </c>
      <c r="Z378">
        <v>-248.13960836635999</v>
      </c>
      <c r="AA378">
        <v>-445.54650721175102</v>
      </c>
      <c r="AB378">
        <v>-248.14060297560201</v>
      </c>
      <c r="AC378">
        <v>-197.403881687347</v>
      </c>
      <c r="AD378">
        <v>-197.40399956995901</v>
      </c>
      <c r="AE378">
        <v>-248.140769621353</v>
      </c>
      <c r="AF378">
        <v>-445.54580840441997</v>
      </c>
      <c r="AG378">
        <v>-248.14004391098501</v>
      </c>
      <c r="AH378">
        <v>-197.40366886868199</v>
      </c>
      <c r="AI378">
        <v>-197.403714160786</v>
      </c>
      <c r="AJ378">
        <v>-248.14016317769301</v>
      </c>
      <c r="AK378">
        <v>-445.54639238300501</v>
      </c>
      <c r="AL378">
        <v>-248.140390957275</v>
      </c>
      <c r="AM378">
        <v>-197.403742196553</v>
      </c>
      <c r="AN378">
        <v>-197.40380087594301</v>
      </c>
      <c r="AO378">
        <v>-248.140513663462</v>
      </c>
      <c r="AP378">
        <v>-445.54655228343802</v>
      </c>
      <c r="AQ378">
        <v>-248.140544650316</v>
      </c>
      <c r="AR378">
        <v>-197.403832236505</v>
      </c>
      <c r="AS378">
        <v>-197.403923382762</v>
      </c>
      <c r="AT378">
        <v>-248.140663876226</v>
      </c>
      <c r="AU378" s="20">
        <v>-445.54658310322299</v>
      </c>
      <c r="AV378" s="20">
        <v>-248.14057895424401</v>
      </c>
      <c r="AW378" s="20">
        <v>-197.403846783875</v>
      </c>
      <c r="AX378" s="20">
        <v>-197.403937355632</v>
      </c>
      <c r="AY378" s="20">
        <v>-248.14069614759001</v>
      </c>
      <c r="AZ378" t="str">
        <f t="shared" si="359"/>
        <v>46_Peptide-Pentane_1.50_dimer.out</v>
      </c>
      <c r="BG378" s="1">
        <f t="shared" si="360"/>
        <v>1.3631748174069869</v>
      </c>
      <c r="BH378" s="1">
        <f t="shared" si="361"/>
        <v>1.145278015739009</v>
      </c>
      <c r="BI378" s="1">
        <f t="shared" si="362"/>
        <v>0.217896801650143</v>
      </c>
      <c r="BL378" s="1">
        <f t="shared" si="341"/>
        <v>1.3631748174069869</v>
      </c>
      <c r="BM378" s="1">
        <f t="shared" si="340"/>
        <v>1.145278015739009</v>
      </c>
      <c r="BN378" s="1">
        <f t="shared" si="363"/>
        <v>1.2542264165729979</v>
      </c>
      <c r="BO378" s="1">
        <f t="shared" si="342"/>
        <v>0.217896801650143</v>
      </c>
      <c r="BP378" t="str">
        <f t="shared" si="364"/>
        <v>46_Peptide-Pentane_1.50_dimer.out</v>
      </c>
      <c r="BQ378" s="1">
        <f t="shared" si="365"/>
        <v>1.1761604389879623</v>
      </c>
      <c r="BR378" s="1">
        <f t="shared" si="366"/>
        <v>1.1082204868341665</v>
      </c>
      <c r="BS378" s="1">
        <f t="shared" si="367"/>
        <v>1.1421904629110644</v>
      </c>
      <c r="BT378" s="1">
        <f t="shared" si="368"/>
        <v>6.793995217163068E-2</v>
      </c>
      <c r="BU378" s="1">
        <f t="shared" si="343"/>
        <v>0.31179875820626163</v>
      </c>
      <c r="BW378" s="1">
        <f t="shared" si="369"/>
        <v>1.1923459697404217</v>
      </c>
      <c r="BX378" s="1">
        <f t="shared" si="370"/>
        <v>1.1143684628003856</v>
      </c>
      <c r="BY378" s="1">
        <f t="shared" si="371"/>
        <v>1.1533572162704036</v>
      </c>
      <c r="BZ378" s="1">
        <f t="shared" si="372"/>
        <v>7.7977506940036106E-2</v>
      </c>
      <c r="CA378" s="1">
        <f t="shared" si="344"/>
        <v>0.35786439428898764</v>
      </c>
      <c r="CB378" s="1"/>
      <c r="CC378" s="1">
        <f t="shared" si="373"/>
        <v>1.2021332366424777</v>
      </c>
      <c r="CD378" s="1">
        <f t="shared" si="374"/>
        <v>1.1191677827583699</v>
      </c>
      <c r="CE378" s="1">
        <f t="shared" si="375"/>
        <v>1.160648065612476</v>
      </c>
      <c r="CF378" s="1">
        <f t="shared" si="376"/>
        <v>8.3154611164907841E-2</v>
      </c>
      <c r="CG378" s="1"/>
      <c r="CI378" s="1">
        <f t="shared" si="377"/>
        <v>1.3611372388467344</v>
      </c>
      <c r="CJ378" s="1">
        <f t="shared" si="378"/>
        <v>1.1750529644199033</v>
      </c>
      <c r="CK378" s="1">
        <f t="shared" si="379"/>
        <v>1.2680951016333188</v>
      </c>
      <c r="CL378" s="1">
        <f t="shared" si="380"/>
        <v>0.18608427442683123</v>
      </c>
      <c r="CM378" s="1">
        <f t="shared" si="345"/>
        <v>0.85400186243031584</v>
      </c>
      <c r="CO378" s="1">
        <f t="shared" si="381"/>
        <v>1.3231496636277416</v>
      </c>
      <c r="CP378" s="1">
        <f t="shared" si="382"/>
        <v>1.1373526806077083</v>
      </c>
      <c r="CQ378" s="1">
        <f t="shared" si="383"/>
        <v>1.2302511721177249</v>
      </c>
      <c r="CR378" s="1">
        <f t="shared" si="384"/>
        <v>0.18579698302003322</v>
      </c>
      <c r="CS378" s="1">
        <f t="shared" si="346"/>
        <v>0.85268338779176056</v>
      </c>
      <c r="CU378" s="1">
        <f t="shared" si="385"/>
        <v>1.2691685874795091</v>
      </c>
      <c r="CV378" s="1">
        <f t="shared" si="386"/>
        <v>1.0906243366707522</v>
      </c>
      <c r="CW378" s="1">
        <f t="shared" si="387"/>
        <v>1.1798964620751307</v>
      </c>
      <c r="CX378" s="1">
        <f t="shared" si="388"/>
        <v>0.1785442508087568</v>
      </c>
      <c r="CY378" s="1">
        <f t="shared" si="347"/>
        <v>0.81939821721398653</v>
      </c>
      <c r="CZ378" s="1" t="str">
        <f t="shared" si="389"/>
        <v>46_Peptide-Pentane_1.50_dimer.out</v>
      </c>
      <c r="DA378" s="1">
        <f t="shared" si="348"/>
        <v>1.3801172988988291</v>
      </c>
      <c r="DB378" s="1">
        <f t="shared" si="349"/>
        <v>1.1938894825869988</v>
      </c>
      <c r="DC378" s="1">
        <f t="shared" si="390"/>
        <v>1.2870033907429139</v>
      </c>
      <c r="DD378" s="1">
        <f t="shared" si="350"/>
        <v>0.18622781631183027</v>
      </c>
      <c r="DE378" s="1">
        <f t="shared" si="391"/>
        <v>0.85466062329285253</v>
      </c>
      <c r="DF378" s="1"/>
      <c r="DG378" s="1"/>
      <c r="DH378" s="1"/>
      <c r="DI378" s="1"/>
      <c r="DJ378" s="1"/>
      <c r="DK378" s="1"/>
      <c r="DL378" s="7"/>
      <c r="DM378" s="1"/>
      <c r="DN378" s="1"/>
      <c r="DO378" s="1"/>
      <c r="DP378" s="1"/>
      <c r="DQ378" s="1"/>
      <c r="DR378" s="1"/>
      <c r="DS378" s="1">
        <f t="shared" si="392"/>
        <v>1.3150244409405374</v>
      </c>
      <c r="DT378" s="1">
        <f t="shared" si="393"/>
        <v>1.2117622231001139</v>
      </c>
      <c r="DU378" s="1">
        <f t="shared" si="394"/>
        <v>1.2633933320203257</v>
      </c>
      <c r="DV378" s="1">
        <f t="shared" si="395"/>
        <v>0.10326221785825833</v>
      </c>
      <c r="DW378" s="1">
        <f t="shared" si="351"/>
        <v>0.47390423850303709</v>
      </c>
      <c r="DX378" s="1"/>
      <c r="DY378" s="1">
        <f t="shared" si="396"/>
        <v>1.4176877712533549</v>
      </c>
      <c r="DZ378" s="1">
        <f t="shared" si="397"/>
        <v>1.3038665984999642</v>
      </c>
      <c r="EA378" s="1">
        <f t="shared" si="398"/>
        <v>1.3607771848766594</v>
      </c>
      <c r="EB378" s="1">
        <f t="shared" si="399"/>
        <v>0.11382117273555575</v>
      </c>
      <c r="EC378" s="1">
        <f t="shared" si="352"/>
        <v>0.52236275096092522</v>
      </c>
      <c r="EE378" s="1">
        <f t="shared" si="400"/>
        <v>1.3650820434475899</v>
      </c>
      <c r="EF378" s="1">
        <f t="shared" si="353"/>
        <v>1.2330715100992056</v>
      </c>
      <c r="EG378" s="1">
        <f t="shared" si="401"/>
        <v>1.2990767767733977</v>
      </c>
      <c r="EH378" s="1">
        <f t="shared" si="354"/>
        <v>0.13201053333054943</v>
      </c>
      <c r="EI378" s="1">
        <f t="shared" si="355"/>
        <v>0.60583970178005042</v>
      </c>
      <c r="EK378" s="1">
        <f t="shared" si="402"/>
        <v>1.3537670977178273</v>
      </c>
      <c r="EL378" s="1">
        <f t="shared" si="356"/>
        <v>1.2233925217994865</v>
      </c>
      <c r="EM378" s="1">
        <f t="shared" si="403"/>
        <v>1.2885798097586569</v>
      </c>
      <c r="EN378" s="1">
        <f t="shared" si="357"/>
        <v>0.13037457590050577</v>
      </c>
      <c r="EO378" s="1">
        <f t="shared" si="358"/>
        <v>0.59833175573561803</v>
      </c>
      <c r="EP378" s="8">
        <f t="shared" si="404"/>
        <v>-8.7522225749637222E-2</v>
      </c>
    </row>
    <row r="379" spans="1:146" x14ac:dyDescent="0.2">
      <c r="A379" t="s">
        <v>436</v>
      </c>
      <c r="B379">
        <v>-445.54502025728402</v>
      </c>
      <c r="C379">
        <v>-248.14059025412399</v>
      </c>
      <c r="D379">
        <v>-197.40388917965799</v>
      </c>
      <c r="E379">
        <v>-197.403929522781</v>
      </c>
      <c r="F379">
        <v>-248.14064603508299</v>
      </c>
      <c r="G379">
        <v>-445.543971207288</v>
      </c>
      <c r="H379">
        <v>-248.14003465158001</v>
      </c>
      <c r="I379">
        <v>-197.40347279445899</v>
      </c>
      <c r="J379">
        <v>-197.403476659614</v>
      </c>
      <c r="K379">
        <v>-248.140055360106</v>
      </c>
      <c r="L379">
        <v>-445.54436431027801</v>
      </c>
      <c r="M379">
        <v>-248.14029922730299</v>
      </c>
      <c r="N379">
        <v>-197.40360234916301</v>
      </c>
      <c r="O379">
        <v>-197.40360549404201</v>
      </c>
      <c r="P379">
        <v>-248.14031689258101</v>
      </c>
      <c r="Q379" s="15">
        <v>-445.54447730480501</v>
      </c>
      <c r="R379">
        <v>-248.14025083328801</v>
      </c>
      <c r="S379">
        <v>-197.40370032847699</v>
      </c>
      <c r="T379">
        <v>-197.40371870636</v>
      </c>
      <c r="U379">
        <v>-248.140300063599</v>
      </c>
      <c r="V379" s="15">
        <v>-445.54356094645902</v>
      </c>
      <c r="W379" s="2">
        <v>-248.139430881566</v>
      </c>
      <c r="X379">
        <v>-197.40363102126599</v>
      </c>
      <c r="Y379">
        <v>-197.403649706961</v>
      </c>
      <c r="Z379">
        <v>-248.13947890470899</v>
      </c>
      <c r="AA379">
        <v>-445.54498611092703</v>
      </c>
      <c r="AB379">
        <v>-248.14060297560201</v>
      </c>
      <c r="AC379">
        <v>-197.403881687347</v>
      </c>
      <c r="AD379">
        <v>-197.40390479092</v>
      </c>
      <c r="AE379">
        <v>-248.14064330292001</v>
      </c>
      <c r="AF379">
        <v>-445.54419201521199</v>
      </c>
      <c r="AG379">
        <v>-248.14004391098501</v>
      </c>
      <c r="AH379">
        <v>-197.40366886868199</v>
      </c>
      <c r="AI379">
        <v>-197.40368718604799</v>
      </c>
      <c r="AJ379">
        <v>-248.14008456336401</v>
      </c>
      <c r="AK379">
        <v>-445.54463888154902</v>
      </c>
      <c r="AL379">
        <v>-248.140390957275</v>
      </c>
      <c r="AM379">
        <v>-197.403742196553</v>
      </c>
      <c r="AN379">
        <v>-197.40376622872901</v>
      </c>
      <c r="AO379">
        <v>-248.14040403233099</v>
      </c>
      <c r="AP379">
        <v>-445.54493926891399</v>
      </c>
      <c r="AQ379">
        <v>-248.140544650316</v>
      </c>
      <c r="AR379">
        <v>-197.403832236505</v>
      </c>
      <c r="AS379">
        <v>-197.40383909871801</v>
      </c>
      <c r="AT379">
        <v>-248.14057833806001</v>
      </c>
      <c r="AU379" s="20">
        <v>-445.544971340426</v>
      </c>
      <c r="AV379" s="20">
        <v>-248.14057895424401</v>
      </c>
      <c r="AW379" s="20">
        <v>-197.403846783875</v>
      </c>
      <c r="AX379" s="20">
        <v>-197.40385329922501</v>
      </c>
      <c r="AY379" s="20">
        <v>-248.14061193732601</v>
      </c>
      <c r="AZ379" t="str">
        <f t="shared" si="359"/>
        <v>46_Peptide-Pentane_2.00_dimer.out</v>
      </c>
      <c r="BG379" s="1">
        <f t="shared" si="360"/>
        <v>0.33937188535050594</v>
      </c>
      <c r="BH379" s="1">
        <f t="shared" si="361"/>
        <v>0.27905311071289957</v>
      </c>
      <c r="BI379" s="1">
        <f t="shared" si="362"/>
        <v>6.0318774637606397E-2</v>
      </c>
      <c r="BL379" s="1">
        <f t="shared" si="341"/>
        <v>0.33937188535050594</v>
      </c>
      <c r="BM379" s="1">
        <f t="shared" si="340"/>
        <v>0.27905311071289957</v>
      </c>
      <c r="BN379" s="1">
        <f t="shared" si="363"/>
        <v>0.30921249803170275</v>
      </c>
      <c r="BO379" s="1">
        <f t="shared" si="342"/>
        <v>6.0318774637606397E-2</v>
      </c>
      <c r="BP379" t="str">
        <f t="shared" si="364"/>
        <v>46_Peptide-Pentane_2.00_dimer.out</v>
      </c>
      <c r="BQ379" s="1">
        <f t="shared" si="365"/>
        <v>0.29101458945800879</v>
      </c>
      <c r="BR379" s="1">
        <f t="shared" si="366"/>
        <v>0.27559437117868912</v>
      </c>
      <c r="BS379" s="1">
        <f t="shared" si="367"/>
        <v>0.28330448031834898</v>
      </c>
      <c r="BT379" s="1">
        <f t="shared" si="368"/>
        <v>1.5420218261484778E-2</v>
      </c>
      <c r="BU379" s="1">
        <f t="shared" si="343"/>
        <v>0.2556454164417139</v>
      </c>
      <c r="BW379" s="1">
        <f t="shared" si="369"/>
        <v>0.29036986301028067</v>
      </c>
      <c r="BX379" s="1">
        <f t="shared" si="370"/>
        <v>0.27731129178050551</v>
      </c>
      <c r="BY379" s="1">
        <f t="shared" si="371"/>
        <v>0.28384057739539309</v>
      </c>
      <c r="BZ379" s="1">
        <f t="shared" si="372"/>
        <v>1.3058571229775169E-2</v>
      </c>
      <c r="CA379" s="1">
        <f t="shared" si="344"/>
        <v>0.21649264774078586</v>
      </c>
      <c r="CB379" s="1"/>
      <c r="CC379" s="1">
        <f t="shared" si="373"/>
        <v>0.28998000184852851</v>
      </c>
      <c r="CD379" s="1">
        <f t="shared" si="374"/>
        <v>0.2786515786254522</v>
      </c>
      <c r="CE379" s="1">
        <f t="shared" si="375"/>
        <v>0.28419059882916864</v>
      </c>
      <c r="CF379" s="1">
        <f t="shared" si="376"/>
        <v>1.1840496399040083E-2</v>
      </c>
      <c r="CG379" s="1"/>
      <c r="CI379" s="1">
        <f t="shared" si="377"/>
        <v>0.33015975597120001</v>
      </c>
      <c r="CJ379" s="1">
        <f t="shared" si="378"/>
        <v>0.28773497195746417</v>
      </c>
      <c r="CK379" s="1">
        <f t="shared" si="379"/>
        <v>0.30894736396433209</v>
      </c>
      <c r="CL379" s="1">
        <f t="shared" si="380"/>
        <v>4.2424784013735832E-2</v>
      </c>
      <c r="CM379" s="1">
        <f t="shared" si="345"/>
        <v>0.70334293540647685</v>
      </c>
      <c r="CO379" s="1">
        <f t="shared" si="381"/>
        <v>0.31315461687607038</v>
      </c>
      <c r="CP379" s="1">
        <f t="shared" si="382"/>
        <v>0.27129418729364257</v>
      </c>
      <c r="CQ379" s="1">
        <f t="shared" si="383"/>
        <v>0.29222440208485645</v>
      </c>
      <c r="CR379" s="1">
        <f t="shared" si="384"/>
        <v>4.1860429582427826E-2</v>
      </c>
      <c r="CS379" s="1">
        <f t="shared" si="346"/>
        <v>0.69398673686466905</v>
      </c>
      <c r="CU379" s="1">
        <f t="shared" si="385"/>
        <v>0.31466336996604977</v>
      </c>
      <c r="CV379" s="1">
        <f t="shared" si="386"/>
        <v>0.27485988324993443</v>
      </c>
      <c r="CW379" s="1">
        <f t="shared" si="387"/>
        <v>0.2947616266079921</v>
      </c>
      <c r="CX379" s="1">
        <f t="shared" si="388"/>
        <v>3.9803486698280453E-2</v>
      </c>
      <c r="CY379" s="1">
        <f t="shared" si="347"/>
        <v>0.65988553211531153</v>
      </c>
      <c r="CZ379" s="1" t="str">
        <f t="shared" si="389"/>
        <v>46_Peptide-Pentane_2.00_dimer.out</v>
      </c>
      <c r="DA379" s="1">
        <f t="shared" si="348"/>
        <v>0.33865618037731504</v>
      </c>
      <c r="DB379" s="1">
        <f t="shared" si="349"/>
        <v>0.29594942308849803</v>
      </c>
      <c r="DC379" s="1">
        <f t="shared" si="390"/>
        <v>0.31730280173290654</v>
      </c>
      <c r="DD379" s="1">
        <f t="shared" si="350"/>
        <v>4.2706757288817003E-2</v>
      </c>
      <c r="DE379" s="1">
        <f t="shared" si="391"/>
        <v>0.70801765363103064</v>
      </c>
      <c r="DF379" s="1"/>
      <c r="DG379" s="1"/>
      <c r="DH379" s="1"/>
      <c r="DI379" s="1"/>
      <c r="DJ379" s="1"/>
      <c r="DK379" s="1"/>
      <c r="DL379" s="7"/>
      <c r="DM379" s="1"/>
      <c r="DN379" s="1"/>
      <c r="DO379" s="1"/>
      <c r="DP379" s="1"/>
      <c r="DQ379" s="1"/>
      <c r="DR379" s="1"/>
      <c r="DS379" s="1">
        <f t="shared" si="392"/>
        <v>0.30072485723455522</v>
      </c>
      <c r="DT379" s="1">
        <f t="shared" si="393"/>
        <v>0.2637207819999412</v>
      </c>
      <c r="DU379" s="1">
        <f t="shared" si="394"/>
        <v>0.28222281961724821</v>
      </c>
      <c r="DV379" s="1">
        <f t="shared" si="395"/>
        <v>3.7004075216779155E-2</v>
      </c>
      <c r="DW379" s="1">
        <f t="shared" si="351"/>
        <v>0.61347524778311002</v>
      </c>
      <c r="DX379" s="1"/>
      <c r="DY379" s="1">
        <f t="shared" si="396"/>
        <v>0.31734894935331581</v>
      </c>
      <c r="DZ379" s="1">
        <f t="shared" si="397"/>
        <v>0.29406380875237553</v>
      </c>
      <c r="EA379" s="1">
        <f t="shared" si="398"/>
        <v>0.3057063790528457</v>
      </c>
      <c r="EB379" s="1">
        <f t="shared" si="399"/>
        <v>2.3285140600940252E-2</v>
      </c>
      <c r="EC379" s="1">
        <f t="shared" si="352"/>
        <v>0.38603470877577939</v>
      </c>
      <c r="EE379" s="1">
        <f t="shared" si="400"/>
        <v>0.35290010598367166</v>
      </c>
      <c r="EF379" s="1">
        <f t="shared" si="353"/>
        <v>0.32745462272863451</v>
      </c>
      <c r="EG379" s="1">
        <f t="shared" si="401"/>
        <v>0.34017736435615309</v>
      </c>
      <c r="EH379" s="1">
        <f t="shared" si="354"/>
        <v>2.5445483255037173E-2</v>
      </c>
      <c r="EI379" s="1">
        <f t="shared" si="355"/>
        <v>0.42185013551606382</v>
      </c>
      <c r="EK379" s="1">
        <f t="shared" si="402"/>
        <v>0.34237063086418201</v>
      </c>
      <c r="EL379" s="1">
        <f t="shared" si="356"/>
        <v>0.31758498955645148</v>
      </c>
      <c r="EM379" s="1">
        <f t="shared" si="403"/>
        <v>0.32997781021031675</v>
      </c>
      <c r="EN379" s="1">
        <f t="shared" si="357"/>
        <v>2.4785641325565436E-2</v>
      </c>
      <c r="EO379" s="1">
        <f t="shared" si="358"/>
        <v>0.41091088926253749</v>
      </c>
      <c r="EP379" s="8">
        <f t="shared" si="404"/>
        <v>-3.5533133312040957E-2</v>
      </c>
    </row>
    <row r="380" spans="1:146" x14ac:dyDescent="0.2">
      <c r="A380" t="s">
        <v>437</v>
      </c>
      <c r="B380">
        <v>-463.64107641340502</v>
      </c>
      <c r="C380">
        <v>-231.81861185059901</v>
      </c>
      <c r="D380">
        <v>-231.81860398550299</v>
      </c>
      <c r="E380">
        <v>-231.81936146985899</v>
      </c>
      <c r="F380">
        <v>-231.819863068156</v>
      </c>
      <c r="G380">
        <v>-463.63860402605502</v>
      </c>
      <c r="H380">
        <v>-231.81793895981599</v>
      </c>
      <c r="I380">
        <v>-231.81793290882101</v>
      </c>
      <c r="J380">
        <v>-231.81828795826601</v>
      </c>
      <c r="K380">
        <v>-231.81871444293299</v>
      </c>
      <c r="L380">
        <v>-463.639511775507</v>
      </c>
      <c r="M380">
        <v>-231.818112230509</v>
      </c>
      <c r="N380">
        <v>-231.81810428809001</v>
      </c>
      <c r="O380">
        <v>-231.81867826901399</v>
      </c>
      <c r="P380">
        <v>-231.81911141198299</v>
      </c>
      <c r="Q380" s="15">
        <v>-463.64011317619003</v>
      </c>
      <c r="R380">
        <v>-231.81821934424599</v>
      </c>
      <c r="S380">
        <v>-231.818212113665</v>
      </c>
      <c r="T380">
        <v>-231.81893999166601</v>
      </c>
      <c r="U380">
        <v>-231.81942749958901</v>
      </c>
      <c r="V380" s="15">
        <v>-463.63972271531202</v>
      </c>
      <c r="W380" s="2">
        <v>-231.81817017124101</v>
      </c>
      <c r="X380">
        <v>-231.81816689132901</v>
      </c>
      <c r="Y380">
        <v>-231.81888299969</v>
      </c>
      <c r="Z380">
        <v>-231.81937112477101</v>
      </c>
      <c r="AA380">
        <v>-463.64079712746502</v>
      </c>
      <c r="AB380">
        <v>-231.81860021185</v>
      </c>
      <c r="AC380">
        <v>-231.818594659251</v>
      </c>
      <c r="AD380">
        <v>-231.81929703101699</v>
      </c>
      <c r="AE380">
        <v>-231.81980748193001</v>
      </c>
      <c r="AF380">
        <v>-463.64167292044101</v>
      </c>
      <c r="AG380">
        <v>-231.818793918323</v>
      </c>
      <c r="AH380">
        <v>-231.81878257132999</v>
      </c>
      <c r="AI380">
        <v>-231.819505986146</v>
      </c>
      <c r="AJ380">
        <v>-231.82001026107599</v>
      </c>
      <c r="AK380">
        <v>-463.64154597760802</v>
      </c>
      <c r="AL380">
        <v>-231.81881403969601</v>
      </c>
      <c r="AM380">
        <v>-231.81880609820001</v>
      </c>
      <c r="AN380">
        <v>-231.81950662895099</v>
      </c>
      <c r="AO380">
        <v>-231.82002254587999</v>
      </c>
      <c r="AP380">
        <v>-463.64139718865999</v>
      </c>
      <c r="AQ380">
        <v>-231.81876171988799</v>
      </c>
      <c r="AR380">
        <v>-231.81875386099401</v>
      </c>
      <c r="AS380">
        <v>-231.81946476495699</v>
      </c>
      <c r="AT380">
        <v>-231.81995827693299</v>
      </c>
      <c r="AU380" s="20">
        <v>-463.64125918024803</v>
      </c>
      <c r="AV380" s="20">
        <v>-231.818696494862</v>
      </c>
      <c r="AW380" s="20">
        <v>-231.81868739570101</v>
      </c>
      <c r="AX380" s="20">
        <v>-231.81939893289399</v>
      </c>
      <c r="AY380" s="20">
        <v>-231.81989096536</v>
      </c>
      <c r="AZ380" t="str">
        <f t="shared" si="359"/>
        <v>47_Benzene-Benzene_TS_0.90_dimer.out</v>
      </c>
      <c r="BG380" s="1">
        <f t="shared" si="360"/>
        <v>2.4225489331444954</v>
      </c>
      <c r="BH380" s="1">
        <f t="shared" si="361"/>
        <v>1.1620694000427945</v>
      </c>
      <c r="BI380" s="1">
        <f t="shared" si="362"/>
        <v>1.2604795330838661</v>
      </c>
      <c r="BL380" s="1">
        <f t="shared" si="341"/>
        <v>2.4225489331444954</v>
      </c>
      <c r="BM380" s="1">
        <f t="shared" ref="BM380:BM443" si="405">IF(AND(BH380&gt;0,BH380&lt;100),BH380,"")</f>
        <v>1.1620694000427945</v>
      </c>
      <c r="BN380" s="1">
        <f t="shared" si="363"/>
        <v>1.792309166593645</v>
      </c>
      <c r="BO380" s="1">
        <f t="shared" si="342"/>
        <v>1.2604795330838661</v>
      </c>
      <c r="BP380" t="str">
        <f t="shared" si="364"/>
        <v>47_Benzene-Benzene_TS_0.90_dimer.out</v>
      </c>
      <c r="BQ380" s="1">
        <f t="shared" si="365"/>
        <v>1.7144547353230286</v>
      </c>
      <c r="BR380" s="1">
        <f t="shared" si="366"/>
        <v>1.0050348126077717</v>
      </c>
      <c r="BS380" s="1">
        <f t="shared" si="367"/>
        <v>1.3597447739654003</v>
      </c>
      <c r="BT380" s="1">
        <f t="shared" si="368"/>
        <v>0.70941992273309185</v>
      </c>
      <c r="BU380" s="1">
        <f t="shared" si="343"/>
        <v>0.56281748660959063</v>
      </c>
      <c r="BW380" s="1">
        <f t="shared" si="369"/>
        <v>2.0678050147219325</v>
      </c>
      <c r="BX380" s="1">
        <f t="shared" si="370"/>
        <v>1.0806306649232942</v>
      </c>
      <c r="BY380" s="1">
        <f t="shared" si="371"/>
        <v>1.5742178398226132</v>
      </c>
      <c r="BZ380" s="1">
        <f t="shared" si="372"/>
        <v>0.98717434978080365</v>
      </c>
      <c r="CA380" s="1">
        <f t="shared" si="344"/>
        <v>0.78317364453003135</v>
      </c>
      <c r="CB380" s="1"/>
      <c r="CC380" s="1">
        <f t="shared" si="373"/>
        <v>2.281473231556133</v>
      </c>
      <c r="CD380" s="1">
        <f t="shared" si="374"/>
        <v>1.1396433684133904</v>
      </c>
      <c r="CE380" s="1">
        <f t="shared" si="375"/>
        <v>1.7142487656233998</v>
      </c>
      <c r="CF380" s="1">
        <f t="shared" si="376"/>
        <v>1.1304327081084438</v>
      </c>
      <c r="CG380" s="1"/>
      <c r="CI380" s="1">
        <f t="shared" si="377"/>
        <v>2.3103131964212942</v>
      </c>
      <c r="CJ380" s="1">
        <f t="shared" si="378"/>
        <v>1.0954338807031794</v>
      </c>
      <c r="CK380" s="1">
        <f t="shared" si="379"/>
        <v>1.7028735385622369</v>
      </c>
      <c r="CL380" s="1">
        <f t="shared" si="380"/>
        <v>1.21487931570028</v>
      </c>
      <c r="CM380" s="1">
        <f t="shared" si="345"/>
        <v>0.9638231195456054</v>
      </c>
      <c r="CO380" s="1">
        <f t="shared" si="381"/>
        <v>2.1245292593042242</v>
      </c>
      <c r="CP380" s="1">
        <f t="shared" si="382"/>
        <v>0.92155471061846606</v>
      </c>
      <c r="CQ380" s="1">
        <f t="shared" si="383"/>
        <v>1.523041984961345</v>
      </c>
      <c r="CR380" s="1">
        <f t="shared" si="384"/>
        <v>1.2029745486857579</v>
      </c>
      <c r="CS380" s="1">
        <f t="shared" si="346"/>
        <v>0.95437848621197563</v>
      </c>
      <c r="CU380" s="1">
        <f t="shared" si="385"/>
        <v>2.2604500898750808</v>
      </c>
      <c r="CV380" s="1">
        <f t="shared" si="386"/>
        <v>1.0621316898780873</v>
      </c>
      <c r="CW380" s="1">
        <f t="shared" si="387"/>
        <v>1.6612908898765841</v>
      </c>
      <c r="CX380" s="1">
        <f t="shared" si="388"/>
        <v>1.1983183999791589</v>
      </c>
      <c r="CY380" s="1">
        <f t="shared" si="347"/>
        <v>0.95068453594591507</v>
      </c>
      <c r="CZ380" s="1" t="str">
        <f t="shared" si="389"/>
        <v>47_Benzene-Benzene_TS_0.90_dimer.out</v>
      </c>
      <c r="DA380" s="1">
        <f t="shared" si="348"/>
        <v>2.4031380283003645</v>
      </c>
      <c r="DB380" s="1">
        <f t="shared" si="349"/>
        <v>1.182310631087768</v>
      </c>
      <c r="DC380" s="1">
        <f t="shared" si="390"/>
        <v>1.7927243296940663</v>
      </c>
      <c r="DD380" s="1">
        <f t="shared" si="350"/>
        <v>1.2208273971858508</v>
      </c>
      <c r="DE380" s="1">
        <f t="shared" si="391"/>
        <v>0.96854202320841887</v>
      </c>
      <c r="DF380" s="1"/>
      <c r="DG380" s="1"/>
      <c r="DH380" s="1"/>
      <c r="DI380" s="1"/>
      <c r="DJ380" s="1"/>
      <c r="DK380" s="1"/>
      <c r="DL380" s="7"/>
      <c r="DM380" s="1"/>
      <c r="DN380" s="1"/>
      <c r="DO380" s="1"/>
      <c r="DP380" s="1"/>
      <c r="DQ380" s="1"/>
      <c r="DR380" s="1"/>
      <c r="DS380" s="1">
        <f t="shared" si="392"/>
        <v>2.570549235577837</v>
      </c>
      <c r="DT380" s="1">
        <f t="shared" si="393"/>
        <v>1.3533329333302964</v>
      </c>
      <c r="DU380" s="1">
        <f t="shared" si="394"/>
        <v>1.9619410844540668</v>
      </c>
      <c r="DV380" s="1">
        <f t="shared" si="395"/>
        <v>1.2172163022475406</v>
      </c>
      <c r="DW380" s="1">
        <f t="shared" si="351"/>
        <v>0.96567716515755042</v>
      </c>
      <c r="DX380" s="1"/>
      <c r="DY380" s="1">
        <f t="shared" si="396"/>
        <v>2.4635017147551048</v>
      </c>
      <c r="DZ380" s="1">
        <f t="shared" si="397"/>
        <v>1.2655629022338732</v>
      </c>
      <c r="EA380" s="1">
        <f t="shared" si="398"/>
        <v>1.8645323084944891</v>
      </c>
      <c r="EB380" s="1">
        <f t="shared" si="399"/>
        <v>1.1979388125390666</v>
      </c>
      <c r="EC380" s="1">
        <f t="shared" si="352"/>
        <v>0.95038339068323585</v>
      </c>
      <c r="EE380" s="1">
        <f t="shared" si="400"/>
        <v>2.435745755967885</v>
      </c>
      <c r="EF380" s="1">
        <f t="shared" si="353"/>
        <v>1.2387958525756313</v>
      </c>
      <c r="EG380" s="1">
        <f t="shared" si="401"/>
        <v>1.8372708042717583</v>
      </c>
      <c r="EH380" s="1">
        <f t="shared" si="354"/>
        <v>1.1969499033922539</v>
      </c>
      <c r="EI380" s="1">
        <f t="shared" si="355"/>
        <v>0.9495988407394591</v>
      </c>
      <c r="EK380" s="1">
        <f t="shared" si="402"/>
        <v>2.4317810926064052</v>
      </c>
      <c r="EL380" s="1">
        <f t="shared" si="356"/>
        <v>1.2357431594365393</v>
      </c>
      <c r="EM380" s="1">
        <f t="shared" si="403"/>
        <v>1.8337621260214723</v>
      </c>
      <c r="EN380" s="1">
        <f t="shared" si="357"/>
        <v>1.1960379331698658</v>
      </c>
      <c r="EO380" s="1">
        <f t="shared" si="358"/>
        <v>0.94887533020362613</v>
      </c>
      <c r="EP380" s="8">
        <f t="shared" si="404"/>
        <v>-6.4441599914000225E-2</v>
      </c>
    </row>
    <row r="381" spans="1:146" x14ac:dyDescent="0.2">
      <c r="A381" t="s">
        <v>438</v>
      </c>
      <c r="B381">
        <v>-463.64243373027301</v>
      </c>
      <c r="C381">
        <v>-231.81861185059901</v>
      </c>
      <c r="D381">
        <v>-231.81860398550299</v>
      </c>
      <c r="E381">
        <v>-231.819233967515</v>
      </c>
      <c r="F381">
        <v>-231.81967764603499</v>
      </c>
      <c r="G381">
        <v>-463.639893285195</v>
      </c>
      <c r="H381">
        <v>-231.81793895981599</v>
      </c>
      <c r="I381">
        <v>-231.81793290882101</v>
      </c>
      <c r="J381">
        <v>-231.818189575079</v>
      </c>
      <c r="K381">
        <v>-231.818468310123</v>
      </c>
      <c r="L381">
        <v>-463.6408918537</v>
      </c>
      <c r="M381">
        <v>-231.818112230509</v>
      </c>
      <c r="N381">
        <v>-231.81810428809001</v>
      </c>
      <c r="O381">
        <v>-231.81852872734399</v>
      </c>
      <c r="P381">
        <v>-231.81895503670199</v>
      </c>
      <c r="Q381" s="15">
        <v>-463.64160485928102</v>
      </c>
      <c r="R381">
        <v>-231.81821934424599</v>
      </c>
      <c r="S381">
        <v>-231.818212113665</v>
      </c>
      <c r="T381">
        <v>-231.818808578947</v>
      </c>
      <c r="U381">
        <v>-231.81925387356901</v>
      </c>
      <c r="V381" s="15">
        <v>-463.64125969995399</v>
      </c>
      <c r="W381" s="2">
        <v>-231.81817017124101</v>
      </c>
      <c r="X381">
        <v>-231.81816689132901</v>
      </c>
      <c r="Y381">
        <v>-231.818757973136</v>
      </c>
      <c r="Z381">
        <v>-231.819201823627</v>
      </c>
      <c r="AA381">
        <v>-463.6421863388</v>
      </c>
      <c r="AB381">
        <v>-231.81860021185</v>
      </c>
      <c r="AC381">
        <v>-231.818594659251</v>
      </c>
      <c r="AD381">
        <v>-231.819171594301</v>
      </c>
      <c r="AE381">
        <v>-231.81962361890399</v>
      </c>
      <c r="AF381">
        <v>-463.64309081420498</v>
      </c>
      <c r="AG381">
        <v>-231.818793918323</v>
      </c>
      <c r="AH381">
        <v>-231.81878257132999</v>
      </c>
      <c r="AI381">
        <v>-231.81936041213299</v>
      </c>
      <c r="AJ381">
        <v>-231.819790727932</v>
      </c>
      <c r="AK381">
        <v>-463.642918004411</v>
      </c>
      <c r="AL381">
        <v>-231.81881403969601</v>
      </c>
      <c r="AM381">
        <v>-231.81880609820001</v>
      </c>
      <c r="AN381">
        <v>-231.81937942688899</v>
      </c>
      <c r="AO381">
        <v>-231.81982605146601</v>
      </c>
      <c r="AP381">
        <v>-463.64275621889402</v>
      </c>
      <c r="AQ381">
        <v>-231.81876171988799</v>
      </c>
      <c r="AR381">
        <v>-231.81875386099401</v>
      </c>
      <c r="AS381">
        <v>-231.81933537708801</v>
      </c>
      <c r="AT381">
        <v>-231.819771168871</v>
      </c>
      <c r="AU381" s="20">
        <v>-463.64261531073998</v>
      </c>
      <c r="AV381" s="20">
        <v>-231.818696494862</v>
      </c>
      <c r="AW381" s="20">
        <v>-231.81868739570101</v>
      </c>
      <c r="AX381" s="20">
        <v>-231.81927089641599</v>
      </c>
      <c r="AY381" s="20">
        <v>-231.819704917178</v>
      </c>
      <c r="AZ381" t="str">
        <f t="shared" si="359"/>
        <v>47_Benzene-Benzene_TS_0.95_dimer.out</v>
      </c>
      <c r="BG381" s="1">
        <f t="shared" si="360"/>
        <v>3.2742781623218868</v>
      </c>
      <c r="BH381" s="1">
        <f t="shared" si="361"/>
        <v>2.2101617037854897</v>
      </c>
      <c r="BI381" s="1">
        <f t="shared" si="362"/>
        <v>1.0641164585185623</v>
      </c>
      <c r="BL381" s="1">
        <f t="shared" si="341"/>
        <v>3.2742781623218868</v>
      </c>
      <c r="BM381" s="1">
        <f t="shared" si="405"/>
        <v>2.2101617037854897</v>
      </c>
      <c r="BN381" s="1">
        <f t="shared" si="363"/>
        <v>2.7422199330536881</v>
      </c>
      <c r="BO381" s="1">
        <f t="shared" si="342"/>
        <v>1.0641164585185623</v>
      </c>
      <c r="BP381" t="str">
        <f t="shared" si="364"/>
        <v>47_Benzene-Benzene_TS_0.95_dimer.out</v>
      </c>
      <c r="BQ381" s="1">
        <f t="shared" si="365"/>
        <v>2.5234770936225961</v>
      </c>
      <c r="BR381" s="1">
        <f t="shared" si="366"/>
        <v>2.0302442319089238</v>
      </c>
      <c r="BS381" s="1">
        <f t="shared" si="367"/>
        <v>2.2768606627657597</v>
      </c>
      <c r="BT381" s="1">
        <f t="shared" si="368"/>
        <v>0.49323286171367253</v>
      </c>
      <c r="BU381" s="1">
        <f t="shared" si="343"/>
        <v>0.46351398642996239</v>
      </c>
      <c r="BW381" s="1">
        <f t="shared" si="369"/>
        <v>2.9338171915687901</v>
      </c>
      <c r="BX381" s="1">
        <f t="shared" si="370"/>
        <v>2.1386086347289601</v>
      </c>
      <c r="BY381" s="1">
        <f t="shared" si="371"/>
        <v>2.5362129131488751</v>
      </c>
      <c r="BZ381" s="1">
        <f t="shared" si="372"/>
        <v>0.7952085568219952</v>
      </c>
      <c r="CA381" s="1">
        <f t="shared" si="344"/>
        <v>0.74729466916531462</v>
      </c>
      <c r="CB381" s="1"/>
      <c r="CC381" s="1">
        <f t="shared" si="373"/>
        <v>3.1819467166759563</v>
      </c>
      <c r="CD381" s="1">
        <f t="shared" si="374"/>
        <v>2.2232015876043265</v>
      </c>
      <c r="CE381" s="1">
        <f t="shared" si="375"/>
        <v>2.7055457642670833</v>
      </c>
      <c r="CF381" s="1">
        <f t="shared" si="376"/>
        <v>0.95095960207404828</v>
      </c>
      <c r="CG381" s="1"/>
      <c r="CI381" s="1">
        <f t="shared" si="377"/>
        <v>3.246358507006684</v>
      </c>
      <c r="CJ381" s="1">
        <f t="shared" si="378"/>
        <v>2.2228938979061255</v>
      </c>
      <c r="CK381" s="1">
        <f t="shared" si="379"/>
        <v>2.734626202456405</v>
      </c>
      <c r="CL381" s="1">
        <f t="shared" si="380"/>
        <v>1.0234646091005588</v>
      </c>
      <c r="CM381" s="1">
        <f t="shared" si="345"/>
        <v>0.96179755599814887</v>
      </c>
      <c r="CO381" s="1">
        <f t="shared" si="381"/>
        <v>3.0890017234964113</v>
      </c>
      <c r="CP381" s="1">
        <f t="shared" si="382"/>
        <v>2.0707206014458688</v>
      </c>
      <c r="CQ381" s="1">
        <f t="shared" si="383"/>
        <v>2.5798611624711398</v>
      </c>
      <c r="CR381" s="1">
        <f t="shared" si="384"/>
        <v>1.0182811220683774</v>
      </c>
      <c r="CS381" s="1">
        <f t="shared" si="346"/>
        <v>0.95692639082568487</v>
      </c>
      <c r="CU381" s="1">
        <f t="shared" si="385"/>
        <v>3.1321934000834384</v>
      </c>
      <c r="CV381" s="1">
        <f t="shared" si="386"/>
        <v>2.1279635265834429</v>
      </c>
      <c r="CW381" s="1">
        <f t="shared" si="387"/>
        <v>2.6300784633334406</v>
      </c>
      <c r="CX381" s="1">
        <f t="shared" si="388"/>
        <v>1.0042298735178303</v>
      </c>
      <c r="CY381" s="1">
        <f t="shared" si="347"/>
        <v>0.94372177544917912</v>
      </c>
      <c r="CZ381" s="1" t="str">
        <f t="shared" si="389"/>
        <v>47_Benzene-Benzene_TS_0.95_dimer.out</v>
      </c>
      <c r="DA381" s="1">
        <f t="shared" si="348"/>
        <v>3.3249800347933847</v>
      </c>
      <c r="DB381" s="1">
        <f t="shared" si="349"/>
        <v>2.2989255553228065</v>
      </c>
      <c r="DC381" s="1">
        <f t="shared" si="390"/>
        <v>2.8119527950580956</v>
      </c>
      <c r="DD381" s="1">
        <f t="shared" si="350"/>
        <v>1.0260544794616675</v>
      </c>
      <c r="DE381" s="1">
        <f t="shared" si="391"/>
        <v>0.96423137829304528</v>
      </c>
      <c r="DF381" s="1"/>
      <c r="DG381" s="1"/>
      <c r="DH381" s="1"/>
      <c r="DI381" s="1"/>
      <c r="DJ381" s="1"/>
      <c r="DK381" s="1"/>
      <c r="DL381" s="7"/>
      <c r="DM381" s="1"/>
      <c r="DN381" s="1"/>
      <c r="DO381" s="1"/>
      <c r="DP381" s="1"/>
      <c r="DQ381" s="1"/>
      <c r="DR381" s="1"/>
      <c r="DS381" s="1">
        <f t="shared" si="392"/>
        <v>3.4602910424605717</v>
      </c>
      <c r="DT381" s="1">
        <f t="shared" si="393"/>
        <v>2.4721829497452483</v>
      </c>
      <c r="DU381" s="1">
        <f t="shared" si="394"/>
        <v>2.9662369961029098</v>
      </c>
      <c r="DV381" s="1">
        <f t="shared" si="395"/>
        <v>0.98810809271532374</v>
      </c>
      <c r="DW381" s="1">
        <f t="shared" si="351"/>
        <v>0.92857138408604678</v>
      </c>
      <c r="DX381" s="1"/>
      <c r="DY381" s="1">
        <f t="shared" si="396"/>
        <v>3.3244615678814862</v>
      </c>
      <c r="DZ381" s="1">
        <f t="shared" si="397"/>
        <v>2.3296453691413141</v>
      </c>
      <c r="EA381" s="1">
        <f t="shared" si="398"/>
        <v>2.8270534685114002</v>
      </c>
      <c r="EB381" s="1">
        <f t="shared" si="399"/>
        <v>0.99481619874017224</v>
      </c>
      <c r="EC381" s="1">
        <f t="shared" si="352"/>
        <v>0.93487530502547789</v>
      </c>
      <c r="EE381" s="1">
        <f t="shared" si="400"/>
        <v>3.2885501386074361</v>
      </c>
      <c r="EF381" s="1">
        <f t="shared" si="353"/>
        <v>2.2902044386128808</v>
      </c>
      <c r="EG381" s="1">
        <f t="shared" si="401"/>
        <v>2.7893772886101584</v>
      </c>
      <c r="EH381" s="1">
        <f t="shared" si="354"/>
        <v>0.99834569999455525</v>
      </c>
      <c r="EI381" s="1">
        <f t="shared" si="355"/>
        <v>0.93819214241308557</v>
      </c>
      <c r="EK381" s="1">
        <f t="shared" si="402"/>
        <v>3.2827658595486349</v>
      </c>
      <c r="EL381" s="1">
        <f t="shared" si="356"/>
        <v>2.2838190343181592</v>
      </c>
      <c r="EM381" s="1">
        <f t="shared" si="403"/>
        <v>2.7832924469333973</v>
      </c>
      <c r="EN381" s="1">
        <f t="shared" si="357"/>
        <v>0.99894682521264033</v>
      </c>
      <c r="EO381" s="1">
        <f t="shared" si="358"/>
        <v>0.93875704789243686</v>
      </c>
      <c r="EP381" s="8">
        <f t="shared" si="404"/>
        <v>-6.5169633305921959E-2</v>
      </c>
    </row>
    <row r="382" spans="1:146" x14ac:dyDescent="0.2">
      <c r="A382" t="s">
        <v>46</v>
      </c>
      <c r="B382">
        <v>-463.64277738543802</v>
      </c>
      <c r="C382">
        <v>-231.81861185059901</v>
      </c>
      <c r="D382">
        <v>-231.81860398550299</v>
      </c>
      <c r="E382">
        <v>-231.81913111590799</v>
      </c>
      <c r="F382">
        <v>-231.81952764811101</v>
      </c>
      <c r="G382">
        <v>-463.64042398531399</v>
      </c>
      <c r="H382">
        <v>-231.81793895981599</v>
      </c>
      <c r="I382">
        <v>-231.81793290882101</v>
      </c>
      <c r="J382">
        <v>-231.81815087111099</v>
      </c>
      <c r="K382">
        <v>-231.81842631501399</v>
      </c>
      <c r="L382">
        <v>-463.64115336630698</v>
      </c>
      <c r="M382">
        <v>-231.818112230509</v>
      </c>
      <c r="N382">
        <v>-231.81810428809001</v>
      </c>
      <c r="O382">
        <v>-231.818397317848</v>
      </c>
      <c r="P382">
        <v>-231.818768908576</v>
      </c>
      <c r="Q382" s="15">
        <v>-463.64201555874399</v>
      </c>
      <c r="R382">
        <v>-231.81821934424599</v>
      </c>
      <c r="S382">
        <v>-231.818212113665</v>
      </c>
      <c r="T382">
        <v>-231.81870735591099</v>
      </c>
      <c r="U382">
        <v>-231.81911346966601</v>
      </c>
      <c r="V382" s="15">
        <v>-463.64170941199097</v>
      </c>
      <c r="W382" s="2">
        <v>-231.81817017124101</v>
      </c>
      <c r="X382">
        <v>-231.81816689132901</v>
      </c>
      <c r="Y382">
        <v>-231.818659223975</v>
      </c>
      <c r="Z382">
        <v>-231.81905982360001</v>
      </c>
      <c r="AA382">
        <v>-463.64256074155202</v>
      </c>
      <c r="AB382">
        <v>-231.81860021185</v>
      </c>
      <c r="AC382">
        <v>-231.818594659251</v>
      </c>
      <c r="AD382">
        <v>-231.81907162641801</v>
      </c>
      <c r="AE382">
        <v>-231.819479168779</v>
      </c>
      <c r="AF382">
        <v>-463.64347303205898</v>
      </c>
      <c r="AG382">
        <v>-231.818793918323</v>
      </c>
      <c r="AH382">
        <v>-231.81878257132999</v>
      </c>
      <c r="AI382">
        <v>-231.81920226669101</v>
      </c>
      <c r="AJ382">
        <v>-231.81965012509201</v>
      </c>
      <c r="AK382">
        <v>-463.64328179432601</v>
      </c>
      <c r="AL382">
        <v>-231.81881403969601</v>
      </c>
      <c r="AM382">
        <v>-231.81880609820001</v>
      </c>
      <c r="AN382">
        <v>-231.81927725770399</v>
      </c>
      <c r="AO382">
        <v>-231.81966209991</v>
      </c>
      <c r="AP382">
        <v>-463.64310280651199</v>
      </c>
      <c r="AQ382">
        <v>-231.81876171988799</v>
      </c>
      <c r="AR382">
        <v>-231.81875386099401</v>
      </c>
      <c r="AS382">
        <v>-231.819240813606</v>
      </c>
      <c r="AT382">
        <v>-231.81961328804499</v>
      </c>
      <c r="AU382" s="20">
        <v>-463.64296389039202</v>
      </c>
      <c r="AV382" s="20">
        <v>-231.818696494862</v>
      </c>
      <c r="AW382" s="20">
        <v>-231.81868739570101</v>
      </c>
      <c r="AX382" s="20">
        <v>-231.819175812135</v>
      </c>
      <c r="AY382" s="20">
        <v>-231.819546434036</v>
      </c>
      <c r="AZ382" t="str">
        <f t="shared" si="359"/>
        <v>47_Benzene-Benzene_TS_1.00_dimer.out</v>
      </c>
      <c r="BG382" s="1">
        <f t="shared" si="360"/>
        <v>3.4899250430904285</v>
      </c>
      <c r="BH382" s="1">
        <f t="shared" si="361"/>
        <v>2.5844740673415103</v>
      </c>
      <c r="BI382" s="1">
        <f t="shared" si="362"/>
        <v>0.90545097574891809</v>
      </c>
      <c r="BL382" s="1">
        <f t="shared" si="341"/>
        <v>3.4899250430904285</v>
      </c>
      <c r="BM382" s="1">
        <f t="shared" si="405"/>
        <v>2.5844740673415103</v>
      </c>
      <c r="BN382" s="1">
        <f t="shared" si="363"/>
        <v>3.0371995552159694</v>
      </c>
      <c r="BO382" s="1">
        <f t="shared" si="342"/>
        <v>0.90545097574891809</v>
      </c>
      <c r="BP382" t="str">
        <f t="shared" si="364"/>
        <v>47_Benzene-Benzene_TS_1.00_dimer.out</v>
      </c>
      <c r="BQ382" s="1">
        <f t="shared" si="365"/>
        <v>2.8564964599376048</v>
      </c>
      <c r="BR382" s="1">
        <f t="shared" si="366"/>
        <v>2.4139030356756495</v>
      </c>
      <c r="BS382" s="1">
        <f t="shared" si="367"/>
        <v>2.6351997478066274</v>
      </c>
      <c r="BT382" s="1">
        <f t="shared" si="368"/>
        <v>0.44259342424412068</v>
      </c>
      <c r="BU382" s="1">
        <f t="shared" si="343"/>
        <v>0.48880992576990939</v>
      </c>
      <c r="BW382" s="1">
        <f t="shared" si="369"/>
        <v>3.0979188368202042</v>
      </c>
      <c r="BX382" s="1">
        <f t="shared" si="370"/>
        <v>2.5019681543811747</v>
      </c>
      <c r="BY382" s="1">
        <f t="shared" si="371"/>
        <v>2.7999434956006892</v>
      </c>
      <c r="BZ382" s="1">
        <f t="shared" si="372"/>
        <v>0.59595068242119464</v>
      </c>
      <c r="CA382" s="1">
        <f t="shared" si="344"/>
        <v>0.65818105936466731</v>
      </c>
      <c r="CB382" s="1"/>
      <c r="CC382" s="1">
        <f t="shared" si="373"/>
        <v>3.2439051053470922</v>
      </c>
      <c r="CD382" s="1">
        <f t="shared" si="374"/>
        <v>2.5707147929705272</v>
      </c>
      <c r="CE382" s="1">
        <f t="shared" si="375"/>
        <v>2.9075058108559406</v>
      </c>
      <c r="CF382" s="1">
        <f t="shared" si="376"/>
        <v>0.67504828413215412</v>
      </c>
      <c r="CG382" s="1"/>
      <c r="CI382" s="1">
        <f t="shared" si="377"/>
        <v>3.5040763216684683</v>
      </c>
      <c r="CJ382" s="1">
        <f t="shared" si="378"/>
        <v>2.6322349122380992</v>
      </c>
      <c r="CK382" s="1">
        <f t="shared" si="379"/>
        <v>3.068155616953284</v>
      </c>
      <c r="CL382" s="1">
        <f t="shared" si="380"/>
        <v>0.8718414094125343</v>
      </c>
      <c r="CM382" s="1">
        <f t="shared" si="345"/>
        <v>0.96288085469388929</v>
      </c>
      <c r="CO382" s="1">
        <f t="shared" si="381"/>
        <v>3.371200298966945</v>
      </c>
      <c r="CP382" s="1">
        <f t="shared" si="382"/>
        <v>2.5039915794559593</v>
      </c>
      <c r="CQ382" s="1">
        <f t="shared" si="383"/>
        <v>2.9375959392114521</v>
      </c>
      <c r="CR382" s="1">
        <f t="shared" si="384"/>
        <v>0.8672087194931507</v>
      </c>
      <c r="CS382" s="1">
        <f t="shared" si="346"/>
        <v>0.95776440991282119</v>
      </c>
      <c r="CU382" s="1">
        <f t="shared" si="385"/>
        <v>3.367134683799379</v>
      </c>
      <c r="CV382" s="1">
        <f t="shared" si="386"/>
        <v>2.5162794322426065</v>
      </c>
      <c r="CW382" s="1">
        <f t="shared" si="387"/>
        <v>2.9417070580209925</v>
      </c>
      <c r="CX382" s="1">
        <f t="shared" si="388"/>
        <v>0.85085525153893771</v>
      </c>
      <c r="CY382" s="1">
        <f t="shared" si="347"/>
        <v>0.93970327972221457</v>
      </c>
      <c r="CZ382" s="1" t="str">
        <f t="shared" si="389"/>
        <v>47_Benzene-Benzene_TS_1.00_dimer.out</v>
      </c>
      <c r="DA382" s="1">
        <f t="shared" si="348"/>
        <v>3.5704663156551719</v>
      </c>
      <c r="DB382" s="1">
        <f t="shared" si="349"/>
        <v>2.6963102353787241</v>
      </c>
      <c r="DC382" s="1">
        <f t="shared" si="390"/>
        <v>3.133388275516948</v>
      </c>
      <c r="DD382" s="1">
        <f t="shared" si="350"/>
        <v>0.87415608025861324</v>
      </c>
      <c r="DE382" s="1">
        <f t="shared" si="391"/>
        <v>0.96543722815647737</v>
      </c>
      <c r="DF382" s="1"/>
      <c r="DG382" s="1"/>
      <c r="DH382" s="1"/>
      <c r="DI382" s="1"/>
      <c r="DJ382" s="1"/>
      <c r="DK382" s="1"/>
      <c r="DL382" s="7"/>
      <c r="DM382" s="1"/>
      <c r="DN382" s="1"/>
      <c r="DO382" s="1"/>
      <c r="DP382" s="1"/>
      <c r="DQ382" s="1"/>
      <c r="DR382" s="1"/>
      <c r="DS382" s="1">
        <f t="shared" si="392"/>
        <v>3.7001363769128508</v>
      </c>
      <c r="DT382" s="1">
        <f t="shared" si="393"/>
        <v>2.8994956692471647</v>
      </c>
      <c r="DU382" s="1">
        <f t="shared" si="394"/>
        <v>3.299816023080008</v>
      </c>
      <c r="DV382" s="1">
        <f t="shared" si="395"/>
        <v>0.80064070766568629</v>
      </c>
      <c r="DW382" s="1">
        <f t="shared" si="351"/>
        <v>0.88424523150296352</v>
      </c>
      <c r="DX382" s="1"/>
      <c r="DY382" s="1">
        <f t="shared" si="396"/>
        <v>3.552743195556658</v>
      </c>
      <c r="DZ382" s="1">
        <f t="shared" si="397"/>
        <v>2.7249202899428142</v>
      </c>
      <c r="EA382" s="1">
        <f t="shared" si="398"/>
        <v>3.1388317427497361</v>
      </c>
      <c r="EB382" s="1">
        <f t="shared" si="399"/>
        <v>0.82782290561384364</v>
      </c>
      <c r="EC382" s="1">
        <f t="shared" si="352"/>
        <v>0.91426584959956936</v>
      </c>
      <c r="EE382" s="1">
        <f t="shared" si="400"/>
        <v>3.5060371614652963</v>
      </c>
      <c r="EF382" s="1">
        <f t="shared" si="353"/>
        <v>2.6661026629905646</v>
      </c>
      <c r="EG382" s="1">
        <f t="shared" si="401"/>
        <v>3.0860699122279307</v>
      </c>
      <c r="EH382" s="1">
        <f t="shared" si="354"/>
        <v>0.83993449849256641</v>
      </c>
      <c r="EI382" s="1">
        <f t="shared" si="355"/>
        <v>0.92764215953032514</v>
      </c>
      <c r="EK382" s="1">
        <f t="shared" si="402"/>
        <v>3.5015029027109472</v>
      </c>
      <c r="EL382" s="1">
        <f t="shared" si="356"/>
        <v>2.6616720442956741</v>
      </c>
      <c r="EM382" s="1">
        <f t="shared" si="403"/>
        <v>3.0815874735033106</v>
      </c>
      <c r="EN382" s="1">
        <f t="shared" si="357"/>
        <v>0.8398308583974381</v>
      </c>
      <c r="EO382" s="1">
        <f t="shared" si="358"/>
        <v>0.92752769712661232</v>
      </c>
      <c r="EP382" s="8">
        <f t="shared" si="404"/>
        <v>-6.562011735147999E-2</v>
      </c>
    </row>
    <row r="383" spans="1:146" x14ac:dyDescent="0.2">
      <c r="A383" t="s">
        <v>439</v>
      </c>
      <c r="B383">
        <v>-463.64259601829298</v>
      </c>
      <c r="C383">
        <v>-231.81861185059901</v>
      </c>
      <c r="D383">
        <v>-231.81860398550299</v>
      </c>
      <c r="E383">
        <v>-231.819047290116</v>
      </c>
      <c r="F383">
        <v>-231.81940218319599</v>
      </c>
      <c r="G383">
        <v>-463.640405784123</v>
      </c>
      <c r="H383">
        <v>-231.81793895981599</v>
      </c>
      <c r="I383">
        <v>-231.81793290882101</v>
      </c>
      <c r="J383">
        <v>-231.81811964262201</v>
      </c>
      <c r="K383">
        <v>-231.81838972161401</v>
      </c>
      <c r="L383">
        <v>-463.64098410741099</v>
      </c>
      <c r="M383">
        <v>-231.818112230509</v>
      </c>
      <c r="N383">
        <v>-231.81810428809001</v>
      </c>
      <c r="O383">
        <v>-231.818332525741</v>
      </c>
      <c r="P383">
        <v>-231.81862461386601</v>
      </c>
      <c r="Q383" s="15">
        <v>-463.64183963130301</v>
      </c>
      <c r="R383">
        <v>-231.81821934424599</v>
      </c>
      <c r="S383">
        <v>-231.818212113665</v>
      </c>
      <c r="T383">
        <v>-231.81862277838101</v>
      </c>
      <c r="U383">
        <v>-231.818982195362</v>
      </c>
      <c r="V383" s="15">
        <v>-463.64155461423002</v>
      </c>
      <c r="W383" s="2">
        <v>-231.81817017124101</v>
      </c>
      <c r="X383">
        <v>-231.81816689132901</v>
      </c>
      <c r="Y383">
        <v>-231.81857715479799</v>
      </c>
      <c r="Z383">
        <v>-231.81892868278001</v>
      </c>
      <c r="AA383">
        <v>-463.64239444937402</v>
      </c>
      <c r="AB383">
        <v>-231.81860021185</v>
      </c>
      <c r="AC383">
        <v>-231.818594659251</v>
      </c>
      <c r="AD383">
        <v>-231.818989505622</v>
      </c>
      <c r="AE383">
        <v>-231.81934431001901</v>
      </c>
      <c r="AF383">
        <v>-463.64324628572399</v>
      </c>
      <c r="AG383">
        <v>-231.818793918323</v>
      </c>
      <c r="AH383">
        <v>-231.81878257132999</v>
      </c>
      <c r="AI383">
        <v>-231.81906062996401</v>
      </c>
      <c r="AJ383">
        <v>-231.81952404034001</v>
      </c>
      <c r="AK383">
        <v>-463.64308656408298</v>
      </c>
      <c r="AL383">
        <v>-231.81881403969601</v>
      </c>
      <c r="AM383">
        <v>-231.81880609820001</v>
      </c>
      <c r="AN383">
        <v>-231.81913785838299</v>
      </c>
      <c r="AO383">
        <v>-231.81954857861999</v>
      </c>
      <c r="AP383">
        <v>-463.64292398851501</v>
      </c>
      <c r="AQ383">
        <v>-231.81876171988799</v>
      </c>
      <c r="AR383">
        <v>-231.81875386099401</v>
      </c>
      <c r="AS383">
        <v>-231.81915997283301</v>
      </c>
      <c r="AT383">
        <v>-231.819494460496</v>
      </c>
      <c r="AU383" s="20">
        <v>-463.64278624858099</v>
      </c>
      <c r="AV383" s="20">
        <v>-231.818696494862</v>
      </c>
      <c r="AW383" s="20">
        <v>-231.81868739570101</v>
      </c>
      <c r="AX383" s="20">
        <v>-231.81909580387199</v>
      </c>
      <c r="AY383" s="20">
        <v>-231.81942926604</v>
      </c>
      <c r="AZ383" t="str">
        <f t="shared" si="359"/>
        <v>47_Benzene-Benzene_TS_1.05_dimer.out</v>
      </c>
      <c r="BG383" s="1">
        <f t="shared" si="360"/>
        <v>3.3761154365859647</v>
      </c>
      <c r="BH383" s="1">
        <f t="shared" si="361"/>
        <v>2.6019963677444249</v>
      </c>
      <c r="BI383" s="1">
        <f t="shared" si="362"/>
        <v>0.7741190688415398</v>
      </c>
      <c r="BL383" s="1">
        <f t="shared" si="341"/>
        <v>3.3761154365859647</v>
      </c>
      <c r="BM383" s="1">
        <f t="shared" si="405"/>
        <v>2.6019963677444249</v>
      </c>
      <c r="BN383" s="1">
        <f t="shared" si="363"/>
        <v>2.9890559021651946</v>
      </c>
      <c r="BO383" s="1">
        <f t="shared" si="342"/>
        <v>0.7741190688415398</v>
      </c>
      <c r="BP383" t="str">
        <f t="shared" si="364"/>
        <v>47_Benzene-Benzene_TS_1.05_dimer.out</v>
      </c>
      <c r="BQ383" s="1">
        <f t="shared" si="365"/>
        <v>2.845075039684561</v>
      </c>
      <c r="BR383" s="1">
        <f t="shared" si="366"/>
        <v>2.4450404950719253</v>
      </c>
      <c r="BS383" s="1">
        <f t="shared" si="367"/>
        <v>2.6450577673782432</v>
      </c>
      <c r="BT383" s="1">
        <f t="shared" si="368"/>
        <v>0.40003454461263571</v>
      </c>
      <c r="BU383" s="1">
        <f t="shared" si="343"/>
        <v>0.51676100061878438</v>
      </c>
      <c r="BW383" s="1">
        <f t="shared" si="369"/>
        <v>2.9917072716244184</v>
      </c>
      <c r="BX383" s="1">
        <f t="shared" si="370"/>
        <v>2.5269605531741273</v>
      </c>
      <c r="BY383" s="1">
        <f t="shared" si="371"/>
        <v>2.7593339123992728</v>
      </c>
      <c r="BZ383" s="1">
        <f t="shared" si="372"/>
        <v>0.46474671843245596</v>
      </c>
      <c r="CA383" s="1">
        <f t="shared" si="344"/>
        <v>0.60035560049947356</v>
      </c>
      <c r="CB383" s="1"/>
      <c r="CC383" s="1">
        <f t="shared" si="373"/>
        <v>3.0803746630364355</v>
      </c>
      <c r="CD383" s="1">
        <f t="shared" si="374"/>
        <v>2.5909101476373149</v>
      </c>
      <c r="CE383" s="1">
        <f t="shared" si="375"/>
        <v>2.8339455859923257</v>
      </c>
      <c r="CF383" s="1">
        <f t="shared" si="376"/>
        <v>0.49812353940261411</v>
      </c>
      <c r="CG383" s="1"/>
      <c r="CI383" s="1">
        <f t="shared" si="377"/>
        <v>3.3936801811441906</v>
      </c>
      <c r="CJ383" s="1">
        <f t="shared" si="378"/>
        <v>2.6572878481499336</v>
      </c>
      <c r="CK383" s="1">
        <f t="shared" si="379"/>
        <v>3.0254840146470618</v>
      </c>
      <c r="CL383" s="1">
        <f t="shared" si="380"/>
        <v>0.73639233299425699</v>
      </c>
      <c r="CM383" s="1">
        <f t="shared" si="345"/>
        <v>0.95126494441773612</v>
      </c>
      <c r="CO383" s="1">
        <f t="shared" si="381"/>
        <v>3.2740632333882185</v>
      </c>
      <c r="CP383" s="1">
        <f t="shared" si="382"/>
        <v>2.5406458124985014</v>
      </c>
      <c r="CQ383" s="1">
        <f t="shared" si="383"/>
        <v>2.9073545229433599</v>
      </c>
      <c r="CR383" s="1">
        <f t="shared" si="384"/>
        <v>0.73341742087188222</v>
      </c>
      <c r="CS383" s="1">
        <f t="shared" si="346"/>
        <v>0.94742197988926025</v>
      </c>
      <c r="CU383" s="1">
        <f t="shared" si="385"/>
        <v>3.2627847623325099</v>
      </c>
      <c r="CV383" s="1">
        <f t="shared" si="386"/>
        <v>2.5480862435076603</v>
      </c>
      <c r="CW383" s="1">
        <f t="shared" si="387"/>
        <v>2.9054355029200849</v>
      </c>
      <c r="CX383" s="1">
        <f t="shared" si="388"/>
        <v>0.71469851884268421</v>
      </c>
      <c r="CY383" s="1">
        <f t="shared" si="347"/>
        <v>0.92324107183178195</v>
      </c>
      <c r="CZ383" s="1" t="str">
        <f t="shared" si="389"/>
        <v>47_Benzene-Benzene_TS_1.05_dimer.out</v>
      </c>
      <c r="DA383" s="1">
        <f t="shared" si="348"/>
        <v>3.4534454290856149</v>
      </c>
      <c r="DB383" s="1">
        <f t="shared" si="349"/>
        <v>2.7155667150820841</v>
      </c>
      <c r="DC383" s="1">
        <f t="shared" si="390"/>
        <v>3.0845060720838493</v>
      </c>
      <c r="DD383" s="1">
        <f t="shared" si="350"/>
        <v>0.73787871401244176</v>
      </c>
      <c r="DE383" s="1">
        <f t="shared" si="391"/>
        <v>0.95318503795116261</v>
      </c>
      <c r="DF383" s="1"/>
      <c r="DG383" s="1"/>
      <c r="DH383" s="1"/>
      <c r="DI383" s="1"/>
      <c r="DJ383" s="1"/>
      <c r="DK383" s="1"/>
      <c r="DL383" s="7"/>
      <c r="DM383" s="1"/>
      <c r="DN383" s="1"/>
      <c r="DO383" s="1"/>
      <c r="DP383" s="1"/>
      <c r="DQ383" s="1"/>
      <c r="DR383" s="1"/>
      <c r="DS383" s="1">
        <f t="shared" si="392"/>
        <v>3.5578508976176404</v>
      </c>
      <c r="DT383" s="1">
        <f t="shared" si="393"/>
        <v>2.9252079613908388</v>
      </c>
      <c r="DU383" s="1">
        <f t="shared" si="394"/>
        <v>3.2415294295042396</v>
      </c>
      <c r="DV383" s="1">
        <f t="shared" si="395"/>
        <v>0.63264293624463652</v>
      </c>
      <c r="DW383" s="1">
        <f t="shared" si="351"/>
        <v>0.81724241361394101</v>
      </c>
      <c r="DX383" s="1"/>
      <c r="DY383" s="1">
        <f t="shared" si="396"/>
        <v>3.4302343633637546</v>
      </c>
      <c r="DZ383" s="1">
        <f t="shared" si="397"/>
        <v>2.7611215438918175</v>
      </c>
      <c r="EA383" s="1">
        <f t="shared" si="398"/>
        <v>3.0956779536277859</v>
      </c>
      <c r="EB383" s="1">
        <f t="shared" si="399"/>
        <v>0.66911281945410228</v>
      </c>
      <c r="EC383" s="1">
        <f t="shared" si="352"/>
        <v>0.86435387834512567</v>
      </c>
      <c r="EE383" s="1">
        <f t="shared" si="400"/>
        <v>3.3938271695880187</v>
      </c>
      <c r="EF383" s="1">
        <f t="shared" si="353"/>
        <v>2.6791864399887975</v>
      </c>
      <c r="EG383" s="1">
        <f t="shared" si="401"/>
        <v>3.0365068047884081</v>
      </c>
      <c r="EH383" s="1">
        <f t="shared" si="354"/>
        <v>0.7146407295992212</v>
      </c>
      <c r="EI383" s="1">
        <f t="shared" si="355"/>
        <v>0.9231664202106179</v>
      </c>
      <c r="EK383" s="1">
        <f t="shared" si="402"/>
        <v>3.3900309786890914</v>
      </c>
      <c r="EL383" s="1">
        <f t="shared" si="356"/>
        <v>2.6739300959754173</v>
      </c>
      <c r="EM383" s="1">
        <f t="shared" si="403"/>
        <v>3.0319805373322541</v>
      </c>
      <c r="EN383" s="1">
        <f t="shared" si="357"/>
        <v>0.71610088269583894</v>
      </c>
      <c r="EO383" s="1">
        <f t="shared" si="358"/>
        <v>0.92505263275257588</v>
      </c>
      <c r="EP383" s="8">
        <f t="shared" si="404"/>
        <v>-5.8018186145700867E-2</v>
      </c>
    </row>
    <row r="384" spans="1:146" x14ac:dyDescent="0.2">
      <c r="A384" t="s">
        <v>440</v>
      </c>
      <c r="B384">
        <v>-463.64216636298499</v>
      </c>
      <c r="C384">
        <v>-231.81861185059901</v>
      </c>
      <c r="D384">
        <v>-231.81860398550299</v>
      </c>
      <c r="E384">
        <v>-231.81897851811701</v>
      </c>
      <c r="F384">
        <v>-231.81929587497399</v>
      </c>
      <c r="G384">
        <v>-463.640112850999</v>
      </c>
      <c r="H384">
        <v>-231.81793895981599</v>
      </c>
      <c r="I384">
        <v>-231.81793290882101</v>
      </c>
      <c r="J384">
        <v>-231.818092335453</v>
      </c>
      <c r="K384">
        <v>-231.81834610633601</v>
      </c>
      <c r="L384">
        <v>-463.64063347852101</v>
      </c>
      <c r="M384">
        <v>-231.818112230509</v>
      </c>
      <c r="N384">
        <v>-231.81810428809001</v>
      </c>
      <c r="O384">
        <v>-231.818297605428</v>
      </c>
      <c r="P384">
        <v>-231.81854739610799</v>
      </c>
      <c r="Q384" s="15">
        <v>-463.64144499963697</v>
      </c>
      <c r="R384">
        <v>-231.81821934424599</v>
      </c>
      <c r="S384">
        <v>-231.818212113665</v>
      </c>
      <c r="T384">
        <v>-231.818555814625</v>
      </c>
      <c r="U384">
        <v>-231.81887743956401</v>
      </c>
      <c r="V384" s="15">
        <v>-463.64120010356299</v>
      </c>
      <c r="W384" s="2">
        <v>-231.81817017124101</v>
      </c>
      <c r="X384">
        <v>-231.81816689132901</v>
      </c>
      <c r="Y384">
        <v>-231.81851318951999</v>
      </c>
      <c r="Z384">
        <v>-231.818831133538</v>
      </c>
      <c r="AA384">
        <v>-463.64199127315101</v>
      </c>
      <c r="AB384">
        <v>-231.81860021185</v>
      </c>
      <c r="AC384">
        <v>-231.818594659251</v>
      </c>
      <c r="AD384">
        <v>-231.81892848812799</v>
      </c>
      <c r="AE384">
        <v>-231.81923931472201</v>
      </c>
      <c r="AF384">
        <v>-463.64281159573801</v>
      </c>
      <c r="AG384">
        <v>-231.818793918323</v>
      </c>
      <c r="AH384">
        <v>-231.81878257132999</v>
      </c>
      <c r="AI384">
        <v>-231.819040173682</v>
      </c>
      <c r="AJ384">
        <v>-231.819426703218</v>
      </c>
      <c r="AK384">
        <v>-463.64265738011102</v>
      </c>
      <c r="AL384">
        <v>-231.81881403969601</v>
      </c>
      <c r="AM384">
        <v>-231.81880609820001</v>
      </c>
      <c r="AN384">
        <v>-231.81912641283</v>
      </c>
      <c r="AO384">
        <v>-231.81945342974601</v>
      </c>
      <c r="AP384">
        <v>-463.64249865643899</v>
      </c>
      <c r="AQ384">
        <v>-231.81876171988799</v>
      </c>
      <c r="AR384">
        <v>-231.81875386099401</v>
      </c>
      <c r="AS384">
        <v>-231.81909484735601</v>
      </c>
      <c r="AT384">
        <v>-231.819395488873</v>
      </c>
      <c r="AU384" s="20">
        <v>-463.64235566394802</v>
      </c>
      <c r="AV384" s="20">
        <v>-231.818696494862</v>
      </c>
      <c r="AW384" s="20">
        <v>-231.81868739570101</v>
      </c>
      <c r="AX384" s="20">
        <v>-231.81903024181199</v>
      </c>
      <c r="AY384" s="20">
        <v>-231.81933114964099</v>
      </c>
      <c r="AZ384" t="str">
        <f t="shared" si="359"/>
        <v>47_Benzene-Benzene_TS_1.10_dimer.out</v>
      </c>
      <c r="BG384" s="1">
        <f t="shared" si="360"/>
        <v>3.1065026491014844</v>
      </c>
      <c r="BH384" s="1">
        <f t="shared" si="361"/>
        <v>2.442248082180658</v>
      </c>
      <c r="BI384" s="1">
        <f t="shared" si="362"/>
        <v>0.66425456690299145</v>
      </c>
      <c r="BL384" s="1">
        <f t="shared" si="341"/>
        <v>3.1065026491014844</v>
      </c>
      <c r="BM384" s="1">
        <f t="shared" si="405"/>
        <v>2.442248082180658</v>
      </c>
      <c r="BN384" s="1">
        <f t="shared" si="363"/>
        <v>2.7743753656410712</v>
      </c>
      <c r="BO384" s="1">
        <f t="shared" si="342"/>
        <v>0.66425456690299145</v>
      </c>
      <c r="BP384" t="str">
        <f t="shared" si="364"/>
        <v>47_Benzene-Benzene_TS_1.10_dimer.out</v>
      </c>
      <c r="BQ384" s="1">
        <f t="shared" si="365"/>
        <v>2.6612567215091687</v>
      </c>
      <c r="BR384" s="1">
        <f t="shared" si="366"/>
        <v>2.3057266861754924</v>
      </c>
      <c r="BS384" s="1">
        <f t="shared" si="367"/>
        <v>2.4834917038423305</v>
      </c>
      <c r="BT384" s="1">
        <f t="shared" si="368"/>
        <v>0.3555300353515114</v>
      </c>
      <c r="BU384" s="1">
        <f t="shared" si="343"/>
        <v>0.53523160105489109</v>
      </c>
      <c r="BW384" s="1">
        <f t="shared" si="369"/>
        <v>2.7716843121901968</v>
      </c>
      <c r="BX384" s="1">
        <f t="shared" si="370"/>
        <v>2.3773052986149978</v>
      </c>
      <c r="BY384" s="1">
        <f t="shared" si="371"/>
        <v>2.5744948054025976</v>
      </c>
      <c r="BZ384" s="1">
        <f t="shared" si="372"/>
        <v>0.39437901355736404</v>
      </c>
      <c r="CA384" s="1">
        <f t="shared" si="344"/>
        <v>0.59371667611727486</v>
      </c>
      <c r="CB384" s="1"/>
      <c r="CC384" s="1">
        <f t="shared" si="373"/>
        <v>2.8384590333825792</v>
      </c>
      <c r="CD384" s="1">
        <f t="shared" si="374"/>
        <v>2.4331820074917587</v>
      </c>
      <c r="CE384" s="1">
        <f t="shared" si="375"/>
        <v>2.6339113503719838</v>
      </c>
      <c r="CF384" s="1">
        <f t="shared" si="376"/>
        <v>0.41441628496877775</v>
      </c>
      <c r="CG384" s="1"/>
      <c r="CI384" s="1">
        <f t="shared" si="377"/>
        <v>3.1460450617030324</v>
      </c>
      <c r="CJ384" s="1">
        <f t="shared" si="378"/>
        <v>2.5174083801997935</v>
      </c>
      <c r="CK384" s="1">
        <f t="shared" si="379"/>
        <v>2.831726720951413</v>
      </c>
      <c r="CL384" s="1">
        <f t="shared" si="380"/>
        <v>0.62863668152107344</v>
      </c>
      <c r="CM384" s="1">
        <f t="shared" si="345"/>
        <v>0.94637916371733477</v>
      </c>
      <c r="CO384" s="1">
        <f t="shared" si="381"/>
        <v>3.0516044219799001</v>
      </c>
      <c r="CP384" s="1">
        <f t="shared" si="382"/>
        <v>2.4195388968239748</v>
      </c>
      <c r="CQ384" s="1">
        <f t="shared" si="383"/>
        <v>2.7355716594019377</v>
      </c>
      <c r="CR384" s="1">
        <f t="shared" si="384"/>
        <v>0.63206552517376025</v>
      </c>
      <c r="CS384" s="1">
        <f t="shared" si="346"/>
        <v>0.95154110587555485</v>
      </c>
      <c r="CU384" s="1">
        <f t="shared" si="385"/>
        <v>3.0097878522152244</v>
      </c>
      <c r="CV384" s="1">
        <f t="shared" si="386"/>
        <v>2.399263936827837</v>
      </c>
      <c r="CW384" s="1">
        <f t="shared" si="387"/>
        <v>2.7045258945215309</v>
      </c>
      <c r="CX384" s="1">
        <f t="shared" si="388"/>
        <v>0.61052391536955253</v>
      </c>
      <c r="CY384" s="1">
        <f t="shared" si="347"/>
        <v>0.9191113554793432</v>
      </c>
      <c r="CZ384" s="1" t="str">
        <f t="shared" si="389"/>
        <v>47_Benzene-Benzene_TS_1.10_dimer.out</v>
      </c>
      <c r="DA384" s="1">
        <f t="shared" si="348"/>
        <v>3.1932312535820833</v>
      </c>
      <c r="DB384" s="1">
        <f t="shared" si="349"/>
        <v>2.566307754825099</v>
      </c>
      <c r="DC384" s="1">
        <f t="shared" si="390"/>
        <v>2.8797695042035913</v>
      </c>
      <c r="DD384" s="1">
        <f t="shared" si="350"/>
        <v>0.62692349877481857</v>
      </c>
      <c r="DE384" s="1">
        <f t="shared" si="391"/>
        <v>0.94380005800754285</v>
      </c>
      <c r="DF384" s="1"/>
      <c r="DG384" s="1"/>
      <c r="DH384" s="1"/>
      <c r="DI384" s="1"/>
      <c r="DJ384" s="1"/>
      <c r="DK384" s="1"/>
      <c r="DL384" s="7"/>
      <c r="DM384" s="1"/>
      <c r="DN384" s="1"/>
      <c r="DO384" s="1"/>
      <c r="DP384" s="1"/>
      <c r="DQ384" s="1"/>
      <c r="DR384" s="1"/>
      <c r="DS384" s="1">
        <f t="shared" si="392"/>
        <v>3.2850788018604926</v>
      </c>
      <c r="DT384" s="1">
        <f t="shared" si="393"/>
        <v>2.7263523456819905</v>
      </c>
      <c r="DU384" s="1">
        <f t="shared" si="394"/>
        <v>3.0057155737712415</v>
      </c>
      <c r="DV384" s="1">
        <f t="shared" si="395"/>
        <v>0.55872645617850247</v>
      </c>
      <c r="DW384" s="1">
        <f t="shared" si="351"/>
        <v>0.84113302944005131</v>
      </c>
      <c r="DX384" s="1"/>
      <c r="DY384" s="1">
        <f t="shared" si="396"/>
        <v>3.1609173437111835</v>
      </c>
      <c r="DZ384" s="1">
        <f t="shared" si="397"/>
        <v>2.5586935398258808</v>
      </c>
      <c r="EA384" s="1">
        <f t="shared" si="398"/>
        <v>2.8598054417685321</v>
      </c>
      <c r="EB384" s="1">
        <f t="shared" si="399"/>
        <v>0.60222380388530272</v>
      </c>
      <c r="EC384" s="1">
        <f t="shared" si="352"/>
        <v>0.90661597810776096</v>
      </c>
      <c r="EE384" s="1">
        <f t="shared" si="400"/>
        <v>3.1269272512308013</v>
      </c>
      <c r="EF384" s="1">
        <f t="shared" si="353"/>
        <v>2.5152590108201123</v>
      </c>
      <c r="EG384" s="1">
        <f t="shared" si="401"/>
        <v>2.8210931310254566</v>
      </c>
      <c r="EH384" s="1">
        <f t="shared" si="354"/>
        <v>0.61166824042852386</v>
      </c>
      <c r="EI384" s="1">
        <f t="shared" si="355"/>
        <v>0.92083407612890777</v>
      </c>
      <c r="EK384" s="1">
        <f t="shared" si="402"/>
        <v>3.1198350309490719</v>
      </c>
      <c r="EL384" s="1">
        <f t="shared" si="356"/>
        <v>2.5064439362321043</v>
      </c>
      <c r="EM384" s="1">
        <f t="shared" si="403"/>
        <v>2.8131394835905881</v>
      </c>
      <c r="EN384" s="1">
        <f t="shared" si="357"/>
        <v>0.61339109471696773</v>
      </c>
      <c r="EO384" s="1">
        <f t="shared" si="358"/>
        <v>0.92342774183221854</v>
      </c>
      <c r="EP384" s="8">
        <f t="shared" si="404"/>
        <v>-5.0863472186023717E-2</v>
      </c>
    </row>
    <row r="385" spans="1:146" x14ac:dyDescent="0.2">
      <c r="A385" t="s">
        <v>441</v>
      </c>
      <c r="B385">
        <v>-463.64060369178702</v>
      </c>
      <c r="C385">
        <v>-231.81861185059901</v>
      </c>
      <c r="D385">
        <v>-231.81860398550299</v>
      </c>
      <c r="E385">
        <v>-231.81883442104299</v>
      </c>
      <c r="F385">
        <v>-231.81906254715301</v>
      </c>
      <c r="G385">
        <v>-463.638830568949</v>
      </c>
      <c r="H385">
        <v>-231.81793895981599</v>
      </c>
      <c r="I385">
        <v>-231.81793290882101</v>
      </c>
      <c r="J385">
        <v>-231.81803301148099</v>
      </c>
      <c r="K385">
        <v>-231.818207296564</v>
      </c>
      <c r="L385">
        <v>-463.63927282915699</v>
      </c>
      <c r="M385">
        <v>-231.818112230509</v>
      </c>
      <c r="N385">
        <v>-231.81810428809001</v>
      </c>
      <c r="O385">
        <v>-231.818221890308</v>
      </c>
      <c r="P385">
        <v>-231.81840823142599</v>
      </c>
      <c r="Q385" s="15">
        <v>-463.63997254519802</v>
      </c>
      <c r="R385">
        <v>-231.81821934424599</v>
      </c>
      <c r="S385">
        <v>-231.818212113665</v>
      </c>
      <c r="T385">
        <v>-231.81842120500201</v>
      </c>
      <c r="U385">
        <v>-231.818656903337</v>
      </c>
      <c r="V385" s="15">
        <v>-463.63978916661802</v>
      </c>
      <c r="W385" s="2">
        <v>-231.81817017124101</v>
      </c>
      <c r="X385">
        <v>-231.81816689132901</v>
      </c>
      <c r="Y385">
        <v>-231.81837814585001</v>
      </c>
      <c r="Z385">
        <v>-231.818609206118</v>
      </c>
      <c r="AA385">
        <v>-463.64047558086702</v>
      </c>
      <c r="AB385">
        <v>-231.81860021185</v>
      </c>
      <c r="AC385">
        <v>-231.818594659251</v>
      </c>
      <c r="AD385">
        <v>-231.81879962174801</v>
      </c>
      <c r="AE385">
        <v>-231.81902029823399</v>
      </c>
      <c r="AF385">
        <v>-463.64112667089103</v>
      </c>
      <c r="AG385">
        <v>-231.818793918323</v>
      </c>
      <c r="AH385">
        <v>-231.81878257132999</v>
      </c>
      <c r="AI385">
        <v>-231.81890910963199</v>
      </c>
      <c r="AJ385">
        <v>-231.819150459334</v>
      </c>
      <c r="AK385">
        <v>-463.64112121353998</v>
      </c>
      <c r="AL385">
        <v>-231.81881403969601</v>
      </c>
      <c r="AM385">
        <v>-231.81880609820001</v>
      </c>
      <c r="AN385">
        <v>-231.818948756823</v>
      </c>
      <c r="AO385">
        <v>-231.81923117619499</v>
      </c>
      <c r="AP385">
        <v>-463.64093504900302</v>
      </c>
      <c r="AQ385">
        <v>-231.81876171988799</v>
      </c>
      <c r="AR385">
        <v>-231.81875386099401</v>
      </c>
      <c r="AS385">
        <v>-231.818955459758</v>
      </c>
      <c r="AT385">
        <v>-231.81917690239999</v>
      </c>
      <c r="AU385" s="20">
        <v>-463.640792414006</v>
      </c>
      <c r="AV385" s="20">
        <v>-231.818696494862</v>
      </c>
      <c r="AW385" s="20">
        <v>-231.81868739570101</v>
      </c>
      <c r="AX385" s="20">
        <v>-231.81889134388001</v>
      </c>
      <c r="AY385" s="20">
        <v>-231.819114356608</v>
      </c>
      <c r="AZ385" t="str">
        <f t="shared" si="359"/>
        <v>47_Benzene-Benzene_TS_1.25_dimer.out</v>
      </c>
      <c r="BG385" s="1">
        <f t="shared" si="360"/>
        <v>2.1259116269967411</v>
      </c>
      <c r="BH385" s="1">
        <f t="shared" si="361"/>
        <v>1.698494767237966</v>
      </c>
      <c r="BI385" s="1">
        <f t="shared" si="362"/>
        <v>0.42741685975877491</v>
      </c>
      <c r="BL385" s="1">
        <f t="shared" si="341"/>
        <v>2.1259116269967411</v>
      </c>
      <c r="BM385" s="1">
        <f t="shared" si="405"/>
        <v>1.698494767237966</v>
      </c>
      <c r="BN385" s="1">
        <f t="shared" si="363"/>
        <v>1.9122031971173534</v>
      </c>
      <c r="BO385" s="1">
        <f t="shared" si="342"/>
        <v>0.42741685975877491</v>
      </c>
      <c r="BP385" t="str">
        <f t="shared" si="364"/>
        <v>47_Benzene-Benzene_TS_1.25_dimer.out</v>
      </c>
      <c r="BQ385" s="1">
        <f t="shared" si="365"/>
        <v>1.8566125534552338</v>
      </c>
      <c r="BR385" s="1">
        <f t="shared" si="366"/>
        <v>1.6254133247476776</v>
      </c>
      <c r="BS385" s="1">
        <f t="shared" si="367"/>
        <v>1.7410129391014557</v>
      </c>
      <c r="BT385" s="1">
        <f t="shared" si="368"/>
        <v>0.23119922870755624</v>
      </c>
      <c r="BU385" s="1">
        <f t="shared" si="343"/>
        <v>0.54092210784113715</v>
      </c>
      <c r="BW385" s="1">
        <f t="shared" si="369"/>
        <v>1.9178639101006916</v>
      </c>
      <c r="BX385" s="1">
        <f t="shared" si="370"/>
        <v>1.6583240136396362</v>
      </c>
      <c r="BY385" s="1">
        <f t="shared" si="371"/>
        <v>1.7880939618701639</v>
      </c>
      <c r="BZ385" s="1">
        <f t="shared" si="372"/>
        <v>0.2595398964432204</v>
      </c>
      <c r="CA385" s="1">
        <f t="shared" si="344"/>
        <v>0.60722896282027639</v>
      </c>
      <c r="CB385" s="1"/>
      <c r="CC385" s="1">
        <f t="shared" si="373"/>
        <v>1.9549021379333515</v>
      </c>
      <c r="CD385" s="1">
        <f t="shared" si="374"/>
        <v>1.6840152211033712</v>
      </c>
      <c r="CE385" s="1">
        <f t="shared" si="375"/>
        <v>1.8188334823763861</v>
      </c>
      <c r="CF385" s="1">
        <f t="shared" si="376"/>
        <v>0.27415726033864063</v>
      </c>
      <c r="CG385" s="1"/>
      <c r="CI385" s="1">
        <f t="shared" si="377"/>
        <v>2.2220659129424036</v>
      </c>
      <c r="CJ385" s="1">
        <f t="shared" si="378"/>
        <v>1.8162866261960926</v>
      </c>
      <c r="CK385" s="1">
        <f t="shared" si="379"/>
        <v>2.0191762695692481</v>
      </c>
      <c r="CL385" s="1">
        <f t="shared" si="380"/>
        <v>0.40577928676414599</v>
      </c>
      <c r="CM385" s="1">
        <f t="shared" si="345"/>
        <v>0.94937594879425036</v>
      </c>
      <c r="CO385" s="1">
        <f t="shared" si="381"/>
        <v>2.1662280851049753</v>
      </c>
      <c r="CP385" s="1">
        <f t="shared" si="382"/>
        <v>1.7581653101223684</v>
      </c>
      <c r="CQ385" s="1">
        <f t="shared" si="383"/>
        <v>1.9621966976136718</v>
      </c>
      <c r="CR385" s="1">
        <f t="shared" si="384"/>
        <v>0.4080627749826069</v>
      </c>
      <c r="CS385" s="1">
        <f t="shared" si="346"/>
        <v>0.95471848071905485</v>
      </c>
      <c r="CU385" s="1">
        <f t="shared" si="385"/>
        <v>2.0586765449361528</v>
      </c>
      <c r="CV385" s="1">
        <f t="shared" si="386"/>
        <v>1.6664524341230971</v>
      </c>
      <c r="CW385" s="1">
        <f t="shared" si="387"/>
        <v>1.8625644895296249</v>
      </c>
      <c r="CX385" s="1">
        <f t="shared" si="388"/>
        <v>0.39222411081305603</v>
      </c>
      <c r="CY385" s="1">
        <f t="shared" si="347"/>
        <v>0.91766176709645719</v>
      </c>
      <c r="CZ385" s="1" t="str">
        <f t="shared" si="389"/>
        <v>47_Benzene-Benzene_TS_1.25_dimer.out</v>
      </c>
      <c r="DA385" s="1">
        <f t="shared" si="348"/>
        <v>2.2499646487638736</v>
      </c>
      <c r="DB385" s="1">
        <f t="shared" si="349"/>
        <v>1.8453262809523274</v>
      </c>
      <c r="DC385" s="1">
        <f t="shared" si="390"/>
        <v>2.0476454648581006</v>
      </c>
      <c r="DD385" s="1">
        <f t="shared" si="350"/>
        <v>0.40463836783829232</v>
      </c>
      <c r="DE385" s="1">
        <f t="shared" si="391"/>
        <v>0.94670661346083007</v>
      </c>
      <c r="DF385" s="1"/>
      <c r="DG385" s="1"/>
      <c r="DH385" s="1"/>
      <c r="DI385" s="1"/>
      <c r="DJ385" s="1"/>
      <c r="DK385" s="1"/>
      <c r="DL385" s="7"/>
      <c r="DM385" s="1"/>
      <c r="DN385" s="1"/>
      <c r="DO385" s="1"/>
      <c r="DP385" s="1"/>
      <c r="DQ385" s="1"/>
      <c r="DR385" s="1"/>
      <c r="DS385" s="1">
        <f t="shared" si="392"/>
        <v>2.2277724535920469</v>
      </c>
      <c r="DT385" s="1">
        <f t="shared" si="393"/>
        <v>1.9246355954134049</v>
      </c>
      <c r="DU385" s="1">
        <f t="shared" si="394"/>
        <v>2.0762040245027258</v>
      </c>
      <c r="DV385" s="1">
        <f t="shared" si="395"/>
        <v>0.30313685816080699</v>
      </c>
      <c r="DW385" s="1">
        <f t="shared" si="351"/>
        <v>0.70922999699144074</v>
      </c>
      <c r="DX385" s="1"/>
      <c r="DY385" s="1">
        <f t="shared" si="396"/>
        <v>2.1969582267993131</v>
      </c>
      <c r="DZ385" s="1">
        <f t="shared" si="397"/>
        <v>1.8456814696899604</v>
      </c>
      <c r="EA385" s="1">
        <f t="shared" si="398"/>
        <v>2.0213198482446368</v>
      </c>
      <c r="EB385" s="1">
        <f t="shared" si="399"/>
        <v>0.35127675709151779</v>
      </c>
      <c r="EC385" s="1">
        <f t="shared" si="352"/>
        <v>0.82185985197161149</v>
      </c>
      <c r="EE385" s="1">
        <f t="shared" si="400"/>
        <v>2.1457487308895735</v>
      </c>
      <c r="EF385" s="1">
        <f t="shared" si="353"/>
        <v>1.7587126207811719</v>
      </c>
      <c r="EG385" s="1">
        <f t="shared" si="401"/>
        <v>1.9522306758353727</v>
      </c>
      <c r="EH385" s="1">
        <f t="shared" si="354"/>
        <v>0.38703611010840189</v>
      </c>
      <c r="EI385" s="1">
        <f t="shared" si="355"/>
        <v>0.90552373232735117</v>
      </c>
      <c r="EK385" s="1">
        <f t="shared" si="402"/>
        <v>2.1388808414548741</v>
      </c>
      <c r="EL385" s="1">
        <f t="shared" si="356"/>
        <v>1.7486892063182484</v>
      </c>
      <c r="EM385" s="1">
        <f t="shared" si="403"/>
        <v>1.9437850238865613</v>
      </c>
      <c r="EN385" s="1">
        <f t="shared" si="357"/>
        <v>0.39019163513662575</v>
      </c>
      <c r="EO385" s="1">
        <f t="shared" si="358"/>
        <v>0.91290651322655292</v>
      </c>
      <c r="EP385" s="8">
        <f t="shared" si="404"/>
        <v>-3.7225224622149167E-2</v>
      </c>
    </row>
    <row r="386" spans="1:146" x14ac:dyDescent="0.2">
      <c r="A386" t="s">
        <v>442</v>
      </c>
      <c r="B386">
        <v>-463.63883532135998</v>
      </c>
      <c r="C386">
        <v>-231.81861185059901</v>
      </c>
      <c r="D386">
        <v>-231.81860398550299</v>
      </c>
      <c r="E386">
        <v>-231.81871607394999</v>
      </c>
      <c r="F386">
        <v>-231.81882787256799</v>
      </c>
      <c r="G386">
        <v>-463.63730403319698</v>
      </c>
      <c r="H386">
        <v>-231.81793895981599</v>
      </c>
      <c r="I386">
        <v>-231.81793290882101</v>
      </c>
      <c r="J386">
        <v>-231.81798838081801</v>
      </c>
      <c r="K386">
        <v>-231.818052716544</v>
      </c>
      <c r="L386">
        <v>-463.63765809787498</v>
      </c>
      <c r="M386">
        <v>-231.818112230509</v>
      </c>
      <c r="N386">
        <v>-231.81810428809001</v>
      </c>
      <c r="O386">
        <v>-231.81816354342101</v>
      </c>
      <c r="P386">
        <v>-231.81822878689599</v>
      </c>
      <c r="Q386" s="15">
        <v>-463.6382067193</v>
      </c>
      <c r="R386">
        <v>-231.81821934424599</v>
      </c>
      <c r="S386">
        <v>-231.818212113665</v>
      </c>
      <c r="T386">
        <v>-231.81831210155499</v>
      </c>
      <c r="U386">
        <v>-231.81842280714</v>
      </c>
      <c r="V386" s="15">
        <v>-463.638055236686</v>
      </c>
      <c r="W386" s="2">
        <v>-231.81817017124101</v>
      </c>
      <c r="X386">
        <v>-231.81816689132901</v>
      </c>
      <c r="Y386">
        <v>-231.818267039955</v>
      </c>
      <c r="Z386">
        <v>-231.818374473445</v>
      </c>
      <c r="AA386">
        <v>-463.63876060271298</v>
      </c>
      <c r="AB386">
        <v>-231.81860021185</v>
      </c>
      <c r="AC386">
        <v>-231.818594659251</v>
      </c>
      <c r="AD386">
        <v>-231.81869426295</v>
      </c>
      <c r="AE386">
        <v>-231.81879261390199</v>
      </c>
      <c r="AF386">
        <v>-463.63925135387001</v>
      </c>
      <c r="AG386">
        <v>-231.818793918323</v>
      </c>
      <c r="AH386">
        <v>-231.81878257132999</v>
      </c>
      <c r="AI386">
        <v>-231.81880383118701</v>
      </c>
      <c r="AJ386">
        <v>-231.81892941497199</v>
      </c>
      <c r="AK386">
        <v>-463.63932630046497</v>
      </c>
      <c r="AL386">
        <v>-231.81881403969601</v>
      </c>
      <c r="AM386">
        <v>-231.81880609820001</v>
      </c>
      <c r="AN386">
        <v>-231.81886181905799</v>
      </c>
      <c r="AO386">
        <v>-231.818964581481</v>
      </c>
      <c r="AP386">
        <v>-463.63917534858899</v>
      </c>
      <c r="AQ386">
        <v>-231.81876171988799</v>
      </c>
      <c r="AR386">
        <v>-231.81875386099401</v>
      </c>
      <c r="AS386">
        <v>-231.818845386205</v>
      </c>
      <c r="AT386">
        <v>-231.818934708635</v>
      </c>
      <c r="AU386" s="20">
        <v>-463.639024973782</v>
      </c>
      <c r="AV386" s="20">
        <v>-231.818696494862</v>
      </c>
      <c r="AW386" s="20">
        <v>-231.81868739570101</v>
      </c>
      <c r="AX386" s="20">
        <v>-231.81878214851801</v>
      </c>
      <c r="AY386" s="20">
        <v>-231.81887179159801</v>
      </c>
      <c r="AZ386" t="str">
        <f t="shared" si="359"/>
        <v>47_Benzene-Benzene_TS_1.50_dimer.out</v>
      </c>
      <c r="BG386" s="1">
        <f t="shared" si="360"/>
        <v>1.0162423845076247</v>
      </c>
      <c r="BH386" s="1">
        <f t="shared" si="361"/>
        <v>0.81034998139665471</v>
      </c>
      <c r="BI386" s="1">
        <f t="shared" si="362"/>
        <v>0.20589240309313506</v>
      </c>
      <c r="BL386" s="1">
        <f t="shared" si="341"/>
        <v>1.0162423845076247</v>
      </c>
      <c r="BM386" s="1">
        <f t="shared" si="405"/>
        <v>0.81034998139665471</v>
      </c>
      <c r="BN386" s="1">
        <f t="shared" si="363"/>
        <v>0.91329618295213977</v>
      </c>
      <c r="BO386" s="1">
        <f t="shared" si="342"/>
        <v>0.20589240309313506</v>
      </c>
      <c r="BP386" t="str">
        <f t="shared" si="364"/>
        <v>47_Benzene-Benzene_TS_1.50_dimer.out</v>
      </c>
      <c r="BQ386" s="1">
        <f t="shared" si="365"/>
        <v>0.89869686697262341</v>
      </c>
      <c r="BR386" s="1">
        <f t="shared" si="366"/>
        <v>0.79250423433581574</v>
      </c>
      <c r="BS386" s="1">
        <f t="shared" si="367"/>
        <v>0.84560055065421957</v>
      </c>
      <c r="BT386" s="1">
        <f t="shared" si="368"/>
        <v>0.10619263263680764</v>
      </c>
      <c r="BU386" s="1">
        <f t="shared" si="343"/>
        <v>0.51576760988491444</v>
      </c>
      <c r="BW386" s="1">
        <f t="shared" si="369"/>
        <v>0.90460469068718219</v>
      </c>
      <c r="BX386" s="1">
        <f t="shared" si="370"/>
        <v>0.79428116742531107</v>
      </c>
      <c r="BY386" s="1">
        <f t="shared" si="371"/>
        <v>0.84944292905624663</v>
      </c>
      <c r="BZ386" s="1">
        <f t="shared" si="372"/>
        <v>0.11032352326187117</v>
      </c>
      <c r="CA386" s="1">
        <f t="shared" si="344"/>
        <v>0.53583095638534328</v>
      </c>
      <c r="CB386" s="1"/>
      <c r="CC386" s="1">
        <f t="shared" si="373"/>
        <v>0.90817710659303041</v>
      </c>
      <c r="CD386" s="1">
        <f t="shared" si="374"/>
        <v>0.79566830206722838</v>
      </c>
      <c r="CE386" s="1">
        <f t="shared" si="375"/>
        <v>0.85195164409121982</v>
      </c>
      <c r="CF386" s="1">
        <f t="shared" si="376"/>
        <v>0.11245412695977725</v>
      </c>
      <c r="CG386" s="1"/>
      <c r="CI386" s="1">
        <f t="shared" si="377"/>
        <v>1.1139933865893858</v>
      </c>
      <c r="CJ386" s="1">
        <f t="shared" si="378"/>
        <v>0.92357513686305692</v>
      </c>
      <c r="CK386" s="1">
        <f t="shared" si="379"/>
        <v>1.0187842617262213</v>
      </c>
      <c r="CL386" s="1">
        <f t="shared" si="380"/>
        <v>0.19041824974416394</v>
      </c>
      <c r="CM386" s="1">
        <f t="shared" si="345"/>
        <v>0.9248434953572745</v>
      </c>
      <c r="CO386" s="1">
        <f t="shared" si="381"/>
        <v>1.078170580430833</v>
      </c>
      <c r="CP386" s="1">
        <f t="shared" si="382"/>
        <v>0.88712479231356212</v>
      </c>
      <c r="CQ386" s="1">
        <f t="shared" si="383"/>
        <v>0.98264768637219757</v>
      </c>
      <c r="CR386" s="1">
        <f t="shared" si="384"/>
        <v>0.19104578809943598</v>
      </c>
      <c r="CS386" s="1">
        <f t="shared" si="346"/>
        <v>0.92789139001411702</v>
      </c>
      <c r="CU386" s="1">
        <f t="shared" si="385"/>
        <v>0.98251146098290476</v>
      </c>
      <c r="CV386" s="1">
        <f t="shared" si="386"/>
        <v>0.79927507816262289</v>
      </c>
      <c r="CW386" s="1">
        <f t="shared" si="387"/>
        <v>0.89089326957276382</v>
      </c>
      <c r="CX386" s="1">
        <f t="shared" si="388"/>
        <v>0.1832363828202819</v>
      </c>
      <c r="CY386" s="1">
        <f t="shared" si="347"/>
        <v>0.88996184447560822</v>
      </c>
      <c r="CZ386" s="1" t="str">
        <f t="shared" si="389"/>
        <v>47_Benzene-Benzene_TS_1.50_dimer.out</v>
      </c>
      <c r="DA386" s="1">
        <f t="shared" si="348"/>
        <v>1.1318918443931345</v>
      </c>
      <c r="DB386" s="1">
        <f t="shared" si="349"/>
        <v>0.94178713708893735</v>
      </c>
      <c r="DC386" s="1">
        <f t="shared" si="390"/>
        <v>1.0368394907410359</v>
      </c>
      <c r="DD386" s="1">
        <f t="shared" si="350"/>
        <v>0.1901047073398543</v>
      </c>
      <c r="DE386" s="1">
        <f t="shared" si="391"/>
        <v>0.92332064944552994</v>
      </c>
      <c r="DF386" s="1"/>
      <c r="DG386" s="1"/>
      <c r="DH386" s="1"/>
      <c r="DI386" s="1"/>
      <c r="DJ386" s="1"/>
      <c r="DK386" s="1"/>
      <c r="DL386" s="7"/>
      <c r="DM386" s="1"/>
      <c r="DN386" s="1"/>
      <c r="DO386" s="1"/>
      <c r="DP386" s="1"/>
      <c r="DQ386" s="1"/>
      <c r="DR386" s="1"/>
      <c r="DS386" s="1">
        <f t="shared" si="392"/>
        <v>1.0509932073918604</v>
      </c>
      <c r="DT386" s="1">
        <f t="shared" si="393"/>
        <v>0.95262701069806532</v>
      </c>
      <c r="DU386" s="1">
        <f t="shared" si="394"/>
        <v>1.0018101090449629</v>
      </c>
      <c r="DV386" s="1">
        <f t="shared" si="395"/>
        <v>9.8366196711629994E-2</v>
      </c>
      <c r="DW386" s="1">
        <f t="shared" si="351"/>
        <v>0.47775534810351511</v>
      </c>
      <c r="DX386" s="1"/>
      <c r="DY386" s="1">
        <f t="shared" si="396"/>
        <v>1.0706332205609888</v>
      </c>
      <c r="DZ386" s="1">
        <f t="shared" si="397"/>
        <v>0.94120145260724186</v>
      </c>
      <c r="EA386" s="1">
        <f t="shared" si="398"/>
        <v>1.0059173365841154</v>
      </c>
      <c r="EB386" s="1">
        <f t="shared" si="399"/>
        <v>0.12943176795374686</v>
      </c>
      <c r="EC386" s="1">
        <f t="shared" si="352"/>
        <v>0.62863790022985278</v>
      </c>
      <c r="EE386" s="1">
        <f t="shared" si="400"/>
        <v>1.0415200039336567</v>
      </c>
      <c r="EF386" s="1">
        <f t="shared" si="353"/>
        <v>0.87553498242320726</v>
      </c>
      <c r="EG386" s="1">
        <f t="shared" si="401"/>
        <v>0.958527493178432</v>
      </c>
      <c r="EH386" s="1">
        <f t="shared" si="354"/>
        <v>0.16598502152828443</v>
      </c>
      <c r="EI386" s="1">
        <f t="shared" si="355"/>
        <v>0.80617360832493368</v>
      </c>
      <c r="EK386" s="1">
        <f t="shared" si="402"/>
        <v>1.0297953102124711</v>
      </c>
      <c r="EL386" s="1">
        <f t="shared" si="356"/>
        <v>0.86033665021949945</v>
      </c>
      <c r="EM386" s="1">
        <f t="shared" si="403"/>
        <v>0.94506598021598531</v>
      </c>
      <c r="EN386" s="1">
        <f t="shared" si="357"/>
        <v>0.16945865999297161</v>
      </c>
      <c r="EO386" s="1">
        <f t="shared" si="358"/>
        <v>0.82304474301714414</v>
      </c>
      <c r="EP386" s="8">
        <f t="shared" si="404"/>
        <v>-3.6433743100163452E-2</v>
      </c>
    </row>
    <row r="387" spans="1:146" x14ac:dyDescent="0.2">
      <c r="A387" t="s">
        <v>443</v>
      </c>
      <c r="B387">
        <v>-463.63766702685302</v>
      </c>
      <c r="C387">
        <v>-231.81861185059901</v>
      </c>
      <c r="D387">
        <v>-231.81860398550299</v>
      </c>
      <c r="E387">
        <v>-231.818635977849</v>
      </c>
      <c r="F387">
        <v>-231.818678710585</v>
      </c>
      <c r="G387">
        <v>-463.63629124470901</v>
      </c>
      <c r="H387">
        <v>-231.81793895981599</v>
      </c>
      <c r="I387">
        <v>-231.81793290882101</v>
      </c>
      <c r="J387">
        <v>-231.817942227016</v>
      </c>
      <c r="K387">
        <v>-231.817987816384</v>
      </c>
      <c r="L387">
        <v>-463.63663896532898</v>
      </c>
      <c r="M387">
        <v>-231.818112230509</v>
      </c>
      <c r="N387">
        <v>-231.81810428809001</v>
      </c>
      <c r="O387">
        <v>-231.81811329684899</v>
      </c>
      <c r="P387">
        <v>-231.81816003928901</v>
      </c>
      <c r="Q387" s="15">
        <v>-463.63692546155801</v>
      </c>
      <c r="R387">
        <v>-231.81821934424599</v>
      </c>
      <c r="S387">
        <v>-231.818212113665</v>
      </c>
      <c r="T387">
        <v>-231.81824187475499</v>
      </c>
      <c r="U387">
        <v>-231.81828482582799</v>
      </c>
      <c r="V387" s="15">
        <v>-463.63680364189503</v>
      </c>
      <c r="W387" s="2">
        <v>-231.81817017124101</v>
      </c>
      <c r="X387">
        <v>-231.81816689132901</v>
      </c>
      <c r="Y387">
        <v>-231.81819621810899</v>
      </c>
      <c r="Z387">
        <v>-231.81823398382301</v>
      </c>
      <c r="AA387">
        <v>-463.63766419362099</v>
      </c>
      <c r="AB387">
        <v>-231.81860021185</v>
      </c>
      <c r="AC387">
        <v>-231.818594659251</v>
      </c>
      <c r="AD387">
        <v>-231.81862537248199</v>
      </c>
      <c r="AE387">
        <v>-231.81866334250299</v>
      </c>
      <c r="AF387">
        <v>-463.63800438185098</v>
      </c>
      <c r="AG387">
        <v>-231.818793918323</v>
      </c>
      <c r="AH387">
        <v>-231.81878257132999</v>
      </c>
      <c r="AI387">
        <v>-231.81877668732699</v>
      </c>
      <c r="AJ387">
        <v>-231.818847799472</v>
      </c>
      <c r="AK387">
        <v>-463.63807448439098</v>
      </c>
      <c r="AL387">
        <v>-231.81881403969601</v>
      </c>
      <c r="AM387">
        <v>-231.81880609820001</v>
      </c>
      <c r="AN387">
        <v>-231.818810745305</v>
      </c>
      <c r="AO387">
        <v>-231.81886362131701</v>
      </c>
      <c r="AP387">
        <v>-463.63799136480299</v>
      </c>
      <c r="AQ387">
        <v>-231.81876171988799</v>
      </c>
      <c r="AR387">
        <v>-231.81875386099401</v>
      </c>
      <c r="AS387">
        <v>-231.81875814685</v>
      </c>
      <c r="AT387">
        <v>-231.81881240019001</v>
      </c>
      <c r="AU387" s="20">
        <v>-463.63785200814601</v>
      </c>
      <c r="AV387" s="20">
        <v>-231.818696494862</v>
      </c>
      <c r="AW387" s="20">
        <v>-231.81868739570101</v>
      </c>
      <c r="AX387" s="20">
        <v>-231.81869167876201</v>
      </c>
      <c r="AY387" s="20">
        <v>-231.818749033665</v>
      </c>
      <c r="AZ387" t="str">
        <f t="shared" si="359"/>
        <v>47_Benzene-Benzene_TS_2.00_dimer.out</v>
      </c>
      <c r="BG387" s="1">
        <f t="shared" si="360"/>
        <v>0.28312648259631734</v>
      </c>
      <c r="BH387" s="1">
        <f t="shared" si="361"/>
        <v>0.22109570515020044</v>
      </c>
      <c r="BI387" s="1">
        <f t="shared" si="362"/>
        <v>6.2030777446116875E-2</v>
      </c>
      <c r="BL387" s="1">
        <f t="shared" si="341"/>
        <v>0.28312648259631734</v>
      </c>
      <c r="BM387" s="1">
        <f t="shared" si="405"/>
        <v>0.22109570515020044</v>
      </c>
      <c r="BN387" s="1">
        <f t="shared" si="363"/>
        <v>0.25211109387325892</v>
      </c>
      <c r="BO387" s="1">
        <f t="shared" si="342"/>
        <v>6.2030777446116875E-2</v>
      </c>
      <c r="BP387" t="str">
        <f t="shared" si="364"/>
        <v>47_Benzene-Benzene_TS_2.00_dimer.out</v>
      </c>
      <c r="BQ387" s="1">
        <f t="shared" si="365"/>
        <v>0.26316246928120557</v>
      </c>
      <c r="BR387" s="1">
        <f t="shared" si="366"/>
        <v>0.22665725283081689</v>
      </c>
      <c r="BS387" s="1">
        <f t="shared" si="367"/>
        <v>0.24490986105601123</v>
      </c>
      <c r="BT387" s="1">
        <f t="shared" si="368"/>
        <v>3.6505216468223564E-2</v>
      </c>
      <c r="BU387" s="1">
        <f t="shared" si="343"/>
        <v>0.58850167563890154</v>
      </c>
      <c r="BW387" s="1">
        <f t="shared" si="369"/>
        <v>0.26508933631839376</v>
      </c>
      <c r="BX387" s="1">
        <f t="shared" si="370"/>
        <v>0.22943579081763996</v>
      </c>
      <c r="BY387" s="1">
        <f t="shared" si="371"/>
        <v>0.24726256356801685</v>
      </c>
      <c r="BZ387" s="1">
        <f t="shared" si="372"/>
        <v>3.565354550075378E-2</v>
      </c>
      <c r="CA387" s="1">
        <f t="shared" si="344"/>
        <v>0.57477186275352243</v>
      </c>
      <c r="CB387" s="1"/>
      <c r="CC387" s="1">
        <f t="shared" si="373"/>
        <v>0.2662544981080292</v>
      </c>
      <c r="CD387" s="1">
        <f t="shared" si="374"/>
        <v>0.23160481244157752</v>
      </c>
      <c r="CE387" s="1">
        <f t="shared" si="375"/>
        <v>0.24879865906594439</v>
      </c>
      <c r="CF387" s="1">
        <f t="shared" si="376"/>
        <v>3.5214276229938252E-2</v>
      </c>
      <c r="CG387" s="1"/>
      <c r="CI387" s="1">
        <f t="shared" si="377"/>
        <v>0.30999198153984464</v>
      </c>
      <c r="CJ387" s="1">
        <f t="shared" si="378"/>
        <v>0.25022630006128393</v>
      </c>
      <c r="CK387" s="1">
        <f t="shared" si="379"/>
        <v>0.28010914080056426</v>
      </c>
      <c r="CL387" s="1">
        <f t="shared" si="380"/>
        <v>5.9765681478560706E-2</v>
      </c>
      <c r="CM387" s="1">
        <f t="shared" si="345"/>
        <v>0.96348432083535063</v>
      </c>
      <c r="CO387" s="1">
        <f t="shared" si="381"/>
        <v>0.29278295894543788</v>
      </c>
      <c r="CP387" s="1">
        <f t="shared" si="382"/>
        <v>0.23433712447941885</v>
      </c>
      <c r="CQ387" s="1">
        <f t="shared" si="383"/>
        <v>0.26356004171242836</v>
      </c>
      <c r="CR387" s="1">
        <f t="shared" si="384"/>
        <v>5.8445834466019052E-2</v>
      </c>
      <c r="CS387" s="1">
        <f t="shared" si="346"/>
        <v>0.94220702806422363</v>
      </c>
      <c r="CU387" s="1">
        <f t="shared" si="385"/>
        <v>0.29450433987556301</v>
      </c>
      <c r="CV387" s="1">
        <f t="shared" si="386"/>
        <v>0.23561641116502299</v>
      </c>
      <c r="CW387" s="1">
        <f t="shared" si="387"/>
        <v>0.26506037552029299</v>
      </c>
      <c r="CX387" s="1">
        <f t="shared" si="388"/>
        <v>5.8887928728374943E-2</v>
      </c>
      <c r="CY387" s="1">
        <f t="shared" si="347"/>
        <v>0.94933404275850042</v>
      </c>
      <c r="CZ387" s="1" t="str">
        <f t="shared" si="389"/>
        <v>47_Benzene-Benzene_TS_2.00_dimer.out</v>
      </c>
      <c r="DA387" s="1">
        <f t="shared" si="348"/>
        <v>0.31859027401828605</v>
      </c>
      <c r="DB387" s="1">
        <f t="shared" si="349"/>
        <v>0.25816514598612972</v>
      </c>
      <c r="DC387" s="1">
        <f t="shared" si="390"/>
        <v>0.28837771000220791</v>
      </c>
      <c r="DD387" s="1">
        <f t="shared" si="350"/>
        <v>6.04251280321563E-2</v>
      </c>
      <c r="DE387" s="1">
        <f t="shared" si="391"/>
        <v>0.97411527825271371</v>
      </c>
      <c r="DF387" s="1"/>
      <c r="DG387" s="1"/>
      <c r="DH387" s="1"/>
      <c r="DI387" s="1"/>
      <c r="DJ387" s="1"/>
      <c r="DK387" s="1"/>
      <c r="DL387" s="7"/>
      <c r="DM387" s="1"/>
      <c r="DN387" s="1"/>
      <c r="DO387" s="1"/>
      <c r="DP387" s="1"/>
      <c r="DQ387" s="1"/>
      <c r="DR387" s="1"/>
      <c r="DS387" s="1">
        <f t="shared" si="392"/>
        <v>0.268506419214814</v>
      </c>
      <c r="DT387" s="1">
        <f t="shared" si="393"/>
        <v>0.23838775412810401</v>
      </c>
      <c r="DU387" s="1">
        <f t="shared" si="394"/>
        <v>0.25344708667145899</v>
      </c>
      <c r="DV387" s="1">
        <f t="shared" si="395"/>
        <v>3.0118665086709996E-2</v>
      </c>
      <c r="DW387" s="1">
        <f t="shared" si="351"/>
        <v>0.48554389170557499</v>
      </c>
      <c r="DX387" s="1"/>
      <c r="DY387" s="1">
        <f t="shared" si="396"/>
        <v>0.28510674188036356</v>
      </c>
      <c r="DZ387" s="1">
        <f t="shared" si="397"/>
        <v>0.25107770113332289</v>
      </c>
      <c r="EA387" s="1">
        <f t="shared" si="398"/>
        <v>0.2680922215068432</v>
      </c>
      <c r="EB387" s="1">
        <f t="shared" si="399"/>
        <v>3.4029040729205734E-2</v>
      </c>
      <c r="EC387" s="1">
        <f t="shared" si="352"/>
        <v>0.54858317322824324</v>
      </c>
      <c r="EE387" s="1">
        <f t="shared" si="400"/>
        <v>0.2985589303685528</v>
      </c>
      <c r="EF387" s="1">
        <f t="shared" si="353"/>
        <v>0.26406714403373605</v>
      </c>
      <c r="EG387" s="1">
        <f t="shared" si="401"/>
        <v>0.28131303720114442</v>
      </c>
      <c r="EH387" s="1">
        <f t="shared" si="354"/>
        <v>3.4491786334816706E-2</v>
      </c>
      <c r="EI387" s="1">
        <f t="shared" si="355"/>
        <v>0.55604310883864139</v>
      </c>
      <c r="EK387" s="1">
        <f t="shared" si="402"/>
        <v>0.29374823045673137</v>
      </c>
      <c r="EL387" s="1">
        <f t="shared" si="356"/>
        <v>0.25809197098468961</v>
      </c>
      <c r="EM387" s="1">
        <f t="shared" si="403"/>
        <v>0.27592010072071049</v>
      </c>
      <c r="EN387" s="1">
        <f t="shared" si="357"/>
        <v>3.5656259472041742E-2</v>
      </c>
      <c r="EO387" s="1">
        <f t="shared" si="358"/>
        <v>0.57481561476501897</v>
      </c>
      <c r="EP387" s="8">
        <f t="shared" si="404"/>
        <v>-2.6374517974075133E-2</v>
      </c>
    </row>
    <row r="388" spans="1:146" x14ac:dyDescent="0.2">
      <c r="A388" t="s">
        <v>444</v>
      </c>
      <c r="B388">
        <v>-495.69959210419398</v>
      </c>
      <c r="C388">
        <v>-247.84726885037</v>
      </c>
      <c r="D388">
        <v>-247.84726114471201</v>
      </c>
      <c r="E388">
        <v>-247.84793333199099</v>
      </c>
      <c r="F388">
        <v>-247.84840688639599</v>
      </c>
      <c r="G388">
        <v>-495.69702113647003</v>
      </c>
      <c r="H388">
        <v>-247.84653866156199</v>
      </c>
      <c r="I388">
        <v>-247.84653204204801</v>
      </c>
      <c r="J388">
        <v>-247.84684787027101</v>
      </c>
      <c r="K388">
        <v>-247.84719656017199</v>
      </c>
      <c r="L388">
        <v>-495.698069154949</v>
      </c>
      <c r="M388">
        <v>-247.846753375568</v>
      </c>
      <c r="N388">
        <v>-247.846745525226</v>
      </c>
      <c r="O388">
        <v>-247.84726556145199</v>
      </c>
      <c r="P388">
        <v>-247.84767741705801</v>
      </c>
      <c r="Q388" s="15">
        <v>-495.698486431015</v>
      </c>
      <c r="R388">
        <v>-247.846808103965</v>
      </c>
      <c r="S388">
        <v>-247.84680158120199</v>
      </c>
      <c r="T388">
        <v>-247.847444052638</v>
      </c>
      <c r="U388">
        <v>-247.84792486316701</v>
      </c>
      <c r="V388" s="15">
        <v>-495.69731716492998</v>
      </c>
      <c r="W388" s="2">
        <v>-247.84638290450201</v>
      </c>
      <c r="X388">
        <v>-247.846375076404</v>
      </c>
      <c r="Y388">
        <v>-247.84702310989999</v>
      </c>
      <c r="Z388">
        <v>-247.84752028728701</v>
      </c>
      <c r="AA388">
        <v>-495.69927748963602</v>
      </c>
      <c r="AB388">
        <v>-247.847238202829</v>
      </c>
      <c r="AC388">
        <v>-247.84723105145801</v>
      </c>
      <c r="AD388">
        <v>-247.84786217191001</v>
      </c>
      <c r="AE388">
        <v>-247.848337724625</v>
      </c>
      <c r="AF388">
        <v>-495.70004521937</v>
      </c>
      <c r="AG388">
        <v>-247.84736906275799</v>
      </c>
      <c r="AH388">
        <v>-247.84736142905899</v>
      </c>
      <c r="AI388">
        <v>-247.847990594008</v>
      </c>
      <c r="AJ388">
        <v>-247.848303472102</v>
      </c>
      <c r="AK388">
        <v>-495.70005888304303</v>
      </c>
      <c r="AL388">
        <v>-247.847463271404</v>
      </c>
      <c r="AM388">
        <v>-247.84745571904</v>
      </c>
      <c r="AN388">
        <v>-247.84807338383999</v>
      </c>
      <c r="AO388">
        <v>-247.848532608829</v>
      </c>
      <c r="AP388">
        <v>-495.69989878015599</v>
      </c>
      <c r="AQ388">
        <v>-247.84741793958599</v>
      </c>
      <c r="AR388">
        <v>-247.84741023756899</v>
      </c>
      <c r="AS388">
        <v>-247.848046868805</v>
      </c>
      <c r="AT388">
        <v>-247.84849540052099</v>
      </c>
      <c r="AU388" s="20">
        <v>-495.69975420715099</v>
      </c>
      <c r="AV388" s="20">
        <v>-247.84734814318401</v>
      </c>
      <c r="AW388" s="20">
        <v>-247.84734033787001</v>
      </c>
      <c r="AX388" s="20">
        <v>-247.847970993502</v>
      </c>
      <c r="AY388" s="20">
        <v>-247.84842102687699</v>
      </c>
      <c r="AZ388" t="str">
        <f t="shared" si="359"/>
        <v>48_Pyridine-Pyridine_TS_0.90_dimer.out</v>
      </c>
      <c r="BG388" s="1">
        <f t="shared" si="360"/>
        <v>3.1765215578009594</v>
      </c>
      <c r="BH388" s="1">
        <f t="shared" si="361"/>
        <v>2.0405892368098115</v>
      </c>
      <c r="BI388" s="1">
        <f t="shared" si="362"/>
        <v>1.1359323209911478</v>
      </c>
      <c r="BL388" s="1">
        <f t="shared" ref="BL388:BL451" si="406">IF(AND(BG388&gt;0,BG388&lt;100),BG388,"")</f>
        <v>3.1765215578009594</v>
      </c>
      <c r="BM388" s="1">
        <f t="shared" si="405"/>
        <v>2.0405892368098115</v>
      </c>
      <c r="BN388" s="1">
        <f t="shared" si="363"/>
        <v>2.6085553973053854</v>
      </c>
      <c r="BO388" s="1">
        <f t="shared" ref="BO388:BO451" si="407">IF(AND(BI388&gt;0,BI388&lt;100),BI388,"")</f>
        <v>1.1359323209911478</v>
      </c>
      <c r="BP388" t="str">
        <f t="shared" si="364"/>
        <v>48_Pyridine-Pyridine_TS_0.90_dimer.out</v>
      </c>
      <c r="BQ388" s="1">
        <f t="shared" si="365"/>
        <v>2.4789341487588032</v>
      </c>
      <c r="BR388" s="1">
        <f t="shared" si="366"/>
        <v>1.8679113106669352</v>
      </c>
      <c r="BS388" s="1">
        <f t="shared" si="367"/>
        <v>2.1734227297128692</v>
      </c>
      <c r="BT388" s="1">
        <f t="shared" si="368"/>
        <v>0.61102283809186808</v>
      </c>
      <c r="BU388" s="1">
        <f t="shared" si="343"/>
        <v>0.53790426313314643</v>
      </c>
      <c r="BW388" s="1">
        <f t="shared" si="369"/>
        <v>2.8678778996760723</v>
      </c>
      <c r="BX388" s="1">
        <f t="shared" si="370"/>
        <v>1.9617054141644399</v>
      </c>
      <c r="BY388" s="1">
        <f t="shared" si="371"/>
        <v>2.4147916569202561</v>
      </c>
      <c r="BZ388" s="1">
        <f t="shared" si="372"/>
        <v>0.90617248552946728</v>
      </c>
      <c r="CA388" s="1">
        <f t="shared" si="344"/>
        <v>0.79773457342845422</v>
      </c>
      <c r="CB388" s="1"/>
      <c r="CC388" s="1">
        <f t="shared" si="373"/>
        <v>3.1030692170529002</v>
      </c>
      <c r="CD388" s="1">
        <f t="shared" si="374"/>
        <v>2.0349242938949765</v>
      </c>
      <c r="CE388" s="1">
        <f t="shared" si="375"/>
        <v>2.5723830738252351</v>
      </c>
      <c r="CF388" s="1">
        <f t="shared" si="376"/>
        <v>1.0584028366432914</v>
      </c>
      <c r="CG388" s="1"/>
      <c r="CI388" s="1">
        <f t="shared" si="377"/>
        <v>3.0602043487287673</v>
      </c>
      <c r="CJ388" s="1">
        <f t="shared" si="378"/>
        <v>1.9562704106475004</v>
      </c>
      <c r="CK388" s="1">
        <f t="shared" si="379"/>
        <v>2.5082373796881337</v>
      </c>
      <c r="CL388" s="1">
        <f t="shared" si="380"/>
        <v>1.1039339380634321</v>
      </c>
      <c r="CM388" s="1">
        <f t="shared" si="345"/>
        <v>0.97183073116557173</v>
      </c>
      <c r="CO388" s="1">
        <f t="shared" si="381"/>
        <v>2.8609312873104686</v>
      </c>
      <c r="CP388" s="1">
        <f t="shared" si="382"/>
        <v>1.7405656095311997</v>
      </c>
      <c r="CQ388" s="1">
        <f t="shared" si="383"/>
        <v>2.3007484484208343</v>
      </c>
      <c r="CR388" s="1">
        <f t="shared" si="384"/>
        <v>1.1203656777971038</v>
      </c>
      <c r="CS388" s="1">
        <f t="shared" si="346"/>
        <v>0.98629615259079739</v>
      </c>
      <c r="CU388" s="1">
        <f t="shared" si="385"/>
        <v>3.0172133597352597</v>
      </c>
      <c r="CV388" s="1">
        <f t="shared" si="386"/>
        <v>1.9312189080189808</v>
      </c>
      <c r="CW388" s="1">
        <f t="shared" si="387"/>
        <v>2.4742161338771202</v>
      </c>
      <c r="CX388" s="1">
        <f t="shared" si="388"/>
        <v>1.085994451716279</v>
      </c>
      <c r="CY388" s="1">
        <f t="shared" si="347"/>
        <v>0.95603798892587544</v>
      </c>
      <c r="CZ388" s="1" t="str">
        <f t="shared" si="389"/>
        <v>48_Pyridine-Pyridine_TS_0.90_dimer.out</v>
      </c>
      <c r="DA388" s="1">
        <f t="shared" si="348"/>
        <v>3.1597688681980971</v>
      </c>
      <c r="DB388" s="1">
        <f t="shared" si="349"/>
        <v>2.0640448620335303</v>
      </c>
      <c r="DC388" s="1">
        <f t="shared" si="390"/>
        <v>2.6119068651158139</v>
      </c>
      <c r="DD388" s="1">
        <f t="shared" si="350"/>
        <v>1.0957240061289097</v>
      </c>
      <c r="DE388" s="1">
        <f t="shared" si="391"/>
        <v>0.9646032478174803</v>
      </c>
      <c r="DF388" s="1"/>
      <c r="DG388" s="1"/>
      <c r="DH388" s="1"/>
      <c r="DI388" s="1"/>
      <c r="DJ388" s="1"/>
      <c r="DK388" s="1"/>
      <c r="DL388" s="7"/>
      <c r="DM388" s="1"/>
      <c r="DN388" s="1"/>
      <c r="DO388" s="1"/>
      <c r="DP388" s="1"/>
      <c r="DQ388" s="1"/>
      <c r="DR388" s="1"/>
      <c r="DS388" s="1">
        <f t="shared" si="392"/>
        <v>3.3350420294278216</v>
      </c>
      <c r="DT388" s="1">
        <f t="shared" si="393"/>
        <v>2.3538843066046296</v>
      </c>
      <c r="DU388" s="1">
        <f t="shared" si="394"/>
        <v>2.8444631680162256</v>
      </c>
      <c r="DV388" s="1">
        <f t="shared" si="395"/>
        <v>0.98115772282319202</v>
      </c>
      <c r="DW388" s="1">
        <f t="shared" si="351"/>
        <v>0.863746637622822</v>
      </c>
      <c r="DX388" s="1"/>
      <c r="DY388" s="1">
        <f t="shared" si="396"/>
        <v>3.2253314348905398</v>
      </c>
      <c r="DZ388" s="1">
        <f t="shared" si="397"/>
        <v>2.1667215121656276</v>
      </c>
      <c r="EA388" s="1">
        <f t="shared" si="398"/>
        <v>2.6960264735280837</v>
      </c>
      <c r="EB388" s="1">
        <f t="shared" si="399"/>
        <v>1.0586099227249122</v>
      </c>
      <c r="EC388" s="1">
        <f t="shared" si="352"/>
        <v>0.93193045321681778</v>
      </c>
      <c r="EE388" s="1">
        <f t="shared" si="400"/>
        <v>3.1818515538572192</v>
      </c>
      <c r="EF388" s="1">
        <f t="shared" si="353"/>
        <v>2.1062424326972478</v>
      </c>
      <c r="EG388" s="1">
        <f t="shared" si="401"/>
        <v>2.6440469932772332</v>
      </c>
      <c r="EH388" s="1">
        <f t="shared" si="354"/>
        <v>1.0756091211778063</v>
      </c>
      <c r="EI388" s="1">
        <f t="shared" si="355"/>
        <v>0.94689542792416803</v>
      </c>
      <c r="EK388" s="1">
        <f t="shared" si="402"/>
        <v>3.1787912502483953</v>
      </c>
      <c r="EL388" s="1">
        <f t="shared" si="356"/>
        <v>2.1098041402008212</v>
      </c>
      <c r="EM388" s="1">
        <f t="shared" si="403"/>
        <v>2.6442976952246084</v>
      </c>
      <c r="EN388" s="1">
        <f t="shared" si="357"/>
        <v>1.0689871100475739</v>
      </c>
      <c r="EO388" s="1">
        <f t="shared" si="358"/>
        <v>0.94106584546765826</v>
      </c>
      <c r="EP388" s="8">
        <f t="shared" si="404"/>
        <v>-6.6945210943573974E-2</v>
      </c>
    </row>
    <row r="389" spans="1:146" x14ac:dyDescent="0.2">
      <c r="A389" t="s">
        <v>445</v>
      </c>
      <c r="B389">
        <v>-495.70074555620198</v>
      </c>
      <c r="C389">
        <v>-247.84726885037</v>
      </c>
      <c r="D389">
        <v>-247.84726114471201</v>
      </c>
      <c r="E389">
        <v>-247.847830513579</v>
      </c>
      <c r="F389">
        <v>-247.848244417367</v>
      </c>
      <c r="G389">
        <v>-495.69818753430798</v>
      </c>
      <c r="H389">
        <v>-247.84653866156199</v>
      </c>
      <c r="I389">
        <v>-247.84653204204801</v>
      </c>
      <c r="J389">
        <v>-247.84677900481</v>
      </c>
      <c r="K389">
        <v>-247.847025393123</v>
      </c>
      <c r="L389">
        <v>-495.69924137278298</v>
      </c>
      <c r="M389">
        <v>-247.846753375568</v>
      </c>
      <c r="N389">
        <v>-247.846745525226</v>
      </c>
      <c r="O389">
        <v>-247.84714729094199</v>
      </c>
      <c r="P389">
        <v>-247.84752709782799</v>
      </c>
      <c r="Q389" s="15">
        <v>-495.69970197393002</v>
      </c>
      <c r="R389">
        <v>-247.846808103965</v>
      </c>
      <c r="S389">
        <v>-247.84680158120199</v>
      </c>
      <c r="T389">
        <v>-247.84734769809299</v>
      </c>
      <c r="U389">
        <v>-247.84775828728399</v>
      </c>
      <c r="V389" s="15">
        <v>-495.69859237786102</v>
      </c>
      <c r="W389" s="2">
        <v>-247.84638290450201</v>
      </c>
      <c r="X389">
        <v>-247.846375076404</v>
      </c>
      <c r="Y389">
        <v>-247.84692116996899</v>
      </c>
      <c r="Z389">
        <v>-247.847352481272</v>
      </c>
      <c r="AA389">
        <v>-495.70046424987902</v>
      </c>
      <c r="AB389">
        <v>-247.847238202829</v>
      </c>
      <c r="AC389">
        <v>-247.84723105145801</v>
      </c>
      <c r="AD389">
        <v>-247.847760642552</v>
      </c>
      <c r="AE389">
        <v>-247.84817753037601</v>
      </c>
      <c r="AF389">
        <v>-495.70118855662599</v>
      </c>
      <c r="AG389">
        <v>-247.84736906275799</v>
      </c>
      <c r="AH389">
        <v>-247.84736142905899</v>
      </c>
      <c r="AI389">
        <v>-247.84790236622601</v>
      </c>
      <c r="AJ389">
        <v>-247.848241504897</v>
      </c>
      <c r="AK389">
        <v>-495.70121102585603</v>
      </c>
      <c r="AL389">
        <v>-247.847463271404</v>
      </c>
      <c r="AM389">
        <v>-247.84745571904</v>
      </c>
      <c r="AN389">
        <v>-247.84798982407099</v>
      </c>
      <c r="AO389">
        <v>-247.84833952138101</v>
      </c>
      <c r="AP389">
        <v>-495.701054241782</v>
      </c>
      <c r="AQ389">
        <v>-247.84741793958599</v>
      </c>
      <c r="AR389">
        <v>-247.84741023756899</v>
      </c>
      <c r="AS389">
        <v>-247.84794971034299</v>
      </c>
      <c r="AT389">
        <v>-247.84831957019401</v>
      </c>
      <c r="AU389" s="20">
        <v>-495.700910052837</v>
      </c>
      <c r="AV389" s="20">
        <v>-247.84734814318401</v>
      </c>
      <c r="AW389" s="20">
        <v>-247.84734033787001</v>
      </c>
      <c r="AX389" s="20">
        <v>-247.84787434462501</v>
      </c>
      <c r="AY389" s="20">
        <v>-247.84824594225799</v>
      </c>
      <c r="AZ389" t="str">
        <f t="shared" si="359"/>
        <v>48_Pyridine-Pyridine_TS_0.95_dimer.out</v>
      </c>
      <c r="BG389" s="1">
        <f t="shared" si="360"/>
        <v>3.9003236506135655</v>
      </c>
      <c r="BH389" s="1">
        <f t="shared" si="361"/>
        <v>2.9308617190692274</v>
      </c>
      <c r="BI389" s="1">
        <f t="shared" si="362"/>
        <v>0.96946193154433824</v>
      </c>
      <c r="BL389" s="1">
        <f t="shared" si="406"/>
        <v>3.9003236506135655</v>
      </c>
      <c r="BM389" s="1">
        <f t="shared" si="405"/>
        <v>2.9308617190692274</v>
      </c>
      <c r="BN389" s="1">
        <f t="shared" si="363"/>
        <v>3.4155926848413962</v>
      </c>
      <c r="BO389" s="1">
        <f t="shared" si="407"/>
        <v>0.96946193154433824</v>
      </c>
      <c r="BP389" t="str">
        <f t="shared" si="364"/>
        <v>48_Pyridine-Pyridine_TS_0.95_dimer.out</v>
      </c>
      <c r="BQ389" s="1">
        <f t="shared" si="365"/>
        <v>3.2108598728511404</v>
      </c>
      <c r="BR389" s="1">
        <f t="shared" si="366"/>
        <v>2.7504597150707113</v>
      </c>
      <c r="BS389" s="1">
        <f t="shared" si="367"/>
        <v>2.9806597939609256</v>
      </c>
      <c r="BT389" s="1">
        <f t="shared" si="368"/>
        <v>0.46040015776259396</v>
      </c>
      <c r="BU389" s="1">
        <f t="shared" si="343"/>
        <v>0.47490277109611045</v>
      </c>
      <c r="BW389" s="1">
        <f t="shared" si="369"/>
        <v>3.6034557265694249</v>
      </c>
      <c r="BX389" s="1">
        <f t="shared" si="370"/>
        <v>2.8658258545209767</v>
      </c>
      <c r="BY389" s="1">
        <f t="shared" si="371"/>
        <v>3.2346407905452006</v>
      </c>
      <c r="BZ389" s="1">
        <f t="shared" si="372"/>
        <v>0.7376298720662835</v>
      </c>
      <c r="CA389" s="1">
        <f t="shared" si="344"/>
        <v>0.76086522643674126</v>
      </c>
      <c r="CB389" s="1"/>
      <c r="CC389" s="1">
        <f t="shared" si="373"/>
        <v>3.840855442633571</v>
      </c>
      <c r="CD389" s="1">
        <f t="shared" si="374"/>
        <v>2.955884602079772</v>
      </c>
      <c r="CE389" s="1">
        <f t="shared" si="375"/>
        <v>3.4004667134663578</v>
      </c>
      <c r="CF389" s="1">
        <f t="shared" si="376"/>
        <v>0.88061759749312252</v>
      </c>
      <c r="CG389" s="1"/>
      <c r="CI389" s="1">
        <f t="shared" si="377"/>
        <v>3.8229690755613821</v>
      </c>
      <c r="CJ389" s="1">
        <f t="shared" si="378"/>
        <v>2.8840264789207875</v>
      </c>
      <c r="CK389" s="1">
        <f t="shared" si="379"/>
        <v>3.3534977772410848</v>
      </c>
      <c r="CL389" s="1">
        <f t="shared" si="380"/>
        <v>0.93894259664059487</v>
      </c>
      <c r="CM389" s="1">
        <f t="shared" si="345"/>
        <v>0.96851930549235021</v>
      </c>
      <c r="CO389" s="1">
        <f t="shared" si="381"/>
        <v>3.6611395160573212</v>
      </c>
      <c r="CP389" s="1">
        <f t="shared" si="382"/>
        <v>2.7100419819524664</v>
      </c>
      <c r="CQ389" s="1">
        <f t="shared" si="383"/>
        <v>3.185590749004894</v>
      </c>
      <c r="CR389" s="1">
        <f t="shared" si="384"/>
        <v>0.95109753408702014</v>
      </c>
      <c r="CS389" s="1">
        <f t="shared" si="346"/>
        <v>0.9810571236891541</v>
      </c>
      <c r="CU389" s="1">
        <f t="shared" si="385"/>
        <v>3.7619166864410549</v>
      </c>
      <c r="CV389" s="1">
        <f t="shared" si="386"/>
        <v>2.8401562845072506</v>
      </c>
      <c r="CW389" s="1">
        <f t="shared" si="387"/>
        <v>3.3010364854741527</v>
      </c>
      <c r="CX389" s="1">
        <f t="shared" si="388"/>
        <v>0.921760401951639</v>
      </c>
      <c r="CY389" s="1">
        <f t="shared" si="347"/>
        <v>0.95079587135854693</v>
      </c>
      <c r="CZ389" s="1" t="str">
        <f t="shared" si="389"/>
        <v>48_Pyridine-Pyridine_TS_0.95_dimer.out</v>
      </c>
      <c r="DA389" s="1">
        <f t="shared" si="348"/>
        <v>3.9038253750194056</v>
      </c>
      <c r="DB389" s="1">
        <f t="shared" si="349"/>
        <v>2.970955854685239</v>
      </c>
      <c r="DC389" s="1">
        <f t="shared" si="390"/>
        <v>3.4373906148523226</v>
      </c>
      <c r="DD389" s="1">
        <f t="shared" si="350"/>
        <v>0.93286952034307802</v>
      </c>
      <c r="DE389" s="1">
        <f t="shared" si="391"/>
        <v>0.96225492718113326</v>
      </c>
      <c r="DF389" s="1"/>
      <c r="DG389" s="1"/>
      <c r="DH389" s="1"/>
      <c r="DI389" s="1"/>
      <c r="DJ389" s="1"/>
      <c r="DK389" s="1"/>
      <c r="DL389" s="7"/>
      <c r="DM389" s="1"/>
      <c r="DN389" s="1"/>
      <c r="DO389" s="1"/>
      <c r="DP389" s="1"/>
      <c r="DQ389" s="1"/>
      <c r="DR389" s="1"/>
      <c r="DS389" s="1">
        <f t="shared" si="392"/>
        <v>4.0524970192694676</v>
      </c>
      <c r="DT389" s="1">
        <f t="shared" si="393"/>
        <v>3.1655880776324969</v>
      </c>
      <c r="DU389" s="1">
        <f t="shared" si="394"/>
        <v>3.609042548450982</v>
      </c>
      <c r="DV389" s="1">
        <f t="shared" si="395"/>
        <v>0.88690894163697054</v>
      </c>
      <c r="DW389" s="1">
        <f t="shared" si="351"/>
        <v>0.91484658941082708</v>
      </c>
      <c r="DX389" s="1"/>
      <c r="DY389" s="1">
        <f t="shared" si="396"/>
        <v>3.9483119954035937</v>
      </c>
      <c r="DZ389" s="1">
        <f t="shared" si="397"/>
        <v>3.0633008294899655</v>
      </c>
      <c r="EA389" s="1">
        <f t="shared" si="398"/>
        <v>3.5058064124467796</v>
      </c>
      <c r="EB389" s="1">
        <f t="shared" si="399"/>
        <v>0.88501116591362772</v>
      </c>
      <c r="EC389" s="1">
        <f t="shared" si="352"/>
        <v>0.91288903371772245</v>
      </c>
      <c r="EE389" s="1">
        <f t="shared" si="400"/>
        <v>3.9069147010656771</v>
      </c>
      <c r="EF389" s="1">
        <f t="shared" si="353"/>
        <v>3.0026086383921418</v>
      </c>
      <c r="EG389" s="1">
        <f t="shared" si="401"/>
        <v>3.4547616697289092</v>
      </c>
      <c r="EH389" s="1">
        <f t="shared" si="354"/>
        <v>0.90430606269137015</v>
      </c>
      <c r="EI389" s="1">
        <f t="shared" si="355"/>
        <v>0.93279172009449018</v>
      </c>
      <c r="EK389" s="1">
        <f t="shared" si="402"/>
        <v>3.904095398756414</v>
      </c>
      <c r="EL389" s="1">
        <f t="shared" si="356"/>
        <v>3.005623638912359</v>
      </c>
      <c r="EM389" s="1">
        <f t="shared" si="403"/>
        <v>3.4548595188343865</v>
      </c>
      <c r="EN389" s="1">
        <f t="shared" si="357"/>
        <v>0.89847175984405503</v>
      </c>
      <c r="EO389" s="1">
        <f t="shared" si="358"/>
        <v>0.92677363660149403</v>
      </c>
      <c r="EP389" s="8">
        <f t="shared" si="404"/>
        <v>-7.0990171700283211E-2</v>
      </c>
    </row>
    <row r="390" spans="1:146" x14ac:dyDescent="0.2">
      <c r="A390" t="s">
        <v>47</v>
      </c>
      <c r="B390">
        <v>-495.70102069917499</v>
      </c>
      <c r="C390">
        <v>-247.84726885037</v>
      </c>
      <c r="D390">
        <v>-247.84726114471201</v>
      </c>
      <c r="E390">
        <v>-247.84774841157699</v>
      </c>
      <c r="F390">
        <v>-247.848108042646</v>
      </c>
      <c r="G390">
        <v>-495.69863192098398</v>
      </c>
      <c r="H390">
        <v>-247.84653866156199</v>
      </c>
      <c r="I390">
        <v>-247.84653204204801</v>
      </c>
      <c r="J390">
        <v>-247.84674484400199</v>
      </c>
      <c r="K390">
        <v>-247.846977316579</v>
      </c>
      <c r="L390">
        <v>-495.69954726155203</v>
      </c>
      <c r="M390">
        <v>-247.846753375568</v>
      </c>
      <c r="N390">
        <v>-247.846745525226</v>
      </c>
      <c r="O390">
        <v>-247.84708028152801</v>
      </c>
      <c r="P390">
        <v>-247.847395181998</v>
      </c>
      <c r="Q390" s="15">
        <v>-495.70003707761902</v>
      </c>
      <c r="R390">
        <v>-247.846808103965</v>
      </c>
      <c r="S390">
        <v>-247.84680158120199</v>
      </c>
      <c r="T390">
        <v>-247.84726034030399</v>
      </c>
      <c r="U390">
        <v>-247.84762140168399</v>
      </c>
      <c r="V390" s="15">
        <v>-495.698952307083</v>
      </c>
      <c r="W390" s="2">
        <v>-247.84638290450201</v>
      </c>
      <c r="X390">
        <v>-247.846375076404</v>
      </c>
      <c r="Y390">
        <v>-247.84683043385601</v>
      </c>
      <c r="Z390">
        <v>-247.8472146741</v>
      </c>
      <c r="AA390">
        <v>-495.700763077396</v>
      </c>
      <c r="AB390">
        <v>-247.847238202829</v>
      </c>
      <c r="AC390">
        <v>-247.84723105145801</v>
      </c>
      <c r="AD390">
        <v>-247.84767964232901</v>
      </c>
      <c r="AE390">
        <v>-247.84804388441401</v>
      </c>
      <c r="AF390">
        <v>-495.70146471356497</v>
      </c>
      <c r="AG390">
        <v>-247.84736906275799</v>
      </c>
      <c r="AH390">
        <v>-247.84736142905899</v>
      </c>
      <c r="AI390">
        <v>-247.84776546432701</v>
      </c>
      <c r="AJ390">
        <v>-247.84811280780099</v>
      </c>
      <c r="AK390">
        <v>-495.70146582743399</v>
      </c>
      <c r="AL390">
        <v>-247.847463271404</v>
      </c>
      <c r="AM390">
        <v>-247.84745571904</v>
      </c>
      <c r="AN390">
        <v>-247.847917950512</v>
      </c>
      <c r="AO390">
        <v>-247.84821064137901</v>
      </c>
      <c r="AP390">
        <v>-495.70133540751698</v>
      </c>
      <c r="AQ390">
        <v>-247.84741793958599</v>
      </c>
      <c r="AR390">
        <v>-247.84741023756899</v>
      </c>
      <c r="AS390">
        <v>-247.847873901567</v>
      </c>
      <c r="AT390">
        <v>-247.848190714455</v>
      </c>
      <c r="AU390" s="20">
        <v>-495.70118664955999</v>
      </c>
      <c r="AV390" s="20">
        <v>-247.84734814318401</v>
      </c>
      <c r="AW390" s="20">
        <v>-247.84734033787001</v>
      </c>
      <c r="AX390" s="20">
        <v>-247.847799283314</v>
      </c>
      <c r="AY390" s="20">
        <v>-247.84811713520699</v>
      </c>
      <c r="AZ390" t="str">
        <f t="shared" si="359"/>
        <v>48_Pyridine-Pyridine_TS_1.00_dimer.out</v>
      </c>
      <c r="BG390" s="1">
        <f t="shared" si="360"/>
        <v>4.072978480035383</v>
      </c>
      <c r="BH390" s="1">
        <f t="shared" si="361"/>
        <v>3.2406127677241594</v>
      </c>
      <c r="BI390" s="1">
        <f t="shared" si="362"/>
        <v>0.8323657123290582</v>
      </c>
      <c r="BL390" s="1">
        <f t="shared" si="406"/>
        <v>4.072978480035383</v>
      </c>
      <c r="BM390" s="1">
        <f t="shared" si="405"/>
        <v>3.2406127677241594</v>
      </c>
      <c r="BN390" s="1">
        <f t="shared" si="363"/>
        <v>3.6567956238797712</v>
      </c>
      <c r="BO390" s="1">
        <f t="shared" si="407"/>
        <v>0.8323657123290582</v>
      </c>
      <c r="BP390" t="str">
        <f t="shared" si="364"/>
        <v>48_Pyridine-Pyridine_TS_1.00_dimer.out</v>
      </c>
      <c r="BQ390" s="1">
        <f t="shared" si="365"/>
        <v>3.4897167337198551</v>
      </c>
      <c r="BR390" s="1">
        <f t="shared" si="366"/>
        <v>3.0809212956033725</v>
      </c>
      <c r="BS390" s="1">
        <f t="shared" si="367"/>
        <v>3.2853190146616136</v>
      </c>
      <c r="BT390" s="1">
        <f t="shared" si="368"/>
        <v>0.40879543811648283</v>
      </c>
      <c r="BU390" s="1">
        <f t="shared" si="343"/>
        <v>0.49112479293822014</v>
      </c>
      <c r="BW390" s="1">
        <f t="shared" si="369"/>
        <v>3.7954038350907142</v>
      </c>
      <c r="BX390" s="1">
        <f t="shared" si="370"/>
        <v>3.1826014433929006</v>
      </c>
      <c r="BY390" s="1">
        <f t="shared" si="371"/>
        <v>3.4890026392418072</v>
      </c>
      <c r="BZ390" s="1">
        <f t="shared" si="372"/>
        <v>0.61280239167997885</v>
      </c>
      <c r="CA390" s="1">
        <f t="shared" si="344"/>
        <v>0.73621772569810084</v>
      </c>
      <c r="CB390" s="1"/>
      <c r="CC390" s="1">
        <f t="shared" si="373"/>
        <v>3.9802504919838051</v>
      </c>
      <c r="CD390" s="1">
        <f t="shared" si="374"/>
        <v>3.2619764385617889</v>
      </c>
      <c r="CE390" s="1">
        <f t="shared" si="375"/>
        <v>3.6219890653295153</v>
      </c>
      <c r="CF390" s="1">
        <f t="shared" si="376"/>
        <v>0.71802376138260904</v>
      </c>
      <c r="CG390" s="1"/>
      <c r="CI390" s="1">
        <f t="shared" si="377"/>
        <v>4.0332498238918548</v>
      </c>
      <c r="CJ390" s="1">
        <f t="shared" si="378"/>
        <v>3.2350220841781354</v>
      </c>
      <c r="CK390" s="1">
        <f t="shared" si="379"/>
        <v>3.6341359540349951</v>
      </c>
      <c r="CL390" s="1">
        <f t="shared" si="380"/>
        <v>0.79822773973155381</v>
      </c>
      <c r="CM390" s="1">
        <f t="shared" si="345"/>
        <v>0.95898681061479296</v>
      </c>
      <c r="CO390" s="1">
        <f t="shared" si="381"/>
        <v>3.8869985221811589</v>
      </c>
      <c r="CP390" s="1">
        <f t="shared" si="382"/>
        <v>3.0793140705777939</v>
      </c>
      <c r="CQ390" s="1">
        <f t="shared" si="383"/>
        <v>3.4831562963794767</v>
      </c>
      <c r="CR390" s="1">
        <f t="shared" si="384"/>
        <v>0.80768445160336488</v>
      </c>
      <c r="CS390" s="1">
        <f t="shared" si="346"/>
        <v>0.97034805691763515</v>
      </c>
      <c r="CU390" s="1">
        <f t="shared" si="385"/>
        <v>3.9494337922108746</v>
      </c>
      <c r="CV390" s="1">
        <f t="shared" si="386"/>
        <v>3.1623659104946196</v>
      </c>
      <c r="CW390" s="1">
        <f t="shared" si="387"/>
        <v>3.5558998513527471</v>
      </c>
      <c r="CX390" s="1">
        <f t="shared" si="388"/>
        <v>0.78706788173408981</v>
      </c>
      <c r="CY390" s="1">
        <f t="shared" si="347"/>
        <v>0.94557941308247828</v>
      </c>
      <c r="CZ390" s="1" t="str">
        <f t="shared" si="389"/>
        <v>48_Pyridine-Pyridine_TS_1.00_dimer.out</v>
      </c>
      <c r="DA390" s="1">
        <f t="shared" si="348"/>
        <v>4.1063226239630248</v>
      </c>
      <c r="DB390" s="1">
        <f t="shared" si="349"/>
        <v>3.3128198228253032</v>
      </c>
      <c r="DC390" s="1">
        <f t="shared" si="390"/>
        <v>3.709571223394164</v>
      </c>
      <c r="DD390" s="1">
        <f t="shared" si="350"/>
        <v>0.79350280116446703</v>
      </c>
      <c r="DE390" s="1">
        <f t="shared" si="391"/>
        <v>0.95331029307316362</v>
      </c>
      <c r="DF390" s="1"/>
      <c r="DG390" s="1"/>
      <c r="DH390" s="1"/>
      <c r="DI390" s="1"/>
      <c r="DJ390" s="1"/>
      <c r="DK390" s="1"/>
      <c r="DL390" s="7"/>
      <c r="DM390" s="1"/>
      <c r="DN390" s="1"/>
      <c r="DO390" s="1"/>
      <c r="DP390" s="1"/>
      <c r="DQ390" s="1"/>
      <c r="DR390" s="1"/>
      <c r="DS390" s="1">
        <f t="shared" si="392"/>
        <v>4.2257881219706022</v>
      </c>
      <c r="DT390" s="1">
        <f t="shared" si="393"/>
        <v>3.5055450729133395</v>
      </c>
      <c r="DU390" s="1">
        <f t="shared" si="394"/>
        <v>3.8656665974419706</v>
      </c>
      <c r="DV390" s="1">
        <f t="shared" si="395"/>
        <v>0.72024304907509762</v>
      </c>
      <c r="DW390" s="1">
        <f t="shared" si="351"/>
        <v>0.86529639364861866</v>
      </c>
      <c r="DX390" s="1"/>
      <c r="DY390" s="1">
        <f t="shared" si="396"/>
        <v>4.1082024061926541</v>
      </c>
      <c r="DZ390" s="1">
        <f t="shared" si="397"/>
        <v>3.3491660069585425</v>
      </c>
      <c r="EA390" s="1">
        <f t="shared" si="398"/>
        <v>3.7286842065755983</v>
      </c>
      <c r="EB390" s="1">
        <f t="shared" si="399"/>
        <v>0.7590363992341117</v>
      </c>
      <c r="EC390" s="1">
        <f t="shared" si="352"/>
        <v>0.91190253033157465</v>
      </c>
      <c r="EE390" s="1">
        <f t="shared" si="400"/>
        <v>4.0833488708371446</v>
      </c>
      <c r="EF390" s="1">
        <f t="shared" si="353"/>
        <v>3.3074717356186638</v>
      </c>
      <c r="EG390" s="1">
        <f t="shared" si="401"/>
        <v>3.695410303227904</v>
      </c>
      <c r="EH390" s="1">
        <f t="shared" si="354"/>
        <v>0.77587713521848056</v>
      </c>
      <c r="EI390" s="1">
        <f t="shared" si="355"/>
        <v>0.93213490623909068</v>
      </c>
      <c r="EK390" s="1">
        <f t="shared" si="402"/>
        <v>4.0776624700973736</v>
      </c>
      <c r="EL390" s="1">
        <f t="shared" si="356"/>
        <v>3.3071200441622399</v>
      </c>
      <c r="EM390" s="1">
        <f t="shared" si="403"/>
        <v>3.692391257129807</v>
      </c>
      <c r="EN390" s="1">
        <f t="shared" si="357"/>
        <v>0.77054242593513411</v>
      </c>
      <c r="EO390" s="1">
        <f t="shared" si="358"/>
        <v>0.92572581321143665</v>
      </c>
      <c r="EP390" s="8">
        <f t="shared" si="404"/>
        <v>-6.1823286393924093E-2</v>
      </c>
    </row>
    <row r="391" spans="1:146" x14ac:dyDescent="0.2">
      <c r="A391" t="s">
        <v>446</v>
      </c>
      <c r="B391">
        <v>-495.70081597350497</v>
      </c>
      <c r="C391">
        <v>-247.84726885037</v>
      </c>
      <c r="D391">
        <v>-247.84726114471201</v>
      </c>
      <c r="E391">
        <v>-247.84768171239099</v>
      </c>
      <c r="F391">
        <v>-247.84799220677499</v>
      </c>
      <c r="G391">
        <v>-495.69854773120699</v>
      </c>
      <c r="H391">
        <v>-247.84653866156199</v>
      </c>
      <c r="I391">
        <v>-247.84653204204801</v>
      </c>
      <c r="J391">
        <v>-247.84671839925099</v>
      </c>
      <c r="K391">
        <v>-247.84691823017201</v>
      </c>
      <c r="L391">
        <v>-495.699283063834</v>
      </c>
      <c r="M391">
        <v>-247.846753375568</v>
      </c>
      <c r="N391">
        <v>-247.846745525226</v>
      </c>
      <c r="O391">
        <v>-247.84699586201</v>
      </c>
      <c r="P391">
        <v>-247.84725696121001</v>
      </c>
      <c r="Q391" s="15">
        <v>-495.699875127241</v>
      </c>
      <c r="R391">
        <v>-247.846808103965</v>
      </c>
      <c r="S391">
        <v>-247.84680158120199</v>
      </c>
      <c r="T391">
        <v>-247.847188404197</v>
      </c>
      <c r="U391">
        <v>-247.847498692427</v>
      </c>
      <c r="V391" s="15">
        <v>-495.698821825133</v>
      </c>
      <c r="W391" s="2">
        <v>-247.84638290450201</v>
      </c>
      <c r="X391">
        <v>-247.846375076404</v>
      </c>
      <c r="Y391">
        <v>-247.84676037676499</v>
      </c>
      <c r="Z391">
        <v>-247.847092097813</v>
      </c>
      <c r="AA391">
        <v>-495.70059685798202</v>
      </c>
      <c r="AB391">
        <v>-247.847238202829</v>
      </c>
      <c r="AC391">
        <v>-247.84723105145801</v>
      </c>
      <c r="AD391">
        <v>-247.84761750432</v>
      </c>
      <c r="AE391">
        <v>-247.84792544794999</v>
      </c>
      <c r="AF391">
        <v>-495.70121169052999</v>
      </c>
      <c r="AG391">
        <v>-247.84736906275799</v>
      </c>
      <c r="AH391">
        <v>-247.84736142905899</v>
      </c>
      <c r="AI391">
        <v>-247.84767166038799</v>
      </c>
      <c r="AJ391">
        <v>-247.847925725957</v>
      </c>
      <c r="AK391">
        <v>-495.70125050431398</v>
      </c>
      <c r="AL391">
        <v>-247.847463271404</v>
      </c>
      <c r="AM391">
        <v>-247.84745571904</v>
      </c>
      <c r="AN391">
        <v>-247.847840006192</v>
      </c>
      <c r="AO391">
        <v>-247.84802964642799</v>
      </c>
      <c r="AP391">
        <v>-495.701140426763</v>
      </c>
      <c r="AQ391">
        <v>-247.84741793958599</v>
      </c>
      <c r="AR391">
        <v>-247.84741023756899</v>
      </c>
      <c r="AS391">
        <v>-247.847798897877</v>
      </c>
      <c r="AT391">
        <v>-247.848081045284</v>
      </c>
      <c r="AU391" s="20">
        <v>-495.70098581634602</v>
      </c>
      <c r="AV391" s="20">
        <v>-247.84734814318401</v>
      </c>
      <c r="AW391" s="20">
        <v>-247.84734033787001</v>
      </c>
      <c r="AX391" s="20">
        <v>-247.847724908863</v>
      </c>
      <c r="AY391" s="20">
        <v>-247.848008809627</v>
      </c>
      <c r="AZ391" t="str">
        <f t="shared" si="359"/>
        <v>48_Pyridine-Pyridine_TS_1.05_dimer.out</v>
      </c>
      <c r="BG391" s="1">
        <f t="shared" si="360"/>
        <v>3.9445111772060919</v>
      </c>
      <c r="BH391" s="1">
        <f t="shared" si="361"/>
        <v>3.2266879472321381</v>
      </c>
      <c r="BI391" s="1">
        <f t="shared" si="362"/>
        <v>0.71782322997395376</v>
      </c>
      <c r="BL391" s="1">
        <f t="shared" si="406"/>
        <v>3.9445111772060919</v>
      </c>
      <c r="BM391" s="1">
        <f t="shared" si="405"/>
        <v>3.2266879472321381</v>
      </c>
      <c r="BN391" s="1">
        <f t="shared" si="363"/>
        <v>3.585599562219115</v>
      </c>
      <c r="BO391" s="1">
        <f t="shared" si="407"/>
        <v>0.71782322997395376</v>
      </c>
      <c r="BP391" t="str">
        <f t="shared" si="364"/>
        <v>48_Pyridine-Pyridine_TS_1.05_dimer.out</v>
      </c>
      <c r="BQ391" s="1">
        <f t="shared" si="365"/>
        <v>3.4368868488502549</v>
      </c>
      <c r="BR391" s="1">
        <f t="shared" si="366"/>
        <v>3.0817630249201238</v>
      </c>
      <c r="BS391" s="1">
        <f t="shared" si="367"/>
        <v>3.2593249368851893</v>
      </c>
      <c r="BT391" s="1">
        <f t="shared" si="368"/>
        <v>0.35512382393013103</v>
      </c>
      <c r="BU391" s="1">
        <f t="shared" si="343"/>
        <v>0.49472322586023959</v>
      </c>
      <c r="BW391" s="1">
        <f t="shared" si="369"/>
        <v>3.6296172571519181</v>
      </c>
      <c r="BX391" s="1">
        <f t="shared" si="370"/>
        <v>3.1565237725470991</v>
      </c>
      <c r="BY391" s="1">
        <f t="shared" si="371"/>
        <v>3.3930705148495086</v>
      </c>
      <c r="BZ391" s="1">
        <f t="shared" si="372"/>
        <v>0.47309348458698391</v>
      </c>
      <c r="CA391" s="1">
        <f t="shared" si="344"/>
        <v>0.6590668354438044</v>
      </c>
      <c r="CB391" s="1"/>
      <c r="CC391" s="1">
        <f t="shared" si="373"/>
        <v>3.7461598639431086</v>
      </c>
      <c r="CD391" s="1">
        <f t="shared" si="374"/>
        <v>3.2148845648031936</v>
      </c>
      <c r="CE391" s="1">
        <f t="shared" si="375"/>
        <v>3.4803939138471875</v>
      </c>
      <c r="CF391" s="1">
        <f t="shared" si="376"/>
        <v>0.53393910313500603</v>
      </c>
      <c r="CG391" s="1"/>
      <c r="CI391" s="1">
        <f t="shared" si="377"/>
        <v>3.9316244231589712</v>
      </c>
      <c r="CJ391" s="1">
        <f t="shared" si="378"/>
        <v>3.2555384984801083</v>
      </c>
      <c r="CK391" s="1">
        <f t="shared" si="379"/>
        <v>3.5935814608195398</v>
      </c>
      <c r="CL391" s="1">
        <f t="shared" si="380"/>
        <v>0.67608592469669793</v>
      </c>
      <c r="CM391" s="1">
        <f t="shared" si="345"/>
        <v>0.94185573336938366</v>
      </c>
      <c r="CO391" s="1">
        <f t="shared" si="381"/>
        <v>3.805119858971862</v>
      </c>
      <c r="CP391" s="1">
        <f t="shared" si="382"/>
        <v>3.1183146821112531</v>
      </c>
      <c r="CQ391" s="1">
        <f t="shared" si="383"/>
        <v>3.4617172705415573</v>
      </c>
      <c r="CR391" s="1">
        <f t="shared" si="384"/>
        <v>0.68680517687844389</v>
      </c>
      <c r="CS391" s="1">
        <f t="shared" si="346"/>
        <v>0.95678873042791424</v>
      </c>
      <c r="CU391" s="1">
        <f t="shared" si="385"/>
        <v>3.8451295308514934</v>
      </c>
      <c r="CV391" s="1">
        <f t="shared" si="386"/>
        <v>3.1713738464042138</v>
      </c>
      <c r="CW391" s="1">
        <f t="shared" si="387"/>
        <v>3.5082516886278539</v>
      </c>
      <c r="CX391" s="1">
        <f t="shared" si="388"/>
        <v>0.67375568444727973</v>
      </c>
      <c r="CY391" s="1">
        <f t="shared" si="347"/>
        <v>0.938609474190083</v>
      </c>
      <c r="CZ391" s="1" t="str">
        <f t="shared" si="389"/>
        <v>48_Pyridine-Pyridine_TS_1.05_dimer.out</v>
      </c>
      <c r="DA391" s="1">
        <f t="shared" si="348"/>
        <v>3.9948309903403088</v>
      </c>
      <c r="DB391" s="1">
        <f t="shared" si="349"/>
        <v>3.3241008181397289</v>
      </c>
      <c r="DC391" s="1">
        <f t="shared" si="390"/>
        <v>3.6594659042400188</v>
      </c>
      <c r="DD391" s="1">
        <f t="shared" si="350"/>
        <v>0.67073017221841491</v>
      </c>
      <c r="DE391" s="1">
        <f t="shared" si="391"/>
        <v>0.93439463117229071</v>
      </c>
      <c r="DF391" s="1"/>
      <c r="DG391" s="1"/>
      <c r="DH391" s="1"/>
      <c r="DI391" s="1"/>
      <c r="DJ391" s="1"/>
      <c r="DK391" s="1"/>
      <c r="DL391" s="7"/>
      <c r="DM391" s="1"/>
      <c r="DN391" s="1"/>
      <c r="DO391" s="1"/>
      <c r="DP391" s="1"/>
      <c r="DQ391" s="1"/>
      <c r="DR391" s="1"/>
      <c r="DS391" s="1">
        <f t="shared" si="392"/>
        <v>4.0670137637979291</v>
      </c>
      <c r="DT391" s="1">
        <f t="shared" si="393"/>
        <v>3.5230292119963997</v>
      </c>
      <c r="DU391" s="1">
        <f t="shared" si="394"/>
        <v>3.7950214878971646</v>
      </c>
      <c r="DV391" s="1">
        <f t="shared" si="395"/>
        <v>0.54398455181936445</v>
      </c>
      <c r="DW391" s="1">
        <f t="shared" si="351"/>
        <v>0.75782522646850392</v>
      </c>
      <c r="DX391" s="1"/>
      <c r="DY391" s="1">
        <f t="shared" si="396"/>
        <v>3.9730851028124601</v>
      </c>
      <c r="DZ391" s="1">
        <f t="shared" si="397"/>
        <v>3.3765355560668548</v>
      </c>
      <c r="EA391" s="1">
        <f t="shared" si="398"/>
        <v>3.6748103294396577</v>
      </c>
      <c r="EB391" s="1">
        <f t="shared" si="399"/>
        <v>0.59654954674560523</v>
      </c>
      <c r="EC391" s="1">
        <f t="shared" si="352"/>
        <v>0.83105355446249773</v>
      </c>
      <c r="EE391" s="1">
        <f t="shared" si="400"/>
        <v>3.9609965954009794</v>
      </c>
      <c r="EF391" s="1">
        <f t="shared" si="353"/>
        <v>3.3010034348498034</v>
      </c>
      <c r="EG391" s="1">
        <f t="shared" si="401"/>
        <v>3.6310000151253914</v>
      </c>
      <c r="EH391" s="1">
        <f t="shared" si="354"/>
        <v>0.65999316055117585</v>
      </c>
      <c r="EI391" s="1">
        <f t="shared" si="355"/>
        <v>0.91943689336318046</v>
      </c>
      <c r="EK391" s="1">
        <f t="shared" si="402"/>
        <v>3.951637720417744</v>
      </c>
      <c r="EL391" s="1">
        <f t="shared" si="356"/>
        <v>3.2957412995614139</v>
      </c>
      <c r="EM391" s="1">
        <f t="shared" si="403"/>
        <v>3.6236895099895792</v>
      </c>
      <c r="EN391" s="1">
        <f t="shared" si="357"/>
        <v>0.65589642083849509</v>
      </c>
      <c r="EO391" s="1">
        <f t="shared" si="358"/>
        <v>0.91372972265371566</v>
      </c>
      <c r="EP391" s="8">
        <f t="shared" si="404"/>
        <v>-6.1926809135458671E-2</v>
      </c>
    </row>
    <row r="392" spans="1:146" x14ac:dyDescent="0.2">
      <c r="A392" t="s">
        <v>447</v>
      </c>
      <c r="B392">
        <v>-495.700370706142</v>
      </c>
      <c r="C392">
        <v>-247.84726885037</v>
      </c>
      <c r="D392">
        <v>-247.84726114471201</v>
      </c>
      <c r="E392">
        <v>-247.847626650389</v>
      </c>
      <c r="F392">
        <v>-247.84789439753101</v>
      </c>
      <c r="G392">
        <v>-495.69821204826599</v>
      </c>
      <c r="H392">
        <v>-247.84653866156199</v>
      </c>
      <c r="I392">
        <v>-247.84653204204801</v>
      </c>
      <c r="J392">
        <v>-247.84669682769999</v>
      </c>
      <c r="K392">
        <v>-247.84687048611801</v>
      </c>
      <c r="L392">
        <v>-495.69886762815099</v>
      </c>
      <c r="M392">
        <v>-247.846753375568</v>
      </c>
      <c r="N392">
        <v>-247.846745525226</v>
      </c>
      <c r="O392">
        <v>-247.846961038074</v>
      </c>
      <c r="P392">
        <v>-247.847170916979</v>
      </c>
      <c r="Q392" s="15">
        <v>-495.699455705368</v>
      </c>
      <c r="R392">
        <v>-247.846808103965</v>
      </c>
      <c r="S392">
        <v>-247.84680158120199</v>
      </c>
      <c r="T392">
        <v>-247.847139646871</v>
      </c>
      <c r="U392">
        <v>-247.847404191571</v>
      </c>
      <c r="V392" s="15">
        <v>-495.69842442097098</v>
      </c>
      <c r="W392" s="2">
        <v>-247.84638290450201</v>
      </c>
      <c r="X392">
        <v>-247.846375076404</v>
      </c>
      <c r="Y392">
        <v>-247.84670930820599</v>
      </c>
      <c r="Z392">
        <v>-247.846991539513</v>
      </c>
      <c r="AA392">
        <v>-495.70015808455798</v>
      </c>
      <c r="AB392">
        <v>-247.847238202829</v>
      </c>
      <c r="AC392">
        <v>-247.84723105145801</v>
      </c>
      <c r="AD392">
        <v>-247.84756725177101</v>
      </c>
      <c r="AE392">
        <v>-247.84782513686201</v>
      </c>
      <c r="AF392">
        <v>-495.70077999192603</v>
      </c>
      <c r="AG392">
        <v>-247.84736906275799</v>
      </c>
      <c r="AH392">
        <v>-247.84736142905899</v>
      </c>
      <c r="AI392">
        <v>-247.84761641823101</v>
      </c>
      <c r="AJ392">
        <v>-247.84779903759599</v>
      </c>
      <c r="AK392">
        <v>-495.70083610107702</v>
      </c>
      <c r="AL392">
        <v>-247.847463271404</v>
      </c>
      <c r="AM392">
        <v>-247.84745571904</v>
      </c>
      <c r="AN392">
        <v>-247.84780345471501</v>
      </c>
      <c r="AO392">
        <v>-247.84796150486801</v>
      </c>
      <c r="AP392">
        <v>-495.70069844603501</v>
      </c>
      <c r="AQ392">
        <v>-247.84741793958599</v>
      </c>
      <c r="AR392">
        <v>-247.84741023756899</v>
      </c>
      <c r="AS392">
        <v>-247.84774806404101</v>
      </c>
      <c r="AT392">
        <v>-247.847985069928</v>
      </c>
      <c r="AU392" s="20">
        <v>-495.70053918311902</v>
      </c>
      <c r="AV392" s="20">
        <v>-247.84734814318401</v>
      </c>
      <c r="AW392" s="20">
        <v>-247.84734033787001</v>
      </c>
      <c r="AX392" s="20">
        <v>-247.84767460769001</v>
      </c>
      <c r="AY392" s="20">
        <v>-247.84791326726099</v>
      </c>
      <c r="AZ392" t="str">
        <f t="shared" si="359"/>
        <v>48_Pyridine-Pyridine_TS_1.10_dimer.out</v>
      </c>
      <c r="BG392" s="1">
        <f t="shared" si="360"/>
        <v>3.6651016768980007</v>
      </c>
      <c r="BH392" s="1">
        <f t="shared" si="361"/>
        <v>3.043206606048988</v>
      </c>
      <c r="BI392" s="1">
        <f t="shared" si="362"/>
        <v>0.62189507084901308</v>
      </c>
      <c r="BL392" s="1">
        <f t="shared" si="406"/>
        <v>3.6651016768980007</v>
      </c>
      <c r="BM392" s="1">
        <f t="shared" si="405"/>
        <v>3.043206606048988</v>
      </c>
      <c r="BN392" s="1">
        <f t="shared" si="363"/>
        <v>3.3541541414734946</v>
      </c>
      <c r="BO392" s="1">
        <f t="shared" si="407"/>
        <v>0.62189507084901308</v>
      </c>
      <c r="BP392" t="str">
        <f t="shared" si="364"/>
        <v>48_Pyridine-Pyridine_TS_1.10_dimer.out</v>
      </c>
      <c r="BQ392" s="1">
        <f t="shared" si="365"/>
        <v>3.2262426143851264</v>
      </c>
      <c r="BR392" s="1">
        <f t="shared" si="366"/>
        <v>2.9146149910928383</v>
      </c>
      <c r="BS392" s="1">
        <f t="shared" si="367"/>
        <v>3.0704288027389826</v>
      </c>
      <c r="BT392" s="1">
        <f t="shared" si="368"/>
        <v>0.31162762329228799</v>
      </c>
      <c r="BU392" s="1">
        <f t="shared" si="343"/>
        <v>0.50109357333682192</v>
      </c>
      <c r="BW392" s="1">
        <f t="shared" si="369"/>
        <v>3.3689274194241885</v>
      </c>
      <c r="BX392" s="1">
        <f t="shared" si="370"/>
        <v>2.9716798579054151</v>
      </c>
      <c r="BY392" s="1">
        <f t="shared" si="371"/>
        <v>3.1703036386648016</v>
      </c>
      <c r="BZ392" s="1">
        <f t="shared" si="372"/>
        <v>0.39724756153660817</v>
      </c>
      <c r="CA392" s="1">
        <f t="shared" si="344"/>
        <v>0.63876943258978491</v>
      </c>
      <c r="CB392" s="1"/>
      <c r="CC392" s="1">
        <f t="shared" si="373"/>
        <v>3.4552078319199557</v>
      </c>
      <c r="CD392" s="1">
        <f t="shared" si="374"/>
        <v>3.016226641383124</v>
      </c>
      <c r="CE392" s="1">
        <f t="shared" si="375"/>
        <v>3.2355125994403475</v>
      </c>
      <c r="CF392" s="1">
        <f t="shared" si="376"/>
        <v>0.44140805223830365</v>
      </c>
      <c r="CG392" s="1"/>
      <c r="CI392" s="1">
        <f t="shared" si="377"/>
        <v>3.6684332133405895</v>
      </c>
      <c r="CJ392" s="1">
        <f t="shared" si="378"/>
        <v>3.0822431588148609</v>
      </c>
      <c r="CK392" s="1">
        <f t="shared" si="379"/>
        <v>3.375338186077725</v>
      </c>
      <c r="CL392" s="1">
        <f t="shared" si="380"/>
        <v>0.58619005454356343</v>
      </c>
      <c r="CM392" s="1">
        <f t="shared" si="345"/>
        <v>0.94258675140051351</v>
      </c>
      <c r="CO392" s="1">
        <f t="shared" si="381"/>
        <v>3.5557449719676648</v>
      </c>
      <c r="CP392" s="1">
        <f t="shared" si="382"/>
        <v>2.9640870895540963</v>
      </c>
      <c r="CQ392" s="1">
        <f t="shared" si="383"/>
        <v>3.2599160307608805</v>
      </c>
      <c r="CR392" s="1">
        <f t="shared" si="384"/>
        <v>0.5916578823957338</v>
      </c>
      <c r="CS392" s="1">
        <f t="shared" si="346"/>
        <v>0.95137895463297473</v>
      </c>
      <c r="CU392" s="1">
        <f t="shared" si="385"/>
        <v>3.5697950389209021</v>
      </c>
      <c r="CV392" s="1">
        <f t="shared" si="386"/>
        <v>2.9905194670232764</v>
      </c>
      <c r="CW392" s="1">
        <f t="shared" si="387"/>
        <v>3.2801572529720895</v>
      </c>
      <c r="CX392" s="1">
        <f t="shared" si="388"/>
        <v>0.5792755718976258</v>
      </c>
      <c r="CY392" s="1">
        <f t="shared" si="347"/>
        <v>0.93146834418030844</v>
      </c>
      <c r="CZ392" s="1" t="str">
        <f t="shared" si="389"/>
        <v>48_Pyridine-Pyridine_TS_1.10_dimer.out</v>
      </c>
      <c r="DA392" s="1">
        <f t="shared" si="348"/>
        <v>3.7247366119148073</v>
      </c>
      <c r="DB392" s="1">
        <f t="shared" si="349"/>
        <v>3.1412784954258566</v>
      </c>
      <c r="DC392" s="1">
        <f t="shared" si="390"/>
        <v>3.4330075536703317</v>
      </c>
      <c r="DD392" s="1">
        <f t="shared" si="350"/>
        <v>0.58345811652460766</v>
      </c>
      <c r="DE392" s="1">
        <f t="shared" si="391"/>
        <v>0.938193827019836</v>
      </c>
      <c r="DF392" s="1"/>
      <c r="DG392" s="1"/>
      <c r="DH392" s="1"/>
      <c r="DI392" s="1"/>
      <c r="DJ392" s="1"/>
      <c r="DK392" s="1"/>
      <c r="DL392" s="7"/>
      <c r="DM392" s="1"/>
      <c r="DN392" s="1"/>
      <c r="DO392" s="1"/>
      <c r="DP392" s="1"/>
      <c r="DQ392" s="1"/>
      <c r="DR392" s="1"/>
      <c r="DS392" s="1">
        <f t="shared" si="392"/>
        <v>3.7961187886755421</v>
      </c>
      <c r="DT392" s="1">
        <f t="shared" si="393"/>
        <v>3.3662973652299351</v>
      </c>
      <c r="DU392" s="1">
        <f t="shared" si="394"/>
        <v>3.5812080769527386</v>
      </c>
      <c r="DV392" s="1">
        <f t="shared" si="395"/>
        <v>0.4298214234456072</v>
      </c>
      <c r="DW392" s="1">
        <f t="shared" si="351"/>
        <v>0.69114782154297127</v>
      </c>
      <c r="DX392" s="1"/>
      <c r="DY392" s="1">
        <f t="shared" si="396"/>
        <v>3.7130431347896131</v>
      </c>
      <c r="DZ392" s="1">
        <f t="shared" si="397"/>
        <v>3.1821894633289896</v>
      </c>
      <c r="EA392" s="1">
        <f t="shared" si="398"/>
        <v>3.4476162990593013</v>
      </c>
      <c r="EB392" s="1">
        <f t="shared" si="399"/>
        <v>0.53085367146062357</v>
      </c>
      <c r="EC392" s="1">
        <f t="shared" si="352"/>
        <v>0.85360649463887939</v>
      </c>
      <c r="EE392" s="1">
        <f t="shared" si="400"/>
        <v>3.6836494897648633</v>
      </c>
      <c r="EF392" s="1">
        <f t="shared" si="353"/>
        <v>3.1157804918562428</v>
      </c>
      <c r="EG392" s="1">
        <f t="shared" si="401"/>
        <v>3.3997149908105531</v>
      </c>
      <c r="EH392" s="1">
        <f t="shared" si="354"/>
        <v>0.5678689978907856</v>
      </c>
      <c r="EI392" s="1">
        <f t="shared" si="355"/>
        <v>0.91312670659300943</v>
      </c>
      <c r="EK392" s="1">
        <f t="shared" si="402"/>
        <v>3.6713711274596545</v>
      </c>
      <c r="EL392" s="1">
        <f t="shared" si="356"/>
        <v>3.1069929128585625</v>
      </c>
      <c r="EM392" s="1">
        <f t="shared" si="403"/>
        <v>3.3891820201591085</v>
      </c>
      <c r="EN392" s="1">
        <f t="shared" si="357"/>
        <v>0.56437821460109194</v>
      </c>
      <c r="EO392" s="1">
        <f t="shared" si="358"/>
        <v>0.90751356789273319</v>
      </c>
      <c r="EP392" s="8">
        <f t="shared" si="404"/>
        <v>-5.7516856247921133E-2</v>
      </c>
    </row>
    <row r="393" spans="1:146" x14ac:dyDescent="0.2">
      <c r="A393" t="s">
        <v>448</v>
      </c>
      <c r="B393">
        <v>-495.69871792214099</v>
      </c>
      <c r="C393">
        <v>-247.84726885037</v>
      </c>
      <c r="D393">
        <v>-247.84726114471201</v>
      </c>
      <c r="E393">
        <v>-247.847507612079</v>
      </c>
      <c r="F393">
        <v>-247.84768614169599</v>
      </c>
      <c r="G393">
        <v>-495.69683908921797</v>
      </c>
      <c r="H393">
        <v>-247.84653866156199</v>
      </c>
      <c r="I393">
        <v>-247.84653204204801</v>
      </c>
      <c r="J393">
        <v>-247.8466563771</v>
      </c>
      <c r="K393">
        <v>-247.84677184696</v>
      </c>
      <c r="L393">
        <v>-495.69735504923801</v>
      </c>
      <c r="M393">
        <v>-247.846753375568</v>
      </c>
      <c r="N393">
        <v>-247.846745525226</v>
      </c>
      <c r="O393">
        <v>-247.84688517556</v>
      </c>
      <c r="P393">
        <v>-247.84700657304001</v>
      </c>
      <c r="Q393" s="15">
        <v>-495.69789493604202</v>
      </c>
      <c r="R393">
        <v>-247.846808103965</v>
      </c>
      <c r="S393">
        <v>-247.84680158120199</v>
      </c>
      <c r="T393">
        <v>-247.847013822382</v>
      </c>
      <c r="U393">
        <v>-247.84720889265401</v>
      </c>
      <c r="V393" s="15">
        <v>-495.69694085490698</v>
      </c>
      <c r="W393" s="2">
        <v>-247.84638290450201</v>
      </c>
      <c r="X393">
        <v>-247.846375076404</v>
      </c>
      <c r="Y393">
        <v>-247.84659289980999</v>
      </c>
      <c r="Z393">
        <v>-247.84678943312599</v>
      </c>
      <c r="AA393">
        <v>-495.69854755112902</v>
      </c>
      <c r="AB393">
        <v>-247.847238202829</v>
      </c>
      <c r="AC393">
        <v>-247.84723105145801</v>
      </c>
      <c r="AD393">
        <v>-247.84745229069699</v>
      </c>
      <c r="AE393">
        <v>-247.847631125639</v>
      </c>
      <c r="AF393">
        <v>-495.69911076232898</v>
      </c>
      <c r="AG393">
        <v>-247.84736906275799</v>
      </c>
      <c r="AH393">
        <v>-247.84736142905899</v>
      </c>
      <c r="AI393">
        <v>-247.84753893309701</v>
      </c>
      <c r="AJ393">
        <v>-247.847734134164</v>
      </c>
      <c r="AK393">
        <v>-495.69921833095299</v>
      </c>
      <c r="AL393">
        <v>-247.847463271404</v>
      </c>
      <c r="AM393">
        <v>-247.84745571904</v>
      </c>
      <c r="AN393">
        <v>-247.847690583315</v>
      </c>
      <c r="AO393">
        <v>-247.84782738115501</v>
      </c>
      <c r="AP393">
        <v>-495.69904232478302</v>
      </c>
      <c r="AQ393">
        <v>-247.84741793958599</v>
      </c>
      <c r="AR393">
        <v>-247.84741023756899</v>
      </c>
      <c r="AS393">
        <v>-247.84763992090299</v>
      </c>
      <c r="AT393">
        <v>-247.84779595267</v>
      </c>
      <c r="AU393" s="20">
        <v>-495.69888449366601</v>
      </c>
      <c r="AV393" s="20">
        <v>-247.84734814318401</v>
      </c>
      <c r="AW393" s="20">
        <v>-247.84734033787001</v>
      </c>
      <c r="AX393" s="20">
        <v>-247.84756804996101</v>
      </c>
      <c r="AY393" s="20">
        <v>-247.84772476310701</v>
      </c>
      <c r="AZ393" t="str">
        <f t="shared" si="359"/>
        <v>48_Pyridine-Pyridine_TS_1.25_dimer.out</v>
      </c>
      <c r="BG393" s="1">
        <f t="shared" si="360"/>
        <v>2.6279640148162935</v>
      </c>
      <c r="BH393" s="1">
        <f t="shared" si="361"/>
        <v>2.2114491292460166</v>
      </c>
      <c r="BI393" s="1">
        <f t="shared" si="362"/>
        <v>0.41651488555244198</v>
      </c>
      <c r="BL393" s="1">
        <f t="shared" si="406"/>
        <v>2.6279640148162935</v>
      </c>
      <c r="BM393" s="1">
        <f t="shared" si="405"/>
        <v>2.2114491292460166</v>
      </c>
      <c r="BN393" s="1">
        <f t="shared" si="363"/>
        <v>2.419706572031155</v>
      </c>
      <c r="BO393" s="1">
        <f t="shared" si="407"/>
        <v>0.41651488555244198</v>
      </c>
      <c r="BP393" t="str">
        <f t="shared" si="364"/>
        <v>48_Pyridine-Pyridine_TS_1.25_dimer.out</v>
      </c>
      <c r="BQ393" s="1">
        <f t="shared" si="365"/>
        <v>2.3646977686463329</v>
      </c>
      <c r="BR393" s="1">
        <f t="shared" si="366"/>
        <v>2.1403502898656996</v>
      </c>
      <c r="BS393" s="1">
        <f t="shared" si="367"/>
        <v>2.2525240292560165</v>
      </c>
      <c r="BT393" s="1">
        <f t="shared" si="368"/>
        <v>0.22434747879846781</v>
      </c>
      <c r="BU393" s="1">
        <f t="shared" si="343"/>
        <v>0.53863015844177065</v>
      </c>
      <c r="BW393" s="1">
        <f t="shared" si="369"/>
        <v>2.4197697820297321</v>
      </c>
      <c r="BX393" s="1">
        <f t="shared" si="370"/>
        <v>2.1732540517210137</v>
      </c>
      <c r="BY393" s="1">
        <f t="shared" si="371"/>
        <v>2.2965119168753727</v>
      </c>
      <c r="BZ393" s="1">
        <f t="shared" si="372"/>
        <v>0.24651573032655333</v>
      </c>
      <c r="CA393" s="1">
        <f t="shared" si="344"/>
        <v>0.59185334996992656</v>
      </c>
      <c r="CB393" s="1"/>
      <c r="CC393" s="1">
        <f t="shared" si="373"/>
        <v>2.4530714081586762</v>
      </c>
      <c r="CD393" s="1">
        <f t="shared" si="374"/>
        <v>2.1989398517034249</v>
      </c>
      <c r="CE393" s="1">
        <f t="shared" si="375"/>
        <v>2.32523190837053</v>
      </c>
      <c r="CF393" s="1">
        <f t="shared" si="376"/>
        <v>0.25794952583672248</v>
      </c>
      <c r="CG393" s="1"/>
      <c r="CI393" s="1">
        <f t="shared" si="377"/>
        <v>2.6890356339816086</v>
      </c>
      <c r="CJ393" s="1">
        <f t="shared" si="378"/>
        <v>2.3043535673729578</v>
      </c>
      <c r="CK393" s="1">
        <f t="shared" si="379"/>
        <v>2.4966946006772832</v>
      </c>
      <c r="CL393" s="1">
        <f t="shared" si="380"/>
        <v>0.38468206660865101</v>
      </c>
      <c r="CM393" s="1">
        <f t="shared" si="345"/>
        <v>0.92357339425799945</v>
      </c>
      <c r="CO393" s="1">
        <f t="shared" si="381"/>
        <v>2.6247931729325527</v>
      </c>
      <c r="CP393" s="1">
        <f t="shared" si="382"/>
        <v>2.2330063427621547</v>
      </c>
      <c r="CQ393" s="1">
        <f t="shared" si="383"/>
        <v>2.4288997578473537</v>
      </c>
      <c r="CR393" s="1">
        <f t="shared" si="384"/>
        <v>0.39178683017039789</v>
      </c>
      <c r="CS393" s="1">
        <f t="shared" si="346"/>
        <v>0.94063104047470913</v>
      </c>
      <c r="CU393" s="1">
        <f t="shared" si="385"/>
        <v>2.559170012181482</v>
      </c>
      <c r="CV393" s="1">
        <f t="shared" si="386"/>
        <v>2.1737774919097741</v>
      </c>
      <c r="CW393" s="1">
        <f t="shared" si="387"/>
        <v>2.366473752045628</v>
      </c>
      <c r="CX393" s="1">
        <f t="shared" si="388"/>
        <v>0.38539252027170828</v>
      </c>
      <c r="CY393" s="1">
        <f t="shared" si="347"/>
        <v>0.92527910439634176</v>
      </c>
      <c r="CZ393" s="1" t="str">
        <f t="shared" si="389"/>
        <v>48_Pyridine-Pyridine_TS_1.25_dimer.out</v>
      </c>
      <c r="DA393" s="1">
        <f t="shared" si="348"/>
        <v>2.7211336492293889</v>
      </c>
      <c r="DB393" s="1">
        <f t="shared" si="349"/>
        <v>2.3400013969555702</v>
      </c>
      <c r="DC393" s="1">
        <f t="shared" si="390"/>
        <v>2.5305675230924796</v>
      </c>
      <c r="DD393" s="1">
        <f t="shared" si="350"/>
        <v>0.38113225227381903</v>
      </c>
      <c r="DE393" s="1">
        <f t="shared" si="391"/>
        <v>0.91505073526557545</v>
      </c>
      <c r="DF393" s="1"/>
      <c r="DG393" s="1"/>
      <c r="DH393" s="1"/>
      <c r="DI393" s="1"/>
      <c r="DJ393" s="1"/>
      <c r="DK393" s="1"/>
      <c r="DL393" s="7"/>
      <c r="DM393" s="1"/>
      <c r="DN393" s="1"/>
      <c r="DO393" s="1"/>
      <c r="DP393" s="1"/>
      <c r="DQ393" s="1"/>
      <c r="DR393" s="1"/>
      <c r="DS393" s="1">
        <f t="shared" si="392"/>
        <v>2.7486613588508155</v>
      </c>
      <c r="DT393" s="1">
        <f t="shared" si="393"/>
        <v>2.4081901132377004</v>
      </c>
      <c r="DU393" s="1">
        <f t="shared" si="394"/>
        <v>2.5784257360442577</v>
      </c>
      <c r="DV393" s="1">
        <f t="shared" si="395"/>
        <v>0.34047124559528003</v>
      </c>
      <c r="DW393" s="1">
        <f t="shared" si="351"/>
        <v>0.81742875802313297</v>
      </c>
      <c r="DX393" s="1"/>
      <c r="DY393" s="1">
        <f t="shared" si="396"/>
        <v>2.6978770131458121</v>
      </c>
      <c r="DZ393" s="1">
        <f t="shared" si="397"/>
        <v>2.3220151215477762</v>
      </c>
      <c r="EA393" s="1">
        <f t="shared" si="398"/>
        <v>2.5099460673467942</v>
      </c>
      <c r="EB393" s="1">
        <f t="shared" si="399"/>
        <v>0.37586189159803601</v>
      </c>
      <c r="EC393" s="1">
        <f t="shared" si="352"/>
        <v>0.90239726030322753</v>
      </c>
      <c r="EE393" s="1">
        <f t="shared" si="400"/>
        <v>2.6444176709934974</v>
      </c>
      <c r="EF393" s="1">
        <f t="shared" si="353"/>
        <v>2.2630823955818555</v>
      </c>
      <c r="EG393" s="1">
        <f t="shared" si="401"/>
        <v>2.4537500332876765</v>
      </c>
      <c r="EH393" s="1">
        <f t="shared" si="354"/>
        <v>0.38133527541164186</v>
      </c>
      <c r="EI393" s="1">
        <f t="shared" si="355"/>
        <v>0.91553816835588031</v>
      </c>
      <c r="EK393" s="1">
        <f t="shared" si="402"/>
        <v>2.6330377761491031</v>
      </c>
      <c r="EL393" s="1">
        <f t="shared" si="356"/>
        <v>2.2538136962058544</v>
      </c>
      <c r="EM393" s="1">
        <f t="shared" si="403"/>
        <v>2.4434257361774785</v>
      </c>
      <c r="EN393" s="1">
        <f t="shared" si="357"/>
        <v>0.37922407994324875</v>
      </c>
      <c r="EO393" s="1">
        <f t="shared" si="358"/>
        <v>0.91046945282703928</v>
      </c>
      <c r="EP393" s="8">
        <f t="shared" si="404"/>
        <v>-3.7290805609193234E-2</v>
      </c>
    </row>
    <row r="394" spans="1:146" x14ac:dyDescent="0.2">
      <c r="A394" t="s">
        <v>449</v>
      </c>
      <c r="B394">
        <v>-495.69672666513401</v>
      </c>
      <c r="C394">
        <v>-247.84726885037</v>
      </c>
      <c r="D394">
        <v>-247.84726114471201</v>
      </c>
      <c r="E394">
        <v>-247.847399490345</v>
      </c>
      <c r="F394">
        <v>-247.84749038402299</v>
      </c>
      <c r="G394">
        <v>-495.69507881529</v>
      </c>
      <c r="H394">
        <v>-247.84653866156199</v>
      </c>
      <c r="I394">
        <v>-247.84653204204801</v>
      </c>
      <c r="J394">
        <v>-247.84660851289999</v>
      </c>
      <c r="K394">
        <v>-247.846664973793</v>
      </c>
      <c r="L394">
        <v>-495.69552367202999</v>
      </c>
      <c r="M394">
        <v>-247.846753375568</v>
      </c>
      <c r="N394">
        <v>-247.846745525226</v>
      </c>
      <c r="O394">
        <v>-247.84682404479099</v>
      </c>
      <c r="P394">
        <v>-247.846883724652</v>
      </c>
      <c r="Q394" s="15">
        <v>-495.69591675503602</v>
      </c>
      <c r="R394">
        <v>-247.846808103965</v>
      </c>
      <c r="S394">
        <v>-247.84680158120199</v>
      </c>
      <c r="T394">
        <v>-247.84692228649001</v>
      </c>
      <c r="U394">
        <v>-247.847020707387</v>
      </c>
      <c r="V394" s="15">
        <v>-495.69500931194102</v>
      </c>
      <c r="W394" s="2">
        <v>-247.84638290450201</v>
      </c>
      <c r="X394">
        <v>-247.846375076404</v>
      </c>
      <c r="Y394">
        <v>-247.84649954288599</v>
      </c>
      <c r="Z394">
        <v>-247.84659931631001</v>
      </c>
      <c r="AA394">
        <v>-495.69661341946698</v>
      </c>
      <c r="AB394">
        <v>-247.847238202829</v>
      </c>
      <c r="AC394">
        <v>-247.84723105145801</v>
      </c>
      <c r="AD394">
        <v>-247.84736189937399</v>
      </c>
      <c r="AE394">
        <v>-247.84744161541701</v>
      </c>
      <c r="AF394">
        <v>-495.69700332280701</v>
      </c>
      <c r="AG394">
        <v>-247.84736906275799</v>
      </c>
      <c r="AH394">
        <v>-247.84736142905899</v>
      </c>
      <c r="AI394">
        <v>-247.84740160777099</v>
      </c>
      <c r="AJ394">
        <v>-247.84752338434399</v>
      </c>
      <c r="AK394">
        <v>-495.69719911315599</v>
      </c>
      <c r="AL394">
        <v>-247.847463271404</v>
      </c>
      <c r="AM394">
        <v>-247.84745571904</v>
      </c>
      <c r="AN394">
        <v>-247.84755023846699</v>
      </c>
      <c r="AO394">
        <v>-247.84761912431301</v>
      </c>
      <c r="AP394">
        <v>-495.697054848466</v>
      </c>
      <c r="AQ394">
        <v>-247.84741793958599</v>
      </c>
      <c r="AR394">
        <v>-247.84741023756899</v>
      </c>
      <c r="AS394">
        <v>-247.84753428637401</v>
      </c>
      <c r="AT394">
        <v>-247.847590674684</v>
      </c>
      <c r="AU394" s="20">
        <v>-495.69689788191698</v>
      </c>
      <c r="AV394" s="20">
        <v>-247.84734814318401</v>
      </c>
      <c r="AW394" s="20">
        <v>-247.84734033787001</v>
      </c>
      <c r="AX394" s="20">
        <v>-247.84746342562099</v>
      </c>
      <c r="AY394" s="20">
        <v>-247.84751990592301</v>
      </c>
      <c r="AZ394" t="str">
        <f t="shared" si="359"/>
        <v>48_Pyridine-Pyridine_TS_1.50_dimer.out</v>
      </c>
      <c r="BG394" s="1">
        <f t="shared" si="360"/>
        <v>1.3784313259961729</v>
      </c>
      <c r="BH394" s="1">
        <f t="shared" si="361"/>
        <v>1.1526036552080468</v>
      </c>
      <c r="BI394" s="1">
        <f t="shared" si="362"/>
        <v>0.22582767080596106</v>
      </c>
      <c r="BL394" s="1">
        <f t="shared" si="406"/>
        <v>1.3784313259961729</v>
      </c>
      <c r="BM394" s="1">
        <f t="shared" si="405"/>
        <v>1.1526036552080468</v>
      </c>
      <c r="BN394" s="1">
        <f t="shared" si="363"/>
        <v>1.2655174906021098</v>
      </c>
      <c r="BO394" s="1">
        <f t="shared" si="407"/>
        <v>0.22582767080596106</v>
      </c>
      <c r="BP394" t="str">
        <f t="shared" si="364"/>
        <v>48_Pyridine-Pyridine_TS_1.50_dimer.out</v>
      </c>
      <c r="BQ394" s="1">
        <f t="shared" si="365"/>
        <v>1.2601091562422417</v>
      </c>
      <c r="BR394" s="1">
        <f t="shared" si="366"/>
        <v>1.1328608452488553</v>
      </c>
      <c r="BS394" s="1">
        <f t="shared" si="367"/>
        <v>1.1964850007455485</v>
      </c>
      <c r="BT394" s="1">
        <f t="shared" si="368"/>
        <v>0.12724831099338638</v>
      </c>
      <c r="BU394" s="1">
        <f t="shared" si="343"/>
        <v>0.56347528422556559</v>
      </c>
      <c r="BW394" s="1">
        <f t="shared" si="369"/>
        <v>1.2705631859133841</v>
      </c>
      <c r="BX394" s="1">
        <f t="shared" si="370"/>
        <v>1.1394961244156385</v>
      </c>
      <c r="BY394" s="1">
        <f t="shared" si="371"/>
        <v>1.2050296551645112</v>
      </c>
      <c r="BZ394" s="1">
        <f t="shared" si="372"/>
        <v>0.13106706149774561</v>
      </c>
      <c r="CA394" s="1">
        <f t="shared" si="344"/>
        <v>0.58038530455536141</v>
      </c>
      <c r="CB394" s="1"/>
      <c r="CC394" s="1">
        <f t="shared" si="373"/>
        <v>1.2768846578600446</v>
      </c>
      <c r="CD394" s="1">
        <f t="shared" si="374"/>
        <v>1.1446758498906431</v>
      </c>
      <c r="CE394" s="1">
        <f t="shared" si="375"/>
        <v>1.2106085182453035</v>
      </c>
      <c r="CF394" s="1">
        <f t="shared" si="376"/>
        <v>0.13303667160957067</v>
      </c>
      <c r="CG394" s="1"/>
      <c r="CI394" s="1">
        <f t="shared" si="377"/>
        <v>1.4477082599999769</v>
      </c>
      <c r="CJ394" s="1">
        <f t="shared" si="378"/>
        <v>1.2385538779903074</v>
      </c>
      <c r="CK394" s="1">
        <f t="shared" si="379"/>
        <v>1.3431310689951421</v>
      </c>
      <c r="CL394" s="1">
        <f t="shared" si="380"/>
        <v>0.20915438199183461</v>
      </c>
      <c r="CM394" s="1">
        <f t="shared" si="345"/>
        <v>0.92616808757482727</v>
      </c>
      <c r="CO394" s="1">
        <f t="shared" si="381"/>
        <v>1.4127316121327427</v>
      </c>
      <c r="CP394" s="1">
        <f t="shared" si="382"/>
        <v>1.1988272468204935</v>
      </c>
      <c r="CQ394" s="1">
        <f t="shared" si="383"/>
        <v>1.3057794294766181</v>
      </c>
      <c r="CR394" s="1">
        <f t="shared" si="384"/>
        <v>0.21390436533008408</v>
      </c>
      <c r="CS394" s="1">
        <f t="shared" si="346"/>
        <v>0.94720175152440955</v>
      </c>
      <c r="CU394" s="1">
        <f t="shared" si="385"/>
        <v>1.3454840200007074</v>
      </c>
      <c r="CV394" s="1">
        <f t="shared" si="386"/>
        <v>1.1357323782540862</v>
      </c>
      <c r="CW394" s="1">
        <f t="shared" si="387"/>
        <v>1.2406081991273967</v>
      </c>
      <c r="CX394" s="1">
        <f t="shared" si="388"/>
        <v>0.20975164172878624</v>
      </c>
      <c r="CY394" s="1">
        <f t="shared" si="347"/>
        <v>0.92881284645145235</v>
      </c>
      <c r="CZ394" s="1" t="str">
        <f t="shared" si="389"/>
        <v>48_Pyridine-Pyridine_TS_1.50_dimer.out</v>
      </c>
      <c r="DA394" s="1">
        <f t="shared" si="348"/>
        <v>1.4651839444340062</v>
      </c>
      <c r="DB394" s="1">
        <f t="shared" si="349"/>
        <v>1.2584028375757428</v>
      </c>
      <c r="DC394" s="1">
        <f t="shared" si="390"/>
        <v>1.3617933910048745</v>
      </c>
      <c r="DD394" s="1">
        <f t="shared" si="350"/>
        <v>0.20678110682260642</v>
      </c>
      <c r="DE394" s="1">
        <f t="shared" si="391"/>
        <v>0.91565885652817058</v>
      </c>
      <c r="DF394" s="1"/>
      <c r="DG394" s="1"/>
      <c r="DH394" s="1"/>
      <c r="DI394" s="1"/>
      <c r="DJ394" s="1"/>
      <c r="DK394" s="1"/>
      <c r="DL394" s="7"/>
      <c r="DM394" s="1"/>
      <c r="DN394" s="1"/>
      <c r="DO394" s="1"/>
      <c r="DP394" s="1"/>
      <c r="DQ394" s="1"/>
      <c r="DR394" s="1"/>
      <c r="DS394" s="1">
        <f t="shared" si="392"/>
        <v>1.4262230381338799</v>
      </c>
      <c r="DT394" s="1">
        <f t="shared" si="393"/>
        <v>1.3041722533899851</v>
      </c>
      <c r="DU394" s="1">
        <f t="shared" si="394"/>
        <v>1.3651976457619326</v>
      </c>
      <c r="DV394" s="1">
        <f t="shared" si="395"/>
        <v>0.12205078474389472</v>
      </c>
      <c r="DW394" s="1">
        <f t="shared" si="351"/>
        <v>0.54045983075636894</v>
      </c>
      <c r="DX394" s="1"/>
      <c r="DY394" s="1">
        <f t="shared" si="396"/>
        <v>1.4307986629599476</v>
      </c>
      <c r="DZ394" s="1">
        <f t="shared" si="397"/>
        <v>1.2736876435573243</v>
      </c>
      <c r="EA394" s="1">
        <f t="shared" si="398"/>
        <v>1.3522431532586361</v>
      </c>
      <c r="EB394" s="1">
        <f t="shared" si="399"/>
        <v>0.15711101940262337</v>
      </c>
      <c r="EC394" s="1">
        <f t="shared" si="352"/>
        <v>0.69571199508858506</v>
      </c>
      <c r="EE394" s="1">
        <f t="shared" si="400"/>
        <v>1.397257401034389</v>
      </c>
      <c r="EF394" s="1">
        <f t="shared" si="353"/>
        <v>1.2110226824392554</v>
      </c>
      <c r="EG394" s="1">
        <f t="shared" si="401"/>
        <v>1.3041400417368223</v>
      </c>
      <c r="EH394" s="1">
        <f t="shared" si="354"/>
        <v>0.18623471859513369</v>
      </c>
      <c r="EI394" s="1">
        <f t="shared" si="355"/>
        <v>0.82467625836318792</v>
      </c>
      <c r="EK394" s="1">
        <f t="shared" si="402"/>
        <v>1.3864200308196795</v>
      </c>
      <c r="EL394" s="1">
        <f t="shared" si="356"/>
        <v>1.2013985472781232</v>
      </c>
      <c r="EM394" s="1">
        <f t="shared" si="403"/>
        <v>1.2939092890489015</v>
      </c>
      <c r="EN394" s="1">
        <f t="shared" si="357"/>
        <v>0.18502148354155637</v>
      </c>
      <c r="EO394" s="1">
        <f t="shared" si="358"/>
        <v>0.81930386511639319</v>
      </c>
      <c r="EP394" s="8">
        <f t="shared" si="404"/>
        <v>-4.0806187264404686E-2</v>
      </c>
    </row>
    <row r="395" spans="1:146" x14ac:dyDescent="0.2">
      <c r="A395" t="s">
        <v>450</v>
      </c>
      <c r="B395">
        <v>-495.69522748822402</v>
      </c>
      <c r="C395">
        <v>-247.84726885037</v>
      </c>
      <c r="D395">
        <v>-247.84726114471201</v>
      </c>
      <c r="E395">
        <v>-247.84730380199699</v>
      </c>
      <c r="F395">
        <v>-247.84733937879301</v>
      </c>
      <c r="G395">
        <v>-495.69373679093297</v>
      </c>
      <c r="H395">
        <v>-247.84653866156199</v>
      </c>
      <c r="I395">
        <v>-247.84653204204801</v>
      </c>
      <c r="J395">
        <v>-247.846559573365</v>
      </c>
      <c r="K395">
        <v>-247.84659382707099</v>
      </c>
      <c r="L395">
        <v>-495.69415827966799</v>
      </c>
      <c r="M395">
        <v>-247.846753375568</v>
      </c>
      <c r="N395">
        <v>-247.846745525226</v>
      </c>
      <c r="O395">
        <v>-247.846770536994</v>
      </c>
      <c r="P395">
        <v>-247.84680465581999</v>
      </c>
      <c r="Q395" s="15">
        <v>-495.69435997774502</v>
      </c>
      <c r="R395">
        <v>-247.846808103965</v>
      </c>
      <c r="S395">
        <v>-247.84680158120199</v>
      </c>
      <c r="T395">
        <v>-247.84683921258201</v>
      </c>
      <c r="U395">
        <v>-247.84688401699199</v>
      </c>
      <c r="V395" s="15">
        <v>-495.69348289317202</v>
      </c>
      <c r="W395" s="2">
        <v>-247.84638290450201</v>
      </c>
      <c r="X395">
        <v>-247.846375076404</v>
      </c>
      <c r="Y395">
        <v>-247.84641193065701</v>
      </c>
      <c r="Z395">
        <v>-247.84646002295699</v>
      </c>
      <c r="AA395">
        <v>-495.69517122215501</v>
      </c>
      <c r="AB395">
        <v>-247.847238202829</v>
      </c>
      <c r="AC395">
        <v>-247.84723105145801</v>
      </c>
      <c r="AD395">
        <v>-247.84726808475199</v>
      </c>
      <c r="AE395">
        <v>-247.847305322045</v>
      </c>
      <c r="AF395">
        <v>-495.69537331232499</v>
      </c>
      <c r="AG395">
        <v>-247.84736906275799</v>
      </c>
      <c r="AH395">
        <v>-247.84736142905899</v>
      </c>
      <c r="AI395">
        <v>-247.847368193188</v>
      </c>
      <c r="AJ395">
        <v>-247.847397551678</v>
      </c>
      <c r="AK395">
        <v>-495.69562162175401</v>
      </c>
      <c r="AL395">
        <v>-247.847463271404</v>
      </c>
      <c r="AM395">
        <v>-247.84745571904</v>
      </c>
      <c r="AN395">
        <v>-247.847461757893</v>
      </c>
      <c r="AO395">
        <v>-247.84750679180601</v>
      </c>
      <c r="AP395">
        <v>-495.69556211299602</v>
      </c>
      <c r="AQ395">
        <v>-247.84741793958599</v>
      </c>
      <c r="AR395">
        <v>-247.84741023756899</v>
      </c>
      <c r="AS395">
        <v>-247.84743793536899</v>
      </c>
      <c r="AT395">
        <v>-247.84746139482399</v>
      </c>
      <c r="AU395" s="20">
        <v>-495.69540314711401</v>
      </c>
      <c r="AV395" s="20">
        <v>-247.84734814318401</v>
      </c>
      <c r="AW395" s="20">
        <v>-247.84734033787001</v>
      </c>
      <c r="AX395" s="20">
        <v>-247.847367646598</v>
      </c>
      <c r="AY395" s="20">
        <v>-247.84739087246001</v>
      </c>
      <c r="AZ395" t="str">
        <f t="shared" si="359"/>
        <v>48_Pyridine-Pyridine_TS_2.00_dimer.out</v>
      </c>
      <c r="BG395" s="1">
        <f t="shared" si="360"/>
        <v>0.43768357279811487</v>
      </c>
      <c r="BH395" s="1">
        <f t="shared" si="361"/>
        <v>0.36665846578903405</v>
      </c>
      <c r="BI395" s="1">
        <f t="shared" si="362"/>
        <v>7.1025107026915682E-2</v>
      </c>
      <c r="BL395" s="1">
        <f t="shared" si="406"/>
        <v>0.43768357279811487</v>
      </c>
      <c r="BM395" s="1">
        <f t="shared" si="405"/>
        <v>0.36665846578903405</v>
      </c>
      <c r="BN395" s="1">
        <f t="shared" si="363"/>
        <v>0.40217101929357446</v>
      </c>
      <c r="BO395" s="1">
        <f t="shared" si="407"/>
        <v>7.1025107026915682E-2</v>
      </c>
      <c r="BP395" t="str">
        <f t="shared" si="364"/>
        <v>48_Pyridine-Pyridine_TS_2.00_dimer.out</v>
      </c>
      <c r="BQ395" s="1">
        <f t="shared" si="365"/>
        <v>0.41797612297486447</v>
      </c>
      <c r="BR395" s="1">
        <f t="shared" si="366"/>
        <v>0.36608307904981591</v>
      </c>
      <c r="BS395" s="1">
        <f t="shared" si="367"/>
        <v>0.39202960101234019</v>
      </c>
      <c r="BT395" s="1">
        <f t="shared" si="368"/>
        <v>5.1893043907213679E-2</v>
      </c>
      <c r="BU395" s="1">
        <f t="shared" si="343"/>
        <v>0.73062957705291853</v>
      </c>
      <c r="BW395" s="1">
        <f t="shared" si="369"/>
        <v>0.41376650752839839</v>
      </c>
      <c r="BX395" s="1">
        <f t="shared" si="370"/>
        <v>0.36589254018795386</v>
      </c>
      <c r="BY395" s="1">
        <f t="shared" si="371"/>
        <v>0.38982952385817615</v>
      </c>
      <c r="BZ395" s="1">
        <f t="shared" si="372"/>
        <v>4.7873967322609602E-2</v>
      </c>
      <c r="CA395" s="1">
        <f t="shared" si="344"/>
        <v>0.67404287478887259</v>
      </c>
      <c r="CB395" s="1"/>
      <c r="CC395" s="1">
        <f t="shared" si="373"/>
        <v>0.41122098519986305</v>
      </c>
      <c r="CD395" s="1">
        <f t="shared" si="374"/>
        <v>0.36574379904655535</v>
      </c>
      <c r="CE395" s="1">
        <f t="shared" si="375"/>
        <v>0.38839307849614707</v>
      </c>
      <c r="CF395" s="1">
        <f t="shared" si="376"/>
        <v>4.580103433780236E-2</v>
      </c>
      <c r="CG395" s="1"/>
      <c r="CI395" s="1">
        <f t="shared" si="377"/>
        <v>0.47081572051299642</v>
      </c>
      <c r="CJ395" s="1">
        <f t="shared" si="378"/>
        <v>0.39956552642176668</v>
      </c>
      <c r="CK395" s="1">
        <f t="shared" si="379"/>
        <v>0.43519062346738158</v>
      </c>
      <c r="CL395" s="1">
        <f t="shared" si="380"/>
        <v>7.1250194091229763E-2</v>
      </c>
      <c r="CM395" s="1">
        <f t="shared" si="345"/>
        <v>1.0031691196780426</v>
      </c>
      <c r="CO395" s="1">
        <f t="shared" si="381"/>
        <v>0.45488933360467032</v>
      </c>
      <c r="CP395" s="1">
        <f t="shared" si="382"/>
        <v>0.38337037656262263</v>
      </c>
      <c r="CQ395" s="1">
        <f t="shared" si="383"/>
        <v>0.41912985508364647</v>
      </c>
      <c r="CR395" s="1">
        <f t="shared" si="384"/>
        <v>7.1518957024212751E-2</v>
      </c>
      <c r="CS395" s="1">
        <f t="shared" si="346"/>
        <v>1.0069531749823328</v>
      </c>
      <c r="CU395" s="1">
        <f t="shared" si="385"/>
        <v>0.44049150586267527</v>
      </c>
      <c r="CV395" s="1">
        <f t="shared" si="386"/>
        <v>0.37513481642139312</v>
      </c>
      <c r="CW395" s="1">
        <f t="shared" si="387"/>
        <v>0.4078131611420342</v>
      </c>
      <c r="CX395" s="1">
        <f t="shared" si="388"/>
        <v>6.5356689459117018E-2</v>
      </c>
      <c r="CY395" s="1">
        <f t="shared" si="347"/>
        <v>0.92019135478879943</v>
      </c>
      <c r="CZ395" s="1" t="str">
        <f t="shared" si="389"/>
        <v>48_Pyridine-Pyridine_TS_2.00_dimer.out</v>
      </c>
      <c r="DA395" s="1">
        <f t="shared" si="348"/>
        <v>0.47877315865402803</v>
      </c>
      <c r="DB395" s="1">
        <f t="shared" si="349"/>
        <v>0.40765724891542932</v>
      </c>
      <c r="DC395" s="1">
        <f t="shared" si="390"/>
        <v>0.44321520378472867</v>
      </c>
      <c r="DD395" s="1">
        <f t="shared" si="350"/>
        <v>7.1115909747509823E-2</v>
      </c>
      <c r="DE395" s="1">
        <f t="shared" si="391"/>
        <v>1.0012784594687021</v>
      </c>
      <c r="DF395" s="1"/>
      <c r="DG395" s="1"/>
      <c r="DH395" s="1"/>
      <c r="DI395" s="1"/>
      <c r="DJ395" s="1"/>
      <c r="DK395" s="1"/>
      <c r="DL395" s="7"/>
      <c r="DM395" s="1"/>
      <c r="DN395" s="1"/>
      <c r="DO395" s="1"/>
      <c r="DP395" s="1"/>
      <c r="DQ395" s="1"/>
      <c r="DR395" s="1"/>
      <c r="DS395" s="1">
        <f t="shared" si="392"/>
        <v>0.4033759755683215</v>
      </c>
      <c r="DT395" s="1">
        <f t="shared" si="393"/>
        <v>0.38125435240404748</v>
      </c>
      <c r="DU395" s="1">
        <f t="shared" si="394"/>
        <v>0.39231516398618449</v>
      </c>
      <c r="DV395" s="1">
        <f t="shared" si="395"/>
        <v>2.2121623164274042E-2</v>
      </c>
      <c r="DW395" s="1">
        <f t="shared" si="351"/>
        <v>0.31146201801414858</v>
      </c>
      <c r="DX395" s="1"/>
      <c r="DY395" s="1">
        <f t="shared" si="396"/>
        <v>0.44090782205270251</v>
      </c>
      <c r="DZ395" s="1">
        <f t="shared" si="397"/>
        <v>0.40980891869812547</v>
      </c>
      <c r="EA395" s="1">
        <f t="shared" si="398"/>
        <v>0.42535837037541402</v>
      </c>
      <c r="EB395" s="1">
        <f t="shared" si="399"/>
        <v>3.1098903354577063E-2</v>
      </c>
      <c r="EC395" s="1">
        <f t="shared" si="352"/>
        <v>0.43785788795491459</v>
      </c>
      <c r="EE395" s="1">
        <f t="shared" si="400"/>
        <v>0.46055171263450745</v>
      </c>
      <c r="EF395" s="1">
        <f t="shared" si="353"/>
        <v>0.4159025053399768</v>
      </c>
      <c r="EG395" s="1">
        <f t="shared" si="401"/>
        <v>0.43822710898724215</v>
      </c>
      <c r="EH395" s="1">
        <f t="shared" si="354"/>
        <v>4.4649207294530639E-2</v>
      </c>
      <c r="EI395" s="1">
        <f t="shared" si="355"/>
        <v>0.62863977491241751</v>
      </c>
      <c r="EK395" s="1">
        <f t="shared" si="402"/>
        <v>0.44845974197222782</v>
      </c>
      <c r="EL395" s="1">
        <f t="shared" si="356"/>
        <v>0.40451022908505108</v>
      </c>
      <c r="EM395" s="1">
        <f t="shared" si="403"/>
        <v>0.42648498552863945</v>
      </c>
      <c r="EN395" s="1">
        <f t="shared" si="357"/>
        <v>4.3949512869341831E-2</v>
      </c>
      <c r="EO395" s="1">
        <f t="shared" si="358"/>
        <v>0.61878840749492592</v>
      </c>
      <c r="EP395" s="8">
        <f t="shared" si="404"/>
        <v>-2.7075594157573851E-2</v>
      </c>
    </row>
    <row r="396" spans="1:146" x14ac:dyDescent="0.2">
      <c r="A396" t="s">
        <v>451</v>
      </c>
      <c r="B396">
        <v>-479.67039003000502</v>
      </c>
      <c r="C396">
        <v>-231.81861850487701</v>
      </c>
      <c r="D396">
        <v>-247.84724666085901</v>
      </c>
      <c r="E396">
        <v>-247.84792296401699</v>
      </c>
      <c r="F396">
        <v>-231.81992585418601</v>
      </c>
      <c r="G396">
        <v>-479.667883009295</v>
      </c>
      <c r="H396">
        <v>-231.817945702869</v>
      </c>
      <c r="I396">
        <v>-247.84651747750101</v>
      </c>
      <c r="J396">
        <v>-247.84683915371599</v>
      </c>
      <c r="K396">
        <v>-231.818759598969</v>
      </c>
      <c r="L396">
        <v>-479.66883502591799</v>
      </c>
      <c r="M396">
        <v>-231.818118902679</v>
      </c>
      <c r="N396">
        <v>-247.84673065279401</v>
      </c>
      <c r="O396">
        <v>-247.84726162197899</v>
      </c>
      <c r="P396">
        <v>-231.819163572614</v>
      </c>
      <c r="Q396" s="15">
        <v>-479.66939905715799</v>
      </c>
      <c r="R396">
        <v>-231.81822555411901</v>
      </c>
      <c r="S396">
        <v>-247.84679049288999</v>
      </c>
      <c r="T396">
        <v>-247.84743792556401</v>
      </c>
      <c r="U396">
        <v>-231.81950146559899</v>
      </c>
      <c r="V396" s="15">
        <v>-479.66861784026798</v>
      </c>
      <c r="W396" s="2">
        <v>-231.81817765730401</v>
      </c>
      <c r="X396">
        <v>-247.846368069557</v>
      </c>
      <c r="Y396">
        <v>-247.84700795689201</v>
      </c>
      <c r="Z396">
        <v>-231.81945272954999</v>
      </c>
      <c r="AA396">
        <v>-479.67012163613401</v>
      </c>
      <c r="AB396">
        <v>-231.81860767156601</v>
      </c>
      <c r="AC396">
        <v>-247.84722014685599</v>
      </c>
      <c r="AD396">
        <v>-247.84785060116999</v>
      </c>
      <c r="AE396">
        <v>-231.81986718360201</v>
      </c>
      <c r="AF396">
        <v>-479.67097703107498</v>
      </c>
      <c r="AG396">
        <v>-231.81880468694101</v>
      </c>
      <c r="AH396">
        <v>-247.847346602632</v>
      </c>
      <c r="AI396">
        <v>-247.84797451235701</v>
      </c>
      <c r="AJ396">
        <v>-231.81976290391901</v>
      </c>
      <c r="AK396">
        <v>-479.67089948950002</v>
      </c>
      <c r="AL396">
        <v>-231.81882073354799</v>
      </c>
      <c r="AM396">
        <v>-247.84744061456399</v>
      </c>
      <c r="AN396">
        <v>-247.848085803332</v>
      </c>
      <c r="AO396">
        <v>-231.820059289966</v>
      </c>
      <c r="AP396">
        <v>-479.67070049830198</v>
      </c>
      <c r="AQ396">
        <v>-231.818768419647</v>
      </c>
      <c r="AR396">
        <v>-247.84739555845999</v>
      </c>
      <c r="AS396">
        <v>-247.848028058962</v>
      </c>
      <c r="AT396">
        <v>-231.820030972441</v>
      </c>
      <c r="AU396" s="20">
        <v>-479.67056182098997</v>
      </c>
      <c r="AV396" s="20">
        <v>-231.81870563189599</v>
      </c>
      <c r="AW396" s="20">
        <v>-247.84732588728201</v>
      </c>
      <c r="AX396" s="20">
        <v>-247.84795332620999</v>
      </c>
      <c r="AY396" s="20">
        <v>-231.81996370162099</v>
      </c>
      <c r="AZ396" t="str">
        <f t="shared" si="359"/>
        <v>49_Benzene-Pyridine_TS_0.90_dimer.out</v>
      </c>
      <c r="BG396" s="1">
        <f t="shared" si="360"/>
        <v>2.8393953150088258</v>
      </c>
      <c r="BH396" s="1">
        <f t="shared" si="361"/>
        <v>1.5946345473010184</v>
      </c>
      <c r="BI396" s="1">
        <f t="shared" si="362"/>
        <v>1.2447607677256425</v>
      </c>
      <c r="BL396" s="1">
        <f t="shared" si="406"/>
        <v>2.8393953150088258</v>
      </c>
      <c r="BM396" s="1">
        <f t="shared" si="405"/>
        <v>1.5946345473010184</v>
      </c>
      <c r="BN396" s="1">
        <f t="shared" si="363"/>
        <v>2.2170149311549219</v>
      </c>
      <c r="BO396" s="1">
        <f t="shared" si="407"/>
        <v>1.2447607677256425</v>
      </c>
      <c r="BP396" t="str">
        <f t="shared" si="364"/>
        <v>49_Benzene-Pyridine_TS_0.90_dimer.out</v>
      </c>
      <c r="BQ396" s="1">
        <f t="shared" si="365"/>
        <v>2.1459751387882045</v>
      </c>
      <c r="BR396" s="1">
        <f t="shared" si="366"/>
        <v>1.4333927232018444</v>
      </c>
      <c r="BS396" s="1">
        <f t="shared" si="367"/>
        <v>1.7896839309950243</v>
      </c>
      <c r="BT396" s="1">
        <f t="shared" si="368"/>
        <v>0.71258241556852508</v>
      </c>
      <c r="BU396" s="1">
        <f t="shared" ref="BU396:BU459" si="408">IF($BO396&lt;&gt;"",BT396/$BO396,"")</f>
        <v>0.57246535562854861</v>
      </c>
      <c r="BW396" s="1">
        <f t="shared" si="369"/>
        <v>2.5009205662081033</v>
      </c>
      <c r="BX396" s="1">
        <f t="shared" si="370"/>
        <v>1.5121920498328931</v>
      </c>
      <c r="BY396" s="1">
        <f t="shared" si="371"/>
        <v>2.0065563080204982</v>
      </c>
      <c r="BZ396" s="1">
        <f t="shared" si="372"/>
        <v>0.98872851637521031</v>
      </c>
      <c r="CA396" s="1">
        <f t="shared" ref="CA396:CA459" si="409">IF($BO396&lt;&gt;"",BZ396/$BO396,"")</f>
        <v>0.79431208149479193</v>
      </c>
      <c r="CB396" s="1"/>
      <c r="CC396" s="1">
        <f t="shared" si="373"/>
        <v>2.7155533568748544</v>
      </c>
      <c r="CD396" s="1">
        <f t="shared" si="374"/>
        <v>1.573705494754295</v>
      </c>
      <c r="CE396" s="1">
        <f t="shared" si="375"/>
        <v>2.148153760428404</v>
      </c>
      <c r="CF396" s="1">
        <f t="shared" si="376"/>
        <v>1.1311573427332118</v>
      </c>
      <c r="CG396" s="1"/>
      <c r="CI396" s="1">
        <f t="shared" si="377"/>
        <v>2.7503805071020664</v>
      </c>
      <c r="CJ396" s="1">
        <f t="shared" si="378"/>
        <v>1.5434637786836172</v>
      </c>
      <c r="CK396" s="1">
        <f t="shared" si="379"/>
        <v>2.1469221428928416</v>
      </c>
      <c r="CL396" s="1">
        <f t="shared" si="380"/>
        <v>1.2069167284184492</v>
      </c>
      <c r="CM396" s="1">
        <f t="shared" ref="CM396:CM459" si="410">IF($BO396&lt;&gt;"",CL396/$BO396,"")</f>
        <v>0.96959733927320046</v>
      </c>
      <c r="CO396" s="1">
        <f t="shared" si="381"/>
        <v>2.555289847973266</v>
      </c>
      <c r="CP396" s="1">
        <f t="shared" si="382"/>
        <v>1.3536345187615162</v>
      </c>
      <c r="CQ396" s="1">
        <f t="shared" si="383"/>
        <v>1.954462183367391</v>
      </c>
      <c r="CR396" s="1">
        <f t="shared" si="384"/>
        <v>1.20165532921175</v>
      </c>
      <c r="CS396" s="1">
        <f t="shared" ref="CS396:CS459" si="411">IF($BO396&lt;&gt;"",CR396/$BO396,"")</f>
        <v>0.96537050360877585</v>
      </c>
      <c r="CU396" s="1">
        <f t="shared" si="385"/>
        <v>2.6944114055371124</v>
      </c>
      <c r="CV396" s="1">
        <f t="shared" si="386"/>
        <v>1.5084395662633852</v>
      </c>
      <c r="CW396" s="1">
        <f t="shared" si="387"/>
        <v>2.1014254859002488</v>
      </c>
      <c r="CX396" s="1">
        <f t="shared" si="388"/>
        <v>1.1859718392915619</v>
      </c>
      <c r="CY396" s="1">
        <f t="shared" ref="CY396:CY459" si="412">IF($BO396&lt;&gt;"",CX396/$BO396,"")</f>
        <v>0.95277090188061087</v>
      </c>
      <c r="CZ396" s="1" t="str">
        <f t="shared" si="389"/>
        <v>49_Benzene-Pyridine_TS_0.90_dimer.out</v>
      </c>
      <c r="DA396" s="1">
        <f t="shared" ref="DA396:DA459" si="413">CI396+(CI396-CO396)*$CZ$1</f>
        <v>2.8478553368199688</v>
      </c>
      <c r="DB396" s="1">
        <f t="shared" ref="DB396:DB459" si="414">CJ396+(CJ396-CP396)*$CZ$1</f>
        <v>1.6383098101082485</v>
      </c>
      <c r="DC396" s="1">
        <f t="shared" si="390"/>
        <v>2.2430825734641084</v>
      </c>
      <c r="DD396" s="1">
        <f t="shared" ref="DD396:DD459" si="415">CL396+(CL396-CR396)*$CZ$1</f>
        <v>1.2095455267117203</v>
      </c>
      <c r="DE396" s="1">
        <f t="shared" si="391"/>
        <v>0.97170922965521678</v>
      </c>
      <c r="DF396" s="1"/>
      <c r="DG396" s="1"/>
      <c r="DH396" s="1"/>
      <c r="DI396" s="1"/>
      <c r="DJ396" s="1"/>
      <c r="DK396" s="1"/>
      <c r="DL396" s="7"/>
      <c r="DM396" s="1"/>
      <c r="DN396" s="1"/>
      <c r="DO396" s="1"/>
      <c r="DP396" s="1"/>
      <c r="DQ396" s="1"/>
      <c r="DR396" s="1"/>
      <c r="DS396" s="1">
        <f t="shared" si="392"/>
        <v>3.0281986370334493</v>
      </c>
      <c r="DT396" s="1">
        <f t="shared" si="393"/>
        <v>2.0328890626684553</v>
      </c>
      <c r="DU396" s="1">
        <f t="shared" si="394"/>
        <v>2.530543849850952</v>
      </c>
      <c r="DV396" s="1">
        <f t="shared" si="395"/>
        <v>0.99530957434715905</v>
      </c>
      <c r="DW396" s="1">
        <f t="shared" ref="DW396:DW459" si="416">IF($BO396&lt;&gt;"",DV396/$BO396,"")</f>
        <v>0.79959908775541921</v>
      </c>
      <c r="DX396" s="1"/>
      <c r="DY396" s="1">
        <f t="shared" si="396"/>
        <v>2.9104777833131199</v>
      </c>
      <c r="DZ396" s="1">
        <f t="shared" si="397"/>
        <v>1.7284097835325865</v>
      </c>
      <c r="EA396" s="1">
        <f t="shared" si="398"/>
        <v>2.3194437834228534</v>
      </c>
      <c r="EB396" s="1">
        <f t="shared" si="399"/>
        <v>1.1820679997805335</v>
      </c>
      <c r="EC396" s="1">
        <f t="shared" ref="EC396:EC459" si="417">IF($BO396&lt;&gt;"",EB396/$BO396,"")</f>
        <v>0.9496346851775721</v>
      </c>
      <c r="EE396" s="1">
        <f t="shared" si="400"/>
        <v>2.8467095193153975</v>
      </c>
      <c r="EF396" s="1">
        <f t="shared" ref="EF396:EF459" si="418">627.5095*(AT396+AS396-AP396)</f>
        <v>1.6575455730446784</v>
      </c>
      <c r="EG396" s="1">
        <f t="shared" si="401"/>
        <v>2.2521275461800379</v>
      </c>
      <c r="EH396" s="1">
        <f t="shared" ref="EH396:EH459" si="419">627.5095*(AQ396+AR396-AS396-AT396)</f>
        <v>1.1891639462707193</v>
      </c>
      <c r="EI396" s="1">
        <f t="shared" ref="EI396:EI459" si="420">IF($BO396&lt;&gt;"",EH396/$BO396,"")</f>
        <v>0.95533533599672604</v>
      </c>
      <c r="EK396" s="1">
        <f t="shared" si="402"/>
        <v>2.8428074248951125</v>
      </c>
      <c r="EL396" s="1">
        <f t="shared" ref="EL396:EL459" si="421">627.5095*(AY396+AX396-AU396)</f>
        <v>1.6596328328029908</v>
      </c>
      <c r="EM396" s="1">
        <f t="shared" si="403"/>
        <v>2.2512201288490514</v>
      </c>
      <c r="EN396" s="1">
        <f t="shared" ref="EN396:EN459" si="422">627.5095*(AV396+AW396-AX396-AY396)</f>
        <v>1.1831745920921215</v>
      </c>
      <c r="EO396" s="1">
        <f t="shared" ref="EO396:EO459" si="423">IF($BO396&lt;&gt;"",EN396/$BO396,"")</f>
        <v>0.95052368516879926</v>
      </c>
      <c r="EP396" s="8">
        <f t="shared" si="404"/>
        <v>-6.1586175633520979E-2</v>
      </c>
    </row>
    <row r="397" spans="1:146" x14ac:dyDescent="0.2">
      <c r="A397" t="s">
        <v>452</v>
      </c>
      <c r="B397">
        <v>-479.67178719150701</v>
      </c>
      <c r="C397">
        <v>-231.81861850487701</v>
      </c>
      <c r="D397">
        <v>-247.84724666085901</v>
      </c>
      <c r="E397">
        <v>-247.847807720601</v>
      </c>
      <c r="F397">
        <v>-231.81973565993201</v>
      </c>
      <c r="G397">
        <v>-479.66920796648299</v>
      </c>
      <c r="H397">
        <v>-231.817945702869</v>
      </c>
      <c r="I397">
        <v>-247.84651747750101</v>
      </c>
      <c r="J397">
        <v>-247.846749753441</v>
      </c>
      <c r="K397">
        <v>-231.818505386505</v>
      </c>
      <c r="L397">
        <v>-479.67028096758298</v>
      </c>
      <c r="M397">
        <v>-231.818118902679</v>
      </c>
      <c r="N397">
        <v>-247.84673065279401</v>
      </c>
      <c r="O397">
        <v>-247.847143789466</v>
      </c>
      <c r="P397">
        <v>-231.81902027092701</v>
      </c>
      <c r="Q397" s="15">
        <v>-479.67083355801202</v>
      </c>
      <c r="R397">
        <v>-231.81822555411901</v>
      </c>
      <c r="S397">
        <v>-247.84679049288999</v>
      </c>
      <c r="T397">
        <v>-247.847319779223</v>
      </c>
      <c r="U397">
        <v>-231.81931308803999</v>
      </c>
      <c r="V397" s="15">
        <v>-479.67009194724</v>
      </c>
      <c r="W397" s="2">
        <v>-231.81817765730401</v>
      </c>
      <c r="X397">
        <v>-247.846368069557</v>
      </c>
      <c r="Y397">
        <v>-247.84689580921</v>
      </c>
      <c r="Z397">
        <v>-231.81926559003799</v>
      </c>
      <c r="AA397">
        <v>-479.67153505029199</v>
      </c>
      <c r="AB397">
        <v>-231.81860767156601</v>
      </c>
      <c r="AC397">
        <v>-247.84722014685599</v>
      </c>
      <c r="AD397">
        <v>-247.847740946139</v>
      </c>
      <c r="AE397">
        <v>-231.819683842833</v>
      </c>
      <c r="AF397">
        <v>-479.67238630922998</v>
      </c>
      <c r="AG397">
        <v>-231.81880468694101</v>
      </c>
      <c r="AH397">
        <v>-247.847346602632</v>
      </c>
      <c r="AI397">
        <v>-247.84783989563201</v>
      </c>
      <c r="AJ397">
        <v>-231.81978716515499</v>
      </c>
      <c r="AK397">
        <v>-479.67227924953102</v>
      </c>
      <c r="AL397">
        <v>-231.81882073354799</v>
      </c>
      <c r="AM397">
        <v>-247.84744061456399</v>
      </c>
      <c r="AN397">
        <v>-247.84793632269199</v>
      </c>
      <c r="AO397">
        <v>-231.819856216217</v>
      </c>
      <c r="AP397">
        <v>-479.67209802942301</v>
      </c>
      <c r="AQ397">
        <v>-231.818768419647</v>
      </c>
      <c r="AR397">
        <v>-247.84739555845999</v>
      </c>
      <c r="AS397">
        <v>-247.847907227837</v>
      </c>
      <c r="AT397">
        <v>-231.819811888902</v>
      </c>
      <c r="AU397" s="20">
        <v>-479.67196455912301</v>
      </c>
      <c r="AV397" s="20">
        <v>-231.81870563189599</v>
      </c>
      <c r="AW397" s="20">
        <v>-247.84732588728201</v>
      </c>
      <c r="AX397" s="20">
        <v>-247.84783350822801</v>
      </c>
      <c r="AY397" s="20">
        <v>-231.81974524646199</v>
      </c>
      <c r="AZ397" t="str">
        <f t="shared" ref="AZ397:AZ460" si="424">A397</f>
        <v>49_Benzene-Pyridine_TS_0.95_dimer.out</v>
      </c>
      <c r="BG397" s="1">
        <f t="shared" ref="BG397:BG460" si="425">627.5095*(D397+C397-B397)</f>
        <v>3.7161274305381182</v>
      </c>
      <c r="BH397" s="1">
        <f t="shared" ref="BH397:BH460" si="426">627.5095*(F397+E397-B397)</f>
        <v>2.6630317023913119</v>
      </c>
      <c r="BI397" s="1">
        <f t="shared" ref="BI397:BI460" si="427">627.5095*(C397+D397-E397-F397)</f>
        <v>1.0530957281468059</v>
      </c>
      <c r="BL397" s="1">
        <f t="shared" si="406"/>
        <v>3.7161274305381182</v>
      </c>
      <c r="BM397" s="1">
        <f t="shared" si="405"/>
        <v>2.6630317023913119</v>
      </c>
      <c r="BN397" s="1">
        <f t="shared" ref="BN397:BN460" si="428">IF(AND(BL397&lt;&gt;"",BM397&lt;&gt;""),(BL397+BM397)/2,"")</f>
        <v>3.1895795664647153</v>
      </c>
      <c r="BO397" s="1">
        <f t="shared" si="407"/>
        <v>1.0530957281468059</v>
      </c>
      <c r="BP397" t="str">
        <f t="shared" ref="BP397:BP460" si="429">A397</f>
        <v>49_Benzene-Pyridine_TS_0.95_dimer.out</v>
      </c>
      <c r="BQ397" s="1">
        <f t="shared" ref="BQ397:BQ460" si="430">627.5095*(I397+H397-G397)</f>
        <v>2.977398361344989</v>
      </c>
      <c r="BR397" s="1">
        <f t="shared" ref="BR397:BR460" si="431">627.5095*(K397+J397-G397)</f>
        <v>2.4804362038121597</v>
      </c>
      <c r="BS397" s="1">
        <f t="shared" ref="BS397:BS460" si="432">IF(AND(BQ397&lt;&gt;"",BR397&lt;&gt;""),(BQ397+BR397)/2,"")</f>
        <v>2.7289172825785744</v>
      </c>
      <c r="BT397" s="1">
        <f t="shared" ref="BT397:BT460" si="433">627.5095*(H397+I397-J397-K397)</f>
        <v>0.49696215753282902</v>
      </c>
      <c r="BU397" s="1">
        <f t="shared" si="408"/>
        <v>0.47190596661840267</v>
      </c>
      <c r="BW397" s="1">
        <f t="shared" ref="BW397:BW460" si="434">627.5095*(N397+M397-L397)</f>
        <v>3.4082626974395436</v>
      </c>
      <c r="BX397" s="1">
        <f t="shared" ref="BX397:BX460" si="435">627.5095*(P397+O397-L397)</f>
        <v>2.5833983723049996</v>
      </c>
      <c r="BY397" s="1">
        <f t="shared" ref="BY397:BY460" si="436">IF(AND(BW397&lt;&gt;"",BX397&lt;&gt;""),(BW397+BX397)/2,"")</f>
        <v>2.9958305348722716</v>
      </c>
      <c r="BZ397" s="1">
        <f t="shared" ref="BZ397:BZ460" si="437">627.5095*(M397+N397-O397-P397)</f>
        <v>0.82486432511670904</v>
      </c>
      <c r="CA397" s="1">
        <f t="shared" si="409"/>
        <v>0.78327572989805117</v>
      </c>
      <c r="CB397" s="1"/>
      <c r="CC397" s="1">
        <f t="shared" ref="CC397:CC460" si="438">BW397+(BW397-BQ397)*CC$1</f>
        <v>3.668803072693767</v>
      </c>
      <c r="CD397" s="1">
        <f t="shared" ref="CD397:CD460" si="439">BX397+(BX397-BR397)*CD$1</f>
        <v>2.6637741566086799</v>
      </c>
      <c r="CE397" s="1">
        <f t="shared" ref="CE397:CE460" si="440">BY397+(BY397-BS397)*CE$1</f>
        <v>3.1701000156473951</v>
      </c>
      <c r="CF397" s="1">
        <f t="shared" ref="CF397:CF460" si="441">BZ397+(BZ397-BT397)*CF$1</f>
        <v>0.99398755645254</v>
      </c>
      <c r="CG397" s="1"/>
      <c r="CI397" s="1">
        <f t="shared" ref="CI397:CI460" si="442">627.5095*(S397+R397-Q397)</f>
        <v>3.650543420765096</v>
      </c>
      <c r="CJ397" s="1">
        <f t="shared" ref="CJ397:CJ460" si="443">627.5095*(U397+T397-Q397)</f>
        <v>2.6359733515786918</v>
      </c>
      <c r="CK397" s="1">
        <f t="shared" ref="CK397:CK460" si="444">IF(AND(CI397&lt;&gt;"",CJ397&lt;&gt;""),(CI397+CJ397)/2,"")</f>
        <v>3.1432583861718939</v>
      </c>
      <c r="CL397" s="1">
        <f t="shared" ref="CL397:CL460" si="445">627.5095*(R397+S397-T397-U397)</f>
        <v>1.0145700691864041</v>
      </c>
      <c r="CM397" s="1">
        <f t="shared" si="410"/>
        <v>0.96341675506727431</v>
      </c>
      <c r="CO397" s="1">
        <f t="shared" ref="CO397:CO460" si="446">627.5095*(X397+W397-V397)</f>
        <v>3.4803059769268221</v>
      </c>
      <c r="CP397" s="1">
        <f t="shared" ref="CP397:CP460" si="447">627.5095*(Z397+Y397-V397)</f>
        <v>2.4664562051941377</v>
      </c>
      <c r="CQ397" s="1">
        <f t="shared" ref="CQ397:CQ460" si="448">IF(AND(CO397&lt;&gt;"",CP397&lt;&gt;""),(CO397+CP397)/2,"")</f>
        <v>2.9733810910604799</v>
      </c>
      <c r="CR397" s="1">
        <f t="shared" ref="CR397:CR460" si="449">627.5095*(W397+X397-Y397-Z397)</f>
        <v>1.0138497717326846</v>
      </c>
      <c r="CS397" s="1">
        <f t="shared" si="411"/>
        <v>0.96273277408200619</v>
      </c>
      <c r="CU397" s="1">
        <f t="shared" ref="CU397:CU460" si="450">627.5095*(AC397+AB397-AA397)</f>
        <v>3.5813422171042149</v>
      </c>
      <c r="CV397" s="1">
        <f t="shared" ref="CV397:CV460" si="451">627.5095*(AE397+AD397-AA397)</f>
        <v>2.5792280257965623</v>
      </c>
      <c r="CW397" s="1">
        <f t="shared" ref="CW397:CW460" si="452">IF(AND(CU397&lt;&gt;"",CV397&lt;&gt;""),(CU397+CV397)/2,"")</f>
        <v>3.0802851214503884</v>
      </c>
      <c r="CX397" s="1">
        <f t="shared" ref="CX397:CX460" si="453">627.5095*(AB397+AC397-AD397-AE397)</f>
        <v>1.0021141913254874</v>
      </c>
      <c r="CY397" s="1">
        <f t="shared" si="412"/>
        <v>0.95158888650034346</v>
      </c>
      <c r="CZ397" s="1" t="str">
        <f t="shared" ref="CZ397:CZ460" si="454">A397</f>
        <v>49_Benzene-Pyridine_TS_0.95_dimer.out</v>
      </c>
      <c r="DA397" s="1">
        <f t="shared" si="413"/>
        <v>3.7356006240358655</v>
      </c>
      <c r="DB397" s="1">
        <f t="shared" si="414"/>
        <v>2.7206706664162521</v>
      </c>
      <c r="DC397" s="1">
        <f t="shared" ref="DC397:DC460" si="455">IF(AND(DA397&lt;&gt;"",DB397&lt;&gt;""),(DA397+DB397)/2,"")</f>
        <v>3.2281356452260588</v>
      </c>
      <c r="DD397" s="1">
        <f t="shared" si="415"/>
        <v>1.0149299576196129</v>
      </c>
      <c r="DE397" s="1">
        <f t="shared" ref="DE397:DE460" si="456">IF($BO397&lt;&gt;"",DD397/$BO397,"")</f>
        <v>0.96375849838992744</v>
      </c>
      <c r="DF397" s="1"/>
      <c r="DG397" s="1"/>
      <c r="DH397" s="1"/>
      <c r="DI397" s="1"/>
      <c r="DJ397" s="1"/>
      <c r="DK397" s="1"/>
      <c r="DL397" s="7"/>
      <c r="DM397" s="1"/>
      <c r="DN397" s="1"/>
      <c r="DO397" s="1"/>
      <c r="DP397" s="1"/>
      <c r="DQ397" s="1"/>
      <c r="DR397" s="1"/>
      <c r="DS397" s="1">
        <f t="shared" ref="DS397:DS460" si="457">627.5095*(AH397+AG397-AF397)</f>
        <v>3.9125340674351641</v>
      </c>
      <c r="DT397" s="1">
        <f t="shared" ref="DT397:DT460" si="458">627.5095*(AJ397+AI397-AF397)</f>
        <v>2.986473610812276</v>
      </c>
      <c r="DU397" s="1">
        <f t="shared" ref="DU397:DU460" si="459">IF(AND(DS397&lt;&gt;"",DT397&lt;&gt;""),(DS397+DT397)/2,"")</f>
        <v>3.4495038391237198</v>
      </c>
      <c r="DV397" s="1">
        <f t="shared" ref="DV397:DV460" si="460">627.5095*(AG397+AH397-AI397-AJ397)</f>
        <v>0.92606045660505332</v>
      </c>
      <c r="DW397" s="1">
        <f t="shared" si="416"/>
        <v>0.87936968297715545</v>
      </c>
      <c r="DX397" s="1"/>
      <c r="DY397" s="1">
        <f t="shared" ref="DY397:DY460" si="461">627.5095*(AM397+AL397-AK397)</f>
        <v>3.776290310485872</v>
      </c>
      <c r="DZ397" s="1">
        <f t="shared" ref="DZ397:DZ460" si="462">627.5095*(AO397+AN397-AK397)</f>
        <v>2.8154535390672724</v>
      </c>
      <c r="EA397" s="1">
        <f t="shared" ref="EA397:EA460" si="463">IF(AND(DZ397&lt;&gt;"",DY397&lt;&gt;""),(DZ397+DY397)/2,"")</f>
        <v>3.2958719247765722</v>
      </c>
      <c r="EB397" s="1">
        <f t="shared" ref="EB397:EB460" si="464">627.5095*(AL397+AM397-AN397-AO397)</f>
        <v>0.96083677141859969</v>
      </c>
      <c r="EC397" s="1">
        <f t="shared" si="417"/>
        <v>0.91239262085835293</v>
      </c>
      <c r="EE397" s="1">
        <f t="shared" ref="EE397:EE460" si="465">627.5095*(AR397+AQ397-AP397)</f>
        <v>3.7236735743066229</v>
      </c>
      <c r="EF397" s="1">
        <f t="shared" si="418"/>
        <v>2.7478093088740416</v>
      </c>
      <c r="EG397" s="1">
        <f t="shared" ref="EG397:EG460" si="466">IF(AND(EE397&lt;&gt;"",EF397&lt;&gt;""),(EE397+EF397)/2,"")</f>
        <v>3.2357414415903323</v>
      </c>
      <c r="EH397" s="1">
        <f t="shared" si="419"/>
        <v>0.97586426541474658</v>
      </c>
      <c r="EI397" s="1">
        <f t="shared" si="420"/>
        <v>0.92666244799229414</v>
      </c>
      <c r="EK397" s="1">
        <f t="shared" ref="EK397:EK460" si="467">627.5095*(AW397+AV397-AU397)</f>
        <v>3.7230389293886765</v>
      </c>
      <c r="EL397" s="1">
        <f t="shared" si="421"/>
        <v>2.7521339468581592</v>
      </c>
      <c r="EM397" s="1">
        <f t="shared" ref="EM397:EM460" si="468">IF(AND(EK397&lt;&gt;"",EL397&lt;&gt;""),(EK397+EL397)/2,"")</f>
        <v>3.2375864381234178</v>
      </c>
      <c r="EN397" s="1">
        <f t="shared" si="422"/>
        <v>0.97090498253051738</v>
      </c>
      <c r="EO397" s="1">
        <f t="shared" si="423"/>
        <v>0.92195320575374062</v>
      </c>
      <c r="EP397" s="8">
        <f t="shared" ref="EP397:EP460" si="469">EN397-BO397</f>
        <v>-8.2190745616288474E-2</v>
      </c>
    </row>
    <row r="398" spans="1:146" x14ac:dyDescent="0.2">
      <c r="A398" t="s">
        <v>48</v>
      </c>
      <c r="B398">
        <v>-479.67213247761498</v>
      </c>
      <c r="C398">
        <v>-231.81861850487701</v>
      </c>
      <c r="D398">
        <v>-247.84724666085901</v>
      </c>
      <c r="E398">
        <v>-247.847716530599</v>
      </c>
      <c r="F398">
        <v>-231.81958076315399</v>
      </c>
      <c r="G398">
        <v>-479.66973609670799</v>
      </c>
      <c r="H398" s="4">
        <v>-231.817945702869</v>
      </c>
      <c r="I398" s="4">
        <v>-247.84651747750101</v>
      </c>
      <c r="J398">
        <v>-247.84671296232</v>
      </c>
      <c r="K398">
        <v>-231.818464167634</v>
      </c>
      <c r="L398">
        <v>-479.67057815537498</v>
      </c>
      <c r="M398">
        <v>-231.818118902679</v>
      </c>
      <c r="N398">
        <v>-247.84673065279401</v>
      </c>
      <c r="O398">
        <v>-247.847034259184</v>
      </c>
      <c r="P398">
        <v>-231.81883212683499</v>
      </c>
      <c r="Q398" s="15">
        <v>-479.671212019265</v>
      </c>
      <c r="R398">
        <v>-231.81822555411901</v>
      </c>
      <c r="S398">
        <v>-247.84679049288999</v>
      </c>
      <c r="T398">
        <v>-247.84722420126701</v>
      </c>
      <c r="U398">
        <v>-231.81916318028601</v>
      </c>
      <c r="V398" s="15">
        <v>-479.67051777965003</v>
      </c>
      <c r="W398" s="2">
        <v>-231.81817765730401</v>
      </c>
      <c r="X398">
        <v>-247.846368069557</v>
      </c>
      <c r="Y398">
        <v>-247.846807744774</v>
      </c>
      <c r="Z398">
        <v>-231.819106209929</v>
      </c>
      <c r="AA398">
        <v>-479.67190156047502</v>
      </c>
      <c r="AB398">
        <v>-231.81860767156601</v>
      </c>
      <c r="AC398">
        <v>-247.84722014685599</v>
      </c>
      <c r="AD398">
        <v>-247.84765132865201</v>
      </c>
      <c r="AE398">
        <v>-231.81953228294299</v>
      </c>
      <c r="AF398">
        <v>-479.67271494143898</v>
      </c>
      <c r="AG398">
        <v>-231.81880468694101</v>
      </c>
      <c r="AH398">
        <v>-247.847346602632</v>
      </c>
      <c r="AI398">
        <v>-247.84777700626401</v>
      </c>
      <c r="AJ398">
        <v>-231.81959627928799</v>
      </c>
      <c r="AK398">
        <v>-479.67262035998999</v>
      </c>
      <c r="AL398">
        <v>-231.81882073354799</v>
      </c>
      <c r="AM398">
        <v>-247.84744061456399</v>
      </c>
      <c r="AN398">
        <v>-247.84786903011499</v>
      </c>
      <c r="AO398">
        <v>-231.81965057128599</v>
      </c>
      <c r="AP398">
        <v>-479.67244939394101</v>
      </c>
      <c r="AQ398">
        <v>-231.818768419647</v>
      </c>
      <c r="AR398">
        <v>-247.84739555845999</v>
      </c>
      <c r="AS398">
        <v>-247.847824846696</v>
      </c>
      <c r="AT398">
        <v>-231.81968209180101</v>
      </c>
      <c r="AU398" s="20">
        <v>-479.67230500990001</v>
      </c>
      <c r="AV398" s="20">
        <v>-231.81870563189599</v>
      </c>
      <c r="AW398" s="20">
        <v>-247.84732588728201</v>
      </c>
      <c r="AX398" s="20">
        <v>-247.84775134990599</v>
      </c>
      <c r="AY398" s="20">
        <v>-231.81961582618601</v>
      </c>
      <c r="AZ398" t="str">
        <f t="shared" si="424"/>
        <v>49_Benzene-Pyridine_TS_1.00_dimer.out</v>
      </c>
      <c r="BG398" s="1">
        <f t="shared" si="425"/>
        <v>3.932797743508726</v>
      </c>
      <c r="BH398" s="1">
        <f t="shared" si="426"/>
        <v>3.0341238076423487</v>
      </c>
      <c r="BI398" s="1">
        <f t="shared" si="427"/>
        <v>0.89867393586637734</v>
      </c>
      <c r="BL398" s="1">
        <f t="shared" si="406"/>
        <v>3.932797743508726</v>
      </c>
      <c r="BM398" s="1">
        <f t="shared" si="405"/>
        <v>3.0341238076423487</v>
      </c>
      <c r="BN398" s="1">
        <f t="shared" si="428"/>
        <v>3.4834607755755371</v>
      </c>
      <c r="BO398" s="1">
        <f t="shared" si="407"/>
        <v>0.89867393586637734</v>
      </c>
      <c r="BP398" t="str">
        <f t="shared" si="429"/>
        <v>49_Benzene-Pyridine_TS_1.00_dimer.out</v>
      </c>
      <c r="BQ398" s="1">
        <f t="shared" si="430"/>
        <v>3.3088050947739323</v>
      </c>
      <c r="BR398" s="1">
        <f t="shared" si="431"/>
        <v>2.8607949482950747</v>
      </c>
      <c r="BS398" s="1">
        <f t="shared" si="432"/>
        <v>3.0848000215345035</v>
      </c>
      <c r="BT398" s="1">
        <f t="shared" si="433"/>
        <v>0.44801014646102266</v>
      </c>
      <c r="BU398" s="1">
        <f t="shared" si="408"/>
        <v>0.49852357855367546</v>
      </c>
      <c r="BW398" s="1">
        <f t="shared" si="434"/>
        <v>3.5947508602038099</v>
      </c>
      <c r="BX398" s="1">
        <f t="shared" si="435"/>
        <v>2.9566800326942393</v>
      </c>
      <c r="BY398" s="1">
        <f t="shared" si="436"/>
        <v>3.2757154464490243</v>
      </c>
      <c r="BZ398" s="1">
        <f t="shared" si="437"/>
        <v>0.63807082750957078</v>
      </c>
      <c r="CA398" s="1">
        <f t="shared" si="409"/>
        <v>0.71001372360313419</v>
      </c>
      <c r="CB398" s="1"/>
      <c r="CC398" s="1">
        <f t="shared" si="438"/>
        <v>3.7676600819387627</v>
      </c>
      <c r="CD398" s="1">
        <f t="shared" si="439"/>
        <v>3.0315312035118329</v>
      </c>
      <c r="CE398" s="1">
        <f t="shared" si="440"/>
        <v>3.4003654279913658</v>
      </c>
      <c r="CF398" s="1">
        <f t="shared" si="441"/>
        <v>0.73609908016086367</v>
      </c>
      <c r="CG398" s="1"/>
      <c r="CI398" s="1">
        <f t="shared" si="442"/>
        <v>3.888031452390988</v>
      </c>
      <c r="CJ398" s="1">
        <f t="shared" si="443"/>
        <v>3.0275059983236559</v>
      </c>
      <c r="CK398" s="1">
        <f t="shared" si="444"/>
        <v>3.4577687253573219</v>
      </c>
      <c r="CL398" s="1">
        <f t="shared" si="445"/>
        <v>0.86052545406733238</v>
      </c>
      <c r="CM398" s="1">
        <f t="shared" si="410"/>
        <v>0.95755025234790248</v>
      </c>
      <c r="CO398" s="1">
        <f t="shared" si="446"/>
        <v>3.7475198596289063</v>
      </c>
      <c r="CP398" s="1">
        <f t="shared" si="447"/>
        <v>2.8889438905956326</v>
      </c>
      <c r="CQ398" s="1">
        <f t="shared" si="448"/>
        <v>3.3182318751122697</v>
      </c>
      <c r="CR398" s="1">
        <f t="shared" si="449"/>
        <v>0.85857596903327393</v>
      </c>
      <c r="CS398" s="1">
        <f t="shared" si="411"/>
        <v>0.95538096162269748</v>
      </c>
      <c r="CU398" s="1">
        <f t="shared" si="450"/>
        <v>3.8113308388009686</v>
      </c>
      <c r="CV398" s="1">
        <f t="shared" si="451"/>
        <v>2.9605577427498835</v>
      </c>
      <c r="CW398" s="1">
        <f t="shared" si="452"/>
        <v>3.3859442907754262</v>
      </c>
      <c r="CX398" s="1">
        <f t="shared" si="453"/>
        <v>0.85077309606891993</v>
      </c>
      <c r="CY398" s="1">
        <f t="shared" si="412"/>
        <v>0.94669830971421465</v>
      </c>
      <c r="CZ398" s="1" t="str">
        <f t="shared" si="454"/>
        <v>49_Benzene-Pyridine_TS_1.00_dimer.out</v>
      </c>
      <c r="DA398" s="1">
        <f t="shared" si="413"/>
        <v>3.958236472144562</v>
      </c>
      <c r="DB398" s="1">
        <f t="shared" si="414"/>
        <v>3.096736980044958</v>
      </c>
      <c r="DC398" s="1">
        <f t="shared" si="455"/>
        <v>3.52748672609476</v>
      </c>
      <c r="DD398" s="1">
        <f t="shared" si="415"/>
        <v>0.8614994920996043</v>
      </c>
      <c r="DE398" s="1">
        <f t="shared" si="456"/>
        <v>0.95863411379463837</v>
      </c>
      <c r="DF398" s="1"/>
      <c r="DG398" s="1"/>
      <c r="DH398" s="1"/>
      <c r="DI398" s="1"/>
      <c r="DJ398" s="1"/>
      <c r="DK398" s="1"/>
      <c r="DL398" s="7"/>
      <c r="DM398" s="1"/>
      <c r="DN398" s="1"/>
      <c r="DO398" s="1"/>
      <c r="DP398" s="1"/>
      <c r="DQ398" s="1"/>
      <c r="DR398" s="1"/>
      <c r="DS398" s="1">
        <f t="shared" si="457"/>
        <v>4.1187539005916669</v>
      </c>
      <c r="DT398" s="1">
        <f t="shared" si="458"/>
        <v>3.3519398148108004</v>
      </c>
      <c r="DU398" s="1">
        <f t="shared" si="459"/>
        <v>3.7353468577012334</v>
      </c>
      <c r="DV398" s="1">
        <f t="shared" si="460"/>
        <v>0.76681408578086663</v>
      </c>
      <c r="DW398" s="1">
        <f t="shared" si="416"/>
        <v>0.85327286702891891</v>
      </c>
      <c r="DX398" s="1"/>
      <c r="DY398" s="1">
        <f t="shared" si="461"/>
        <v>3.9903403640426034</v>
      </c>
      <c r="DZ398" s="1">
        <f t="shared" si="462"/>
        <v>3.2007744718276072</v>
      </c>
      <c r="EA398" s="1">
        <f t="shared" si="463"/>
        <v>3.5955574179351055</v>
      </c>
      <c r="EB398" s="1">
        <f t="shared" si="464"/>
        <v>0.78956589223283113</v>
      </c>
      <c r="EC398" s="1">
        <f t="shared" si="417"/>
        <v>0.8785899542881932</v>
      </c>
      <c r="EE398" s="1">
        <f t="shared" si="465"/>
        <v>3.9441581473123124</v>
      </c>
      <c r="EF398" s="1">
        <f t="shared" si="418"/>
        <v>3.1014377444336971</v>
      </c>
      <c r="EG398" s="1">
        <f t="shared" si="466"/>
        <v>3.5227979458730045</v>
      </c>
      <c r="EH398" s="1">
        <f t="shared" si="419"/>
        <v>0.84272040287861527</v>
      </c>
      <c r="EI398" s="1">
        <f t="shared" si="420"/>
        <v>0.93773767018866594</v>
      </c>
      <c r="EK398" s="1">
        <f t="shared" si="467"/>
        <v>3.936675026240342</v>
      </c>
      <c r="EL398" s="1">
        <f t="shared" si="421"/>
        <v>3.0985376239503393</v>
      </c>
      <c r="EM398" s="1">
        <f t="shared" si="468"/>
        <v>3.5176063250953407</v>
      </c>
      <c r="EN398" s="1">
        <f t="shared" si="422"/>
        <v>0.838137402290003</v>
      </c>
      <c r="EO398" s="1">
        <f t="shared" si="423"/>
        <v>0.93263793333672973</v>
      </c>
      <c r="EP398" s="8">
        <f t="shared" si="469"/>
        <v>-6.0536533576374341E-2</v>
      </c>
    </row>
    <row r="399" spans="1:146" x14ac:dyDescent="0.2">
      <c r="A399" t="s">
        <v>453</v>
      </c>
      <c r="B399">
        <v>-479.67192926811703</v>
      </c>
      <c r="C399">
        <v>-231.81861850487701</v>
      </c>
      <c r="D399">
        <v>-247.84724666085901</v>
      </c>
      <c r="E399">
        <v>-247.84764347257001</v>
      </c>
      <c r="F399">
        <v>-231.81944965466201</v>
      </c>
      <c r="G399">
        <v>-479.66969792573502</v>
      </c>
      <c r="H399" s="4">
        <v>-231.817945702869</v>
      </c>
      <c r="I399" s="4">
        <v>-247.84651747750101</v>
      </c>
      <c r="J399">
        <v>-247.84668867745</v>
      </c>
      <c r="K399">
        <v>-231.81842244685299</v>
      </c>
      <c r="L399">
        <v>-479.67032657063902</v>
      </c>
      <c r="M399">
        <v>-231.818118902679</v>
      </c>
      <c r="N399">
        <v>-247.84673065279401</v>
      </c>
      <c r="O399">
        <v>-247.84695496408301</v>
      </c>
      <c r="P399">
        <v>-231.81867599296501</v>
      </c>
      <c r="Q399" s="15">
        <v>-479.67104486910199</v>
      </c>
      <c r="R399">
        <v>-231.81822555411901</v>
      </c>
      <c r="S399">
        <v>-247.84679049288999</v>
      </c>
      <c r="T399">
        <v>-247.84715407715299</v>
      </c>
      <c r="U399">
        <v>-231.819028707896</v>
      </c>
      <c r="V399" s="15">
        <v>-479.670376458335</v>
      </c>
      <c r="W399" s="2">
        <v>-231.81817765730401</v>
      </c>
      <c r="X399">
        <v>-247.846368069557</v>
      </c>
      <c r="Y399">
        <v>-247.84673774872499</v>
      </c>
      <c r="Z399">
        <v>-231.81897568653801</v>
      </c>
      <c r="AA399">
        <v>-479.67171868942899</v>
      </c>
      <c r="AB399">
        <v>-231.81860767156601</v>
      </c>
      <c r="AC399">
        <v>-247.84722014685599</v>
      </c>
      <c r="AD399">
        <v>-247.847582422627</v>
      </c>
      <c r="AE399">
        <v>-231.81939592780799</v>
      </c>
      <c r="AF399">
        <v>-479.672484578531</v>
      </c>
      <c r="AG399">
        <v>-231.81880468694101</v>
      </c>
      <c r="AH399">
        <v>-247.847346602632</v>
      </c>
      <c r="AI399">
        <v>-247.84771437390799</v>
      </c>
      <c r="AJ399">
        <v>-231.819410816182</v>
      </c>
      <c r="AK399">
        <v>-479.67239712324601</v>
      </c>
      <c r="AL399">
        <v>-231.81882073354799</v>
      </c>
      <c r="AM399">
        <v>-247.84744061456399</v>
      </c>
      <c r="AN399">
        <v>-247.84780026528099</v>
      </c>
      <c r="AO399">
        <v>-231.81952639861501</v>
      </c>
      <c r="AP399">
        <v>-479.67224895117698</v>
      </c>
      <c r="AQ399">
        <v>-231.818768419647</v>
      </c>
      <c r="AR399">
        <v>-247.84739555845999</v>
      </c>
      <c r="AS399">
        <v>-247.84776350650699</v>
      </c>
      <c r="AT399">
        <v>-231.81954320643601</v>
      </c>
      <c r="AU399" s="20">
        <v>-479.67210250483498</v>
      </c>
      <c r="AV399" s="20">
        <v>-231.81870563189599</v>
      </c>
      <c r="AW399" s="20">
        <v>-247.84732588728201</v>
      </c>
      <c r="AX399" s="20">
        <v>-247.84769011074499</v>
      </c>
      <c r="AY399" s="20">
        <v>-231.81947780855</v>
      </c>
      <c r="AZ399" t="str">
        <f t="shared" si="424"/>
        <v>49_Benzene-Pyridine_TS_1.05_dimer.out</v>
      </c>
      <c r="BG399" s="1">
        <f t="shared" si="425"/>
        <v>3.8052818530523296</v>
      </c>
      <c r="BH399" s="1">
        <f t="shared" si="426"/>
        <v>3.034724348678524</v>
      </c>
      <c r="BI399" s="1">
        <f t="shared" si="427"/>
        <v>0.77055750437380555</v>
      </c>
      <c r="BL399" s="1">
        <f t="shared" si="406"/>
        <v>3.8052818530523296</v>
      </c>
      <c r="BM399" s="1">
        <f t="shared" si="405"/>
        <v>3.034724348678524</v>
      </c>
      <c r="BN399" s="1">
        <f t="shared" si="428"/>
        <v>3.4200031008654266</v>
      </c>
      <c r="BO399" s="1">
        <f t="shared" si="407"/>
        <v>0.77055750437380555</v>
      </c>
      <c r="BP399" t="str">
        <f t="shared" si="429"/>
        <v>49_Benzene-Pyridine_TS_1.05_dimer.out</v>
      </c>
      <c r="BQ399" s="1">
        <f t="shared" si="430"/>
        <v>3.2848524466104654</v>
      </c>
      <c r="BR399" s="1">
        <f t="shared" si="431"/>
        <v>2.8782614732100931</v>
      </c>
      <c r="BS399" s="1">
        <f t="shared" si="432"/>
        <v>3.0815569599102792</v>
      </c>
      <c r="BT399" s="1">
        <f t="shared" si="433"/>
        <v>0.40659097340037209</v>
      </c>
      <c r="BU399" s="1">
        <f t="shared" si="408"/>
        <v>0.52765818396744923</v>
      </c>
      <c r="BW399" s="1">
        <f t="shared" si="434"/>
        <v>3.4368790483319063</v>
      </c>
      <c r="BX399" s="1">
        <f t="shared" si="435"/>
        <v>2.9465421366616287</v>
      </c>
      <c r="BY399" s="1">
        <f t="shared" si="436"/>
        <v>3.1917105924967677</v>
      </c>
      <c r="BZ399" s="1">
        <f t="shared" si="437"/>
        <v>0.4903369116524427</v>
      </c>
      <c r="CA399" s="1">
        <f t="shared" si="409"/>
        <v>0.63634045333309108</v>
      </c>
      <c r="CB399" s="1"/>
      <c r="CC399" s="1">
        <f t="shared" si="438"/>
        <v>3.5288083739756892</v>
      </c>
      <c r="CD399" s="1">
        <f t="shared" si="439"/>
        <v>2.9998443539519966</v>
      </c>
      <c r="CE399" s="1">
        <f t="shared" si="440"/>
        <v>3.2636306496365997</v>
      </c>
      <c r="CF399" s="1">
        <f t="shared" si="441"/>
        <v>0.53353084291798714</v>
      </c>
      <c r="CG399" s="1"/>
      <c r="CI399" s="1">
        <f t="shared" si="442"/>
        <v>3.7831431371766056</v>
      </c>
      <c r="CJ399" s="1">
        <f t="shared" si="443"/>
        <v>3.0510039330572809</v>
      </c>
      <c r="CK399" s="1">
        <f t="shared" si="444"/>
        <v>3.417073535116943</v>
      </c>
      <c r="CL399" s="1">
        <f t="shared" si="445"/>
        <v>0.73213920411932454</v>
      </c>
      <c r="CM399" s="1">
        <f t="shared" si="410"/>
        <v>0.95014220218943723</v>
      </c>
      <c r="CO399" s="1">
        <f t="shared" si="446"/>
        <v>3.6588393918968465</v>
      </c>
      <c r="CP399" s="1">
        <f t="shared" si="447"/>
        <v>2.9260912763981772</v>
      </c>
      <c r="CQ399" s="1">
        <f t="shared" si="448"/>
        <v>3.2924653341475119</v>
      </c>
      <c r="CR399" s="1">
        <f t="shared" si="449"/>
        <v>0.73274811549866925</v>
      </c>
      <c r="CS399" s="1">
        <f t="shared" si="411"/>
        <v>0.95093242404295042</v>
      </c>
      <c r="CU399" s="1">
        <f t="shared" si="450"/>
        <v>3.6965775201385225</v>
      </c>
      <c r="CV399" s="1">
        <f t="shared" si="451"/>
        <v>2.9746077519537386</v>
      </c>
      <c r="CW399" s="1">
        <f t="shared" si="452"/>
        <v>3.3355926360461305</v>
      </c>
      <c r="CX399" s="1">
        <f t="shared" si="453"/>
        <v>0.72196976818478387</v>
      </c>
      <c r="CY399" s="1">
        <f t="shared" si="412"/>
        <v>0.93694469794502022</v>
      </c>
      <c r="CZ399" s="1" t="str">
        <f t="shared" si="454"/>
        <v>49_Benzene-Pyridine_TS_1.05_dimer.out</v>
      </c>
      <c r="DA399" s="1">
        <f t="shared" si="413"/>
        <v>3.8452500902134634</v>
      </c>
      <c r="DB399" s="1">
        <f t="shared" si="414"/>
        <v>3.1134151217417085</v>
      </c>
      <c r="DC399" s="1">
        <f t="shared" si="455"/>
        <v>3.4793326059775858</v>
      </c>
      <c r="DD399" s="1">
        <f t="shared" si="415"/>
        <v>0.73183496847175444</v>
      </c>
      <c r="DE399" s="1">
        <f t="shared" si="456"/>
        <v>0.94974737682488863</v>
      </c>
      <c r="DF399" s="1"/>
      <c r="DG399" s="1"/>
      <c r="DH399" s="1"/>
      <c r="DI399" s="1"/>
      <c r="DJ399" s="1"/>
      <c r="DK399" s="1"/>
      <c r="DL399" s="7"/>
      <c r="DM399" s="1"/>
      <c r="DN399" s="1"/>
      <c r="DO399" s="1"/>
      <c r="DP399" s="1"/>
      <c r="DQ399" s="1"/>
      <c r="DR399" s="1"/>
      <c r="DS399" s="1">
        <f t="shared" si="457"/>
        <v>3.974198987383625</v>
      </c>
      <c r="DT399" s="1">
        <f t="shared" si="458"/>
        <v>3.3630671609046834</v>
      </c>
      <c r="DU399" s="1">
        <f t="shared" si="459"/>
        <v>3.6686330741441542</v>
      </c>
      <c r="DV399" s="1">
        <f t="shared" si="460"/>
        <v>0.61113182646110675</v>
      </c>
      <c r="DW399" s="1">
        <f t="shared" si="416"/>
        <v>0.7931034646891717</v>
      </c>
      <c r="DX399" s="1"/>
      <c r="DY399" s="1">
        <f t="shared" si="461"/>
        <v>3.8502571864477204</v>
      </c>
      <c r="DZ399" s="1">
        <f t="shared" si="462"/>
        <v>3.1817614114942248</v>
      </c>
      <c r="EA399" s="1">
        <f t="shared" si="463"/>
        <v>3.5160092989709728</v>
      </c>
      <c r="EB399" s="1">
        <f t="shared" si="464"/>
        <v>0.66849577495349566</v>
      </c>
      <c r="EC399" s="1">
        <f t="shared" si="417"/>
        <v>0.86754819875091549</v>
      </c>
      <c r="EE399" s="1">
        <f t="shared" si="465"/>
        <v>3.8183784086798238</v>
      </c>
      <c r="EF399" s="1">
        <f t="shared" si="418"/>
        <v>3.1013014430855965</v>
      </c>
      <c r="EG399" s="1">
        <f t="shared" si="466"/>
        <v>3.4598399258827102</v>
      </c>
      <c r="EH399" s="1">
        <f t="shared" si="419"/>
        <v>0.71707696559422696</v>
      </c>
      <c r="EI399" s="1">
        <f t="shared" si="420"/>
        <v>0.93059500624416136</v>
      </c>
      <c r="EK399" s="1">
        <f t="shared" si="467"/>
        <v>3.8096011741339133</v>
      </c>
      <c r="EL399" s="1">
        <f t="shared" si="421"/>
        <v>3.0964993048853429</v>
      </c>
      <c r="EM399" s="1">
        <f t="shared" si="468"/>
        <v>3.4530502395096283</v>
      </c>
      <c r="EN399" s="1">
        <f t="shared" si="422"/>
        <v>0.71310186923073537</v>
      </c>
      <c r="EO399" s="1">
        <f t="shared" si="423"/>
        <v>0.9254362785166026</v>
      </c>
      <c r="EP399" s="8">
        <f t="shared" si="469"/>
        <v>-5.7455635143070172E-2</v>
      </c>
    </row>
    <row r="400" spans="1:146" x14ac:dyDescent="0.2">
      <c r="A400" t="s">
        <v>454</v>
      </c>
      <c r="B400">
        <v>-479.67146500964702</v>
      </c>
      <c r="C400">
        <v>-231.81861850487701</v>
      </c>
      <c r="D400">
        <v>-247.84724666085901</v>
      </c>
      <c r="E400">
        <v>-247.847584223485</v>
      </c>
      <c r="F400">
        <v>-231.81933738621899</v>
      </c>
      <c r="G400">
        <v>-479.66936425334302</v>
      </c>
      <c r="H400" s="4">
        <v>-231.817945702869</v>
      </c>
      <c r="I400" s="4">
        <v>-247.84651747750101</v>
      </c>
      <c r="J400">
        <v>-247.846671330623</v>
      </c>
      <c r="K400">
        <v>-231.81837857037499</v>
      </c>
      <c r="L400">
        <v>-479.669939049812</v>
      </c>
      <c r="M400">
        <v>-231.818118902679</v>
      </c>
      <c r="N400">
        <v>-247.84673065279401</v>
      </c>
      <c r="O400">
        <v>-247.84692514299999</v>
      </c>
      <c r="P400">
        <v>-231.818588356471</v>
      </c>
      <c r="Q400" s="15">
        <v>-479.670663230559</v>
      </c>
      <c r="R400">
        <v>-231.81822555411901</v>
      </c>
      <c r="S400">
        <v>-247.84679049288999</v>
      </c>
      <c r="T400">
        <v>-247.84709103169899</v>
      </c>
      <c r="U400">
        <v>-231.81891683520999</v>
      </c>
      <c r="V400" s="15">
        <v>-479.67003695759598</v>
      </c>
      <c r="W400" s="2">
        <v>-231.81817765730401</v>
      </c>
      <c r="X400">
        <v>-247.846368069557</v>
      </c>
      <c r="Y400">
        <v>-247.846678007523</v>
      </c>
      <c r="Z400">
        <v>-231.81887410421101</v>
      </c>
      <c r="AA400">
        <v>-479.67126526261001</v>
      </c>
      <c r="AB400">
        <v>-231.81860767156601</v>
      </c>
      <c r="AC400">
        <v>-247.84722014685599</v>
      </c>
      <c r="AD400">
        <v>-247.847524942398</v>
      </c>
      <c r="AE400">
        <v>-231.8192822099</v>
      </c>
      <c r="AF400">
        <v>-479.67200018590199</v>
      </c>
      <c r="AG400">
        <v>-231.81880468694101</v>
      </c>
      <c r="AH400">
        <v>-247.847346602632</v>
      </c>
      <c r="AI400">
        <v>-247.84766164489901</v>
      </c>
      <c r="AJ400">
        <v>-231.819423416901</v>
      </c>
      <c r="AK400">
        <v>-479.67193951221498</v>
      </c>
      <c r="AL400">
        <v>-231.81882073354799</v>
      </c>
      <c r="AM400">
        <v>-247.84744061456399</v>
      </c>
      <c r="AN400">
        <v>-247.84774695165501</v>
      </c>
      <c r="AO400">
        <v>-231.81947565285299</v>
      </c>
      <c r="AP400">
        <v>-479.67178892047099</v>
      </c>
      <c r="AQ400">
        <v>-231.818768419647</v>
      </c>
      <c r="AR400">
        <v>-247.84739555845999</v>
      </c>
      <c r="AS400">
        <v>-247.84770788498699</v>
      </c>
      <c r="AT400">
        <v>-231.81943673555301</v>
      </c>
      <c r="AU400" s="20">
        <v>-479.67163803917299</v>
      </c>
      <c r="AV400" s="20">
        <v>-231.81870563189599</v>
      </c>
      <c r="AW400" s="20">
        <v>-247.84732588728201</v>
      </c>
      <c r="AX400" s="20">
        <v>-247.847636008851</v>
      </c>
      <c r="AY400" s="20">
        <v>-231.81937236528501</v>
      </c>
      <c r="AZ400" t="str">
        <f t="shared" si="424"/>
        <v>49_Benzene-Pyridine_TS_1.10_dimer.out</v>
      </c>
      <c r="BG400" s="1">
        <f t="shared" si="425"/>
        <v>3.5139552526695792</v>
      </c>
      <c r="BH400" s="1">
        <f t="shared" si="426"/>
        <v>2.8510266265517537</v>
      </c>
      <c r="BI400" s="1">
        <f t="shared" si="427"/>
        <v>0.66292862611782566</v>
      </c>
      <c r="BL400" s="1">
        <f t="shared" si="406"/>
        <v>3.5139552526695792</v>
      </c>
      <c r="BM400" s="1">
        <f t="shared" si="405"/>
        <v>2.8510266265517537</v>
      </c>
      <c r="BN400" s="1">
        <f t="shared" si="428"/>
        <v>3.1824909396106662</v>
      </c>
      <c r="BO400" s="1">
        <f t="shared" si="407"/>
        <v>0.66292862611782566</v>
      </c>
      <c r="BP400" t="str">
        <f t="shared" si="429"/>
        <v>49_Benzene-Pyridine_TS_1.10_dimer.out</v>
      </c>
      <c r="BQ400" s="1">
        <f t="shared" si="430"/>
        <v>3.0754698507409333</v>
      </c>
      <c r="BR400" s="1">
        <f t="shared" si="431"/>
        <v>2.7072970828560923</v>
      </c>
      <c r="BS400" s="1">
        <f t="shared" si="432"/>
        <v>2.891383466798513</v>
      </c>
      <c r="BT400" s="1">
        <f t="shared" si="433"/>
        <v>0.36817276788484088</v>
      </c>
      <c r="BU400" s="1">
        <f t="shared" si="408"/>
        <v>0.55537316293142491</v>
      </c>
      <c r="BW400" s="1">
        <f t="shared" si="434"/>
        <v>3.1937060479297767</v>
      </c>
      <c r="BX400" s="1">
        <f t="shared" si="435"/>
        <v>2.7770748817128497</v>
      </c>
      <c r="BY400" s="1">
        <f t="shared" si="436"/>
        <v>2.9853904648213132</v>
      </c>
      <c r="BZ400" s="1">
        <f t="shared" si="437"/>
        <v>0.41663116621692736</v>
      </c>
      <c r="CA400" s="1">
        <f t="shared" si="409"/>
        <v>0.62847062233043083</v>
      </c>
      <c r="CB400" s="1"/>
      <c r="CC400" s="1">
        <f t="shared" si="438"/>
        <v>3.2652025738744381</v>
      </c>
      <c r="CD400" s="1">
        <f t="shared" si="439"/>
        <v>2.8315458140192757</v>
      </c>
      <c r="CE400" s="1">
        <f t="shared" si="440"/>
        <v>3.0467682742552</v>
      </c>
      <c r="CF400" s="1">
        <f t="shared" si="441"/>
        <v>0.44162472137293241</v>
      </c>
      <c r="CG400" s="1"/>
      <c r="CI400" s="1">
        <f t="shared" si="442"/>
        <v>3.5436613258842198</v>
      </c>
      <c r="CJ400" s="1">
        <f t="shared" si="443"/>
        <v>2.9212849163221297</v>
      </c>
      <c r="CK400" s="1">
        <f t="shared" si="444"/>
        <v>3.2324731211031748</v>
      </c>
      <c r="CL400" s="1">
        <f t="shared" si="445"/>
        <v>0.62237640954425522</v>
      </c>
      <c r="CM400" s="1">
        <f t="shared" si="410"/>
        <v>0.9388286838493487</v>
      </c>
      <c r="CO400" s="1">
        <f t="shared" si="446"/>
        <v>3.4457994529067935</v>
      </c>
      <c r="CP400" s="1">
        <f t="shared" si="447"/>
        <v>2.8142833844466373</v>
      </c>
      <c r="CQ400" s="1">
        <f t="shared" si="448"/>
        <v>3.1300414186767154</v>
      </c>
      <c r="CR400" s="1">
        <f t="shared" si="449"/>
        <v>0.63151606847799124</v>
      </c>
      <c r="CS400" s="1">
        <f t="shared" si="411"/>
        <v>0.95261547563002458</v>
      </c>
      <c r="CU400" s="1">
        <f t="shared" si="450"/>
        <v>3.4120478836746444</v>
      </c>
      <c r="CV400" s="1">
        <f t="shared" si="451"/>
        <v>2.7975065728196364</v>
      </c>
      <c r="CW400" s="1">
        <f t="shared" si="452"/>
        <v>3.1047772282471406</v>
      </c>
      <c r="CX400" s="1">
        <f t="shared" si="453"/>
        <v>0.61454131083717312</v>
      </c>
      <c r="CY400" s="1">
        <f t="shared" si="412"/>
        <v>0.92700976639972033</v>
      </c>
      <c r="CZ400" s="1" t="str">
        <f t="shared" si="454"/>
        <v>49_Benzene-Pyridine_TS_1.10_dimer.out</v>
      </c>
      <c r="DA400" s="1">
        <f t="shared" si="413"/>
        <v>3.5925568980604963</v>
      </c>
      <c r="DB400" s="1">
        <f t="shared" si="414"/>
        <v>2.9747470151519479</v>
      </c>
      <c r="DC400" s="1">
        <f t="shared" si="455"/>
        <v>3.2836519566062221</v>
      </c>
      <c r="DD400" s="1">
        <f t="shared" si="415"/>
        <v>0.61780988287289129</v>
      </c>
      <c r="DE400" s="1">
        <f t="shared" si="456"/>
        <v>0.93194027008736358</v>
      </c>
      <c r="DF400" s="1"/>
      <c r="DG400" s="1"/>
      <c r="DH400" s="1"/>
      <c r="DI400" s="1"/>
      <c r="DJ400" s="1"/>
      <c r="DK400" s="1"/>
      <c r="DL400" s="7"/>
      <c r="DM400" s="1"/>
      <c r="DN400" s="1"/>
      <c r="DO400" s="1"/>
      <c r="DP400" s="1"/>
      <c r="DQ400" s="1"/>
      <c r="DR400" s="1"/>
      <c r="DS400" s="1">
        <f t="shared" si="457"/>
        <v>3.6702380109530028</v>
      </c>
      <c r="DT400" s="1">
        <f t="shared" si="458"/>
        <v>3.084287067691919</v>
      </c>
      <c r="DU400" s="1">
        <f t="shared" si="459"/>
        <v>3.3772625393224609</v>
      </c>
      <c r="DV400" s="1">
        <f t="shared" si="460"/>
        <v>0.58595094327891872</v>
      </c>
      <c r="DW400" s="1">
        <f t="shared" si="416"/>
        <v>0.8838823972805403</v>
      </c>
      <c r="DX400" s="1"/>
      <c r="DY400" s="1">
        <f t="shared" si="461"/>
        <v>3.5631019171664922</v>
      </c>
      <c r="DZ400" s="1">
        <f t="shared" si="462"/>
        <v>2.9599043967698657</v>
      </c>
      <c r="EA400" s="1">
        <f t="shared" si="463"/>
        <v>3.2615031569681792</v>
      </c>
      <c r="EB400" s="1">
        <f t="shared" si="464"/>
        <v>0.60319752041446106</v>
      </c>
      <c r="EC400" s="1">
        <f t="shared" si="417"/>
        <v>0.90989813480652393</v>
      </c>
      <c r="EE400" s="1">
        <f t="shared" si="465"/>
        <v>3.5297047703765423</v>
      </c>
      <c r="EF400" s="1">
        <f t="shared" si="418"/>
        <v>2.914342327543983</v>
      </c>
      <c r="EG400" s="1">
        <f t="shared" si="466"/>
        <v>3.2220235489602627</v>
      </c>
      <c r="EH400" s="1">
        <f t="shared" si="419"/>
        <v>0.61536244283255925</v>
      </c>
      <c r="EI400" s="1">
        <f t="shared" si="420"/>
        <v>0.92824840954022669</v>
      </c>
      <c r="EK400" s="1">
        <f t="shared" si="467"/>
        <v>3.5181445588103619</v>
      </c>
      <c r="EL400" s="1">
        <f t="shared" si="421"/>
        <v>2.905158792527073</v>
      </c>
      <c r="EM400" s="1">
        <f t="shared" si="468"/>
        <v>3.2116516756687172</v>
      </c>
      <c r="EN400" s="1">
        <f t="shared" si="422"/>
        <v>0.61298576628328871</v>
      </c>
      <c r="EO400" s="1">
        <f t="shared" si="423"/>
        <v>0.92466329274841064</v>
      </c>
      <c r="EP400" s="8">
        <f t="shared" si="469"/>
        <v>-4.9942859834536946E-2</v>
      </c>
    </row>
    <row r="401" spans="1:146" x14ac:dyDescent="0.2">
      <c r="A401" t="s">
        <v>455</v>
      </c>
      <c r="B401">
        <v>-479.669779442687</v>
      </c>
      <c r="C401">
        <v>-231.81861850487701</v>
      </c>
      <c r="D401">
        <v>-247.84724666085901</v>
      </c>
      <c r="E401">
        <v>-247.847460248142</v>
      </c>
      <c r="F401">
        <v>-231.81909036783301</v>
      </c>
      <c r="G401">
        <v>-479.66796511303602</v>
      </c>
      <c r="H401" s="4">
        <v>-231.817945702869</v>
      </c>
      <c r="I401" s="4">
        <v>-247.84651747750101</v>
      </c>
      <c r="J401">
        <v>-247.84662193173301</v>
      </c>
      <c r="K401">
        <v>-231.81823083173899</v>
      </c>
      <c r="L401">
        <v>-479.66845006555502</v>
      </c>
      <c r="M401">
        <v>-231.818118902679</v>
      </c>
      <c r="N401">
        <v>-247.84673065279401</v>
      </c>
      <c r="O401">
        <v>-247.84684965603</v>
      </c>
      <c r="P401">
        <v>-231.81843257621301</v>
      </c>
      <c r="Q401" s="15">
        <v>-479.66902250007303</v>
      </c>
      <c r="R401">
        <v>-231.81822555411901</v>
      </c>
      <c r="S401">
        <v>-247.84679049288999</v>
      </c>
      <c r="T401">
        <v>-247.84697078227501</v>
      </c>
      <c r="U401">
        <v>-231.81868639976699</v>
      </c>
      <c r="V401" s="15">
        <v>-479.66844494603998</v>
      </c>
      <c r="W401" s="2">
        <v>-231.81817765730401</v>
      </c>
      <c r="X401">
        <v>-247.846368069557</v>
      </c>
      <c r="Y401">
        <v>-247.84655884590001</v>
      </c>
      <c r="Z401">
        <v>-231.818638390925</v>
      </c>
      <c r="AA401">
        <v>-479.66963983160502</v>
      </c>
      <c r="AB401">
        <v>-231.81860767156601</v>
      </c>
      <c r="AC401">
        <v>-247.84722014685599</v>
      </c>
      <c r="AD401">
        <v>-247.84741085672599</v>
      </c>
      <c r="AE401">
        <v>-231.81904826390499</v>
      </c>
      <c r="AF401">
        <v>-479.670252324388</v>
      </c>
      <c r="AG401">
        <v>-231.81880468694101</v>
      </c>
      <c r="AH401">
        <v>-247.847346602632</v>
      </c>
      <c r="AI401">
        <v>-247.84749058235701</v>
      </c>
      <c r="AJ401">
        <v>-231.81915690983899</v>
      </c>
      <c r="AK401">
        <v>-479.67029339346698</v>
      </c>
      <c r="AL401">
        <v>-231.81882073354799</v>
      </c>
      <c r="AM401">
        <v>-247.84744061456399</v>
      </c>
      <c r="AN401">
        <v>-247.847636583953</v>
      </c>
      <c r="AO401">
        <v>-231.819171821189</v>
      </c>
      <c r="AP401">
        <v>-479.67010884072403</v>
      </c>
      <c r="AQ401">
        <v>-231.818768419647</v>
      </c>
      <c r="AR401">
        <v>-247.84739555845999</v>
      </c>
      <c r="AS401">
        <v>-247.8475925395</v>
      </c>
      <c r="AT401">
        <v>-231.819200310686</v>
      </c>
      <c r="AU401" s="20">
        <v>-479.66995699238203</v>
      </c>
      <c r="AV401" s="20">
        <v>-231.81870563189599</v>
      </c>
      <c r="AW401" s="20">
        <v>-247.84732588728201</v>
      </c>
      <c r="AX401" s="20">
        <v>-247.847521032527</v>
      </c>
      <c r="AY401" s="20">
        <v>-231.81913790940601</v>
      </c>
      <c r="AZ401" t="str">
        <f t="shared" si="424"/>
        <v>49_Benzene-Pyridine_TS_1.25_dimer.out</v>
      </c>
      <c r="BG401" s="1">
        <f t="shared" si="425"/>
        <v>2.4562459723706431</v>
      </c>
      <c r="BH401" s="1">
        <f t="shared" si="426"/>
        <v>2.0261194356450356</v>
      </c>
      <c r="BI401" s="1">
        <f t="shared" si="427"/>
        <v>0.43012653674344226</v>
      </c>
      <c r="BL401" s="1">
        <f t="shared" si="406"/>
        <v>2.4562459723706431</v>
      </c>
      <c r="BM401" s="1">
        <f t="shared" si="405"/>
        <v>2.0261194356450356</v>
      </c>
      <c r="BN401" s="1">
        <f t="shared" si="428"/>
        <v>2.2411827040078394</v>
      </c>
      <c r="BO401" s="1">
        <f t="shared" si="407"/>
        <v>0.43012653674344226</v>
      </c>
      <c r="BP401" t="str">
        <f t="shared" si="429"/>
        <v>49_Benzene-Pyridine_TS_1.25_dimer.out</v>
      </c>
      <c r="BQ401" s="1">
        <f t="shared" si="430"/>
        <v>2.197496016264993</v>
      </c>
      <c r="BR401" s="1">
        <f t="shared" si="431"/>
        <v>1.9530289187256851</v>
      </c>
      <c r="BS401" s="1">
        <f t="shared" si="432"/>
        <v>2.0752624674953388</v>
      </c>
      <c r="BT401" s="1">
        <f t="shared" si="433"/>
        <v>0.24446709752147286</v>
      </c>
      <c r="BU401" s="1">
        <f t="shared" si="408"/>
        <v>0.56836088136382579</v>
      </c>
      <c r="BW401" s="1">
        <f t="shared" si="434"/>
        <v>2.2593542813243386</v>
      </c>
      <c r="BX401" s="1">
        <f t="shared" si="435"/>
        <v>1.9878454976821063</v>
      </c>
      <c r="BY401" s="1">
        <f t="shared" si="436"/>
        <v>2.1235998895032226</v>
      </c>
      <c r="BZ401" s="1">
        <f t="shared" si="437"/>
        <v>0.2715087836243974</v>
      </c>
      <c r="CA401" s="1">
        <f t="shared" si="409"/>
        <v>0.63123002286730412</v>
      </c>
      <c r="CB401" s="1"/>
      <c r="CC401" s="1">
        <f t="shared" si="438"/>
        <v>2.2967595020423519</v>
      </c>
      <c r="CD401" s="1">
        <f t="shared" si="439"/>
        <v>2.0150245080055726</v>
      </c>
      <c r="CE401" s="1">
        <f t="shared" si="440"/>
        <v>2.1551597216319509</v>
      </c>
      <c r="CF401" s="1">
        <f t="shared" si="441"/>
        <v>0.28545616728518375</v>
      </c>
      <c r="CG401" s="1"/>
      <c r="CI401" s="1">
        <f t="shared" si="442"/>
        <v>2.5140873589959067</v>
      </c>
      <c r="CJ401" s="1">
        <f t="shared" si="443"/>
        <v>2.1117690350101874</v>
      </c>
      <c r="CK401" s="1">
        <f t="shared" si="444"/>
        <v>2.3129281970030471</v>
      </c>
      <c r="CL401" s="1">
        <f t="shared" si="445"/>
        <v>0.40231832400355444</v>
      </c>
      <c r="CM401" s="1">
        <f t="shared" si="410"/>
        <v>0.93534876283051893</v>
      </c>
      <c r="CO401" s="1">
        <f t="shared" si="446"/>
        <v>2.4467970774074468</v>
      </c>
      <c r="CP401" s="1">
        <f t="shared" si="447"/>
        <v>2.0379683856341964</v>
      </c>
      <c r="CQ401" s="1">
        <f t="shared" si="448"/>
        <v>2.2423827315208218</v>
      </c>
      <c r="CR401" s="1">
        <f t="shared" si="449"/>
        <v>0.40882869177325015</v>
      </c>
      <c r="CS401" s="1">
        <f t="shared" si="411"/>
        <v>0.95048469891804044</v>
      </c>
      <c r="CU401" s="1">
        <f t="shared" si="450"/>
        <v>2.3920744864540855</v>
      </c>
      <c r="CV401" s="1">
        <f t="shared" si="451"/>
        <v>1.9959263529705131</v>
      </c>
      <c r="CW401" s="1">
        <f t="shared" si="452"/>
        <v>2.1940004197122995</v>
      </c>
      <c r="CX401" s="1">
        <f t="shared" si="453"/>
        <v>0.3961481334835722</v>
      </c>
      <c r="CY401" s="1">
        <f t="shared" si="412"/>
        <v>0.92100370389344943</v>
      </c>
      <c r="CZ401" s="1" t="str">
        <f t="shared" si="454"/>
        <v>49_Benzene-Pyridine_TS_1.25_dimer.out</v>
      </c>
      <c r="DA401" s="1">
        <f t="shared" si="413"/>
        <v>2.547708183123496</v>
      </c>
      <c r="DB401" s="1">
        <f t="shared" si="414"/>
        <v>2.1486426903821036</v>
      </c>
      <c r="DC401" s="1">
        <f t="shared" si="455"/>
        <v>2.3481754367527996</v>
      </c>
      <c r="DD401" s="1">
        <f t="shared" si="415"/>
        <v>0.39906549276813869</v>
      </c>
      <c r="DE401" s="1">
        <f t="shared" si="456"/>
        <v>0.92778626445493972</v>
      </c>
      <c r="DF401" s="1"/>
      <c r="DG401" s="1"/>
      <c r="DH401" s="1"/>
      <c r="DI401" s="1"/>
      <c r="DJ401" s="1"/>
      <c r="DK401" s="1"/>
      <c r="DL401" s="7"/>
      <c r="DM401" s="1"/>
      <c r="DN401" s="1"/>
      <c r="DO401" s="1"/>
      <c r="DP401" s="1"/>
      <c r="DQ401" s="1"/>
      <c r="DR401" s="1"/>
      <c r="DS401" s="1">
        <f t="shared" si="457"/>
        <v>2.5734383062394204</v>
      </c>
      <c r="DT401" s="1">
        <f t="shared" si="458"/>
        <v>2.2620664463657083</v>
      </c>
      <c r="DU401" s="1">
        <f t="shared" si="459"/>
        <v>2.4177523763025643</v>
      </c>
      <c r="DV401" s="1">
        <f t="shared" si="460"/>
        <v>0.31137185985587706</v>
      </c>
      <c r="DW401" s="1">
        <f t="shared" si="416"/>
        <v>0.72390757894949675</v>
      </c>
      <c r="DX401" s="1"/>
      <c r="DY401" s="1">
        <f t="shared" si="461"/>
        <v>2.5301467646689972</v>
      </c>
      <c r="DZ401" s="1">
        <f t="shared" si="462"/>
        <v>2.1868632813259565</v>
      </c>
      <c r="EA401" s="1">
        <f t="shared" si="463"/>
        <v>2.3585050229974769</v>
      </c>
      <c r="EB401" s="1">
        <f t="shared" si="464"/>
        <v>0.34328348336087577</v>
      </c>
      <c r="EC401" s="1">
        <f t="shared" si="417"/>
        <v>0.7980988244992524</v>
      </c>
      <c r="EE401" s="1">
        <f t="shared" si="465"/>
        <v>2.4754387684006787</v>
      </c>
      <c r="EF401" s="1">
        <f t="shared" si="418"/>
        <v>2.0808155645400994</v>
      </c>
      <c r="EG401" s="1">
        <f t="shared" si="466"/>
        <v>2.278127166470389</v>
      </c>
      <c r="EH401" s="1">
        <f t="shared" si="419"/>
        <v>0.39462320387841421</v>
      </c>
      <c r="EI401" s="1">
        <f t="shared" si="420"/>
        <v>0.91745839925657802</v>
      </c>
      <c r="EK401" s="1">
        <f t="shared" si="467"/>
        <v>2.4632717275361937</v>
      </c>
      <c r="EL401" s="1">
        <f t="shared" si="421"/>
        <v>2.0695579882382611</v>
      </c>
      <c r="EM401" s="1">
        <f t="shared" si="468"/>
        <v>2.2664148578872272</v>
      </c>
      <c r="EN401" s="1">
        <f t="shared" si="422"/>
        <v>0.3937137392979328</v>
      </c>
      <c r="EO401" s="1">
        <f t="shared" si="423"/>
        <v>0.91534398755957569</v>
      </c>
      <c r="EP401" s="8">
        <f t="shared" si="469"/>
        <v>-3.6412797445509459E-2</v>
      </c>
    </row>
    <row r="402" spans="1:146" x14ac:dyDescent="0.2">
      <c r="A402" t="s">
        <v>456</v>
      </c>
      <c r="B402">
        <v>-479.66784109609898</v>
      </c>
      <c r="C402">
        <v>-231.81861850487701</v>
      </c>
      <c r="D402">
        <v>-247.84724666085901</v>
      </c>
      <c r="E402">
        <v>-247.84735456546301</v>
      </c>
      <c r="F402">
        <v>-231.818844249455</v>
      </c>
      <c r="G402">
        <v>-479.66626096613697</v>
      </c>
      <c r="H402" s="4">
        <v>-231.817945702869</v>
      </c>
      <c r="I402" s="4">
        <v>-247.84651747750101</v>
      </c>
      <c r="J402">
        <v>-247.84657738324</v>
      </c>
      <c r="K402">
        <v>-231.818067095505</v>
      </c>
      <c r="L402">
        <v>-479.66666159456099</v>
      </c>
      <c r="M402">
        <v>-231.818118902679</v>
      </c>
      <c r="N402">
        <v>-247.84673065279401</v>
      </c>
      <c r="O402">
        <v>-247.84678988400199</v>
      </c>
      <c r="P402">
        <v>-231.81824184333601</v>
      </c>
      <c r="Q402" s="15">
        <v>-479.66710771041397</v>
      </c>
      <c r="R402">
        <v>-231.81822555411901</v>
      </c>
      <c r="S402">
        <v>-247.84679049288999</v>
      </c>
      <c r="T402">
        <v>-247.84687999635801</v>
      </c>
      <c r="U402">
        <v>-231.81843847739299</v>
      </c>
      <c r="V402" s="15">
        <v>-479.66657546249297</v>
      </c>
      <c r="W402" s="2">
        <v>-231.81817765730401</v>
      </c>
      <c r="X402">
        <v>-247.846368069557</v>
      </c>
      <c r="Y402">
        <v>-247.846467489156</v>
      </c>
      <c r="Z402">
        <v>-231.81839163352799</v>
      </c>
      <c r="AA402">
        <v>-479.66775993172098</v>
      </c>
      <c r="AB402">
        <v>-231.81860767156601</v>
      </c>
      <c r="AC402">
        <v>-247.84722014685599</v>
      </c>
      <c r="AD402">
        <v>-247.84731827009</v>
      </c>
      <c r="AE402">
        <v>-231.81881088689701</v>
      </c>
      <c r="AF402">
        <v>-479.66819508117698</v>
      </c>
      <c r="AG402">
        <v>-231.81880468694101</v>
      </c>
      <c r="AH402">
        <v>-247.847346602632</v>
      </c>
      <c r="AI402">
        <v>-247.847388918485</v>
      </c>
      <c r="AJ402">
        <v>-231.81891209561999</v>
      </c>
      <c r="AK402">
        <v>-479.668314472833</v>
      </c>
      <c r="AL402">
        <v>-231.81882073354799</v>
      </c>
      <c r="AM402">
        <v>-247.84744061456399</v>
      </c>
      <c r="AN402">
        <v>-247.84749433552901</v>
      </c>
      <c r="AO402">
        <v>-231.81894900349801</v>
      </c>
      <c r="AP402">
        <v>-479.66817037046502</v>
      </c>
      <c r="AQ402">
        <v>-231.818768419647</v>
      </c>
      <c r="AR402">
        <v>-247.84739555845999</v>
      </c>
      <c r="AS402">
        <v>-247.84749467323999</v>
      </c>
      <c r="AT402">
        <v>-231.81893580169799</v>
      </c>
      <c r="AU402" s="20">
        <v>-479.66802218822301</v>
      </c>
      <c r="AV402" s="20">
        <v>-231.81870563189599</v>
      </c>
      <c r="AW402" s="20">
        <v>-247.84732588728201</v>
      </c>
      <c r="AX402" s="20">
        <v>-247.847424011756</v>
      </c>
      <c r="AY402" s="20">
        <v>-231.81887259439699</v>
      </c>
      <c r="AZ402" t="str">
        <f t="shared" si="424"/>
        <v>49_Benzene-Pyridine_TS_1.50_dimer.out</v>
      </c>
      <c r="BG402" s="1">
        <f t="shared" si="425"/>
        <v>1.2399150740957499</v>
      </c>
      <c r="BH402" s="1">
        <f t="shared" si="426"/>
        <v>1.0305470427346219</v>
      </c>
      <c r="BI402" s="1">
        <f t="shared" si="427"/>
        <v>0.20936803136112805</v>
      </c>
      <c r="BL402" s="1">
        <f t="shared" si="406"/>
        <v>1.2399150740957499</v>
      </c>
      <c r="BM402" s="1">
        <f t="shared" si="405"/>
        <v>1.0305470427346219</v>
      </c>
      <c r="BN402" s="1">
        <f t="shared" si="428"/>
        <v>1.1352310584151859</v>
      </c>
      <c r="BO402" s="1">
        <f t="shared" si="407"/>
        <v>0.20936803136112805</v>
      </c>
      <c r="BP402" t="str">
        <f t="shared" si="429"/>
        <v>49_Benzene-Pyridine_TS_1.50_dimer.out</v>
      </c>
      <c r="BQ402" s="1">
        <f t="shared" si="430"/>
        <v>1.1281276477192228</v>
      </c>
      <c r="BR402" s="1">
        <f t="shared" si="431"/>
        <v>1.0143611950917892</v>
      </c>
      <c r="BS402" s="1">
        <f t="shared" si="432"/>
        <v>1.0712444214055061</v>
      </c>
      <c r="BT402" s="1">
        <f t="shared" si="433"/>
        <v>0.11376645262743347</v>
      </c>
      <c r="BU402" s="1">
        <f t="shared" si="408"/>
        <v>0.5433802471553244</v>
      </c>
      <c r="BW402" s="1">
        <f t="shared" si="434"/>
        <v>1.1370717420966903</v>
      </c>
      <c r="BX402" s="1">
        <f t="shared" si="435"/>
        <v>1.0227571661457338</v>
      </c>
      <c r="BY402" s="1">
        <f t="shared" si="436"/>
        <v>1.079914454121212</v>
      </c>
      <c r="BZ402" s="1">
        <f t="shared" si="437"/>
        <v>0.11431457593312155</v>
      </c>
      <c r="CA402" s="1">
        <f t="shared" si="409"/>
        <v>0.54599823664552816</v>
      </c>
      <c r="CB402" s="1"/>
      <c r="CC402" s="1">
        <f t="shared" si="438"/>
        <v>1.142480167696583</v>
      </c>
      <c r="CD402" s="1">
        <f t="shared" si="439"/>
        <v>1.029311347825568</v>
      </c>
      <c r="CE402" s="1">
        <f t="shared" si="440"/>
        <v>1.0855751775460905</v>
      </c>
      <c r="CF402" s="1">
        <f t="shared" si="441"/>
        <v>0.11459728338001494</v>
      </c>
      <c r="CG402" s="1"/>
      <c r="CI402" s="1">
        <f t="shared" si="442"/>
        <v>1.3125386574378268</v>
      </c>
      <c r="CJ402" s="1">
        <f t="shared" si="443"/>
        <v>1.1227630037812959</v>
      </c>
      <c r="CK402" s="1">
        <f t="shared" si="444"/>
        <v>1.2176508306095615</v>
      </c>
      <c r="CL402" s="1">
        <f t="shared" si="445"/>
        <v>0.18977565367436566</v>
      </c>
      <c r="CM402" s="1">
        <f t="shared" si="410"/>
        <v>0.90642135019663761</v>
      </c>
      <c r="CO402" s="1">
        <f t="shared" si="446"/>
        <v>1.2736783915640706</v>
      </c>
      <c r="CP402" s="1">
        <f t="shared" si="447"/>
        <v>1.077019535362651</v>
      </c>
      <c r="CQ402" s="1">
        <f t="shared" si="448"/>
        <v>1.1753489634633607</v>
      </c>
      <c r="CR402" s="1">
        <f t="shared" si="449"/>
        <v>0.19665885620141968</v>
      </c>
      <c r="CS402" s="1">
        <f t="shared" si="411"/>
        <v>0.93929744155741246</v>
      </c>
      <c r="CU402" s="1">
        <f t="shared" si="450"/>
        <v>1.2124194501667962</v>
      </c>
      <c r="CV402" s="1">
        <f t="shared" si="451"/>
        <v>1.0233266379071269</v>
      </c>
      <c r="CW402" s="1">
        <f t="shared" si="452"/>
        <v>1.1178730440369615</v>
      </c>
      <c r="CX402" s="1">
        <f t="shared" si="453"/>
        <v>0.18909281224183452</v>
      </c>
      <c r="CY402" s="1">
        <f t="shared" si="412"/>
        <v>0.90315990943086311</v>
      </c>
      <c r="CZ402" s="1" t="str">
        <f t="shared" si="454"/>
        <v>49_Benzene-Pyridine_TS_1.50_dimer.out</v>
      </c>
      <c r="DA402" s="1">
        <f t="shared" si="413"/>
        <v>1.3319547474533719</v>
      </c>
      <c r="DB402" s="1">
        <f t="shared" si="414"/>
        <v>1.1456182076886747</v>
      </c>
      <c r="DC402" s="1">
        <f t="shared" si="455"/>
        <v>1.2387864775710233</v>
      </c>
      <c r="DD402" s="1">
        <f t="shared" si="415"/>
        <v>0.18633653979144282</v>
      </c>
      <c r="DE402" s="1">
        <f t="shared" si="456"/>
        <v>0.8899951849384331</v>
      </c>
      <c r="DF402" s="1"/>
      <c r="DG402" s="1"/>
      <c r="DH402" s="1"/>
      <c r="DI402" s="1"/>
      <c r="DJ402" s="1"/>
      <c r="DK402" s="1"/>
      <c r="DL402" s="7"/>
      <c r="DM402" s="1"/>
      <c r="DN402" s="1"/>
      <c r="DO402" s="1"/>
      <c r="DP402" s="1"/>
      <c r="DQ402" s="1"/>
      <c r="DR402" s="1"/>
      <c r="DS402" s="1">
        <f t="shared" si="457"/>
        <v>1.2824986475094284</v>
      </c>
      <c r="DT402" s="1">
        <f t="shared" si="458"/>
        <v>1.1885450813091127</v>
      </c>
      <c r="DU402" s="1">
        <f t="shared" si="459"/>
        <v>1.2355218644092707</v>
      </c>
      <c r="DV402" s="1">
        <f t="shared" si="460"/>
        <v>9.3953566200315725E-2</v>
      </c>
      <c r="DW402" s="1">
        <f t="shared" si="416"/>
        <v>0.44874838622454299</v>
      </c>
      <c r="DX402" s="1"/>
      <c r="DY402" s="1">
        <f t="shared" si="461"/>
        <v>1.2883552671044418</v>
      </c>
      <c r="DZ402" s="1">
        <f t="shared" si="462"/>
        <v>1.174154239030871</v>
      </c>
      <c r="EA402" s="1">
        <f t="shared" si="463"/>
        <v>1.2312547530676565</v>
      </c>
      <c r="EB402" s="1">
        <f t="shared" si="464"/>
        <v>0.11420102807357083</v>
      </c>
      <c r="EC402" s="1">
        <f t="shared" si="417"/>
        <v>0.54545590045975734</v>
      </c>
      <c r="EE402" s="1">
        <f t="shared" si="465"/>
        <v>1.2590302654069825</v>
      </c>
      <c r="EF402" s="1">
        <f t="shared" si="418"/>
        <v>1.0918009722060269</v>
      </c>
      <c r="EG402" s="1">
        <f t="shared" si="466"/>
        <v>1.1754156188065048</v>
      </c>
      <c r="EH402" s="1">
        <f t="shared" si="419"/>
        <v>0.1672292931831208</v>
      </c>
      <c r="EI402" s="1">
        <f t="shared" si="420"/>
        <v>0.79873365621266057</v>
      </c>
      <c r="EK402" s="1">
        <f t="shared" si="467"/>
        <v>1.2491637371112649</v>
      </c>
      <c r="EL402" s="1">
        <f t="shared" si="421"/>
        <v>1.0828191419779047</v>
      </c>
      <c r="EM402" s="1">
        <f t="shared" si="468"/>
        <v>1.1659914395445847</v>
      </c>
      <c r="EN402" s="1">
        <f t="shared" si="422"/>
        <v>0.1663445951511951</v>
      </c>
      <c r="EO402" s="1">
        <f t="shared" si="423"/>
        <v>0.79450809213693152</v>
      </c>
      <c r="EP402" s="8">
        <f t="shared" si="469"/>
        <v>-4.3023436209932958E-2</v>
      </c>
    </row>
    <row r="403" spans="1:146" x14ac:dyDescent="0.2">
      <c r="A403" t="s">
        <v>457</v>
      </c>
      <c r="B403">
        <v>-479.66648984176101</v>
      </c>
      <c r="C403">
        <v>-231.81861850487701</v>
      </c>
      <c r="D403">
        <v>-247.84724666085901</v>
      </c>
      <c r="E403">
        <v>-247.84727919967801</v>
      </c>
      <c r="F403">
        <v>-231.81868472770699</v>
      </c>
      <c r="G403">
        <v>-479.66506429381099</v>
      </c>
      <c r="H403">
        <v>-231.817945702869</v>
      </c>
      <c r="I403">
        <v>-247.84651747750101</v>
      </c>
      <c r="J403">
        <v>-247.84653456619401</v>
      </c>
      <c r="K403">
        <v>-231.817995389467</v>
      </c>
      <c r="L403">
        <v>-479.66544527258299</v>
      </c>
      <c r="M403">
        <v>-231.818118902679</v>
      </c>
      <c r="N403">
        <v>-247.84673065279401</v>
      </c>
      <c r="O403">
        <v>-247.84674028130999</v>
      </c>
      <c r="P403">
        <v>-231.818167523738</v>
      </c>
      <c r="Q403" s="15">
        <v>-479.66566584431803</v>
      </c>
      <c r="R403">
        <v>-231.81822555411901</v>
      </c>
      <c r="S403">
        <v>-247.84679049288999</v>
      </c>
      <c r="T403">
        <v>-247.84680389951899</v>
      </c>
      <c r="U403">
        <v>-231.818289914904</v>
      </c>
      <c r="V403" s="15">
        <v>-479.66516902388997</v>
      </c>
      <c r="W403" s="2">
        <v>-231.81817765730401</v>
      </c>
      <c r="X403">
        <v>-247.846368069557</v>
      </c>
      <c r="Y403">
        <v>-247.84638631193801</v>
      </c>
      <c r="Z403">
        <v>-231.818241639978</v>
      </c>
      <c r="AA403">
        <v>-479.66646629153303</v>
      </c>
      <c r="AB403">
        <v>-231.81860767156601</v>
      </c>
      <c r="AC403">
        <v>-247.84722014685599</v>
      </c>
      <c r="AD403">
        <v>-247.847243938242</v>
      </c>
      <c r="AE403">
        <v>-231.81867094603999</v>
      </c>
      <c r="AF403">
        <v>-479.666723732886</v>
      </c>
      <c r="AG403">
        <v>-231.81880468694101</v>
      </c>
      <c r="AH403">
        <v>-247.847346602632</v>
      </c>
      <c r="AI403">
        <v>-247.84735289772701</v>
      </c>
      <c r="AJ403">
        <v>-231.81882428379001</v>
      </c>
      <c r="AK403">
        <v>-479.66687606875598</v>
      </c>
      <c r="AL403">
        <v>-231.81882073354799</v>
      </c>
      <c r="AM403">
        <v>-247.84744061456399</v>
      </c>
      <c r="AN403">
        <v>-247.847450059914</v>
      </c>
      <c r="AO403">
        <v>-231.81884038779</v>
      </c>
      <c r="AP403">
        <v>-479.66680866920098</v>
      </c>
      <c r="AQ403">
        <v>-231.818768419647</v>
      </c>
      <c r="AR403">
        <v>-247.84739555845999</v>
      </c>
      <c r="AS403">
        <v>-247.84740445252601</v>
      </c>
      <c r="AT403">
        <v>-231.818810136049</v>
      </c>
      <c r="AU403" s="20">
        <v>-479.66666951563201</v>
      </c>
      <c r="AV403" s="20">
        <v>-231.81870563189599</v>
      </c>
      <c r="AW403" s="20">
        <v>-247.84732588728201</v>
      </c>
      <c r="AX403" s="20">
        <v>-247.84733423935</v>
      </c>
      <c r="AY403" s="20">
        <v>-231.818746713031</v>
      </c>
      <c r="AZ403" t="str">
        <f t="shared" si="424"/>
        <v>49_Benzene-Pyridine_TS_2.00_dimer.out</v>
      </c>
      <c r="BG403" s="1">
        <f t="shared" si="425"/>
        <v>0.39199014009952665</v>
      </c>
      <c r="BH403" s="1">
        <f t="shared" si="426"/>
        <v>0.33001626712568211</v>
      </c>
      <c r="BI403" s="1">
        <f t="shared" si="427"/>
        <v>6.1973872973844581E-2</v>
      </c>
      <c r="BL403" s="1">
        <f t="shared" si="406"/>
        <v>0.39199014009952665</v>
      </c>
      <c r="BM403" s="1">
        <f t="shared" si="405"/>
        <v>0.33001626712568211</v>
      </c>
      <c r="BN403" s="1">
        <f t="shared" si="428"/>
        <v>0.36100320361260441</v>
      </c>
      <c r="BO403" s="1">
        <f t="shared" si="407"/>
        <v>6.1973872973844581E-2</v>
      </c>
      <c r="BP403" t="str">
        <f t="shared" si="429"/>
        <v>49_Benzene-Pyridine_TS_2.00_dimer.out</v>
      </c>
      <c r="BQ403" s="1">
        <f t="shared" si="430"/>
        <v>0.37720439477411827</v>
      </c>
      <c r="BR403" s="1">
        <f t="shared" si="431"/>
        <v>0.33530226532212043</v>
      </c>
      <c r="BS403" s="1">
        <f t="shared" si="432"/>
        <v>0.35625333004811932</v>
      </c>
      <c r="BT403" s="1">
        <f t="shared" si="433"/>
        <v>4.1902129451997838E-2</v>
      </c>
      <c r="BU403" s="1">
        <f t="shared" si="408"/>
        <v>0.67612571945732991</v>
      </c>
      <c r="BW403" s="1">
        <f t="shared" si="434"/>
        <v>0.37381814583890649</v>
      </c>
      <c r="BX403" s="1">
        <f t="shared" si="435"/>
        <v>0.33726598417000309</v>
      </c>
      <c r="BY403" s="1">
        <f t="shared" si="436"/>
        <v>0.35554206500445479</v>
      </c>
      <c r="BZ403" s="1">
        <f t="shared" si="437"/>
        <v>3.6552161686738305E-2</v>
      </c>
      <c r="CA403" s="1">
        <f t="shared" si="409"/>
        <v>0.5897995386243613</v>
      </c>
      <c r="CB403" s="1"/>
      <c r="CC403" s="1">
        <f t="shared" si="438"/>
        <v>0.37177050695498021</v>
      </c>
      <c r="CD403" s="1">
        <f t="shared" si="439"/>
        <v>0.33879893015259926</v>
      </c>
      <c r="CE403" s="1">
        <f t="shared" si="440"/>
        <v>0.355077675211937</v>
      </c>
      <c r="CF403" s="1">
        <f t="shared" si="441"/>
        <v>3.3792790369768372E-2</v>
      </c>
      <c r="CG403" s="1"/>
      <c r="CI403" s="1">
        <f t="shared" si="442"/>
        <v>0.40775398450443529</v>
      </c>
      <c r="CJ403" s="1">
        <f t="shared" si="443"/>
        <v>0.35895419340336004</v>
      </c>
      <c r="CK403" s="1">
        <f t="shared" si="444"/>
        <v>0.38335408895389766</v>
      </c>
      <c r="CL403" s="1">
        <f t="shared" si="445"/>
        <v>4.8799791083240354E-2</v>
      </c>
      <c r="CM403" s="1">
        <f t="shared" si="410"/>
        <v>0.78742522843191987</v>
      </c>
      <c r="CO403" s="1">
        <f t="shared" si="446"/>
        <v>0.39112480701571728</v>
      </c>
      <c r="CP403" s="1">
        <f t="shared" si="447"/>
        <v>0.33952780383210529</v>
      </c>
      <c r="CQ403" s="1">
        <f t="shared" si="448"/>
        <v>0.36532630542391131</v>
      </c>
      <c r="CR403" s="1">
        <f t="shared" si="449"/>
        <v>5.159700316577711E-2</v>
      </c>
      <c r="CS403" s="1">
        <f t="shared" si="411"/>
        <v>0.83256057254244997</v>
      </c>
      <c r="CU403" s="1">
        <f t="shared" si="450"/>
        <v>0.40064794264459086</v>
      </c>
      <c r="CV403" s="1">
        <f t="shared" si="451"/>
        <v>0.34601328841304713</v>
      </c>
      <c r="CW403" s="1">
        <f t="shared" si="452"/>
        <v>0.37333061552881897</v>
      </c>
      <c r="CX403" s="1">
        <f t="shared" si="453"/>
        <v>5.4634654249378613E-2</v>
      </c>
      <c r="CY403" s="1">
        <f t="shared" si="412"/>
        <v>0.88157559996995172</v>
      </c>
      <c r="CZ403" s="1" t="str">
        <f t="shared" si="454"/>
        <v>49_Benzene-Pyridine_TS_2.00_dimer.out</v>
      </c>
      <c r="DA403" s="1">
        <f t="shared" si="413"/>
        <v>0.41606256396846497</v>
      </c>
      <c r="DB403" s="1">
        <f t="shared" si="414"/>
        <v>0.36866036808105968</v>
      </c>
      <c r="DC403" s="1">
        <f t="shared" si="455"/>
        <v>0.3923614660247623</v>
      </c>
      <c r="DD403" s="1">
        <f t="shared" si="415"/>
        <v>4.7402195869570389E-2</v>
      </c>
      <c r="DE403" s="1">
        <f t="shared" si="456"/>
        <v>0.76487386692091985</v>
      </c>
      <c r="DF403" s="1"/>
      <c r="DG403" s="1"/>
      <c r="DH403" s="1"/>
      <c r="DI403" s="1"/>
      <c r="DJ403" s="1"/>
      <c r="DK403" s="1"/>
      <c r="DL403" s="7"/>
      <c r="DM403" s="1"/>
      <c r="DN403" s="1"/>
      <c r="DO403" s="1"/>
      <c r="DP403" s="1"/>
      <c r="DQ403" s="1"/>
      <c r="DR403" s="1"/>
      <c r="DS403" s="1">
        <f t="shared" si="457"/>
        <v>0.35921361711262928</v>
      </c>
      <c r="DT403" s="1">
        <f t="shared" si="458"/>
        <v>0.34296617627558001</v>
      </c>
      <c r="DU403" s="1">
        <f t="shared" si="459"/>
        <v>0.35108989669410462</v>
      </c>
      <c r="DV403" s="1">
        <f t="shared" si="460"/>
        <v>1.6247440837049227E-2</v>
      </c>
      <c r="DW403" s="1">
        <f t="shared" si="416"/>
        <v>0.26216597506995065</v>
      </c>
      <c r="DX403" s="1"/>
      <c r="DY403" s="1">
        <f t="shared" si="461"/>
        <v>0.38574304393502945</v>
      </c>
      <c r="DZ403" s="1">
        <f t="shared" si="462"/>
        <v>0.3674827735189144</v>
      </c>
      <c r="EA403" s="1">
        <f t="shared" si="463"/>
        <v>0.37661290872697195</v>
      </c>
      <c r="EB403" s="1">
        <f t="shared" si="464"/>
        <v>1.8260270416115078E-2</v>
      </c>
      <c r="EC403" s="1">
        <f t="shared" si="417"/>
        <v>0.29464465491484826</v>
      </c>
      <c r="EE403" s="1">
        <f t="shared" si="465"/>
        <v>0.40454978605659658</v>
      </c>
      <c r="EF403" s="1">
        <f t="shared" si="418"/>
        <v>0.37279123654616464</v>
      </c>
      <c r="EG403" s="1">
        <f t="shared" si="466"/>
        <v>0.38867051130138064</v>
      </c>
      <c r="EH403" s="1">
        <f t="shared" si="419"/>
        <v>3.175854949259703E-2</v>
      </c>
      <c r="EI403" s="1">
        <f t="shared" si="420"/>
        <v>0.51245061779502454</v>
      </c>
      <c r="EK403" s="1">
        <f t="shared" si="467"/>
        <v>0.40034883587108494</v>
      </c>
      <c r="EL403" s="1">
        <f t="shared" si="421"/>
        <v>0.36932903137127965</v>
      </c>
      <c r="EM403" s="1">
        <f t="shared" si="468"/>
        <v>0.38483893362118227</v>
      </c>
      <c r="EN403" s="1">
        <f t="shared" si="422"/>
        <v>3.1019804517640224E-2</v>
      </c>
      <c r="EO403" s="1">
        <f t="shared" si="423"/>
        <v>0.50053035302040594</v>
      </c>
      <c r="EP403" s="8">
        <f t="shared" si="469"/>
        <v>-3.0954068456204357E-2</v>
      </c>
    </row>
    <row r="404" spans="1:146" x14ac:dyDescent="0.2">
      <c r="A404" t="s">
        <v>458</v>
      </c>
      <c r="B404">
        <v>-309.01392186171199</v>
      </c>
      <c r="C404">
        <v>-231.81861401291499</v>
      </c>
      <c r="D404">
        <v>-77.191509730603002</v>
      </c>
      <c r="E404">
        <v>-77.191937807561999</v>
      </c>
      <c r="F404">
        <v>-231.81964684718801</v>
      </c>
      <c r="G404">
        <v>-309.012716371159</v>
      </c>
      <c r="H404">
        <v>-231.81794161603901</v>
      </c>
      <c r="I404">
        <v>-77.191544247519005</v>
      </c>
      <c r="J404">
        <v>-77.191823306169994</v>
      </c>
      <c r="K404">
        <v>-231.8187090813</v>
      </c>
      <c r="L404">
        <v>-309.01327872792098</v>
      </c>
      <c r="M404">
        <v>-231.81811445055601</v>
      </c>
      <c r="N404">
        <v>-77.191547249204007</v>
      </c>
      <c r="O404">
        <v>-77.191937295540995</v>
      </c>
      <c r="P404">
        <v>-231.819057664235</v>
      </c>
      <c r="Q404" s="15">
        <v>-309.01348608756899</v>
      </c>
      <c r="R404">
        <v>-231.81821974841299</v>
      </c>
      <c r="S404">
        <v>-77.191613172385999</v>
      </c>
      <c r="T404">
        <v>-77.191999594094995</v>
      </c>
      <c r="U404">
        <v>-231.81925315492899</v>
      </c>
      <c r="V404" s="15">
        <v>-309.013346022956</v>
      </c>
      <c r="W404" s="2">
        <v>-231.81817230142099</v>
      </c>
      <c r="X404">
        <v>-77.191688219545995</v>
      </c>
      <c r="Y404">
        <v>-77.192076818616002</v>
      </c>
      <c r="Z404">
        <v>-231.81919467083699</v>
      </c>
      <c r="AA404">
        <v>-309.01392288546799</v>
      </c>
      <c r="AB404">
        <v>-231.818601413908</v>
      </c>
      <c r="AC404">
        <v>-77.191616051826003</v>
      </c>
      <c r="AD404">
        <v>-77.192015270945006</v>
      </c>
      <c r="AE404">
        <v>-231.81961566415899</v>
      </c>
      <c r="AF404">
        <v>-309.01415571688199</v>
      </c>
      <c r="AG404">
        <v>-231.818788799527</v>
      </c>
      <c r="AH404">
        <v>-77.191541373318003</v>
      </c>
      <c r="AI404">
        <v>-77.191958794784995</v>
      </c>
      <c r="AJ404">
        <v>-231.81979849820701</v>
      </c>
      <c r="AK404">
        <v>-309.01411297811802</v>
      </c>
      <c r="AL404">
        <v>-231.81881642048299</v>
      </c>
      <c r="AM404">
        <v>-77.191530936931002</v>
      </c>
      <c r="AN404">
        <v>-77.191939575136004</v>
      </c>
      <c r="AO404">
        <v>-231.819812576782</v>
      </c>
      <c r="AP404">
        <v>-309.01402891344497</v>
      </c>
      <c r="AQ404">
        <v>-231.81876402821501</v>
      </c>
      <c r="AR404">
        <v>-77.191504245355006</v>
      </c>
      <c r="AS404">
        <v>-77.191903574392001</v>
      </c>
      <c r="AT404">
        <v>-231.81975063167701</v>
      </c>
      <c r="AU404" s="20">
        <v>-309.013970739027</v>
      </c>
      <c r="AV404" s="20">
        <v>-231.818700613077</v>
      </c>
      <c r="AW404" s="20">
        <v>-77.191505974790005</v>
      </c>
      <c r="AX404" s="20">
        <v>-77.191906470104001</v>
      </c>
      <c r="AY404" s="20">
        <v>-231.81968546500099</v>
      </c>
      <c r="AZ404" t="str">
        <f t="shared" si="424"/>
        <v>50_Benzene-Ethyne_CH-pi_0.90_dimer.out</v>
      </c>
      <c r="BG404" s="1">
        <f t="shared" si="425"/>
        <v>2.3833552488746328</v>
      </c>
      <c r="BH404" s="1">
        <f t="shared" si="426"/>
        <v>1.4666195721279762</v>
      </c>
      <c r="BI404" s="1">
        <f t="shared" si="427"/>
        <v>0.9167356767644913</v>
      </c>
      <c r="BL404" s="1">
        <f t="shared" si="406"/>
        <v>2.3833552488746328</v>
      </c>
      <c r="BM404" s="1">
        <f t="shared" si="405"/>
        <v>1.4666195721279762</v>
      </c>
      <c r="BN404" s="1">
        <f t="shared" si="428"/>
        <v>1.9249874105013045</v>
      </c>
      <c r="BO404" s="1">
        <f t="shared" si="407"/>
        <v>0.9167356767644913</v>
      </c>
      <c r="BP404" t="str">
        <f t="shared" si="429"/>
        <v>50_Benzene-Ethyne_CH-pi_0.90_dimer.out</v>
      </c>
      <c r="BQ404" s="1">
        <f t="shared" si="430"/>
        <v>2.0271742094606955</v>
      </c>
      <c r="BR404" s="1">
        <f t="shared" si="431"/>
        <v>1.3704705126976116</v>
      </c>
      <c r="BS404" s="1">
        <f t="shared" si="432"/>
        <v>1.6988223610791535</v>
      </c>
      <c r="BT404" s="1">
        <f t="shared" si="433"/>
        <v>0.65670369676308382</v>
      </c>
      <c r="BU404" s="1">
        <f t="shared" si="408"/>
        <v>0.71635010331532079</v>
      </c>
      <c r="BW404" s="1">
        <f t="shared" si="434"/>
        <v>2.2697195327520876</v>
      </c>
      <c r="BX404" s="1">
        <f t="shared" si="435"/>
        <v>1.4330862067794978</v>
      </c>
      <c r="BY404" s="1">
        <f t="shared" si="436"/>
        <v>1.8514028697657927</v>
      </c>
      <c r="BZ404" s="1">
        <f t="shared" si="437"/>
        <v>0.83663332597258988</v>
      </c>
      <c r="CA404" s="1">
        <f t="shared" si="409"/>
        <v>0.91262219544611478</v>
      </c>
      <c r="CB404" s="1"/>
      <c r="CC404" s="1">
        <f t="shared" si="438"/>
        <v>2.4163848384009365</v>
      </c>
      <c r="CD404" s="1">
        <f t="shared" si="439"/>
        <v>1.4819661555531185</v>
      </c>
      <c r="CE404" s="1">
        <f t="shared" si="440"/>
        <v>1.9510237233454661</v>
      </c>
      <c r="CF404" s="1">
        <f t="shared" si="441"/>
        <v>0.92943625109258088</v>
      </c>
      <c r="CG404" s="1"/>
      <c r="CI404" s="1">
        <f t="shared" si="442"/>
        <v>2.292396853255096</v>
      </c>
      <c r="CJ404" s="1">
        <f t="shared" si="443"/>
        <v>1.4014411537106213</v>
      </c>
      <c r="CK404" s="1">
        <f t="shared" si="444"/>
        <v>1.8469190034828586</v>
      </c>
      <c r="CL404" s="1">
        <f t="shared" si="445"/>
        <v>0.89095569954447495</v>
      </c>
      <c r="CM404" s="1">
        <f t="shared" si="410"/>
        <v>0.97187850557861599</v>
      </c>
      <c r="CO404" s="1">
        <f t="shared" si="446"/>
        <v>2.1871856103781662</v>
      </c>
      <c r="CP404" s="1">
        <f t="shared" si="447"/>
        <v>1.3017894811954267</v>
      </c>
      <c r="CQ404" s="1">
        <f t="shared" si="448"/>
        <v>1.7444875457867965</v>
      </c>
      <c r="CR404" s="1">
        <f t="shared" si="449"/>
        <v>0.88539612916490462</v>
      </c>
      <c r="CS404" s="1">
        <f t="shared" si="411"/>
        <v>0.96581397627046017</v>
      </c>
      <c r="CU404" s="1">
        <f t="shared" si="450"/>
        <v>2.3251860845661079</v>
      </c>
      <c r="CV404" s="1">
        <f t="shared" si="451"/>
        <v>1.4382206269364972</v>
      </c>
      <c r="CW404" s="1">
        <f t="shared" si="452"/>
        <v>1.8817033557513025</v>
      </c>
      <c r="CX404" s="1">
        <f t="shared" si="453"/>
        <v>0.88696545762961065</v>
      </c>
      <c r="CY404" s="1">
        <f t="shared" si="412"/>
        <v>0.96752584208356429</v>
      </c>
      <c r="CZ404" s="1" t="str">
        <f t="shared" si="454"/>
        <v>50_Benzene-Ethyne_CH-pi_0.90_dimer.out</v>
      </c>
      <c r="DA404" s="1">
        <f t="shared" si="413"/>
        <v>2.3449644545417723</v>
      </c>
      <c r="DB404" s="1">
        <f t="shared" si="414"/>
        <v>1.4512309788765192</v>
      </c>
      <c r="DC404" s="1">
        <f t="shared" si="455"/>
        <v>1.8980977167091457</v>
      </c>
      <c r="DD404" s="1">
        <f t="shared" si="415"/>
        <v>0.89373347567416417</v>
      </c>
      <c r="DE404" s="1">
        <f t="shared" si="456"/>
        <v>0.97490857869575809</v>
      </c>
      <c r="DF404" s="1"/>
      <c r="DG404" s="1"/>
      <c r="DH404" s="1"/>
      <c r="DI404" s="1"/>
      <c r="DJ404" s="1"/>
      <c r="DK404" s="1"/>
      <c r="DL404" s="7"/>
      <c r="DM404" s="1"/>
      <c r="DN404" s="1"/>
      <c r="DO404" s="1"/>
      <c r="DP404" s="1"/>
      <c r="DQ404" s="1"/>
      <c r="DR404" s="1"/>
      <c r="DS404" s="1">
        <f t="shared" si="457"/>
        <v>2.4005652258854862</v>
      </c>
      <c r="DT404" s="1">
        <f t="shared" si="458"/>
        <v>1.5050337759929686</v>
      </c>
      <c r="DU404" s="1">
        <f t="shared" si="459"/>
        <v>1.9527995009392274</v>
      </c>
      <c r="DV404" s="1">
        <f t="shared" si="460"/>
        <v>0.89553144989251754</v>
      </c>
      <c r="DW404" s="1">
        <f t="shared" si="416"/>
        <v>0.97686985746337318</v>
      </c>
      <c r="DX404" s="1"/>
      <c r="DY404" s="1">
        <f t="shared" si="461"/>
        <v>2.362962765175495</v>
      </c>
      <c r="DZ404" s="1">
        <f t="shared" si="462"/>
        <v>1.4814408683513378</v>
      </c>
      <c r="EA404" s="1">
        <f t="shared" si="463"/>
        <v>1.9222018167634163</v>
      </c>
      <c r="EB404" s="1">
        <f t="shared" si="464"/>
        <v>0.88152189682415694</v>
      </c>
      <c r="EC404" s="1">
        <f t="shared" si="417"/>
        <v>0.96158785914756018</v>
      </c>
      <c r="EE404" s="1">
        <f t="shared" si="465"/>
        <v>2.3598372476038829</v>
      </c>
      <c r="EF404" s="1">
        <f t="shared" si="418"/>
        <v>1.4901514381372811</v>
      </c>
      <c r="EG404" s="1">
        <f t="shared" si="466"/>
        <v>1.924994342870582</v>
      </c>
      <c r="EH404" s="1">
        <f t="shared" si="419"/>
        <v>0.8696858094666019</v>
      </c>
      <c r="EI404" s="1">
        <f t="shared" si="420"/>
        <v>0.9486767358460988</v>
      </c>
      <c r="EK404" s="1">
        <f t="shared" si="467"/>
        <v>2.3620406123351532</v>
      </c>
      <c r="EL404" s="1">
        <f t="shared" si="421"/>
        <v>1.4927220596918864</v>
      </c>
      <c r="EM404" s="1">
        <f t="shared" si="468"/>
        <v>1.9273813360135197</v>
      </c>
      <c r="EN404" s="1">
        <f t="shared" si="422"/>
        <v>0.86931855264326696</v>
      </c>
      <c r="EO404" s="1">
        <f t="shared" si="423"/>
        <v>0.9482761221985192</v>
      </c>
      <c r="EP404" s="8">
        <f t="shared" si="469"/>
        <v>-4.7417124121224341E-2</v>
      </c>
    </row>
    <row r="405" spans="1:146" x14ac:dyDescent="0.2">
      <c r="A405" t="s">
        <v>459</v>
      </c>
      <c r="B405">
        <v>-309.01507303687998</v>
      </c>
      <c r="C405">
        <v>-231.81861401291499</v>
      </c>
      <c r="D405">
        <v>-77.191509730603002</v>
      </c>
      <c r="E405">
        <v>-77.191870768230999</v>
      </c>
      <c r="F405">
        <v>-231.81948240898399</v>
      </c>
      <c r="G405">
        <v>-309.01370031560901</v>
      </c>
      <c r="H405">
        <v>-231.81794161603901</v>
      </c>
      <c r="I405">
        <v>-77.191544247519005</v>
      </c>
      <c r="J405">
        <v>-77.191755674706002</v>
      </c>
      <c r="K405">
        <v>-231.81843673007299</v>
      </c>
      <c r="L405">
        <v>-309.01445812153099</v>
      </c>
      <c r="M405">
        <v>-231.81811445055601</v>
      </c>
      <c r="N405">
        <v>-77.191547249204007</v>
      </c>
      <c r="O405">
        <v>-77.191876418361005</v>
      </c>
      <c r="P405">
        <v>-231.81891359254601</v>
      </c>
      <c r="Q405" s="15">
        <v>-309.01466062168998</v>
      </c>
      <c r="R405">
        <v>-231.81821974841299</v>
      </c>
      <c r="S405">
        <v>-77.191613172385999</v>
      </c>
      <c r="T405">
        <v>-77.191938185303002</v>
      </c>
      <c r="U405">
        <v>-231.819094425847</v>
      </c>
      <c r="V405" s="15">
        <v>-309.014526941349</v>
      </c>
      <c r="W405" s="2">
        <v>-231.81817230142099</v>
      </c>
      <c r="X405">
        <v>-77.191688219545995</v>
      </c>
      <c r="Y405">
        <v>-77.192014075843005</v>
      </c>
      <c r="Z405">
        <v>-231.819044273993</v>
      </c>
      <c r="AA405">
        <v>-309.01509121711399</v>
      </c>
      <c r="AB405">
        <v>-231.818601413908</v>
      </c>
      <c r="AC405">
        <v>-77.191616051826003</v>
      </c>
      <c r="AD405">
        <v>-77.191953318656999</v>
      </c>
      <c r="AE405">
        <v>-231.81945033435599</v>
      </c>
      <c r="AF405">
        <v>-309.015372582032</v>
      </c>
      <c r="AG405">
        <v>-231.818788799527</v>
      </c>
      <c r="AH405">
        <v>-77.191541373318003</v>
      </c>
      <c r="AI405">
        <v>-77.191899835936994</v>
      </c>
      <c r="AJ405">
        <v>-231.819647641909</v>
      </c>
      <c r="AK405">
        <v>-309.01527303229898</v>
      </c>
      <c r="AL405">
        <v>-231.81881642048299</v>
      </c>
      <c r="AM405">
        <v>-77.191530936931002</v>
      </c>
      <c r="AN405">
        <v>-77.19187943931</v>
      </c>
      <c r="AO405">
        <v>-231.81966011607901</v>
      </c>
      <c r="AP405">
        <v>-309.01518709800501</v>
      </c>
      <c r="AQ405">
        <v>-231.81876402821501</v>
      </c>
      <c r="AR405">
        <v>-77.191504245355006</v>
      </c>
      <c r="AS405">
        <v>-77.191845525877994</v>
      </c>
      <c r="AT405">
        <v>-231.81960077327301</v>
      </c>
      <c r="AU405" s="20">
        <v>-309.015128635785</v>
      </c>
      <c r="AV405" s="20">
        <v>-231.818700613077</v>
      </c>
      <c r="AW405" s="20">
        <v>-77.191505974790005</v>
      </c>
      <c r="AX405" s="20">
        <v>-77.191846527083001</v>
      </c>
      <c r="AY405" s="20">
        <v>-231.819535436612</v>
      </c>
      <c r="AZ405" t="str">
        <f t="shared" si="424"/>
        <v>50_Benzene-Ethyne_CH-pi_0.95_dimer.out</v>
      </c>
      <c r="BG405" s="1">
        <f t="shared" si="425"/>
        <v>3.1057286029527416</v>
      </c>
      <c r="BH405" s="1">
        <f t="shared" si="426"/>
        <v>2.3342472784614881</v>
      </c>
      <c r="BI405" s="1">
        <f t="shared" si="427"/>
        <v>0.77148132450908868</v>
      </c>
      <c r="BL405" s="1">
        <f t="shared" si="406"/>
        <v>3.1057286029527416</v>
      </c>
      <c r="BM405" s="1">
        <f t="shared" si="405"/>
        <v>2.3342472784614881</v>
      </c>
      <c r="BN405" s="1">
        <f t="shared" si="428"/>
        <v>2.7199879407071146</v>
      </c>
      <c r="BO405" s="1">
        <f t="shared" si="407"/>
        <v>0.77148132450908868</v>
      </c>
      <c r="BP405" t="str">
        <f t="shared" si="429"/>
        <v>50_Benzene-Ethyne_CH-pi_0.95_dimer.out</v>
      </c>
      <c r="BQ405" s="1">
        <f t="shared" si="430"/>
        <v>2.6446086993161537</v>
      </c>
      <c r="BR405" s="1">
        <f t="shared" si="431"/>
        <v>2.201247370992804</v>
      </c>
      <c r="BS405" s="1">
        <f t="shared" si="432"/>
        <v>2.4229280351544791</v>
      </c>
      <c r="BT405" s="1">
        <f t="shared" si="433"/>
        <v>0.4433613283233499</v>
      </c>
      <c r="BU405" s="1">
        <f t="shared" si="408"/>
        <v>0.57468834855525619</v>
      </c>
      <c r="BW405" s="1">
        <f t="shared" si="434"/>
        <v>3.0098002272765343</v>
      </c>
      <c r="BX405" s="1">
        <f t="shared" si="435"/>
        <v>2.3017742635785803</v>
      </c>
      <c r="BY405" s="1">
        <f t="shared" si="436"/>
        <v>2.6557872454275575</v>
      </c>
      <c r="BZ405" s="1">
        <f t="shared" si="437"/>
        <v>0.70802596368011894</v>
      </c>
      <c r="CA405" s="1">
        <f t="shared" si="409"/>
        <v>0.91774867542082395</v>
      </c>
      <c r="CB405" s="1"/>
      <c r="CC405" s="1">
        <f t="shared" si="438"/>
        <v>3.2306287567317558</v>
      </c>
      <c r="CD405" s="1">
        <f t="shared" si="439"/>
        <v>2.3802489883582498</v>
      </c>
      <c r="CE405" s="1">
        <f t="shared" si="440"/>
        <v>2.8078226101734876</v>
      </c>
      <c r="CF405" s="1">
        <f t="shared" si="441"/>
        <v>0.84453295502352321</v>
      </c>
      <c r="CG405" s="1"/>
      <c r="CI405" s="1">
        <f t="shared" si="442"/>
        <v>3.0294281722515159</v>
      </c>
      <c r="CJ405" s="1">
        <f t="shared" si="443"/>
        <v>2.2766110799579002</v>
      </c>
      <c r="CK405" s="1">
        <f t="shared" si="444"/>
        <v>2.6530196261047081</v>
      </c>
      <c r="CL405" s="1">
        <f t="shared" si="445"/>
        <v>0.75281709231145044</v>
      </c>
      <c r="CM405" s="1">
        <f t="shared" si="410"/>
        <v>0.97580727931487554</v>
      </c>
      <c r="CO405" s="1">
        <f t="shared" si="446"/>
        <v>2.9282231207129406</v>
      </c>
      <c r="CP405" s="1">
        <f t="shared" si="447"/>
        <v>2.1765741260347786</v>
      </c>
      <c r="CQ405" s="1">
        <f t="shared" si="448"/>
        <v>2.5523986233738594</v>
      </c>
      <c r="CR405" s="1">
        <f t="shared" si="449"/>
        <v>0.75164899469599666</v>
      </c>
      <c r="CS405" s="1">
        <f t="shared" si="411"/>
        <v>0.97429318224169359</v>
      </c>
      <c r="CU405" s="1">
        <f t="shared" si="450"/>
        <v>3.0583252915813604</v>
      </c>
      <c r="CV405" s="1">
        <f t="shared" si="451"/>
        <v>2.3139815052542363</v>
      </c>
      <c r="CW405" s="1">
        <f t="shared" si="452"/>
        <v>2.6861533984177983</v>
      </c>
      <c r="CX405" s="1">
        <f t="shared" si="453"/>
        <v>0.74434378634495924</v>
      </c>
      <c r="CY405" s="1">
        <f t="shared" si="412"/>
        <v>0.96482411524167788</v>
      </c>
      <c r="CZ405" s="1" t="str">
        <f t="shared" si="454"/>
        <v>50_Benzene-Ethyne_CH-pi_0.95_dimer.out</v>
      </c>
      <c r="DA405" s="1">
        <f t="shared" si="413"/>
        <v>3.0799941255850443</v>
      </c>
      <c r="DB405" s="1">
        <f t="shared" si="414"/>
        <v>2.3265934065987479</v>
      </c>
      <c r="DC405" s="1">
        <f t="shared" si="455"/>
        <v>2.7032937660918961</v>
      </c>
      <c r="DD405" s="1">
        <f t="shared" si="415"/>
        <v>0.75340071900413119</v>
      </c>
      <c r="DE405" s="1">
        <f t="shared" si="456"/>
        <v>0.97656378070271166</v>
      </c>
      <c r="DF405" s="1"/>
      <c r="DG405" s="1"/>
      <c r="DH405" s="1"/>
      <c r="DI405" s="1"/>
      <c r="DJ405" s="1"/>
      <c r="DK405" s="1"/>
      <c r="DL405" s="7"/>
      <c r="DM405" s="1"/>
      <c r="DN405" s="1"/>
      <c r="DO405" s="1"/>
      <c r="DP405" s="1"/>
      <c r="DQ405" s="1"/>
      <c r="DR405" s="1"/>
      <c r="DS405" s="1">
        <f t="shared" si="457"/>
        <v>3.1641596677377515</v>
      </c>
      <c r="DT405" s="1">
        <f t="shared" si="458"/>
        <v>2.4002892152266533</v>
      </c>
      <c r="DU405" s="1">
        <f t="shared" si="459"/>
        <v>2.7822244414822022</v>
      </c>
      <c r="DV405" s="1">
        <f t="shared" si="460"/>
        <v>0.76387045252893304</v>
      </c>
      <c r="DW405" s="1">
        <f t="shared" si="416"/>
        <v>0.99013472946347914</v>
      </c>
      <c r="DX405" s="1"/>
      <c r="DY405" s="1">
        <f t="shared" si="461"/>
        <v>3.0909077842407968</v>
      </c>
      <c r="DZ405" s="1">
        <f t="shared" si="462"/>
        <v>2.3427922290466787</v>
      </c>
      <c r="EA405" s="1">
        <f t="shared" si="463"/>
        <v>2.716850006643738</v>
      </c>
      <c r="EB405" s="1">
        <f t="shared" si="464"/>
        <v>0.74811555521195294</v>
      </c>
      <c r="EC405" s="1">
        <f t="shared" si="417"/>
        <v>0.96971311092721013</v>
      </c>
      <c r="EE405" s="1">
        <f t="shared" si="465"/>
        <v>3.0866090617825255</v>
      </c>
      <c r="EF405" s="1">
        <f t="shared" si="418"/>
        <v>2.3473868184988618</v>
      </c>
      <c r="EG405" s="1">
        <f t="shared" si="466"/>
        <v>2.7169979401406934</v>
      </c>
      <c r="EH405" s="1">
        <f t="shared" si="419"/>
        <v>0.73922224330149855</v>
      </c>
      <c r="EI405" s="1">
        <f t="shared" si="420"/>
        <v>0.9581855319334952</v>
      </c>
      <c r="EK405" s="1">
        <f t="shared" si="467"/>
        <v>3.0886318280007052</v>
      </c>
      <c r="EL405" s="1">
        <f t="shared" si="421"/>
        <v>2.3510723298705227</v>
      </c>
      <c r="EM405" s="1">
        <f t="shared" si="468"/>
        <v>2.719852078935614</v>
      </c>
      <c r="EN405" s="1">
        <f t="shared" si="422"/>
        <v>0.73755949813018229</v>
      </c>
      <c r="EO405" s="1">
        <f t="shared" si="423"/>
        <v>0.95603026891092713</v>
      </c>
      <c r="EP405" s="8">
        <f t="shared" si="469"/>
        <v>-3.3921826378906395E-2</v>
      </c>
    </row>
    <row r="406" spans="1:146" x14ac:dyDescent="0.2">
      <c r="A406" t="s">
        <v>49</v>
      </c>
      <c r="B406">
        <v>-309.01533891982098</v>
      </c>
      <c r="C406">
        <v>-231.81861401291499</v>
      </c>
      <c r="D406">
        <v>-77.191509730603002</v>
      </c>
      <c r="E406">
        <v>-77.191816309657995</v>
      </c>
      <c r="F406">
        <v>-231.81934531686599</v>
      </c>
      <c r="G406">
        <v>-309.01405564025703</v>
      </c>
      <c r="H406">
        <v>-231.81794161603901</v>
      </c>
      <c r="I406">
        <v>-77.191544247519005</v>
      </c>
      <c r="J406">
        <v>-77.191735001284997</v>
      </c>
      <c r="K406">
        <v>-231.81837828181401</v>
      </c>
      <c r="L406">
        <v>-309.01451579646999</v>
      </c>
      <c r="M406">
        <v>-231.81811445055601</v>
      </c>
      <c r="N406">
        <v>-77.191547249204007</v>
      </c>
      <c r="O406">
        <v>-77.191772987236007</v>
      </c>
      <c r="P406">
        <v>-231.818683240788</v>
      </c>
      <c r="Q406" s="15">
        <v>-309.01493692852603</v>
      </c>
      <c r="R406">
        <v>-231.81821974841299</v>
      </c>
      <c r="S406">
        <v>-77.191613172385999</v>
      </c>
      <c r="T406">
        <v>-77.191888087208994</v>
      </c>
      <c r="U406">
        <v>-231.81895283484101</v>
      </c>
      <c r="V406" s="15">
        <v>-309.01481546112501</v>
      </c>
      <c r="W406" s="2">
        <v>-231.81817230142099</v>
      </c>
      <c r="X406">
        <v>-77.191688219545995</v>
      </c>
      <c r="Y406">
        <v>-77.191964250872005</v>
      </c>
      <c r="Z406">
        <v>-231.81890465089501</v>
      </c>
      <c r="AA406">
        <v>-309.01536290075302</v>
      </c>
      <c r="AB406">
        <v>-231.818601413908</v>
      </c>
      <c r="AC406">
        <v>-77.191616051826003</v>
      </c>
      <c r="AD406">
        <v>-77.191903161316006</v>
      </c>
      <c r="AE406">
        <v>-231.81931442653899</v>
      </c>
      <c r="AF406">
        <v>-309.01576951621098</v>
      </c>
      <c r="AG406">
        <v>-231.818788799527</v>
      </c>
      <c r="AH406">
        <v>-77.191541373318003</v>
      </c>
      <c r="AI406">
        <v>-77.191851074436997</v>
      </c>
      <c r="AJ406">
        <v>-231.819517694046</v>
      </c>
      <c r="AK406">
        <v>-309.01554295452001</v>
      </c>
      <c r="AL406">
        <v>-231.81881642048299</v>
      </c>
      <c r="AM406">
        <v>-77.191530936931002</v>
      </c>
      <c r="AN406">
        <v>-77.191821640035002</v>
      </c>
      <c r="AO406">
        <v>-231.81953212456801</v>
      </c>
      <c r="AP406">
        <v>-309.01545832411301</v>
      </c>
      <c r="AQ406">
        <v>-231.81876402821501</v>
      </c>
      <c r="AR406">
        <v>-77.191504245355006</v>
      </c>
      <c r="AS406">
        <v>-77.191794045511003</v>
      </c>
      <c r="AT406">
        <v>-231.81947186634201</v>
      </c>
      <c r="AU406" s="20">
        <v>-309.01540120869601</v>
      </c>
      <c r="AV406" s="20">
        <v>-231.818700613077</v>
      </c>
      <c r="AW406" s="20">
        <v>-77.191505974790005</v>
      </c>
      <c r="AX406" s="20">
        <v>-77.191794717552995</v>
      </c>
      <c r="AY406" s="20">
        <v>-231.81940779985001</v>
      </c>
      <c r="AZ406" t="str">
        <f t="shared" si="424"/>
        <v>50_Benzene-Ethyne_CH-pi_1.00_dimer.out</v>
      </c>
      <c r="BG406" s="1">
        <f t="shared" si="425"/>
        <v>3.2725726743143118</v>
      </c>
      <c r="BH406" s="1">
        <f t="shared" si="426"/>
        <v>2.6212912281568213</v>
      </c>
      <c r="BI406" s="1">
        <f t="shared" si="427"/>
        <v>0.65128144617532524</v>
      </c>
      <c r="BL406" s="1">
        <f t="shared" si="406"/>
        <v>3.2725726743143118</v>
      </c>
      <c r="BM406" s="1">
        <f t="shared" si="405"/>
        <v>2.6212912281568213</v>
      </c>
      <c r="BN406" s="1">
        <f t="shared" si="428"/>
        <v>2.9469319512355665</v>
      </c>
      <c r="BO406" s="1">
        <f t="shared" si="407"/>
        <v>0.65128144617532524</v>
      </c>
      <c r="BP406" t="str">
        <f t="shared" si="429"/>
        <v>50_Benzene-Ethyne_CH-pi_1.00_dimer.out</v>
      </c>
      <c r="BQ406" s="1">
        <f t="shared" si="430"/>
        <v>2.8675782915280634</v>
      </c>
      <c r="BR406" s="1">
        <f t="shared" si="431"/>
        <v>2.4738665690354642</v>
      </c>
      <c r="BS406" s="1">
        <f t="shared" si="432"/>
        <v>2.6707224302817636</v>
      </c>
      <c r="BT406" s="1">
        <f t="shared" si="433"/>
        <v>0.39371172247476455</v>
      </c>
      <c r="BU406" s="1">
        <f t="shared" si="408"/>
        <v>0.60451856073415178</v>
      </c>
      <c r="BW406" s="1">
        <f t="shared" si="434"/>
        <v>3.0459917994113703</v>
      </c>
      <c r="BX406" s="1">
        <f t="shared" si="435"/>
        <v>2.547417765762642</v>
      </c>
      <c r="BY406" s="1">
        <f t="shared" si="436"/>
        <v>2.7967047825870059</v>
      </c>
      <c r="BZ406" s="1">
        <f t="shared" si="437"/>
        <v>0.49857403364872832</v>
      </c>
      <c r="CA406" s="1">
        <f t="shared" si="409"/>
        <v>0.76552777079191037</v>
      </c>
      <c r="CB406" s="1"/>
      <c r="CC406" s="1">
        <f t="shared" si="438"/>
        <v>3.1538770858003047</v>
      </c>
      <c r="CD406" s="1">
        <f t="shared" si="439"/>
        <v>2.6048343412870034</v>
      </c>
      <c r="CE406" s="1">
        <f t="shared" si="440"/>
        <v>2.8789595186647232</v>
      </c>
      <c r="CF406" s="1">
        <f t="shared" si="441"/>
        <v>0.55265922936963641</v>
      </c>
      <c r="CG406" s="1"/>
      <c r="CI406" s="1">
        <f t="shared" si="442"/>
        <v>3.2028133367829983</v>
      </c>
      <c r="CJ406" s="1">
        <f t="shared" si="443"/>
        <v>2.5702829757542056</v>
      </c>
      <c r="CK406" s="1">
        <f t="shared" si="444"/>
        <v>2.886548156268602</v>
      </c>
      <c r="CL406" s="1">
        <f t="shared" si="445"/>
        <v>0.63253036102879256</v>
      </c>
      <c r="CM406" s="1">
        <f t="shared" si="410"/>
        <v>0.97120893700158495</v>
      </c>
      <c r="CO406" s="1">
        <f t="shared" si="446"/>
        <v>3.1092720210949061</v>
      </c>
      <c r="CP406" s="1">
        <f t="shared" si="447"/>
        <v>2.4765034894493785</v>
      </c>
      <c r="CQ406" s="1">
        <f t="shared" si="448"/>
        <v>2.7928877552721421</v>
      </c>
      <c r="CR406" s="1">
        <f t="shared" si="449"/>
        <v>0.63276853162769309</v>
      </c>
      <c r="CS406" s="1">
        <f t="shared" si="411"/>
        <v>0.97157463235541264</v>
      </c>
      <c r="CU406" s="1">
        <f t="shared" si="450"/>
        <v>3.2288093560658395</v>
      </c>
      <c r="CV406" s="1">
        <f t="shared" si="451"/>
        <v>2.601223223969912</v>
      </c>
      <c r="CW406" s="1">
        <f t="shared" si="452"/>
        <v>2.915016290017876</v>
      </c>
      <c r="CX406" s="1">
        <f t="shared" si="453"/>
        <v>0.6275861320959274</v>
      </c>
      <c r="CY406" s="1">
        <f t="shared" si="412"/>
        <v>0.96361739733482432</v>
      </c>
      <c r="CZ406" s="1" t="str">
        <f t="shared" si="454"/>
        <v>50_Benzene-Ethyne_CH-pi_1.00_dimer.out</v>
      </c>
      <c r="DA406" s="1">
        <f t="shared" si="413"/>
        <v>3.2495501916329563</v>
      </c>
      <c r="DB406" s="1">
        <f t="shared" si="414"/>
        <v>2.6171388298448943</v>
      </c>
      <c r="DC406" s="1">
        <f t="shared" si="455"/>
        <v>2.9333445107389253</v>
      </c>
      <c r="DD406" s="1">
        <f t="shared" si="415"/>
        <v>0.63241136179697233</v>
      </c>
      <c r="DE406" s="1">
        <f t="shared" si="456"/>
        <v>0.97102622147587925</v>
      </c>
      <c r="DF406" s="1"/>
      <c r="DG406" s="1"/>
      <c r="DH406" s="1"/>
      <c r="DI406" s="1"/>
      <c r="DJ406" s="1"/>
      <c r="DK406" s="1"/>
      <c r="DL406" s="7"/>
      <c r="DM406" s="1"/>
      <c r="DN406" s="1"/>
      <c r="DO406" s="1"/>
      <c r="DP406" s="1"/>
      <c r="DQ406" s="1"/>
      <c r="DR406" s="1"/>
      <c r="DS406" s="1">
        <f t="shared" si="457"/>
        <v>3.4132396359222703</v>
      </c>
      <c r="DT406" s="1">
        <f t="shared" si="458"/>
        <v>2.7615110064049739</v>
      </c>
      <c r="DU406" s="1">
        <f t="shared" si="459"/>
        <v>3.0873753211636221</v>
      </c>
      <c r="DV406" s="1">
        <f t="shared" si="460"/>
        <v>0.65172862951729627</v>
      </c>
      <c r="DW406" s="1">
        <f t="shared" si="416"/>
        <v>1.0006866207299427</v>
      </c>
      <c r="DX406" s="1"/>
      <c r="DY406" s="1">
        <f t="shared" si="461"/>
        <v>3.2602865422024401</v>
      </c>
      <c r="DZ406" s="1">
        <f t="shared" si="462"/>
        <v>2.6287564702125934</v>
      </c>
      <c r="EA406" s="1">
        <f t="shared" si="463"/>
        <v>2.9445215062075167</v>
      </c>
      <c r="EB406" s="1">
        <f t="shared" si="464"/>
        <v>0.63153007198984634</v>
      </c>
      <c r="EC406" s="1">
        <f t="shared" si="417"/>
        <v>0.96967305870377607</v>
      </c>
      <c r="EE406" s="1">
        <f t="shared" si="465"/>
        <v>3.2568060211991652</v>
      </c>
      <c r="EF406" s="1">
        <f t="shared" si="418"/>
        <v>2.630778521073228</v>
      </c>
      <c r="EG406" s="1">
        <f t="shared" si="466"/>
        <v>2.9437922711361963</v>
      </c>
      <c r="EH406" s="1">
        <f t="shared" si="419"/>
        <v>0.62602750014377229</v>
      </c>
      <c r="EI406" s="1">
        <f t="shared" si="420"/>
        <v>0.96122422006667363</v>
      </c>
      <c r="EK406" s="1">
        <f t="shared" si="467"/>
        <v>3.2596739190965716</v>
      </c>
      <c r="EL406" s="1">
        <f t="shared" si="421"/>
        <v>2.6347186739060366</v>
      </c>
      <c r="EM406" s="1">
        <f t="shared" si="468"/>
        <v>2.9471962965013043</v>
      </c>
      <c r="EN406" s="1">
        <f t="shared" si="422"/>
        <v>0.62495524517269996</v>
      </c>
      <c r="EO406" s="1">
        <f t="shared" si="423"/>
        <v>0.95957784279403802</v>
      </c>
      <c r="EP406" s="8">
        <f t="shared" si="469"/>
        <v>-2.6326201002625282E-2</v>
      </c>
    </row>
    <row r="407" spans="1:146" x14ac:dyDescent="0.2">
      <c r="A407" t="s">
        <v>460</v>
      </c>
      <c r="B407">
        <v>-309.01514983028602</v>
      </c>
      <c r="C407">
        <v>-231.81861401291499</v>
      </c>
      <c r="D407">
        <v>-77.191509730603002</v>
      </c>
      <c r="E407">
        <v>-77.191769903136006</v>
      </c>
      <c r="F407">
        <v>-231.81923202152899</v>
      </c>
      <c r="G407">
        <v>-309.01395320692802</v>
      </c>
      <c r="H407">
        <v>-231.81794161603901</v>
      </c>
      <c r="I407">
        <v>-77.191544247519005</v>
      </c>
      <c r="J407">
        <v>-77.191710724849003</v>
      </c>
      <c r="K407">
        <v>-231.81832367865499</v>
      </c>
      <c r="L407">
        <v>-309.014358408296</v>
      </c>
      <c r="M407">
        <v>-231.81811445055601</v>
      </c>
      <c r="N407">
        <v>-77.191547249204007</v>
      </c>
      <c r="O407">
        <v>-77.191741472228998</v>
      </c>
      <c r="P407">
        <v>-231.81856834727</v>
      </c>
      <c r="Q407" s="15">
        <v>-309.01475433922099</v>
      </c>
      <c r="R407">
        <v>-231.81821974841299</v>
      </c>
      <c r="S407">
        <v>-77.191613172385999</v>
      </c>
      <c r="T407">
        <v>-77.191842794121996</v>
      </c>
      <c r="U407">
        <v>-231.818834617779</v>
      </c>
      <c r="V407" s="15">
        <v>-309.01464823786603</v>
      </c>
      <c r="W407" s="2">
        <v>-231.81817230142099</v>
      </c>
      <c r="X407">
        <v>-77.191688219545995</v>
      </c>
      <c r="Y407">
        <v>-77.191917398016997</v>
      </c>
      <c r="Z407">
        <v>-231.818787068201</v>
      </c>
      <c r="AA407">
        <v>-309.01518627041298</v>
      </c>
      <c r="AB407">
        <v>-231.818601413908</v>
      </c>
      <c r="AC407">
        <v>-77.191616051826003</v>
      </c>
      <c r="AD407">
        <v>-77.191859905317997</v>
      </c>
      <c r="AE407">
        <v>-231.81920404958399</v>
      </c>
      <c r="AF407">
        <v>-309.01555028648198</v>
      </c>
      <c r="AG407">
        <v>-231.818788799527</v>
      </c>
      <c r="AH407">
        <v>-77.191541373318003</v>
      </c>
      <c r="AI407">
        <v>-77.191807555672995</v>
      </c>
      <c r="AJ407">
        <v>-231.81914470094301</v>
      </c>
      <c r="AK407">
        <v>-309.01533735634098</v>
      </c>
      <c r="AL407">
        <v>-231.81881642048299</v>
      </c>
      <c r="AM407">
        <v>-77.191530936931002</v>
      </c>
      <c r="AN407">
        <v>-77.191780116808005</v>
      </c>
      <c r="AO407">
        <v>-231.81942248622801</v>
      </c>
      <c r="AP407">
        <v>-309.01527340176301</v>
      </c>
      <c r="AQ407">
        <v>-231.81876402821501</v>
      </c>
      <c r="AR407">
        <v>-77.191504245355006</v>
      </c>
      <c r="AS407">
        <v>-77.191751978010004</v>
      </c>
      <c r="AT407">
        <v>-231.819364495202</v>
      </c>
      <c r="AU407" s="20">
        <v>-309.01521574864103</v>
      </c>
      <c r="AV407" s="20">
        <v>-231.818700613077</v>
      </c>
      <c r="AW407" s="20">
        <v>-77.191505974790005</v>
      </c>
      <c r="AX407" s="20">
        <v>-77.191752477283998</v>
      </c>
      <c r="AY407" s="20">
        <v>-231.81930012569501</v>
      </c>
      <c r="AZ407" t="str">
        <f t="shared" si="424"/>
        <v>50_Benzene-Ethyne_CH-pi_1.05_dimer.out</v>
      </c>
      <c r="BG407" s="1">
        <f t="shared" si="425"/>
        <v>3.1539171947787703</v>
      </c>
      <c r="BH407" s="1">
        <f t="shared" si="426"/>
        <v>2.6028501823054802</v>
      </c>
      <c r="BI407" s="1">
        <f t="shared" si="427"/>
        <v>0.55106701247329004</v>
      </c>
      <c r="BL407" s="1">
        <f t="shared" si="406"/>
        <v>3.1539171947787703</v>
      </c>
      <c r="BM407" s="1">
        <f t="shared" si="405"/>
        <v>2.6028501823054802</v>
      </c>
      <c r="BN407" s="1">
        <f t="shared" si="428"/>
        <v>2.878383688542125</v>
      </c>
      <c r="BO407" s="1">
        <f t="shared" si="407"/>
        <v>0.55106701247329004</v>
      </c>
      <c r="BP407" t="str">
        <f t="shared" si="429"/>
        <v>50_Benzene-Ethyne_CH-pi_1.05_dimer.out</v>
      </c>
      <c r="BQ407" s="1">
        <f t="shared" si="430"/>
        <v>2.8033004044609728</v>
      </c>
      <c r="BR407" s="1">
        <f t="shared" si="431"/>
        <v>2.459086377210276</v>
      </c>
      <c r="BS407" s="1">
        <f t="shared" si="432"/>
        <v>2.6311933908356244</v>
      </c>
      <c r="BT407" s="1">
        <f t="shared" si="433"/>
        <v>0.34421402725069689</v>
      </c>
      <c r="BU407" s="1">
        <f t="shared" si="408"/>
        <v>0.62463188588589447</v>
      </c>
      <c r="BW407" s="1">
        <f t="shared" si="434"/>
        <v>2.9472292250458128</v>
      </c>
      <c r="BX407" s="1">
        <f t="shared" si="435"/>
        <v>2.54052793170528</v>
      </c>
      <c r="BY407" s="1">
        <f t="shared" si="436"/>
        <v>2.7438785783755462</v>
      </c>
      <c r="BZ407" s="1">
        <f t="shared" si="437"/>
        <v>0.40670129334053268</v>
      </c>
      <c r="CA407" s="1">
        <f t="shared" si="409"/>
        <v>0.73802511152896366</v>
      </c>
      <c r="CB407" s="1"/>
      <c r="CC407" s="1">
        <f t="shared" si="438"/>
        <v>3.0342618842465563</v>
      </c>
      <c r="CD407" s="1">
        <f t="shared" si="439"/>
        <v>2.6041039899144858</v>
      </c>
      <c r="CE407" s="1">
        <f t="shared" si="440"/>
        <v>2.8174515049907498</v>
      </c>
      <c r="CF407" s="1">
        <f t="shared" si="441"/>
        <v>0.43893056598098124</v>
      </c>
      <c r="CG407" s="1"/>
      <c r="CI407" s="1">
        <f t="shared" si="442"/>
        <v>3.0882368132714406</v>
      </c>
      <c r="CJ407" s="1">
        <f t="shared" si="443"/>
        <v>2.5583106241094571</v>
      </c>
      <c r="CK407" s="1">
        <f t="shared" si="444"/>
        <v>2.8232737186904489</v>
      </c>
      <c r="CL407" s="1">
        <f t="shared" si="445"/>
        <v>0.52992618917981849</v>
      </c>
      <c r="CM407" s="1">
        <f t="shared" si="410"/>
        <v>0.96163656539957332</v>
      </c>
      <c r="CO407" s="1">
        <f t="shared" si="446"/>
        <v>3.0043378374614891</v>
      </c>
      <c r="CP407" s="1">
        <f t="shared" si="447"/>
        <v>2.4747541749753008</v>
      </c>
      <c r="CQ407" s="1">
        <f t="shared" si="448"/>
        <v>2.7395460062183949</v>
      </c>
      <c r="CR407" s="1">
        <f t="shared" si="449"/>
        <v>0.52958366248618838</v>
      </c>
      <c r="CS407" s="1">
        <f t="shared" si="411"/>
        <v>0.96101499545276636</v>
      </c>
      <c r="CU407" s="1">
        <f t="shared" si="450"/>
        <v>3.1179721397050826</v>
      </c>
      <c r="CV407" s="1">
        <f t="shared" si="451"/>
        <v>2.5867921451393743</v>
      </c>
      <c r="CW407" s="1">
        <f t="shared" si="452"/>
        <v>2.8523821424222282</v>
      </c>
      <c r="CX407" s="1">
        <f t="shared" si="453"/>
        <v>0.53117999454787312</v>
      </c>
      <c r="CY407" s="1">
        <f t="shared" si="412"/>
        <v>0.96391179752139344</v>
      </c>
      <c r="CZ407" s="1" t="str">
        <f t="shared" si="454"/>
        <v>50_Benzene-Ethyne_CH-pi_1.05_dimer.out</v>
      </c>
      <c r="DA407" s="1">
        <f t="shared" si="413"/>
        <v>3.1301559826314778</v>
      </c>
      <c r="DB407" s="1">
        <f t="shared" si="414"/>
        <v>2.6000586539103474</v>
      </c>
      <c r="DC407" s="1">
        <f t="shared" si="455"/>
        <v>2.8651073182709128</v>
      </c>
      <c r="DD407" s="1">
        <f t="shared" si="415"/>
        <v>0.53009732874787641</v>
      </c>
      <c r="DE407" s="1">
        <f t="shared" si="456"/>
        <v>0.96194712575645236</v>
      </c>
      <c r="DF407" s="1"/>
      <c r="DG407" s="1"/>
      <c r="DH407" s="1"/>
      <c r="DI407" s="1"/>
      <c r="DJ407" s="1"/>
      <c r="DK407" s="1"/>
      <c r="DL407" s="7"/>
      <c r="DM407" s="1"/>
      <c r="DN407" s="1"/>
      <c r="DO407" s="1"/>
      <c r="DP407" s="1"/>
      <c r="DQ407" s="1"/>
      <c r="DR407" s="1"/>
      <c r="DS407" s="1">
        <f t="shared" si="457"/>
        <v>3.2756708982935896</v>
      </c>
      <c r="DT407" s="1">
        <f t="shared" si="458"/>
        <v>2.8853074221825623</v>
      </c>
      <c r="DU407" s="1">
        <f t="shared" si="459"/>
        <v>3.0804891602380762</v>
      </c>
      <c r="DV407" s="1">
        <f t="shared" si="460"/>
        <v>0.39036347611102729</v>
      </c>
      <c r="DW407" s="1">
        <f t="shared" si="416"/>
        <v>0.70837750631997409</v>
      </c>
      <c r="DX407" s="1"/>
      <c r="DY407" s="1">
        <f t="shared" si="461"/>
        <v>3.1312717316744516</v>
      </c>
      <c r="DZ407" s="1">
        <f t="shared" si="462"/>
        <v>2.5945969790323429</v>
      </c>
      <c r="EA407" s="1">
        <f t="shared" si="463"/>
        <v>2.8629343553533975</v>
      </c>
      <c r="EB407" s="1">
        <f t="shared" si="464"/>
        <v>0.53667475264210862</v>
      </c>
      <c r="EC407" s="1">
        <f t="shared" si="417"/>
        <v>0.97388292257490372</v>
      </c>
      <c r="EE407" s="1">
        <f t="shared" si="465"/>
        <v>3.140765489810792</v>
      </c>
      <c r="EF407" s="1">
        <f t="shared" si="418"/>
        <v>2.6085121565902631</v>
      </c>
      <c r="EG407" s="1">
        <f t="shared" si="466"/>
        <v>2.8746388232005273</v>
      </c>
      <c r="EH407" s="1">
        <f t="shared" si="419"/>
        <v>0.53225333323836388</v>
      </c>
      <c r="EI407" s="1">
        <f t="shared" si="420"/>
        <v>0.96585954374135563</v>
      </c>
      <c r="EK407" s="1">
        <f t="shared" si="467"/>
        <v>3.1432959727266621</v>
      </c>
      <c r="EL407" s="1">
        <f t="shared" si="421"/>
        <v>2.6124134527920915</v>
      </c>
      <c r="EM407" s="1">
        <f t="shared" si="468"/>
        <v>2.877854712759377</v>
      </c>
      <c r="EN407" s="1">
        <f t="shared" si="422"/>
        <v>0.53088251993457025</v>
      </c>
      <c r="EO407" s="1">
        <f t="shared" si="423"/>
        <v>0.96337198184277428</v>
      </c>
      <c r="EP407" s="8">
        <f t="shared" si="469"/>
        <v>-2.0184492538719789E-2</v>
      </c>
    </row>
    <row r="408" spans="1:146" x14ac:dyDescent="0.2">
      <c r="A408" t="s">
        <v>461</v>
      </c>
      <c r="B408">
        <v>-309.01474938459597</v>
      </c>
      <c r="C408">
        <v>-231.81861401291499</v>
      </c>
      <c r="D408">
        <v>-77.191509730603002</v>
      </c>
      <c r="E408">
        <v>-77.191728930031999</v>
      </c>
      <c r="F408">
        <v>-231.81913998248399</v>
      </c>
      <c r="G408">
        <v>-309.01363503026198</v>
      </c>
      <c r="H408">
        <v>-231.81794161603901</v>
      </c>
      <c r="I408">
        <v>-77.191544247519005</v>
      </c>
      <c r="J408">
        <v>-77.191684632814002</v>
      </c>
      <c r="K408">
        <v>-231.81827064167999</v>
      </c>
      <c r="L408">
        <v>-309.01399790848399</v>
      </c>
      <c r="M408">
        <v>-231.81811445055601</v>
      </c>
      <c r="N408">
        <v>-77.191547249204007</v>
      </c>
      <c r="O408">
        <v>-77.191710287017003</v>
      </c>
      <c r="P408">
        <v>-231.818496953824</v>
      </c>
      <c r="Q408" s="15">
        <v>-309.01436551413599</v>
      </c>
      <c r="R408">
        <v>-231.81821974841299</v>
      </c>
      <c r="S408">
        <v>-77.191613172385999</v>
      </c>
      <c r="T408">
        <v>-77.191803606614997</v>
      </c>
      <c r="U408">
        <v>-231.81874096102399</v>
      </c>
      <c r="V408" s="15">
        <v>-309.01431092403999</v>
      </c>
      <c r="W408" s="2">
        <v>-231.81817230142099</v>
      </c>
      <c r="X408">
        <v>-77.191688219545995</v>
      </c>
      <c r="Y408">
        <v>-77.191878675333996</v>
      </c>
      <c r="Z408">
        <v>-231.81869252331799</v>
      </c>
      <c r="AA408">
        <v>-309.01479771273</v>
      </c>
      <c r="AB408">
        <v>-231.818601413908</v>
      </c>
      <c r="AC408">
        <v>-77.191616051826003</v>
      </c>
      <c r="AD408">
        <v>-77.191824570593994</v>
      </c>
      <c r="AE408">
        <v>-231.81911369846901</v>
      </c>
      <c r="AF408">
        <v>-309.01513948548399</v>
      </c>
      <c r="AG408">
        <v>-231.818788799527</v>
      </c>
      <c r="AH408">
        <v>-77.191541373318003</v>
      </c>
      <c r="AI408">
        <v>-77.191639067441997</v>
      </c>
      <c r="AJ408">
        <v>-231.81931655883301</v>
      </c>
      <c r="AK408">
        <v>-309.01494756560402</v>
      </c>
      <c r="AL408">
        <v>-231.81881642048299</v>
      </c>
      <c r="AM408">
        <v>-77.191530936931002</v>
      </c>
      <c r="AN408">
        <v>-77.191741752160993</v>
      </c>
      <c r="AO408">
        <v>-231.81933166125</v>
      </c>
      <c r="AP408">
        <v>-309.01486244870699</v>
      </c>
      <c r="AQ408">
        <v>-231.81876402821501</v>
      </c>
      <c r="AR408">
        <v>-77.191504245355006</v>
      </c>
      <c r="AS408">
        <v>-77.191712538423005</v>
      </c>
      <c r="AT408">
        <v>-231.8192744051</v>
      </c>
      <c r="AU408" s="20">
        <v>-309.01481541811</v>
      </c>
      <c r="AV408" s="20">
        <v>-231.818700613077</v>
      </c>
      <c r="AW408" s="20">
        <v>-77.191505974790005</v>
      </c>
      <c r="AX408" s="20">
        <v>-77.191713740932997</v>
      </c>
      <c r="AY408" s="20">
        <v>-231.81921110637299</v>
      </c>
      <c r="AZ408" t="str">
        <f t="shared" si="424"/>
        <v>50_Benzene-Ethyne_CH-pi_1.10_dimer.out</v>
      </c>
      <c r="BG408" s="1">
        <f t="shared" si="425"/>
        <v>2.9026337200399146</v>
      </c>
      <c r="BH408" s="1">
        <f t="shared" si="426"/>
        <v>2.4350330946661431</v>
      </c>
      <c r="BI408" s="1">
        <f t="shared" si="427"/>
        <v>0.46760062537377145</v>
      </c>
      <c r="BL408" s="1">
        <f t="shared" si="406"/>
        <v>2.9026337200399146</v>
      </c>
      <c r="BM408" s="1">
        <f t="shared" si="405"/>
        <v>2.4350330946661431</v>
      </c>
      <c r="BN408" s="1">
        <f t="shared" si="428"/>
        <v>2.6688334073530289</v>
      </c>
      <c r="BO408" s="1">
        <f t="shared" si="407"/>
        <v>0.46760062537377145</v>
      </c>
      <c r="BP408" t="str">
        <f t="shared" si="429"/>
        <v>50_Benzene-Ethyne_CH-pi_1.10_dimer.out</v>
      </c>
      <c r="BQ408" s="1">
        <f t="shared" si="430"/>
        <v>2.6036415238413935</v>
      </c>
      <c r="BR408" s="1">
        <f t="shared" si="431"/>
        <v>2.3090817020759373</v>
      </c>
      <c r="BS408" s="1">
        <f t="shared" si="432"/>
        <v>2.4563616129586654</v>
      </c>
      <c r="BT408" s="1">
        <f t="shared" si="433"/>
        <v>0.29455982174762119</v>
      </c>
      <c r="BU408" s="1">
        <f t="shared" si="408"/>
        <v>0.62993889606577835</v>
      </c>
      <c r="BW408" s="1">
        <f t="shared" si="434"/>
        <v>2.7210121682562196</v>
      </c>
      <c r="BX408" s="1">
        <f t="shared" si="435"/>
        <v>2.3786799573178357</v>
      </c>
      <c r="BY408" s="1">
        <f t="shared" si="436"/>
        <v>2.5498460627870276</v>
      </c>
      <c r="BZ408" s="1">
        <f t="shared" si="437"/>
        <v>0.34233221093838406</v>
      </c>
      <c r="CA408" s="1">
        <f t="shared" si="409"/>
        <v>0.732103834687442</v>
      </c>
      <c r="CB408" s="1"/>
      <c r="CC408" s="1">
        <f t="shared" si="438"/>
        <v>2.7919853010451865</v>
      </c>
      <c r="CD408" s="1">
        <f t="shared" si="439"/>
        <v>2.4330107317480993</v>
      </c>
      <c r="CE408" s="1">
        <f t="shared" si="440"/>
        <v>2.6108826969448944</v>
      </c>
      <c r="CF408" s="1">
        <f t="shared" si="441"/>
        <v>0.3669719407947229</v>
      </c>
      <c r="CG408" s="1"/>
      <c r="CI408" s="1">
        <f t="shared" si="442"/>
        <v>2.8442453785976261</v>
      </c>
      <c r="CJ408" s="1">
        <f t="shared" si="443"/>
        <v>2.3976802258598062</v>
      </c>
      <c r="CK408" s="1">
        <f t="shared" si="444"/>
        <v>2.6209628022287159</v>
      </c>
      <c r="CL408" s="1">
        <f t="shared" si="445"/>
        <v>0.44656515273781944</v>
      </c>
      <c r="CM408" s="1">
        <f t="shared" si="410"/>
        <v>0.95501401945487663</v>
      </c>
      <c r="CO408" s="1">
        <f t="shared" si="446"/>
        <v>2.7926702071418057</v>
      </c>
      <c r="CP408" s="1">
        <f t="shared" si="447"/>
        <v>2.3467132083711091</v>
      </c>
      <c r="CQ408" s="1">
        <f t="shared" si="448"/>
        <v>2.5696917077564576</v>
      </c>
      <c r="CR408" s="1">
        <f t="shared" si="449"/>
        <v>0.44595699878853162</v>
      </c>
      <c r="CS408" s="1">
        <f t="shared" si="411"/>
        <v>0.95371343533182995</v>
      </c>
      <c r="CU408" s="1">
        <f t="shared" si="450"/>
        <v>2.8741485023361228</v>
      </c>
      <c r="CV408" s="1">
        <f t="shared" si="451"/>
        <v>2.4218375657642168</v>
      </c>
      <c r="CW408" s="1">
        <f t="shared" si="452"/>
        <v>2.6479930340501698</v>
      </c>
      <c r="CX408" s="1">
        <f t="shared" si="453"/>
        <v>0.45231093658974103</v>
      </c>
      <c r="CY408" s="1">
        <f t="shared" si="412"/>
        <v>0.96730182135276488</v>
      </c>
      <c r="CZ408" s="1" t="str">
        <f t="shared" si="454"/>
        <v>50_Benzene-Ethyne_CH-pi_1.10_dimer.out</v>
      </c>
      <c r="DA408" s="1">
        <f t="shared" si="413"/>
        <v>2.8700143266230089</v>
      </c>
      <c r="DB408" s="1">
        <f t="shared" si="414"/>
        <v>2.4231453166700239</v>
      </c>
      <c r="DC408" s="1">
        <f t="shared" si="455"/>
        <v>2.6465798216465162</v>
      </c>
      <c r="DD408" s="1">
        <f t="shared" si="415"/>
        <v>0.4468690099440733</v>
      </c>
      <c r="DE408" s="1">
        <f t="shared" si="456"/>
        <v>0.9556638415247487</v>
      </c>
      <c r="DF408" s="1"/>
      <c r="DG408" s="1"/>
      <c r="DH408" s="1"/>
      <c r="DI408" s="1"/>
      <c r="DJ408" s="1"/>
      <c r="DK408" s="1"/>
      <c r="DL408" s="7"/>
      <c r="DM408" s="1"/>
      <c r="DN408" s="1"/>
      <c r="DO408" s="1"/>
      <c r="DP408" s="1"/>
      <c r="DQ408" s="1"/>
      <c r="DR408" s="1"/>
      <c r="DS408" s="1">
        <f t="shared" si="457"/>
        <v>3.0178893694408124</v>
      </c>
      <c r="DT408" s="1">
        <f t="shared" si="458"/>
        <v>2.6254114002967461</v>
      </c>
      <c r="DU408" s="1">
        <f t="shared" si="459"/>
        <v>2.8216503848687795</v>
      </c>
      <c r="DV408" s="1">
        <f t="shared" si="460"/>
        <v>0.39247796914406641</v>
      </c>
      <c r="DW408" s="1">
        <f t="shared" si="416"/>
        <v>0.8393444059882158</v>
      </c>
      <c r="DX408" s="1"/>
      <c r="DY408" s="1">
        <f t="shared" si="461"/>
        <v>2.886674341219706</v>
      </c>
      <c r="DZ408" s="1">
        <f t="shared" si="462"/>
        <v>2.4310673055662373</v>
      </c>
      <c r="EA408" s="1">
        <f t="shared" si="463"/>
        <v>2.6588708233929719</v>
      </c>
      <c r="EB408" s="1">
        <f t="shared" si="464"/>
        <v>0.4556070356534685</v>
      </c>
      <c r="EC408" s="1">
        <f t="shared" si="417"/>
        <v>0.97435078340471415</v>
      </c>
      <c r="EE408" s="1">
        <f t="shared" si="465"/>
        <v>2.882888543105107</v>
      </c>
      <c r="EF408" s="1">
        <f t="shared" si="418"/>
        <v>2.431916320258297</v>
      </c>
      <c r="EG408" s="1">
        <f t="shared" si="466"/>
        <v>2.6574024316817022</v>
      </c>
      <c r="EH408" s="1">
        <f t="shared" si="419"/>
        <v>0.45097222286464478</v>
      </c>
      <c r="EI408" s="1">
        <f t="shared" si="420"/>
        <v>0.96443887880638535</v>
      </c>
      <c r="EK408" s="1">
        <f t="shared" si="467"/>
        <v>2.8920847613702723</v>
      </c>
      <c r="EL408" s="1">
        <f t="shared" si="421"/>
        <v>2.4413701399347376</v>
      </c>
      <c r="EM408" s="1">
        <f t="shared" si="468"/>
        <v>2.6667274506525049</v>
      </c>
      <c r="EN408" s="1">
        <f t="shared" si="422"/>
        <v>0.45071462141769958</v>
      </c>
      <c r="EO408" s="1">
        <f t="shared" si="423"/>
        <v>0.96388797824516548</v>
      </c>
      <c r="EP408" s="8">
        <f t="shared" si="469"/>
        <v>-1.6886003956071871E-2</v>
      </c>
    </row>
    <row r="409" spans="1:146" x14ac:dyDescent="0.2">
      <c r="A409" t="s">
        <v>462</v>
      </c>
      <c r="B409">
        <v>-309.01333476051099</v>
      </c>
      <c r="C409">
        <v>-231.81861401291499</v>
      </c>
      <c r="D409">
        <v>-77.191509730603002</v>
      </c>
      <c r="E409">
        <v>-77.191634518214002</v>
      </c>
      <c r="F409">
        <v>-231.81895345217899</v>
      </c>
      <c r="G409">
        <v>-309.01243924131001</v>
      </c>
      <c r="H409">
        <v>-231.81794161603901</v>
      </c>
      <c r="I409">
        <v>-77.191544247519005</v>
      </c>
      <c r="J409">
        <v>-77.191615036624</v>
      </c>
      <c r="K409">
        <v>-231.818169850402</v>
      </c>
      <c r="L409">
        <v>-309.01269437069197</v>
      </c>
      <c r="M409">
        <v>-231.81811445055601</v>
      </c>
      <c r="N409">
        <v>-77.191547249204007</v>
      </c>
      <c r="O409">
        <v>-77.191629357235001</v>
      </c>
      <c r="P409">
        <v>-231.81835845789399</v>
      </c>
      <c r="Q409" s="15">
        <v>-309.01310861347201</v>
      </c>
      <c r="R409">
        <v>-231.81821974841299</v>
      </c>
      <c r="S409">
        <v>-77.191613172385999</v>
      </c>
      <c r="T409">
        <v>-77.191720302519002</v>
      </c>
      <c r="U409">
        <v>-231.81855401734001</v>
      </c>
      <c r="V409" s="15">
        <v>-309.01310726807702</v>
      </c>
      <c r="W409" s="2">
        <v>-231.81817230142099</v>
      </c>
      <c r="X409">
        <v>-77.191688219545995</v>
      </c>
      <c r="Y409">
        <v>-77.191795084906005</v>
      </c>
      <c r="Z409">
        <v>-231.81850801079</v>
      </c>
      <c r="AA409">
        <v>-309.01338588293299</v>
      </c>
      <c r="AB409">
        <v>-231.818601413908</v>
      </c>
      <c r="AC409">
        <v>-77.191616051826003</v>
      </c>
      <c r="AD409">
        <v>-77.191732870823998</v>
      </c>
      <c r="AE409">
        <v>-231.81892645949699</v>
      </c>
      <c r="AF409">
        <v>-309.01369707366001</v>
      </c>
      <c r="AG409">
        <v>-231.818788799527</v>
      </c>
      <c r="AH409">
        <v>-77.191541373318003</v>
      </c>
      <c r="AI409">
        <v>-77.191586481433006</v>
      </c>
      <c r="AJ409">
        <v>-231.818995016999</v>
      </c>
      <c r="AK409">
        <v>-309.01358990499301</v>
      </c>
      <c r="AL409">
        <v>-231.81881642048299</v>
      </c>
      <c r="AM409">
        <v>-77.191530936931002</v>
      </c>
      <c r="AN409">
        <v>-77.191575304706006</v>
      </c>
      <c r="AO409">
        <v>-231.81911608143699</v>
      </c>
      <c r="AP409">
        <v>-309.01345401314802</v>
      </c>
      <c r="AQ409">
        <v>-231.81876402821501</v>
      </c>
      <c r="AR409">
        <v>-77.191504245355006</v>
      </c>
      <c r="AS409">
        <v>-77.191624229067997</v>
      </c>
      <c r="AT409">
        <v>-231.819059756885</v>
      </c>
      <c r="AU409" s="20">
        <v>-309.01340127965699</v>
      </c>
      <c r="AV409" s="20">
        <v>-231.818700613077</v>
      </c>
      <c r="AW409" s="20">
        <v>-77.191505974790005</v>
      </c>
      <c r="AX409" s="20">
        <v>-77.191625120997998</v>
      </c>
      <c r="AY409" s="20">
        <v>-231.81899724547699</v>
      </c>
      <c r="AZ409" t="str">
        <f t="shared" si="424"/>
        <v>50_Benzene-Ethyne_CH-pi_1.25_dimer.out</v>
      </c>
      <c r="BG409" s="1">
        <f t="shared" si="425"/>
        <v>2.0149436677818735</v>
      </c>
      <c r="BH409" s="1">
        <f t="shared" si="426"/>
        <v>1.7236368935575637</v>
      </c>
      <c r="BI409" s="1">
        <f t="shared" si="427"/>
        <v>0.29130677424214463</v>
      </c>
      <c r="BL409" s="1">
        <f t="shared" si="406"/>
        <v>2.0149436677818735</v>
      </c>
      <c r="BM409" s="1">
        <f t="shared" si="405"/>
        <v>1.7236368935575637</v>
      </c>
      <c r="BN409" s="1">
        <f t="shared" si="428"/>
        <v>1.8692902806697185</v>
      </c>
      <c r="BO409" s="1">
        <f t="shared" si="407"/>
        <v>0.29130677424214463</v>
      </c>
      <c r="BP409" t="str">
        <f t="shared" si="429"/>
        <v>50_Benzene-Ethyne_CH-pi_1.25_dimer.out</v>
      </c>
      <c r="BQ409" s="1">
        <f t="shared" si="430"/>
        <v>1.853272596482088</v>
      </c>
      <c r="BR409" s="1">
        <f t="shared" si="431"/>
        <v>1.6656325295785293</v>
      </c>
      <c r="BS409" s="1">
        <f t="shared" si="432"/>
        <v>1.7594525630303086</v>
      </c>
      <c r="BT409" s="1">
        <f t="shared" si="433"/>
        <v>0.18764006690355867</v>
      </c>
      <c r="BU409" s="1">
        <f t="shared" si="408"/>
        <v>0.64413217781054932</v>
      </c>
      <c r="BW409" s="1">
        <f t="shared" si="434"/>
        <v>1.9030298201597495</v>
      </c>
      <c r="BX409" s="1">
        <f t="shared" si="435"/>
        <v>1.6983893280658742</v>
      </c>
      <c r="BY409" s="1">
        <f t="shared" si="436"/>
        <v>1.8007095741128119</v>
      </c>
      <c r="BZ409" s="1">
        <f t="shared" si="437"/>
        <v>0.20464049211171037</v>
      </c>
      <c r="CA409" s="1">
        <f t="shared" si="409"/>
        <v>0.70249136033343962</v>
      </c>
      <c r="CB409" s="1"/>
      <c r="CC409" s="1">
        <f t="shared" si="438"/>
        <v>1.933117633521358</v>
      </c>
      <c r="CD409" s="1">
        <f t="shared" si="439"/>
        <v>1.7239604034252771</v>
      </c>
      <c r="CE409" s="1">
        <f t="shared" si="440"/>
        <v>1.8276465577128993</v>
      </c>
      <c r="CF409" s="1">
        <f t="shared" si="441"/>
        <v>0.2134088600260525</v>
      </c>
      <c r="CG409" s="1"/>
      <c r="CI409" s="1">
        <f t="shared" si="442"/>
        <v>2.0555282713969412</v>
      </c>
      <c r="CJ409" s="1">
        <f t="shared" si="443"/>
        <v>1.7785461679326982</v>
      </c>
      <c r="CK409" s="1">
        <f t="shared" si="444"/>
        <v>1.9170372196648198</v>
      </c>
      <c r="CL409" s="1">
        <f t="shared" si="445"/>
        <v>0.27698210344640833</v>
      </c>
      <c r="CM409" s="1">
        <f t="shared" si="410"/>
        <v>0.95082616656271401</v>
      </c>
      <c r="CO409" s="1">
        <f t="shared" si="446"/>
        <v>2.0373646556478713</v>
      </c>
      <c r="CP409" s="1">
        <f t="shared" si="447"/>
        <v>1.7596448087092345</v>
      </c>
      <c r="CQ409" s="1">
        <f t="shared" si="448"/>
        <v>1.8985047321785529</v>
      </c>
      <c r="CR409" s="1">
        <f t="shared" si="449"/>
        <v>0.27771984692080193</v>
      </c>
      <c r="CS409" s="1">
        <f t="shared" si="411"/>
        <v>0.95335869769355663</v>
      </c>
      <c r="CU409" s="1">
        <f t="shared" si="450"/>
        <v>1.9882118923310597</v>
      </c>
      <c r="CV409" s="1">
        <f t="shared" si="451"/>
        <v>1.7109376662729514</v>
      </c>
      <c r="CW409" s="1">
        <f t="shared" si="452"/>
        <v>1.8495747793020056</v>
      </c>
      <c r="CX409" s="1">
        <f t="shared" si="453"/>
        <v>0.27727422605810825</v>
      </c>
      <c r="CY409" s="1">
        <f t="shared" si="412"/>
        <v>0.95182896717543541</v>
      </c>
      <c r="CZ409" s="1" t="str">
        <f t="shared" si="454"/>
        <v>50_Benzene-Ethyne_CH-pi_1.25_dimer.out</v>
      </c>
      <c r="DA409" s="1">
        <f t="shared" si="413"/>
        <v>2.064603515491704</v>
      </c>
      <c r="DB409" s="1">
        <f t="shared" si="414"/>
        <v>1.7879900171665442</v>
      </c>
      <c r="DC409" s="1">
        <f t="shared" si="455"/>
        <v>1.9262967663291239</v>
      </c>
      <c r="DD409" s="1">
        <f t="shared" si="415"/>
        <v>0.27661349830732512</v>
      </c>
      <c r="DE409" s="1">
        <f t="shared" si="456"/>
        <v>0.94956081617722377</v>
      </c>
      <c r="DF409" s="1"/>
      <c r="DG409" s="1"/>
      <c r="DH409" s="1"/>
      <c r="DI409" s="1"/>
      <c r="DJ409" s="1"/>
      <c r="DK409" s="1"/>
      <c r="DL409" s="7"/>
      <c r="DM409" s="1"/>
      <c r="DN409" s="1"/>
      <c r="DO409" s="1"/>
      <c r="DP409" s="1"/>
      <c r="DQ409" s="1"/>
      <c r="DR409" s="1"/>
      <c r="DS409" s="1">
        <f t="shared" si="457"/>
        <v>2.1127622469853717</v>
      </c>
      <c r="DT409" s="1">
        <f t="shared" si="458"/>
        <v>1.9550530535578585</v>
      </c>
      <c r="DU409" s="1">
        <f t="shared" si="459"/>
        <v>2.0339076502716154</v>
      </c>
      <c r="DV409" s="1">
        <f t="shared" si="460"/>
        <v>0.15770919344534789</v>
      </c>
      <c r="DW409" s="1">
        <f t="shared" si="416"/>
        <v>0.54138525908173474</v>
      </c>
      <c r="DX409" s="1"/>
      <c r="DY409" s="1">
        <f t="shared" si="461"/>
        <v>2.0347294100373885</v>
      </c>
      <c r="DZ409" s="1">
        <f t="shared" si="462"/>
        <v>1.8188481143238107</v>
      </c>
      <c r="EA409" s="1">
        <f t="shared" si="463"/>
        <v>1.9267887621805997</v>
      </c>
      <c r="EB409" s="1">
        <f t="shared" si="464"/>
        <v>0.21588129573141271</v>
      </c>
      <c r="EC409" s="1">
        <f t="shared" si="417"/>
        <v>0.7410788722405901</v>
      </c>
      <c r="EE409" s="1">
        <f t="shared" si="465"/>
        <v>1.9990818497125973</v>
      </c>
      <c r="EF409" s="1">
        <f t="shared" si="418"/>
        <v>1.7382183801375533</v>
      </c>
      <c r="EG409" s="1">
        <f t="shared" si="466"/>
        <v>1.8686501149250754</v>
      </c>
      <c r="EH409" s="1">
        <f t="shared" si="419"/>
        <v>0.26086346957504414</v>
      </c>
      <c r="EI409" s="1">
        <f t="shared" si="420"/>
        <v>0.8954940037137793</v>
      </c>
      <c r="EK409" s="1">
        <f t="shared" si="467"/>
        <v>2.0046994477881457</v>
      </c>
      <c r="EL409" s="1">
        <f t="shared" si="421"/>
        <v>1.7437944213793708</v>
      </c>
      <c r="EM409" s="1">
        <f t="shared" si="468"/>
        <v>1.8742469345837582</v>
      </c>
      <c r="EN409" s="1">
        <f t="shared" si="422"/>
        <v>0.26090502640877489</v>
      </c>
      <c r="EO409" s="1">
        <f t="shared" si="423"/>
        <v>0.89563666031295686</v>
      </c>
      <c r="EP409" s="8">
        <f t="shared" si="469"/>
        <v>-3.0401747833369741E-2</v>
      </c>
    </row>
    <row r="410" spans="1:146" x14ac:dyDescent="0.2">
      <c r="A410" t="s">
        <v>463</v>
      </c>
      <c r="B410">
        <v>-309.01173423284598</v>
      </c>
      <c r="C410">
        <v>-231.81861401291499</v>
      </c>
      <c r="D410">
        <v>-77.191509730603002</v>
      </c>
      <c r="E410">
        <v>-77.191566916832997</v>
      </c>
      <c r="F410">
        <v>-231.818770776581</v>
      </c>
      <c r="G410">
        <v>-309.01099940725499</v>
      </c>
      <c r="H410">
        <v>-231.81794161603901</v>
      </c>
      <c r="I410">
        <v>-77.191544247519005</v>
      </c>
      <c r="J410">
        <v>-77.191576024054001</v>
      </c>
      <c r="K410">
        <v>-231.81803628351099</v>
      </c>
      <c r="L410">
        <v>-309.01118976487999</v>
      </c>
      <c r="M410">
        <v>-231.81811445055601</v>
      </c>
      <c r="N410">
        <v>-77.191547249204007</v>
      </c>
      <c r="O410">
        <v>-77.191577788811003</v>
      </c>
      <c r="P410">
        <v>-231.81820301419199</v>
      </c>
      <c r="Q410" s="15">
        <v>-309.01152579015098</v>
      </c>
      <c r="R410">
        <v>-231.81821974841299</v>
      </c>
      <c r="S410">
        <v>-77.191613172385999</v>
      </c>
      <c r="T410">
        <v>-77.191655086778994</v>
      </c>
      <c r="U410">
        <v>-231.81837168848801</v>
      </c>
      <c r="V410" s="15">
        <v>-309.01152500186498</v>
      </c>
      <c r="W410" s="2">
        <v>-231.81817230142099</v>
      </c>
      <c r="X410">
        <v>-77.191688219545995</v>
      </c>
      <c r="Y410">
        <v>-77.191729635157998</v>
      </c>
      <c r="Z410">
        <v>-231.81832231857001</v>
      </c>
      <c r="AA410">
        <v>-309.01179578077802</v>
      </c>
      <c r="AB410">
        <v>-231.818601413908</v>
      </c>
      <c r="AC410">
        <v>-77.191616051826003</v>
      </c>
      <c r="AD410">
        <v>-77.191668007122999</v>
      </c>
      <c r="AE410">
        <v>-231.81874548078599</v>
      </c>
      <c r="AF410">
        <v>-309.01205284817502</v>
      </c>
      <c r="AG410">
        <v>-231.818788799527</v>
      </c>
      <c r="AH410">
        <v>-77.191541373318003</v>
      </c>
      <c r="AI410">
        <v>-77.191573851943005</v>
      </c>
      <c r="AJ410">
        <v>-231.818907572303</v>
      </c>
      <c r="AK410">
        <v>-309.01202440735801</v>
      </c>
      <c r="AL410">
        <v>-231.81881642048299</v>
      </c>
      <c r="AM410">
        <v>-77.191530936931002</v>
      </c>
      <c r="AN410">
        <v>-77.191549288681998</v>
      </c>
      <c r="AO410">
        <v>-231.81892379389899</v>
      </c>
      <c r="AP410">
        <v>-309.01187129175202</v>
      </c>
      <c r="AQ410">
        <v>-231.81876402821501</v>
      </c>
      <c r="AR410">
        <v>-77.191504245355006</v>
      </c>
      <c r="AS410">
        <v>-77.191558344203003</v>
      </c>
      <c r="AT410">
        <v>-231.81886906556301</v>
      </c>
      <c r="AU410" s="20">
        <v>-309.01180525047403</v>
      </c>
      <c r="AV410" s="20">
        <v>-231.818700613077</v>
      </c>
      <c r="AW410" s="20">
        <v>-77.191505974790005</v>
      </c>
      <c r="AX410" s="20">
        <v>-77.191559053801996</v>
      </c>
      <c r="AY410" s="20">
        <v>-231.818805783047</v>
      </c>
      <c r="AZ410" t="str">
        <f t="shared" si="424"/>
        <v>50_Benzene-Ethyne_CH-pi_1.50_dimer.out</v>
      </c>
      <c r="BG410" s="1">
        <f t="shared" si="425"/>
        <v>1.0105973529785144</v>
      </c>
      <c r="BH410" s="1">
        <f t="shared" si="426"/>
        <v>0.87634176070078562</v>
      </c>
      <c r="BI410" s="1">
        <f t="shared" si="427"/>
        <v>0.13425559227772865</v>
      </c>
      <c r="BL410" s="1">
        <f t="shared" si="406"/>
        <v>1.0105973529785144</v>
      </c>
      <c r="BM410" s="1">
        <f t="shared" si="405"/>
        <v>0.87634176070078562</v>
      </c>
      <c r="BN410" s="1">
        <f t="shared" si="428"/>
        <v>0.94346955683965006</v>
      </c>
      <c r="BO410" s="1">
        <f t="shared" si="407"/>
        <v>0.13425559227772865</v>
      </c>
      <c r="BP410" t="str">
        <f t="shared" si="429"/>
        <v>50_Benzene-Ethyne_CH-pi_1.50_dimer.out</v>
      </c>
      <c r="BQ410" s="1">
        <f t="shared" si="430"/>
        <v>0.94976304853343485</v>
      </c>
      <c r="BR410" s="1">
        <f t="shared" si="431"/>
        <v>0.87041823289952025</v>
      </c>
      <c r="BS410" s="1">
        <f t="shared" si="432"/>
        <v>0.91009064071647749</v>
      </c>
      <c r="BT410" s="1">
        <f t="shared" si="433"/>
        <v>7.9344815616079659E-2</v>
      </c>
      <c r="BU410" s="1">
        <f t="shared" si="408"/>
        <v>0.59099821668465413</v>
      </c>
      <c r="BW410" s="1">
        <f t="shared" si="434"/>
        <v>0.95887537938215484</v>
      </c>
      <c r="BX410" s="1">
        <f t="shared" si="435"/>
        <v>0.88413696296697508</v>
      </c>
      <c r="BY410" s="1">
        <f t="shared" si="436"/>
        <v>0.9215061711745649</v>
      </c>
      <c r="BZ410" s="1">
        <f t="shared" si="437"/>
        <v>7.4738416433014598E-2</v>
      </c>
      <c r="CA410" s="1">
        <f t="shared" si="409"/>
        <v>0.5566875477217107</v>
      </c>
      <c r="CB410" s="1"/>
      <c r="CC410" s="1">
        <f t="shared" si="438"/>
        <v>0.96438553629206702</v>
      </c>
      <c r="CD410" s="1">
        <f t="shared" si="439"/>
        <v>0.89484627207499801</v>
      </c>
      <c r="CE410" s="1">
        <f t="shared" si="440"/>
        <v>0.92895944877920966</v>
      </c>
      <c r="CF410" s="1">
        <f t="shared" si="441"/>
        <v>7.2362558046950687E-2</v>
      </c>
      <c r="CG410" s="1"/>
      <c r="CI410" s="1">
        <f t="shared" si="442"/>
        <v>1.0622916006290719</v>
      </c>
      <c r="CJ410" s="1">
        <f t="shared" si="443"/>
        <v>0.94064608032726138</v>
      </c>
      <c r="CK410" s="1">
        <f t="shared" si="444"/>
        <v>1.0014688404781666</v>
      </c>
      <c r="CL410" s="1">
        <f t="shared" si="445"/>
        <v>0.12164552030181065</v>
      </c>
      <c r="CM410" s="1">
        <f t="shared" si="410"/>
        <v>0.90607413991491614</v>
      </c>
      <c r="CO410" s="1">
        <f t="shared" si="446"/>
        <v>1.0444775760637945</v>
      </c>
      <c r="CP410" s="1">
        <f t="shared" si="447"/>
        <v>0.92435169990752353</v>
      </c>
      <c r="CQ410" s="1">
        <f t="shared" si="448"/>
        <v>0.98441463798565909</v>
      </c>
      <c r="CR410" s="1">
        <f t="shared" si="449"/>
        <v>0.12012587615627106</v>
      </c>
      <c r="CS410" s="1">
        <f t="shared" si="411"/>
        <v>0.89475510195338404</v>
      </c>
      <c r="CU410" s="1">
        <f t="shared" si="450"/>
        <v>0.99040768411188451</v>
      </c>
      <c r="CV410" s="1">
        <f t="shared" si="451"/>
        <v>0.86740190710409826</v>
      </c>
      <c r="CW410" s="1">
        <f t="shared" si="452"/>
        <v>0.92890479560799144</v>
      </c>
      <c r="CX410" s="1">
        <f t="shared" si="453"/>
        <v>0.1230057770077863</v>
      </c>
      <c r="CY410" s="1">
        <f t="shared" si="412"/>
        <v>0.91620598383216423</v>
      </c>
      <c r="CZ410" s="1" t="str">
        <f t="shared" si="454"/>
        <v>50_Benzene-Ethyne_CH-pi_1.50_dimer.out</v>
      </c>
      <c r="DA410" s="1">
        <f t="shared" si="413"/>
        <v>1.071192175463588</v>
      </c>
      <c r="DB410" s="1">
        <f t="shared" si="414"/>
        <v>0.9487873822423063</v>
      </c>
      <c r="DC410" s="1">
        <f t="shared" si="455"/>
        <v>1.0099897788529471</v>
      </c>
      <c r="DD410" s="1">
        <f t="shared" si="415"/>
        <v>0.12240479322128182</v>
      </c>
      <c r="DE410" s="1">
        <f t="shared" si="456"/>
        <v>0.9117295685387049</v>
      </c>
      <c r="DF410" s="1"/>
      <c r="DG410" s="1"/>
      <c r="DH410" s="1"/>
      <c r="DI410" s="1"/>
      <c r="DJ410" s="1"/>
      <c r="DK410" s="1"/>
      <c r="DL410" s="7"/>
      <c r="DM410" s="1"/>
      <c r="DN410" s="1"/>
      <c r="DO410" s="1"/>
      <c r="DP410" s="1"/>
      <c r="DQ410" s="1"/>
      <c r="DR410" s="1"/>
      <c r="DS410" s="1">
        <f t="shared" si="457"/>
        <v>1.080995135008979</v>
      </c>
      <c r="DT410" s="1">
        <f t="shared" si="458"/>
        <v>0.98608344398855274</v>
      </c>
      <c r="DU410" s="1">
        <f t="shared" si="459"/>
        <v>1.0335392894987658</v>
      </c>
      <c r="DV410" s="1">
        <f t="shared" si="460"/>
        <v>9.4911691038261192E-2</v>
      </c>
      <c r="DW410" s="1">
        <f t="shared" si="416"/>
        <v>0.70694776603362297</v>
      </c>
      <c r="DX410" s="1"/>
      <c r="DY410" s="1">
        <f t="shared" si="461"/>
        <v>1.0523647718478286</v>
      </c>
      <c r="DZ410" s="1">
        <f t="shared" si="462"/>
        <v>0.97347103517798717</v>
      </c>
      <c r="EA410" s="1">
        <f t="shared" si="463"/>
        <v>1.0129179035129079</v>
      </c>
      <c r="EB410" s="1">
        <f t="shared" si="464"/>
        <v>7.889373666984148E-2</v>
      </c>
      <c r="EC410" s="1">
        <f t="shared" si="417"/>
        <v>0.58763836449089935</v>
      </c>
      <c r="EE410" s="1">
        <f t="shared" si="465"/>
        <v>1.0059091378661182</v>
      </c>
      <c r="EF410" s="1">
        <f t="shared" si="418"/>
        <v>0.90604966309768875</v>
      </c>
      <c r="EG410" s="1">
        <f t="shared" si="466"/>
        <v>0.95597940048190355</v>
      </c>
      <c r="EH410" s="1">
        <f t="shared" si="419"/>
        <v>9.985947476842949E-2</v>
      </c>
      <c r="EI410" s="1">
        <f t="shared" si="420"/>
        <v>0.74380123072903048</v>
      </c>
      <c r="EK410" s="1">
        <f t="shared" si="467"/>
        <v>1.0031759732017091</v>
      </c>
      <c r="EL410" s="1">
        <f t="shared" si="421"/>
        <v>0.90387323362008853</v>
      </c>
      <c r="EM410" s="1">
        <f t="shared" si="468"/>
        <v>0.95352460341089884</v>
      </c>
      <c r="EN410" s="1">
        <f t="shared" si="422"/>
        <v>9.9302739563785783E-2</v>
      </c>
      <c r="EO410" s="1">
        <f t="shared" si="423"/>
        <v>0.73965440008161865</v>
      </c>
      <c r="EP410" s="8">
        <f t="shared" si="469"/>
        <v>-3.495285271394287E-2</v>
      </c>
    </row>
    <row r="411" spans="1:146" x14ac:dyDescent="0.2">
      <c r="A411" t="s">
        <v>464</v>
      </c>
      <c r="B411">
        <v>-309.01061859431502</v>
      </c>
      <c r="C411">
        <v>-231.81861401291499</v>
      </c>
      <c r="D411">
        <v>-77.191509730603002</v>
      </c>
      <c r="E411">
        <v>-77.191526089812001</v>
      </c>
      <c r="F411">
        <v>-231.81866279519099</v>
      </c>
      <c r="G411">
        <v>-309.009967938964</v>
      </c>
      <c r="H411">
        <v>-231.81794161603901</v>
      </c>
      <c r="I411">
        <v>-77.191544247519005</v>
      </c>
      <c r="J411">
        <v>-77.191553622045006</v>
      </c>
      <c r="K411">
        <v>-231.81798625265299</v>
      </c>
      <c r="L411">
        <v>-309.01014358448998</v>
      </c>
      <c r="M411">
        <v>-231.81811445055601</v>
      </c>
      <c r="N411">
        <v>-77.191547249204007</v>
      </c>
      <c r="O411">
        <v>-77.191555283739007</v>
      </c>
      <c r="P411">
        <v>-231.81815703501499</v>
      </c>
      <c r="Q411" s="15">
        <v>-309.01033783013298</v>
      </c>
      <c r="R411">
        <v>-231.81821974841299</v>
      </c>
      <c r="S411">
        <v>-77.191613172385999</v>
      </c>
      <c r="T411">
        <v>-77.191613851553996</v>
      </c>
      <c r="U411">
        <v>-231.81827113129401</v>
      </c>
      <c r="V411" s="15">
        <v>-309.01034796347398</v>
      </c>
      <c r="W411" s="2">
        <v>-231.81817230142099</v>
      </c>
      <c r="X411">
        <v>-77.191688219545995</v>
      </c>
      <c r="Y411">
        <v>-77.191688317148007</v>
      </c>
      <c r="Z411">
        <v>-231.81822017043899</v>
      </c>
      <c r="AA411">
        <v>-309.01070540709998</v>
      </c>
      <c r="AB411">
        <v>-231.818601413908</v>
      </c>
      <c r="AC411">
        <v>-77.191616051826003</v>
      </c>
      <c r="AD411">
        <v>-77.191638869081004</v>
      </c>
      <c r="AE411">
        <v>-231.81865070613699</v>
      </c>
      <c r="AF411">
        <v>-309.01080755010202</v>
      </c>
      <c r="AG411">
        <v>-231.818788799527</v>
      </c>
      <c r="AH411">
        <v>-77.191541373318003</v>
      </c>
      <c r="AI411">
        <v>-77.191546927212002</v>
      </c>
      <c r="AJ411">
        <v>-231.818816356876</v>
      </c>
      <c r="AK411">
        <v>-309.01083615219301</v>
      </c>
      <c r="AL411">
        <v>-231.81881642048299</v>
      </c>
      <c r="AM411">
        <v>-77.191530936931002</v>
      </c>
      <c r="AN411">
        <v>-77.191523435641997</v>
      </c>
      <c r="AO411">
        <v>-231.81883297503299</v>
      </c>
      <c r="AP411">
        <v>-309.01077895623399</v>
      </c>
      <c r="AQ411">
        <v>-231.81876402821501</v>
      </c>
      <c r="AR411">
        <v>-77.191504245355006</v>
      </c>
      <c r="AS411">
        <v>-77.191509645859995</v>
      </c>
      <c r="AT411">
        <v>-231.81879884560701</v>
      </c>
      <c r="AU411" s="20">
        <v>-309.010700577558</v>
      </c>
      <c r="AV411" s="20">
        <v>-231.818700613077</v>
      </c>
      <c r="AW411" s="20">
        <v>-77.191505974790005</v>
      </c>
      <c r="AX411" s="20">
        <v>-77.191511382135005</v>
      </c>
      <c r="AY411" s="20">
        <v>-231.81873538417801</v>
      </c>
      <c r="AZ411" t="str">
        <f t="shared" si="424"/>
        <v>50_Benzene-Ethyne_CH-pi_2.00_dimer.out</v>
      </c>
      <c r="BG411" s="1">
        <f t="shared" si="425"/>
        <v>0.31052357623390303</v>
      </c>
      <c r="BH411" s="1">
        <f t="shared" si="426"/>
        <v>0.26964667552838018</v>
      </c>
      <c r="BI411" s="1">
        <f t="shared" si="427"/>
        <v>4.0876900687687977E-2</v>
      </c>
      <c r="BL411" s="1">
        <f t="shared" si="406"/>
        <v>0.31052357623390303</v>
      </c>
      <c r="BM411" s="1">
        <f t="shared" si="405"/>
        <v>0.26964667552838018</v>
      </c>
      <c r="BN411" s="1">
        <f t="shared" si="428"/>
        <v>0.2900851258811416</v>
      </c>
      <c r="BO411" s="1">
        <f t="shared" si="407"/>
        <v>4.0876900687687977E-2</v>
      </c>
      <c r="BP411" t="str">
        <f t="shared" si="429"/>
        <v>50_Benzene-Ethyne_CH-pi_2.00_dimer.out</v>
      </c>
      <c r="BQ411" s="1">
        <f t="shared" si="430"/>
        <v>0.30250689698886984</v>
      </c>
      <c r="BR411" s="1">
        <f t="shared" si="431"/>
        <v>0.26861439350989014</v>
      </c>
      <c r="BS411" s="1">
        <f t="shared" si="432"/>
        <v>0.28556064524937996</v>
      </c>
      <c r="BT411" s="1">
        <f t="shared" si="433"/>
        <v>3.3892503461144842E-2</v>
      </c>
      <c r="BU411" s="1">
        <f t="shared" si="408"/>
        <v>0.82913584178247601</v>
      </c>
      <c r="BW411" s="1">
        <f t="shared" si="434"/>
        <v>0.30238724593987171</v>
      </c>
      <c r="BX411" s="1">
        <f t="shared" si="435"/>
        <v>0.27062334635400526</v>
      </c>
      <c r="BY411" s="1">
        <f t="shared" si="436"/>
        <v>0.28650529614693848</v>
      </c>
      <c r="BZ411" s="1">
        <f t="shared" si="437"/>
        <v>3.1763899585866423E-2</v>
      </c>
      <c r="CA411" s="1">
        <f t="shared" si="409"/>
        <v>0.77706232741450554</v>
      </c>
      <c r="CB411" s="1"/>
      <c r="CC411" s="1">
        <f t="shared" si="438"/>
        <v>0.30231489386383753</v>
      </c>
      <c r="CD411" s="1">
        <f t="shared" si="439"/>
        <v>0.27219160353854671</v>
      </c>
      <c r="CE411" s="1">
        <f t="shared" si="440"/>
        <v>0.28712206515341004</v>
      </c>
      <c r="CF411" s="1">
        <f t="shared" si="441"/>
        <v>3.0666022227282118E-2</v>
      </c>
      <c r="CG411" s="1"/>
      <c r="CI411" s="1">
        <f t="shared" si="442"/>
        <v>0.31683540371332247</v>
      </c>
      <c r="CJ411" s="1">
        <f t="shared" si="443"/>
        <v>0.28416597337141675</v>
      </c>
      <c r="CK411" s="1">
        <f t="shared" si="444"/>
        <v>0.30050068854236961</v>
      </c>
      <c r="CL411" s="1">
        <f t="shared" si="445"/>
        <v>3.2669430341905698E-2</v>
      </c>
      <c r="CM411" s="1">
        <f t="shared" si="410"/>
        <v>0.79921495495732753</v>
      </c>
      <c r="CO411" s="1">
        <f t="shared" si="446"/>
        <v>0.30587480384272997</v>
      </c>
      <c r="CP411" s="1">
        <f t="shared" si="447"/>
        <v>0.27577529410847756</v>
      </c>
      <c r="CQ411" s="1">
        <f t="shared" si="448"/>
        <v>0.29082504897560379</v>
      </c>
      <c r="CR411" s="1">
        <f t="shared" si="449"/>
        <v>3.0099509752087285E-2</v>
      </c>
      <c r="CS411" s="1">
        <f t="shared" si="411"/>
        <v>0.73634520342079612</v>
      </c>
      <c r="CU411" s="1">
        <f t="shared" si="450"/>
        <v>0.3061878425923365</v>
      </c>
      <c r="CV411" s="1">
        <f t="shared" si="451"/>
        <v>0.26093845634562141</v>
      </c>
      <c r="CW411" s="1">
        <f t="shared" si="452"/>
        <v>0.28356314946897898</v>
      </c>
      <c r="CX411" s="1">
        <f t="shared" si="453"/>
        <v>4.5249386246715116E-2</v>
      </c>
      <c r="CY411" s="1">
        <f t="shared" si="412"/>
        <v>1.1069671497952907</v>
      </c>
      <c r="CZ411" s="1" t="str">
        <f t="shared" si="454"/>
        <v>50_Benzene-Ethyne_CH-pi_2.00_dimer.out</v>
      </c>
      <c r="DA411" s="1">
        <f t="shared" si="413"/>
        <v>0.32231174282029484</v>
      </c>
      <c r="DB411" s="1">
        <f t="shared" si="414"/>
        <v>0.28835828086591631</v>
      </c>
      <c r="DC411" s="1">
        <f t="shared" si="455"/>
        <v>0.30533501184310557</v>
      </c>
      <c r="DD411" s="1">
        <f t="shared" si="415"/>
        <v>3.3953461945467493E-2</v>
      </c>
      <c r="DE411" s="1">
        <f t="shared" si="456"/>
        <v>0.83062711150442459</v>
      </c>
      <c r="DF411" s="1"/>
      <c r="DG411" s="1"/>
      <c r="DH411" s="1"/>
      <c r="DI411" s="1"/>
      <c r="DJ411" s="1"/>
      <c r="DK411" s="1"/>
      <c r="DL411" s="7"/>
      <c r="DM411" s="1"/>
      <c r="DN411" s="1"/>
      <c r="DO411" s="1"/>
      <c r="DP411" s="1"/>
      <c r="DQ411" s="1"/>
      <c r="DR411" s="1"/>
      <c r="DS411" s="1">
        <f t="shared" si="457"/>
        <v>0.29955876386867036</v>
      </c>
      <c r="DT411" s="1">
        <f t="shared" si="458"/>
        <v>0.27878114432999918</v>
      </c>
      <c r="DU411" s="1">
        <f t="shared" si="459"/>
        <v>0.28916995409933477</v>
      </c>
      <c r="DV411" s="1">
        <f t="shared" si="460"/>
        <v>2.0777619556506081E-2</v>
      </c>
      <c r="DW411" s="1">
        <f t="shared" si="416"/>
        <v>0.50829733191499649</v>
      </c>
      <c r="DX411" s="1"/>
      <c r="DY411" s="1">
        <f t="shared" si="461"/>
        <v>0.30672336738334449</v>
      </c>
      <c r="DZ411" s="1">
        <f t="shared" si="462"/>
        <v>0.30104236009346785</v>
      </c>
      <c r="EA411" s="1">
        <f t="shared" si="463"/>
        <v>0.30388286373840617</v>
      </c>
      <c r="EB411" s="1">
        <f t="shared" si="464"/>
        <v>5.6810072898766748E-3</v>
      </c>
      <c r="EC411" s="1">
        <f t="shared" si="417"/>
        <v>0.13897842532831214</v>
      </c>
      <c r="EE411" s="1">
        <f t="shared" si="465"/>
        <v>0.32045822311869887</v>
      </c>
      <c r="EF411" s="1">
        <f t="shared" si="418"/>
        <v>0.29522111069327511</v>
      </c>
      <c r="EG411" s="1">
        <f t="shared" si="466"/>
        <v>0.30783966690598696</v>
      </c>
      <c r="EH411" s="1">
        <f t="shared" si="419"/>
        <v>2.523711240758884E-2</v>
      </c>
      <c r="EI411" s="1">
        <f t="shared" si="420"/>
        <v>0.61739300149999377</v>
      </c>
      <c r="EK411" s="1">
        <f t="shared" si="467"/>
        <v>0.30998322400115547</v>
      </c>
      <c r="EL411" s="1">
        <f t="shared" si="421"/>
        <v>0.28477086744118679</v>
      </c>
      <c r="EM411" s="1">
        <f t="shared" si="468"/>
        <v>0.29737704572117113</v>
      </c>
      <c r="EN411" s="1">
        <f t="shared" si="422"/>
        <v>2.5212356559968698E-2</v>
      </c>
      <c r="EO411" s="1">
        <f t="shared" si="423"/>
        <v>0.61678738201310357</v>
      </c>
      <c r="EP411" s="8">
        <f t="shared" si="469"/>
        <v>-1.5664544127719279E-2</v>
      </c>
    </row>
    <row r="412" spans="1:146" x14ac:dyDescent="0.2">
      <c r="A412" t="s">
        <v>465</v>
      </c>
      <c r="B412">
        <v>-154.38512284322499</v>
      </c>
      <c r="C412">
        <v>-77.191511242030003</v>
      </c>
      <c r="D412">
        <v>-77.191512839980007</v>
      </c>
      <c r="E412">
        <v>-77.191662463390998</v>
      </c>
      <c r="F412">
        <v>-77.191832669071999</v>
      </c>
      <c r="G412">
        <v>-154.38498397934799</v>
      </c>
      <c r="H412">
        <v>-77.191545970844999</v>
      </c>
      <c r="I412">
        <v>-77.191547185535001</v>
      </c>
      <c r="J412">
        <v>-77.191647815327002</v>
      </c>
      <c r="K412">
        <v>-77.191786882393998</v>
      </c>
      <c r="L412">
        <v>-154.38512851270499</v>
      </c>
      <c r="M412">
        <v>-77.191548622111995</v>
      </c>
      <c r="N412">
        <v>-77.191550287612998</v>
      </c>
      <c r="O412">
        <v>-77.191684144057007</v>
      </c>
      <c r="P412">
        <v>-77.191793293638</v>
      </c>
      <c r="Q412" s="15">
        <v>-154.38525658759701</v>
      </c>
      <c r="R412">
        <v>-77.191614967503995</v>
      </c>
      <c r="S412">
        <v>-77.191616446164005</v>
      </c>
      <c r="T412">
        <v>-77.191748885782005</v>
      </c>
      <c r="U412">
        <v>-77.191924156769005</v>
      </c>
      <c r="V412" s="15">
        <v>-154.38532749769001</v>
      </c>
      <c r="W412" s="2">
        <v>-77.191689947431001</v>
      </c>
      <c r="X412">
        <v>-77.191691366898993</v>
      </c>
      <c r="Y412">
        <v>-77.191824116218001</v>
      </c>
      <c r="Z412">
        <v>-77.191994028560998</v>
      </c>
      <c r="AA412">
        <v>-154.38534062042601</v>
      </c>
      <c r="AB412">
        <v>-77.191617868392001</v>
      </c>
      <c r="AC412">
        <v>-77.191619336767999</v>
      </c>
      <c r="AD412">
        <v>-77.191761598992997</v>
      </c>
      <c r="AE412">
        <v>-77.191933932460998</v>
      </c>
      <c r="AF412">
        <v>-154.38515525339699</v>
      </c>
      <c r="AG412">
        <v>-77.191556225495006</v>
      </c>
      <c r="AH412">
        <v>-77.191557716611996</v>
      </c>
      <c r="AI412">
        <v>-77.191703267750995</v>
      </c>
      <c r="AJ412">
        <v>-77.191871158178003</v>
      </c>
      <c r="AK412">
        <v>-154.38512864490201</v>
      </c>
      <c r="AL412">
        <v>-77.191532182687993</v>
      </c>
      <c r="AM412">
        <v>-77.191534044730005</v>
      </c>
      <c r="AN412">
        <v>-77.191677092828996</v>
      </c>
      <c r="AO412">
        <v>-77.191847876834004</v>
      </c>
      <c r="AP412">
        <v>-154.38508758433201</v>
      </c>
      <c r="AQ412">
        <v>-77.191505782880995</v>
      </c>
      <c r="AR412">
        <v>-77.191507361961996</v>
      </c>
      <c r="AS412">
        <v>-77.191657548639</v>
      </c>
      <c r="AT412">
        <v>-77.191821890027995</v>
      </c>
      <c r="AU412" s="20">
        <v>-154.38510971067501</v>
      </c>
      <c r="AV412" s="20">
        <v>-77.191507499923006</v>
      </c>
      <c r="AW412" s="20">
        <v>-77.191509090232998</v>
      </c>
      <c r="AX412" s="20">
        <v>-77.191659036955002</v>
      </c>
      <c r="AY412" s="20">
        <v>-77.191823398615</v>
      </c>
      <c r="AZ412" t="str">
        <f t="shared" si="424"/>
        <v>51_Ethyne-Ethyne_TS_0.90_dimer.out</v>
      </c>
      <c r="BG412" s="1">
        <f t="shared" si="425"/>
        <v>1.3169926006231911</v>
      </c>
      <c r="BH412" s="1">
        <f t="shared" si="426"/>
        <v>1.0214039664035959</v>
      </c>
      <c r="BI412" s="1">
        <f t="shared" si="427"/>
        <v>0.29558863421959514</v>
      </c>
      <c r="BL412" s="1">
        <f t="shared" si="406"/>
        <v>1.3169926006231911</v>
      </c>
      <c r="BM412" s="1">
        <f t="shared" si="405"/>
        <v>1.0214039664035959</v>
      </c>
      <c r="BN412" s="1">
        <f t="shared" si="428"/>
        <v>1.1691982835133934</v>
      </c>
      <c r="BO412" s="1">
        <f t="shared" si="407"/>
        <v>0.29558863421959514</v>
      </c>
      <c r="BP412" t="str">
        <f t="shared" si="429"/>
        <v>51_Ethyne-Ethyne_TS_0.90_dimer.out</v>
      </c>
      <c r="BQ412" s="1">
        <f t="shared" si="430"/>
        <v>1.1865093752342424</v>
      </c>
      <c r="BR412" s="1">
        <f t="shared" si="431"/>
        <v>0.97218893912225424</v>
      </c>
      <c r="BS412" s="1">
        <f t="shared" si="432"/>
        <v>1.0793491571782483</v>
      </c>
      <c r="BT412" s="1">
        <f t="shared" si="433"/>
        <v>0.21432043612090559</v>
      </c>
      <c r="BU412" s="1">
        <f t="shared" si="408"/>
        <v>0.72506318345679432</v>
      </c>
      <c r="BW412" s="1">
        <f t="shared" si="434"/>
        <v>1.2735951511796966</v>
      </c>
      <c r="BX412" s="1">
        <f t="shared" si="435"/>
        <v>1.0360652539802468</v>
      </c>
      <c r="BY412" s="1">
        <f t="shared" si="436"/>
        <v>1.1548302025799717</v>
      </c>
      <c r="BZ412" s="1">
        <f t="shared" si="437"/>
        <v>0.23752989719944989</v>
      </c>
      <c r="CA412" s="1">
        <f t="shared" si="409"/>
        <v>0.80358264730499429</v>
      </c>
      <c r="CB412" s="1"/>
      <c r="CC412" s="1">
        <f t="shared" si="438"/>
        <v>1.326255255169261</v>
      </c>
      <c r="CD412" s="1">
        <f t="shared" si="439"/>
        <v>1.0859292863747958</v>
      </c>
      <c r="CE412" s="1">
        <f t="shared" si="440"/>
        <v>1.204112291339086</v>
      </c>
      <c r="CF412" s="1">
        <f t="shared" si="441"/>
        <v>0.24950072094876988</v>
      </c>
      <c r="CG412" s="1"/>
      <c r="CI412" s="1">
        <f t="shared" si="442"/>
        <v>1.2708158796080682</v>
      </c>
      <c r="CJ412" s="1">
        <f t="shared" si="443"/>
        <v>0.9936895600448884</v>
      </c>
      <c r="CK412" s="1">
        <f t="shared" si="444"/>
        <v>1.1322527198264782</v>
      </c>
      <c r="CL412" s="1">
        <f t="shared" si="445"/>
        <v>0.27712631956317973</v>
      </c>
      <c r="CM412" s="1">
        <f t="shared" si="410"/>
        <v>0.93754051232328639</v>
      </c>
      <c r="CO412" s="1">
        <f t="shared" si="446"/>
        <v>1.2212485471538108</v>
      </c>
      <c r="CP412" s="1">
        <f t="shared" si="447"/>
        <v>0.94713329050540906</v>
      </c>
      <c r="CQ412" s="1">
        <f t="shared" si="448"/>
        <v>1.0841909188296099</v>
      </c>
      <c r="CR412" s="1">
        <f t="shared" si="449"/>
        <v>0.27411525663948444</v>
      </c>
      <c r="CS412" s="1">
        <f t="shared" si="411"/>
        <v>0.92735384553332334</v>
      </c>
      <c r="CU412" s="1">
        <f t="shared" si="450"/>
        <v>1.3199130618551485</v>
      </c>
      <c r="CV412" s="1">
        <f t="shared" si="451"/>
        <v>1.0323089582737692</v>
      </c>
      <c r="CW412" s="1">
        <f t="shared" si="452"/>
        <v>1.1761110100644587</v>
      </c>
      <c r="CX412" s="1">
        <f t="shared" si="453"/>
        <v>0.2876041035724618</v>
      </c>
      <c r="CY412" s="1">
        <f t="shared" si="412"/>
        <v>0.97298769396795692</v>
      </c>
      <c r="CZ412" s="1" t="str">
        <f t="shared" si="454"/>
        <v>51_Ethyne-Ethyne_TS_0.90_dimer.out</v>
      </c>
      <c r="DA412" s="1">
        <f t="shared" si="413"/>
        <v>1.2955816337047805</v>
      </c>
      <c r="DB412" s="1">
        <f t="shared" si="414"/>
        <v>1.0169508707910142</v>
      </c>
      <c r="DC412" s="1">
        <f t="shared" si="455"/>
        <v>1.1562662522478973</v>
      </c>
      <c r="DD412" s="1">
        <f t="shared" si="415"/>
        <v>0.27863076291822175</v>
      </c>
      <c r="DE412" s="1">
        <f t="shared" si="456"/>
        <v>0.94263016456588367</v>
      </c>
      <c r="DF412" s="1"/>
      <c r="DG412" s="1"/>
      <c r="DH412" s="1"/>
      <c r="DI412" s="1"/>
      <c r="DJ412" s="1"/>
      <c r="DK412" s="1"/>
      <c r="DL412" s="7"/>
      <c r="DM412" s="1"/>
      <c r="DN412" s="1"/>
      <c r="DO412" s="1"/>
      <c r="DP412" s="1"/>
      <c r="DQ412" s="1"/>
      <c r="DR412" s="1"/>
      <c r="DS412" s="1">
        <f t="shared" si="457"/>
        <v>1.2809422269234509</v>
      </c>
      <c r="DT412" s="1">
        <f t="shared" si="458"/>
        <v>0.99198425402455825</v>
      </c>
      <c r="DU412" s="1">
        <f t="shared" si="459"/>
        <v>1.1364632404740047</v>
      </c>
      <c r="DV412" s="1">
        <f t="shared" si="460"/>
        <v>0.28895797289889269</v>
      </c>
      <c r="DW412" s="1">
        <f t="shared" si="416"/>
        <v>0.97756794222413679</v>
      </c>
      <c r="DX412" s="1"/>
      <c r="DY412" s="1">
        <f t="shared" si="461"/>
        <v>1.29418656418379</v>
      </c>
      <c r="DZ412" s="1">
        <f t="shared" si="462"/>
        <v>1.0063214473940016</v>
      </c>
      <c r="EA412" s="1">
        <f t="shared" si="463"/>
        <v>1.1502540057888959</v>
      </c>
      <c r="EB412" s="1">
        <f t="shared" si="464"/>
        <v>0.28786511678978827</v>
      </c>
      <c r="EC412" s="1">
        <f t="shared" si="417"/>
        <v>0.9738707225661829</v>
      </c>
      <c r="EE412" s="1">
        <f t="shared" si="465"/>
        <v>1.3017304865272377</v>
      </c>
      <c r="EF412" s="1">
        <f t="shared" si="418"/>
        <v>1.0091266821819795</v>
      </c>
      <c r="EG412" s="1">
        <f t="shared" si="466"/>
        <v>1.1554285843546086</v>
      </c>
      <c r="EH412" s="1">
        <f t="shared" si="419"/>
        <v>0.29260380434525807</v>
      </c>
      <c r="EI412" s="1">
        <f t="shared" si="420"/>
        <v>0.98990208171495653</v>
      </c>
      <c r="EK412" s="1">
        <f t="shared" si="467"/>
        <v>1.3134530103305364</v>
      </c>
      <c r="EL412" s="1">
        <f t="shared" si="421"/>
        <v>1.0211305875150307</v>
      </c>
      <c r="EM412" s="1">
        <f t="shared" si="468"/>
        <v>1.1672917989227836</v>
      </c>
      <c r="EN412" s="1">
        <f t="shared" si="422"/>
        <v>0.29232242282442328</v>
      </c>
      <c r="EO412" s="1">
        <f t="shared" si="423"/>
        <v>0.98895014551626714</v>
      </c>
      <c r="EP412" s="8">
        <f t="shared" si="469"/>
        <v>-3.2662113951718585E-3</v>
      </c>
    </row>
    <row r="413" spans="1:146" x14ac:dyDescent="0.2">
      <c r="A413" t="s">
        <v>466</v>
      </c>
      <c r="B413">
        <v>-154.38553134112101</v>
      </c>
      <c r="C413">
        <v>-77.191511242030003</v>
      </c>
      <c r="D413">
        <v>-77.191512839980007</v>
      </c>
      <c r="E413">
        <v>-77.191639839095998</v>
      </c>
      <c r="F413">
        <v>-77.191783165912994</v>
      </c>
      <c r="G413">
        <v>-154.38542360198699</v>
      </c>
      <c r="H413">
        <v>-77.191545970844999</v>
      </c>
      <c r="I413">
        <v>-77.191547185535001</v>
      </c>
      <c r="J413">
        <v>-77.191635935722005</v>
      </c>
      <c r="K413">
        <v>-77.191743407608996</v>
      </c>
      <c r="L413">
        <v>-154.38554225816199</v>
      </c>
      <c r="M413">
        <v>-77.191548622111995</v>
      </c>
      <c r="N413">
        <v>-77.191550287612998</v>
      </c>
      <c r="O413">
        <v>-77.191662994192995</v>
      </c>
      <c r="P413">
        <v>-77.191789241961999</v>
      </c>
      <c r="Q413" s="15">
        <v>-154.38567180602399</v>
      </c>
      <c r="R413">
        <v>-77.191614967503995</v>
      </c>
      <c r="S413">
        <v>-77.191616446164005</v>
      </c>
      <c r="T413">
        <v>-77.191726574922001</v>
      </c>
      <c r="U413">
        <v>-77.191873624774004</v>
      </c>
      <c r="V413" s="15">
        <v>-154.38576057304999</v>
      </c>
      <c r="W413" s="2">
        <v>-77.191689947431001</v>
      </c>
      <c r="X413">
        <v>-77.191691366898993</v>
      </c>
      <c r="Y413">
        <v>-77.191802306282</v>
      </c>
      <c r="Z413">
        <v>-77.191947411148007</v>
      </c>
      <c r="AA413">
        <v>-154.385754830107</v>
      </c>
      <c r="AB413">
        <v>-77.191617868392001</v>
      </c>
      <c r="AC413">
        <v>-77.191619336767999</v>
      </c>
      <c r="AD413">
        <v>-77.191741677002994</v>
      </c>
      <c r="AE413">
        <v>-77.191882302970996</v>
      </c>
      <c r="AF413">
        <v>-154.38556847973899</v>
      </c>
      <c r="AG413">
        <v>-77.191556225495006</v>
      </c>
      <c r="AH413">
        <v>-77.191557716611996</v>
      </c>
      <c r="AI413">
        <v>-77.191680768477994</v>
      </c>
      <c r="AJ413">
        <v>-77.191821575179006</v>
      </c>
      <c r="AK413">
        <v>-154.38553990384301</v>
      </c>
      <c r="AL413">
        <v>-77.191532182687993</v>
      </c>
      <c r="AM413">
        <v>-77.191534044730005</v>
      </c>
      <c r="AN413">
        <v>-77.191655907080005</v>
      </c>
      <c r="AO413">
        <v>-77.191798611058999</v>
      </c>
      <c r="AP413">
        <v>-154.38549904096001</v>
      </c>
      <c r="AQ413">
        <v>-77.191505782880995</v>
      </c>
      <c r="AR413">
        <v>-77.191507361961996</v>
      </c>
      <c r="AS413">
        <v>-77.191634872161998</v>
      </c>
      <c r="AT413">
        <v>-77.191766811202001</v>
      </c>
      <c r="AU413" s="20">
        <v>-154.38551766427901</v>
      </c>
      <c r="AV413" s="20">
        <v>-77.191507499923006</v>
      </c>
      <c r="AW413" s="20">
        <v>-77.191509090232998</v>
      </c>
      <c r="AX413" s="20">
        <v>-77.191636098312003</v>
      </c>
      <c r="AY413" s="20">
        <v>-77.191767234346003</v>
      </c>
      <c r="AZ413" t="str">
        <f t="shared" si="424"/>
        <v>51_Ethyne-Ethyne_TS_0.95_dimer.out</v>
      </c>
      <c r="BG413" s="1">
        <f t="shared" si="425"/>
        <v>1.5733289111044571</v>
      </c>
      <c r="BH413" s="1">
        <f t="shared" si="426"/>
        <v>1.3230009394921585</v>
      </c>
      <c r="BI413" s="1">
        <f t="shared" si="427"/>
        <v>0.25032797162121595</v>
      </c>
      <c r="BL413" s="1">
        <f t="shared" si="406"/>
        <v>1.5733289111044571</v>
      </c>
      <c r="BM413" s="1">
        <f t="shared" si="405"/>
        <v>1.3230009394921585</v>
      </c>
      <c r="BN413" s="1">
        <f t="shared" si="428"/>
        <v>1.4481649252983078</v>
      </c>
      <c r="BO413" s="1">
        <f t="shared" si="407"/>
        <v>0.25032797162121595</v>
      </c>
      <c r="BP413" t="str">
        <f t="shared" si="429"/>
        <v>51_Ethyne-Ethyne_TS_0.95_dimer.out</v>
      </c>
      <c r="BQ413" s="1">
        <f t="shared" si="430"/>
        <v>1.4623767576173494</v>
      </c>
      <c r="BR413" s="1">
        <f t="shared" si="431"/>
        <v>1.2827917270879647</v>
      </c>
      <c r="BS413" s="1">
        <f t="shared" si="432"/>
        <v>1.3725842423526571</v>
      </c>
      <c r="BT413" s="1">
        <f t="shared" si="433"/>
        <v>0.17958503052938468</v>
      </c>
      <c r="BU413" s="1">
        <f t="shared" si="408"/>
        <v>0.71739897609654257</v>
      </c>
      <c r="BW413" s="1">
        <f t="shared" si="434"/>
        <v>1.5332243560263301</v>
      </c>
      <c r="BX413" s="1">
        <f t="shared" si="435"/>
        <v>1.3115086645991509</v>
      </c>
      <c r="BY413" s="1">
        <f t="shared" si="436"/>
        <v>1.4223665103127405</v>
      </c>
      <c r="BZ413" s="1">
        <f t="shared" si="437"/>
        <v>0.22171569142717912</v>
      </c>
      <c r="CA413" s="1">
        <f t="shared" si="409"/>
        <v>0.8857008267644515</v>
      </c>
      <c r="CB413" s="1"/>
      <c r="CC413" s="1">
        <f t="shared" si="438"/>
        <v>1.5760653580053976</v>
      </c>
      <c r="CD413" s="1">
        <f t="shared" si="439"/>
        <v>1.3339260865420646</v>
      </c>
      <c r="CE413" s="1">
        <f t="shared" si="440"/>
        <v>1.4548696922067055</v>
      </c>
      <c r="CF413" s="1">
        <f t="shared" si="441"/>
        <v>0.24344556763339978</v>
      </c>
      <c r="CG413" s="1"/>
      <c r="CI413" s="1">
        <f t="shared" si="442"/>
        <v>1.5313693871130059</v>
      </c>
      <c r="CJ413" s="1">
        <f t="shared" si="443"/>
        <v>1.2999526510813475</v>
      </c>
      <c r="CK413" s="1">
        <f t="shared" si="444"/>
        <v>1.4156610190971768</v>
      </c>
      <c r="CL413" s="1">
        <f t="shared" si="445"/>
        <v>0.23141673604057586</v>
      </c>
      <c r="CM413" s="1">
        <f t="shared" si="410"/>
        <v>0.92445416523705293</v>
      </c>
      <c r="CO413" s="1">
        <f t="shared" si="446"/>
        <v>1.4930074497564463</v>
      </c>
      <c r="CP413" s="1">
        <f t="shared" si="447"/>
        <v>1.2618310046605736</v>
      </c>
      <c r="CQ413" s="1">
        <f t="shared" si="448"/>
        <v>1.37741922720851</v>
      </c>
      <c r="CR413" s="1">
        <f t="shared" si="449"/>
        <v>0.2311764450869552</v>
      </c>
      <c r="CS413" s="1">
        <f t="shared" si="411"/>
        <v>0.92349426070834828</v>
      </c>
      <c r="CU413" s="1">
        <f t="shared" si="450"/>
        <v>1.5798335716728273</v>
      </c>
      <c r="CV413" s="1">
        <f t="shared" si="451"/>
        <v>1.3371287015336002</v>
      </c>
      <c r="CW413" s="1">
        <f t="shared" si="452"/>
        <v>1.4584811366032138</v>
      </c>
      <c r="CX413" s="1">
        <f t="shared" si="453"/>
        <v>0.24270487013030959</v>
      </c>
      <c r="CY413" s="1">
        <f t="shared" si="412"/>
        <v>0.96954754420156741</v>
      </c>
      <c r="CZ413" s="1" t="str">
        <f t="shared" si="454"/>
        <v>51_Ethyne-Ethyne_TS_0.95_dimer.out</v>
      </c>
      <c r="DA413" s="1">
        <f t="shared" si="413"/>
        <v>1.5505364929507628</v>
      </c>
      <c r="DB413" s="1">
        <f t="shared" si="414"/>
        <v>1.3189996982850671</v>
      </c>
      <c r="DC413" s="1">
        <f t="shared" si="455"/>
        <v>1.434768095617915</v>
      </c>
      <c r="DD413" s="1">
        <f t="shared" si="415"/>
        <v>0.23153679468352434</v>
      </c>
      <c r="DE413" s="1">
        <f t="shared" si="456"/>
        <v>0.92493377062102555</v>
      </c>
      <c r="DF413" s="1"/>
      <c r="DG413" s="1"/>
      <c r="DH413" s="1"/>
      <c r="DI413" s="1"/>
      <c r="DJ413" s="1"/>
      <c r="DK413" s="1"/>
      <c r="DL413" s="7"/>
      <c r="DM413" s="1"/>
      <c r="DN413" s="1"/>
      <c r="DO413" s="1"/>
      <c r="DP413" s="1"/>
      <c r="DQ413" s="1"/>
      <c r="DR413" s="1"/>
      <c r="DS413" s="1">
        <f t="shared" si="457"/>
        <v>1.5402456821816437</v>
      </c>
      <c r="DT413" s="1">
        <f t="shared" si="458"/>
        <v>1.2965200197433291</v>
      </c>
      <c r="DU413" s="1">
        <f t="shared" si="459"/>
        <v>1.4183828509624865</v>
      </c>
      <c r="DV413" s="1">
        <f t="shared" si="460"/>
        <v>0.24372566243831451</v>
      </c>
      <c r="DW413" s="1">
        <f t="shared" si="416"/>
        <v>0.97362536379717191</v>
      </c>
      <c r="DX413" s="1"/>
      <c r="DY413" s="1">
        <f t="shared" si="461"/>
        <v>1.5522554566211757</v>
      </c>
      <c r="DZ413" s="1">
        <f t="shared" si="462"/>
        <v>1.3085993404372633</v>
      </c>
      <c r="EA413" s="1">
        <f t="shared" si="463"/>
        <v>1.4304273985292195</v>
      </c>
      <c r="EB413" s="1">
        <f t="shared" si="464"/>
        <v>0.24365611619282992</v>
      </c>
      <c r="EC413" s="1">
        <f t="shared" si="417"/>
        <v>0.9733475432842098</v>
      </c>
      <c r="EE413" s="1">
        <f t="shared" si="465"/>
        <v>1.559923429435772</v>
      </c>
      <c r="EF413" s="1">
        <f t="shared" si="418"/>
        <v>1.316111816387123</v>
      </c>
      <c r="EG413" s="1">
        <f t="shared" si="466"/>
        <v>1.4380176229114476</v>
      </c>
      <c r="EH413" s="1">
        <f t="shared" si="419"/>
        <v>0.24381161303973153</v>
      </c>
      <c r="EI413" s="1">
        <f t="shared" si="420"/>
        <v>0.9739687157640351</v>
      </c>
      <c r="EK413" s="1">
        <f t="shared" si="467"/>
        <v>1.5694477723977052</v>
      </c>
      <c r="EL413" s="1">
        <f t="shared" si="421"/>
        <v>1.3267631783199216</v>
      </c>
      <c r="EM413" s="1">
        <f t="shared" si="468"/>
        <v>1.4481054753588134</v>
      </c>
      <c r="EN413" s="1">
        <f t="shared" si="422"/>
        <v>0.24268459406886617</v>
      </c>
      <c r="EO413" s="1">
        <f t="shared" si="423"/>
        <v>0.9694665462159564</v>
      </c>
      <c r="EP413" s="8">
        <f t="shared" si="469"/>
        <v>-7.6433775523497838E-3</v>
      </c>
    </row>
    <row r="414" spans="1:146" x14ac:dyDescent="0.2">
      <c r="A414" t="s">
        <v>50</v>
      </c>
      <c r="B414">
        <v>-154.385605258536</v>
      </c>
      <c r="C414">
        <v>-77.191511242030003</v>
      </c>
      <c r="D414">
        <v>-77.191512839980007</v>
      </c>
      <c r="E414">
        <v>-77.191623129917005</v>
      </c>
      <c r="F414">
        <v>-77.191741351988</v>
      </c>
      <c r="G414">
        <v>-154.38546038822699</v>
      </c>
      <c r="H414">
        <v>-77.191545970844999</v>
      </c>
      <c r="I414">
        <v>-77.191547185535001</v>
      </c>
      <c r="J414">
        <v>-77.191616234422995</v>
      </c>
      <c r="K414">
        <v>-77.191681468455997</v>
      </c>
      <c r="L414">
        <v>-154.38552938691001</v>
      </c>
      <c r="M414">
        <v>-77.191548622111995</v>
      </c>
      <c r="N414">
        <v>-77.191550287612998</v>
      </c>
      <c r="O414">
        <v>-77.191629206499002</v>
      </c>
      <c r="P414">
        <v>-77.191707571172998</v>
      </c>
      <c r="Q414" s="15">
        <v>-154.385751246311</v>
      </c>
      <c r="R414">
        <v>-77.191614967503995</v>
      </c>
      <c r="S414">
        <v>-77.191616446164005</v>
      </c>
      <c r="T414">
        <v>-77.191710862332002</v>
      </c>
      <c r="U414">
        <v>-77.191832901802997</v>
      </c>
      <c r="V414" s="15">
        <v>-154.38586129374599</v>
      </c>
      <c r="W414" s="2">
        <v>-77.191689947431001</v>
      </c>
      <c r="X414">
        <v>-77.191691366898993</v>
      </c>
      <c r="Y414">
        <v>-77.191786151707007</v>
      </c>
      <c r="Z414">
        <v>-77.191904058659006</v>
      </c>
      <c r="AA414">
        <v>-154.38579298328401</v>
      </c>
      <c r="AB414">
        <v>-77.191617868392001</v>
      </c>
      <c r="AC414">
        <v>-77.191619336767999</v>
      </c>
      <c r="AD414">
        <v>-77.191725645839</v>
      </c>
      <c r="AE414">
        <v>-77.191840786917993</v>
      </c>
      <c r="AF414">
        <v>-154.38569408646401</v>
      </c>
      <c r="AG414">
        <v>-77.191556225495006</v>
      </c>
      <c r="AH414">
        <v>-77.191557716611996</v>
      </c>
      <c r="AI414">
        <v>-77.191664415145993</v>
      </c>
      <c r="AJ414">
        <v>-77.191742951864001</v>
      </c>
      <c r="AK414">
        <v>-154.38561788039601</v>
      </c>
      <c r="AL414">
        <v>-77.191532182687993</v>
      </c>
      <c r="AM414">
        <v>-77.191534044730005</v>
      </c>
      <c r="AN414">
        <v>-77.191640042821007</v>
      </c>
      <c r="AO414">
        <v>-77.191718635027996</v>
      </c>
      <c r="AP414">
        <v>-154.38557351273201</v>
      </c>
      <c r="AQ414">
        <v>-77.191505782880995</v>
      </c>
      <c r="AR414">
        <v>-77.191507361961996</v>
      </c>
      <c r="AS414">
        <v>-77.191611904686994</v>
      </c>
      <c r="AT414">
        <v>-77.191688048944997</v>
      </c>
      <c r="AU414" s="20">
        <v>-154.385590730578</v>
      </c>
      <c r="AV414" s="20">
        <v>-77.191507499923006</v>
      </c>
      <c r="AW414" s="20">
        <v>-77.191509090232998</v>
      </c>
      <c r="AX414" s="20">
        <v>-77.191612766903006</v>
      </c>
      <c r="AY414" s="20">
        <v>-77.191691128209001</v>
      </c>
      <c r="AZ414" t="str">
        <f t="shared" si="424"/>
        <v>51_Ethyne-Ethyne_TS_1.00_dimer.out</v>
      </c>
      <c r="BG414" s="1">
        <f t="shared" si="425"/>
        <v>1.6197127912287503</v>
      </c>
      <c r="BH414" s="1">
        <f t="shared" si="426"/>
        <v>1.4061086233293638</v>
      </c>
      <c r="BI414" s="1">
        <f t="shared" si="427"/>
        <v>0.21360416789938649</v>
      </c>
      <c r="BL414" s="1">
        <f t="shared" si="406"/>
        <v>1.6197127912287503</v>
      </c>
      <c r="BM414" s="1">
        <f t="shared" si="405"/>
        <v>1.4061086233293638</v>
      </c>
      <c r="BN414" s="1">
        <f t="shared" si="428"/>
        <v>1.5129107072790571</v>
      </c>
      <c r="BO414" s="1">
        <f t="shared" si="407"/>
        <v>0.21360416789938649</v>
      </c>
      <c r="BP414" t="str">
        <f t="shared" si="429"/>
        <v>51_Ethyne-Ethyne_TS_1.00_dimer.out</v>
      </c>
      <c r="BQ414" s="1">
        <f t="shared" si="430"/>
        <v>1.485460472688251</v>
      </c>
      <c r="BR414" s="1">
        <f t="shared" si="431"/>
        <v>1.3571056013790739</v>
      </c>
      <c r="BS414" s="1">
        <f t="shared" si="432"/>
        <v>1.4212830370336624</v>
      </c>
      <c r="BT414" s="1">
        <f t="shared" si="433"/>
        <v>0.12835487130917714</v>
      </c>
      <c r="BU414" s="1">
        <f t="shared" si="408"/>
        <v>0.60090059370768389</v>
      </c>
      <c r="BW414" s="1">
        <f t="shared" si="434"/>
        <v>1.5251475231304423</v>
      </c>
      <c r="BX414" s="1">
        <f t="shared" si="435"/>
        <v>1.3758831266291511</v>
      </c>
      <c r="BY414" s="1">
        <f t="shared" si="436"/>
        <v>1.4505153248797966</v>
      </c>
      <c r="BZ414" s="1">
        <f t="shared" si="437"/>
        <v>0.14926439649237372</v>
      </c>
      <c r="CA414" s="1">
        <f t="shared" si="409"/>
        <v>0.69878971913451338</v>
      </c>
      <c r="CB414" s="1"/>
      <c r="CC414" s="1">
        <f t="shared" si="438"/>
        <v>1.5491459796020699</v>
      </c>
      <c r="CD414" s="1">
        <f t="shared" si="439"/>
        <v>1.3905415039860933</v>
      </c>
      <c r="CE414" s="1">
        <f t="shared" si="440"/>
        <v>1.4696012847601598</v>
      </c>
      <c r="CF414" s="1">
        <f t="shared" si="441"/>
        <v>0.16004897437649376</v>
      </c>
      <c r="CG414" s="1"/>
      <c r="CI414" s="1">
        <f t="shared" si="442"/>
        <v>1.5812189218944461</v>
      </c>
      <c r="CJ414" s="1">
        <f t="shared" si="443"/>
        <v>1.3852160365233734</v>
      </c>
      <c r="CK414" s="1">
        <f t="shared" si="444"/>
        <v>1.4832174792089097</v>
      </c>
      <c r="CL414" s="1">
        <f t="shared" si="445"/>
        <v>0.19600288537107258</v>
      </c>
      <c r="CM414" s="1">
        <f t="shared" si="410"/>
        <v>0.91759859977730107</v>
      </c>
      <c r="CO414" s="1">
        <f t="shared" si="446"/>
        <v>1.556210643341094</v>
      </c>
      <c r="CP414" s="1">
        <f t="shared" si="447"/>
        <v>1.3623754462278592</v>
      </c>
      <c r="CQ414" s="1">
        <f t="shared" si="448"/>
        <v>1.4592930447844767</v>
      </c>
      <c r="CR414" s="1">
        <f t="shared" si="449"/>
        <v>0.19383519711323477</v>
      </c>
      <c r="CS414" s="1">
        <f t="shared" si="411"/>
        <v>0.90745044452754564</v>
      </c>
      <c r="CU414" s="1">
        <f t="shared" si="450"/>
        <v>1.6037750526965955</v>
      </c>
      <c r="CV414" s="1">
        <f t="shared" si="451"/>
        <v>1.3971816079304791</v>
      </c>
      <c r="CW414" s="1">
        <f t="shared" si="452"/>
        <v>1.5004783303135372</v>
      </c>
      <c r="CX414" s="1">
        <f t="shared" si="453"/>
        <v>0.20659344476611646</v>
      </c>
      <c r="CY414" s="1">
        <f t="shared" si="412"/>
        <v>0.96717890291086328</v>
      </c>
      <c r="CZ414" s="1" t="str">
        <f t="shared" si="454"/>
        <v>51_Ethyne-Ethyne_TS_1.00_dimer.out</v>
      </c>
      <c r="DA414" s="1">
        <f t="shared" si="413"/>
        <v>1.5937140239378325</v>
      </c>
      <c r="DB414" s="1">
        <f t="shared" si="414"/>
        <v>1.3966280777746245</v>
      </c>
      <c r="DC414" s="1">
        <f t="shared" si="455"/>
        <v>1.4951710508562286</v>
      </c>
      <c r="DD414" s="1">
        <f t="shared" si="415"/>
        <v>0.19708594616320788</v>
      </c>
      <c r="DE414" s="1">
        <f t="shared" si="456"/>
        <v>0.92266901016669689</v>
      </c>
      <c r="DF414" s="1"/>
      <c r="DG414" s="1"/>
      <c r="DH414" s="1"/>
      <c r="DI414" s="1"/>
      <c r="DJ414" s="1"/>
      <c r="DK414" s="1"/>
      <c r="DL414" s="7"/>
      <c r="DM414" s="1"/>
      <c r="DN414" s="1"/>
      <c r="DO414" s="1"/>
      <c r="DP414" s="1"/>
      <c r="DQ414" s="1"/>
      <c r="DR414" s="1"/>
      <c r="DS414" s="1">
        <f t="shared" si="457"/>
        <v>1.6190650953962362</v>
      </c>
      <c r="DT414" s="1">
        <f t="shared" si="458"/>
        <v>1.4349381812321771</v>
      </c>
      <c r="DU414" s="1">
        <f t="shared" si="459"/>
        <v>1.5270016383142067</v>
      </c>
      <c r="DV414" s="1">
        <f t="shared" si="460"/>
        <v>0.1841269141640591</v>
      </c>
      <c r="DW414" s="1">
        <f t="shared" si="416"/>
        <v>0.86200056850383178</v>
      </c>
      <c r="DX414" s="1"/>
      <c r="DY414" s="1">
        <f t="shared" si="461"/>
        <v>1.6011864844067045</v>
      </c>
      <c r="DZ414" s="1">
        <f t="shared" si="462"/>
        <v>1.4176710606723151</v>
      </c>
      <c r="EA414" s="1">
        <f t="shared" si="463"/>
        <v>1.5094287725395099</v>
      </c>
      <c r="EB414" s="1">
        <f t="shared" si="464"/>
        <v>0.18351542373438942</v>
      </c>
      <c r="EC414" s="1">
        <f t="shared" si="417"/>
        <v>0.85913784145274863</v>
      </c>
      <c r="EE414" s="1">
        <f t="shared" si="465"/>
        <v>1.606655173844705</v>
      </c>
      <c r="EF414" s="1">
        <f t="shared" si="418"/>
        <v>1.4266799340730427</v>
      </c>
      <c r="EG414" s="1">
        <f t="shared" si="466"/>
        <v>1.5166675539588739</v>
      </c>
      <c r="EH414" s="1">
        <f t="shared" si="419"/>
        <v>0.17997523977166238</v>
      </c>
      <c r="EI414" s="1">
        <f t="shared" si="420"/>
        <v>0.84256426989025668</v>
      </c>
      <c r="EK414" s="1">
        <f t="shared" si="467"/>
        <v>1.6152975691470164</v>
      </c>
      <c r="EL414" s="1">
        <f t="shared" si="421"/>
        <v>1.4350109798397721</v>
      </c>
      <c r="EM414" s="1">
        <f t="shared" si="468"/>
        <v>1.5251542744933944</v>
      </c>
      <c r="EN414" s="1">
        <f t="shared" si="422"/>
        <v>0.1802865892983268</v>
      </c>
      <c r="EO414" s="1">
        <f t="shared" si="423"/>
        <v>0.84402187031877962</v>
      </c>
      <c r="EP414" s="8">
        <f t="shared" si="469"/>
        <v>-3.3317578601059689E-2</v>
      </c>
    </row>
    <row r="415" spans="1:146" x14ac:dyDescent="0.2">
      <c r="A415" t="s">
        <v>467</v>
      </c>
      <c r="B415">
        <v>-154.385499573793</v>
      </c>
      <c r="C415">
        <v>-77.191511242030003</v>
      </c>
      <c r="D415">
        <v>-77.191512839980007</v>
      </c>
      <c r="E415">
        <v>-77.191610380232007</v>
      </c>
      <c r="F415">
        <v>-77.191707128895004</v>
      </c>
      <c r="G415">
        <v>-154.38538800914799</v>
      </c>
      <c r="H415">
        <v>-77.191545970844999</v>
      </c>
      <c r="I415">
        <v>-77.191547185535001</v>
      </c>
      <c r="J415">
        <v>-77.191608110486996</v>
      </c>
      <c r="K415">
        <v>-77.191663942199</v>
      </c>
      <c r="L415">
        <v>-154.385439149939</v>
      </c>
      <c r="M415">
        <v>-77.191548622111995</v>
      </c>
      <c r="N415">
        <v>-77.191550287612998</v>
      </c>
      <c r="O415">
        <v>-77.191620040165006</v>
      </c>
      <c r="P415">
        <v>-77.191682812091003</v>
      </c>
      <c r="Q415" s="15">
        <v>-154.38564948344299</v>
      </c>
      <c r="R415">
        <v>-77.191614967503995</v>
      </c>
      <c r="S415">
        <v>-77.191616446164005</v>
      </c>
      <c r="T415">
        <v>-77.191697962792006</v>
      </c>
      <c r="U415">
        <v>-77.191797283406999</v>
      </c>
      <c r="V415" s="15">
        <v>-154.38576768506601</v>
      </c>
      <c r="W415" s="2">
        <v>-77.191689947431001</v>
      </c>
      <c r="X415">
        <v>-77.191691366898993</v>
      </c>
      <c r="Y415">
        <v>-77.191772332664002</v>
      </c>
      <c r="Z415">
        <v>-77.191869007186995</v>
      </c>
      <c r="AA415">
        <v>-154.385689287183</v>
      </c>
      <c r="AB415">
        <v>-77.191617868392001</v>
      </c>
      <c r="AC415">
        <v>-77.191619336767999</v>
      </c>
      <c r="AD415">
        <v>-77.191711261544</v>
      </c>
      <c r="AE415">
        <v>-77.191807243656001</v>
      </c>
      <c r="AF415">
        <v>-154.385585221849</v>
      </c>
      <c r="AG415">
        <v>-77.191556225495006</v>
      </c>
      <c r="AH415">
        <v>-77.191557716611996</v>
      </c>
      <c r="AI415">
        <v>-77.191651948729998</v>
      </c>
      <c r="AJ415">
        <v>-77.191728717849003</v>
      </c>
      <c r="AK415">
        <v>-154.38552297216299</v>
      </c>
      <c r="AL415">
        <v>-77.191532182687993</v>
      </c>
      <c r="AM415">
        <v>-77.191534044730005</v>
      </c>
      <c r="AN415">
        <v>-77.191627916483995</v>
      </c>
      <c r="AO415">
        <v>-77.191716254333997</v>
      </c>
      <c r="AP415">
        <v>-154.38546829474501</v>
      </c>
      <c r="AQ415">
        <v>-77.191505782880995</v>
      </c>
      <c r="AR415">
        <v>-77.191507361961996</v>
      </c>
      <c r="AS415">
        <v>-77.191599402432004</v>
      </c>
      <c r="AT415">
        <v>-77.191692992317996</v>
      </c>
      <c r="AU415" s="20">
        <v>-154.38548691441099</v>
      </c>
      <c r="AV415" s="20">
        <v>-77.191507499923006</v>
      </c>
      <c r="AW415" s="20">
        <v>-77.191509090232998</v>
      </c>
      <c r="AX415" s="20">
        <v>-77.191600458967002</v>
      </c>
      <c r="AY415" s="20">
        <v>-77.191693583101994</v>
      </c>
      <c r="AZ415" t="str">
        <f t="shared" si="424"/>
        <v>51_Ethyne-Ethyne_TS_1.05_dimer.out</v>
      </c>
      <c r="BG415" s="1">
        <f t="shared" si="425"/>
        <v>1.5533946109880632</v>
      </c>
      <c r="BH415" s="1">
        <f t="shared" si="426"/>
        <v>1.3692663075215346</v>
      </c>
      <c r="BI415" s="1">
        <f t="shared" si="427"/>
        <v>0.18412830346652861</v>
      </c>
      <c r="BL415" s="1">
        <f t="shared" si="406"/>
        <v>1.5533946109880632</v>
      </c>
      <c r="BM415" s="1">
        <f t="shared" si="405"/>
        <v>1.3692663075215346</v>
      </c>
      <c r="BN415" s="1">
        <f t="shared" si="428"/>
        <v>1.4613304592547989</v>
      </c>
      <c r="BO415" s="1">
        <f t="shared" si="407"/>
        <v>0.18412830346652861</v>
      </c>
      <c r="BP415" t="str">
        <f t="shared" si="429"/>
        <v>51_Ethyne-Ethyne_TS_1.05_dimer.out</v>
      </c>
      <c r="BQ415" s="1">
        <f t="shared" si="430"/>
        <v>1.4400419130141966</v>
      </c>
      <c r="BR415" s="1">
        <f t="shared" si="431"/>
        <v>1.3277827814953749</v>
      </c>
      <c r="BS415" s="1">
        <f t="shared" si="432"/>
        <v>1.3839123472547858</v>
      </c>
      <c r="BT415" s="1">
        <f t="shared" si="433"/>
        <v>0.1122591315277392</v>
      </c>
      <c r="BU415" s="1">
        <f t="shared" si="408"/>
        <v>0.60967884575195685</v>
      </c>
      <c r="BW415" s="1">
        <f t="shared" si="434"/>
        <v>1.468522966573742</v>
      </c>
      <c r="BX415" s="1">
        <f t="shared" si="435"/>
        <v>1.3405470909072483</v>
      </c>
      <c r="BY415" s="1">
        <f t="shared" si="436"/>
        <v>1.4045350287404952</v>
      </c>
      <c r="BZ415" s="1">
        <f t="shared" si="437"/>
        <v>0.1279758756664936</v>
      </c>
      <c r="CA415" s="1">
        <f t="shared" si="409"/>
        <v>0.69503641350694045</v>
      </c>
      <c r="CB415" s="1"/>
      <c r="CC415" s="1">
        <f t="shared" si="438"/>
        <v>1.4857452422656692</v>
      </c>
      <c r="CD415" s="1">
        <f t="shared" si="439"/>
        <v>1.3505113466634344</v>
      </c>
      <c r="CE415" s="1">
        <f t="shared" si="440"/>
        <v>1.4179997179749988</v>
      </c>
      <c r="CF415" s="1">
        <f t="shared" si="441"/>
        <v>0.13608215497050177</v>
      </c>
      <c r="CG415" s="1"/>
      <c r="CI415" s="1">
        <f t="shared" si="442"/>
        <v>1.5173617554689727</v>
      </c>
      <c r="CJ415" s="1">
        <f t="shared" si="443"/>
        <v>1.3518043358546157</v>
      </c>
      <c r="CK415" s="1">
        <f t="shared" si="444"/>
        <v>1.4345830456617943</v>
      </c>
      <c r="CL415" s="1">
        <f t="shared" si="445"/>
        <v>0.16555741961435699</v>
      </c>
      <c r="CM415" s="1">
        <f t="shared" si="410"/>
        <v>0.89914161211208088</v>
      </c>
      <c r="CO415" s="1">
        <f t="shared" si="446"/>
        <v>1.4974703073740505</v>
      </c>
      <c r="CP415" s="1">
        <f t="shared" si="447"/>
        <v>1.3343018226944061</v>
      </c>
      <c r="CQ415" s="1">
        <f t="shared" si="448"/>
        <v>1.4158860650342282</v>
      </c>
      <c r="CR415" s="1">
        <f t="shared" si="449"/>
        <v>0.16316848467072712</v>
      </c>
      <c r="CS415" s="1">
        <f t="shared" si="411"/>
        <v>0.88616731702189588</v>
      </c>
      <c r="CU415" s="1">
        <f t="shared" si="450"/>
        <v>1.5387047642015899</v>
      </c>
      <c r="CV415" s="1">
        <f t="shared" si="451"/>
        <v>1.3621863167505559</v>
      </c>
      <c r="CW415" s="1">
        <f t="shared" si="452"/>
        <v>1.450445540476073</v>
      </c>
      <c r="CX415" s="1">
        <f t="shared" si="453"/>
        <v>0.17651844744211664</v>
      </c>
      <c r="CY415" s="1">
        <f t="shared" si="412"/>
        <v>0.95867090566119662</v>
      </c>
      <c r="CZ415" s="1" t="str">
        <f t="shared" si="454"/>
        <v>51_Ethyne-Ethyne_TS_1.05_dimer.out</v>
      </c>
      <c r="DA415" s="1">
        <f t="shared" si="413"/>
        <v>1.5273002913504623</v>
      </c>
      <c r="DB415" s="1">
        <f t="shared" si="414"/>
        <v>1.3605492675573705</v>
      </c>
      <c r="DC415" s="1">
        <f t="shared" si="455"/>
        <v>1.4439247794539165</v>
      </c>
      <c r="DD415" s="1">
        <f t="shared" si="415"/>
        <v>0.16675102379754719</v>
      </c>
      <c r="DE415" s="1">
        <f t="shared" si="456"/>
        <v>0.90562407114047883</v>
      </c>
      <c r="DF415" s="1"/>
      <c r="DG415" s="1"/>
      <c r="DH415" s="1"/>
      <c r="DI415" s="1"/>
      <c r="DJ415" s="1"/>
      <c r="DK415" s="1"/>
      <c r="DL415" s="7"/>
      <c r="DM415" s="1"/>
      <c r="DN415" s="1"/>
      <c r="DO415" s="1"/>
      <c r="DP415" s="1"/>
      <c r="DQ415" s="1"/>
      <c r="DR415" s="1"/>
      <c r="DS415" s="1">
        <f t="shared" si="457"/>
        <v>1.5507515152603955</v>
      </c>
      <c r="DT415" s="1">
        <f t="shared" si="458"/>
        <v>1.3833793751987187</v>
      </c>
      <c r="DU415" s="1">
        <f t="shared" si="459"/>
        <v>1.4670654452295571</v>
      </c>
      <c r="DV415" s="1">
        <f t="shared" si="460"/>
        <v>0.16737214006167694</v>
      </c>
      <c r="DW415" s="1">
        <f t="shared" si="416"/>
        <v>0.90899735081794386</v>
      </c>
      <c r="DX415" s="1"/>
      <c r="DY415" s="1">
        <f t="shared" si="461"/>
        <v>1.541630666556109</v>
      </c>
      <c r="DZ415" s="1">
        <f t="shared" si="462"/>
        <v>1.3672185425980015</v>
      </c>
      <c r="EA415" s="1">
        <f t="shared" si="463"/>
        <v>1.4544246045770552</v>
      </c>
      <c r="EB415" s="1">
        <f t="shared" si="464"/>
        <v>0.1744121239581076</v>
      </c>
      <c r="EC415" s="1">
        <f t="shared" si="417"/>
        <v>0.9472314721555708</v>
      </c>
      <c r="EE415" s="1">
        <f t="shared" si="465"/>
        <v>1.5406298874321469</v>
      </c>
      <c r="EF415" s="1">
        <f t="shared" si="418"/>
        <v>1.3653979179094617</v>
      </c>
      <c r="EG415" s="1">
        <f t="shared" si="466"/>
        <v>1.4530139026708042</v>
      </c>
      <c r="EH415" s="1">
        <f t="shared" si="419"/>
        <v>0.17523196951376771</v>
      </c>
      <c r="EI415" s="1">
        <f t="shared" si="420"/>
        <v>0.95168404973449339</v>
      </c>
      <c r="EK415" s="1">
        <f t="shared" si="467"/>
        <v>1.5501519380931597</v>
      </c>
      <c r="EL415" s="1">
        <f t="shared" si="421"/>
        <v>1.3760482268880319</v>
      </c>
      <c r="EM415" s="1">
        <f t="shared" si="468"/>
        <v>1.4631000824905958</v>
      </c>
      <c r="EN415" s="1">
        <f t="shared" si="422"/>
        <v>0.17410371120512785</v>
      </c>
      <c r="EO415" s="1">
        <f t="shared" si="423"/>
        <v>0.94555648386114055</v>
      </c>
      <c r="EP415" s="8">
        <f t="shared" si="469"/>
        <v>-1.0024592261400761E-2</v>
      </c>
    </row>
    <row r="416" spans="1:146" x14ac:dyDescent="0.2">
      <c r="A416" t="s">
        <v>468</v>
      </c>
      <c r="B416">
        <v>-154.38530756212501</v>
      </c>
      <c r="C416">
        <v>-77.191511242030003</v>
      </c>
      <c r="D416">
        <v>-77.191512839980007</v>
      </c>
      <c r="E416">
        <v>-77.191599818423995</v>
      </c>
      <c r="F416">
        <v>-77.191680261518997</v>
      </c>
      <c r="G416">
        <v>-154.38522724493299</v>
      </c>
      <c r="H416">
        <v>-77.191545970844999</v>
      </c>
      <c r="I416">
        <v>-77.191547185535001</v>
      </c>
      <c r="J416">
        <v>-77.191603974425007</v>
      </c>
      <c r="K416">
        <v>-77.191652204129994</v>
      </c>
      <c r="L416">
        <v>-154.38526610683999</v>
      </c>
      <c r="M416">
        <v>-77.191548622111995</v>
      </c>
      <c r="N416">
        <v>-77.191550287612998</v>
      </c>
      <c r="O416">
        <v>-77.191613493944004</v>
      </c>
      <c r="P416">
        <v>-77.191668498129005</v>
      </c>
      <c r="Q416" s="15">
        <v>-154.385459569928</v>
      </c>
      <c r="R416">
        <v>-77.191614967503995</v>
      </c>
      <c r="S416">
        <v>-77.191616446164005</v>
      </c>
      <c r="T416">
        <v>-77.191688335904004</v>
      </c>
      <c r="U416">
        <v>-77.191769585282998</v>
      </c>
      <c r="V416" s="15">
        <v>-154.38558374523399</v>
      </c>
      <c r="W416" s="2">
        <v>-77.191689947431001</v>
      </c>
      <c r="X416">
        <v>-77.191691366898993</v>
      </c>
      <c r="Y416">
        <v>-77.191762794306001</v>
      </c>
      <c r="Z416">
        <v>-77.191842082986</v>
      </c>
      <c r="AA416">
        <v>-154.385501675456</v>
      </c>
      <c r="AB416">
        <v>-77.191617868392001</v>
      </c>
      <c r="AC416">
        <v>-77.191619336767999</v>
      </c>
      <c r="AD416">
        <v>-77.191701778628001</v>
      </c>
      <c r="AE416">
        <v>-77.191782213737994</v>
      </c>
      <c r="AF416">
        <v>-154.38538836850299</v>
      </c>
      <c r="AG416">
        <v>-77.191556225495006</v>
      </c>
      <c r="AH416">
        <v>-77.191557716611996</v>
      </c>
      <c r="AI416">
        <v>-77.191641694685998</v>
      </c>
      <c r="AJ416">
        <v>-77.191701569421994</v>
      </c>
      <c r="AK416">
        <v>-154.38532870953199</v>
      </c>
      <c r="AL416">
        <v>-77.191532182687993</v>
      </c>
      <c r="AM416">
        <v>-77.191534044730005</v>
      </c>
      <c r="AN416">
        <v>-77.191617718946006</v>
      </c>
      <c r="AO416">
        <v>-77.191689189822</v>
      </c>
      <c r="AP416">
        <v>-154.38527309115599</v>
      </c>
      <c r="AQ416">
        <v>-77.191505782880995</v>
      </c>
      <c r="AR416">
        <v>-77.191507361961996</v>
      </c>
      <c r="AS416">
        <v>-77.191590143198994</v>
      </c>
      <c r="AT416">
        <v>-77.191665724561005</v>
      </c>
      <c r="AU416" s="20">
        <v>-154.38529381480799</v>
      </c>
      <c r="AV416" s="20">
        <v>-77.191507499923006</v>
      </c>
      <c r="AW416" s="20">
        <v>-77.191509090232998</v>
      </c>
      <c r="AX416" s="20">
        <v>-77.191590728467006</v>
      </c>
      <c r="AY416" s="20">
        <v>-77.191667641617002</v>
      </c>
      <c r="AZ416" t="str">
        <f t="shared" si="424"/>
        <v>51_Ethyne-Ethyne_TS_1.10_dimer.out</v>
      </c>
      <c r="BG416" s="1">
        <f t="shared" si="425"/>
        <v>1.4329054652127331</v>
      </c>
      <c r="BH416" s="1">
        <f t="shared" si="426"/>
        <v>1.2722643302863532</v>
      </c>
      <c r="BI416" s="1">
        <f t="shared" si="427"/>
        <v>0.16064113491746246</v>
      </c>
      <c r="BL416" s="1">
        <f t="shared" si="406"/>
        <v>1.4329054652127331</v>
      </c>
      <c r="BM416" s="1">
        <f t="shared" si="405"/>
        <v>1.2722643302863532</v>
      </c>
      <c r="BN416" s="1">
        <f t="shared" si="428"/>
        <v>1.3525848977495432</v>
      </c>
      <c r="BO416" s="1">
        <f t="shared" si="407"/>
        <v>0.16064113491746246</v>
      </c>
      <c r="BP416" t="str">
        <f t="shared" si="429"/>
        <v>51_Ethyne-Ethyne_TS_1.10_dimer.out</v>
      </c>
      <c r="BQ416" s="1">
        <f t="shared" si="430"/>
        <v>1.3391608408439546</v>
      </c>
      <c r="BR416" s="1">
        <f t="shared" si="431"/>
        <v>1.236862877319556</v>
      </c>
      <c r="BS416" s="1">
        <f t="shared" si="432"/>
        <v>1.2880118590817553</v>
      </c>
      <c r="BT416" s="1">
        <f t="shared" si="433"/>
        <v>0.10229796352439871</v>
      </c>
      <c r="BU416" s="1">
        <f t="shared" si="408"/>
        <v>0.63681051292970192</v>
      </c>
      <c r="BW416" s="1">
        <f t="shared" si="434"/>
        <v>1.3599367780350349</v>
      </c>
      <c r="BX416" s="1">
        <f t="shared" si="435"/>
        <v>1.2450508653636281</v>
      </c>
      <c r="BY416" s="1">
        <f t="shared" si="436"/>
        <v>1.3024938216993314</v>
      </c>
      <c r="BZ416" s="1">
        <f t="shared" si="437"/>
        <v>0.11488591266248924</v>
      </c>
      <c r="CA416" s="1">
        <f t="shared" si="409"/>
        <v>0.71517119647789906</v>
      </c>
      <c r="CB416" s="1"/>
      <c r="CC416" s="1">
        <f t="shared" si="438"/>
        <v>1.3724998286720094</v>
      </c>
      <c r="CD416" s="1">
        <f t="shared" si="439"/>
        <v>1.2514426884045076</v>
      </c>
      <c r="CE416" s="1">
        <f t="shared" si="440"/>
        <v>1.3119491937510446</v>
      </c>
      <c r="CF416" s="1">
        <f t="shared" si="441"/>
        <v>0.12137844258326314</v>
      </c>
      <c r="CG416" s="1"/>
      <c r="CI416" s="1">
        <f t="shared" si="442"/>
        <v>1.3981892206362483</v>
      </c>
      <c r="CJ416" s="1">
        <f t="shared" si="443"/>
        <v>1.2560536006318697</v>
      </c>
      <c r="CK416" s="1">
        <f t="shared" si="444"/>
        <v>1.327121410634059</v>
      </c>
      <c r="CL416" s="1">
        <f t="shared" si="445"/>
        <v>0.14213561999546101</v>
      </c>
      <c r="CM416" s="1">
        <f t="shared" si="410"/>
        <v>0.88480214030167559</v>
      </c>
      <c r="CO416" s="1">
        <f t="shared" si="446"/>
        <v>1.3820463153486187</v>
      </c>
      <c r="CP416" s="1">
        <f t="shared" si="447"/>
        <v>1.2417584328506412</v>
      </c>
      <c r="CQ416" s="1">
        <f t="shared" si="448"/>
        <v>1.3119023740996298</v>
      </c>
      <c r="CR416" s="1">
        <f t="shared" si="449"/>
        <v>0.14028788250689486</v>
      </c>
      <c r="CS416" s="1">
        <f t="shared" si="411"/>
        <v>0.87329987166098455</v>
      </c>
      <c r="CU416" s="1">
        <f t="shared" si="450"/>
        <v>1.4209766231976186</v>
      </c>
      <c r="CV416" s="1">
        <f t="shared" si="451"/>
        <v>1.2661153069660618</v>
      </c>
      <c r="CW416" s="1">
        <f t="shared" si="452"/>
        <v>1.3435459650818402</v>
      </c>
      <c r="CX416" s="1">
        <f t="shared" si="453"/>
        <v>0.15486131623155697</v>
      </c>
      <c r="CY416" s="1">
        <f t="shared" si="412"/>
        <v>0.9640203071966893</v>
      </c>
      <c r="CZ416" s="1" t="str">
        <f t="shared" si="454"/>
        <v>51_Ethyne-Ethyne_TS_1.10_dimer.out</v>
      </c>
      <c r="DA416" s="1">
        <f t="shared" si="413"/>
        <v>1.4062548397237571</v>
      </c>
      <c r="DB416" s="1">
        <f t="shared" si="414"/>
        <v>1.2631960186824649</v>
      </c>
      <c r="DC416" s="1">
        <f t="shared" si="455"/>
        <v>1.334725429203111</v>
      </c>
      <c r="DD416" s="1">
        <f t="shared" si="415"/>
        <v>0.1430588210234634</v>
      </c>
      <c r="DE416" s="1">
        <f t="shared" si="456"/>
        <v>0.89054911805103432</v>
      </c>
      <c r="DF416" s="1"/>
      <c r="DG416" s="1"/>
      <c r="DH416" s="1"/>
      <c r="DI416" s="1"/>
      <c r="DJ416" s="1"/>
      <c r="DK416" s="1"/>
      <c r="DL416" s="7"/>
      <c r="DM416" s="1"/>
      <c r="DN416" s="1"/>
      <c r="DO416" s="1"/>
      <c r="DP416" s="1"/>
      <c r="DQ416" s="1"/>
      <c r="DR416" s="1"/>
      <c r="DS416" s="1">
        <f t="shared" si="457"/>
        <v>1.4272241705313959</v>
      </c>
      <c r="DT416" s="1">
        <f t="shared" si="458"/>
        <v>1.2833224363509415</v>
      </c>
      <c r="DU416" s="1">
        <f t="shared" si="459"/>
        <v>1.3552733034411686</v>
      </c>
      <c r="DV416" s="1">
        <f t="shared" si="460"/>
        <v>0.14390173418045449</v>
      </c>
      <c r="DW416" s="1">
        <f t="shared" si="416"/>
        <v>0.89579629933759686</v>
      </c>
      <c r="DX416" s="1"/>
      <c r="DY416" s="1">
        <f t="shared" si="461"/>
        <v>1.4197290201096751</v>
      </c>
      <c r="DZ416" s="1">
        <f t="shared" si="462"/>
        <v>1.2686991864983386</v>
      </c>
      <c r="EA416" s="1">
        <f t="shared" si="463"/>
        <v>1.3442141033040067</v>
      </c>
      <c r="EB416" s="1">
        <f t="shared" si="464"/>
        <v>0.15102983360241917</v>
      </c>
      <c r="EC416" s="1">
        <f t="shared" si="417"/>
        <v>0.94016911471659126</v>
      </c>
      <c r="EE416" s="1">
        <f t="shared" si="465"/>
        <v>1.4181377808907678</v>
      </c>
      <c r="EF416" s="1">
        <f t="shared" si="418"/>
        <v>1.2658268446093852</v>
      </c>
      <c r="EG416" s="1">
        <f t="shared" si="466"/>
        <v>1.3419823127500765</v>
      </c>
      <c r="EH416" s="1">
        <f t="shared" si="419"/>
        <v>0.15231093628138259</v>
      </c>
      <c r="EI416" s="1">
        <f t="shared" si="420"/>
        <v>0.94814405015029357</v>
      </c>
      <c r="EK416" s="1">
        <f t="shared" si="467"/>
        <v>1.4289801027672444</v>
      </c>
      <c r="EL416" s="1">
        <f t="shared" si="421"/>
        <v>1.2772609010265679</v>
      </c>
      <c r="EM416" s="1">
        <f t="shared" si="468"/>
        <v>1.3531205018969061</v>
      </c>
      <c r="EN416" s="1">
        <f t="shared" si="422"/>
        <v>0.15171920174067663</v>
      </c>
      <c r="EO416" s="1">
        <f t="shared" si="423"/>
        <v>0.94446046972109654</v>
      </c>
      <c r="EP416" s="8">
        <f t="shared" si="469"/>
        <v>-8.921933176785829E-3</v>
      </c>
    </row>
    <row r="417" spans="1:146" x14ac:dyDescent="0.2">
      <c r="A417" t="s">
        <v>469</v>
      </c>
      <c r="B417">
        <v>-154.38463279845899</v>
      </c>
      <c r="C417">
        <v>-77.191511242030003</v>
      </c>
      <c r="D417">
        <v>-77.191512839980007</v>
      </c>
      <c r="E417">
        <v>-77.191571811033995</v>
      </c>
      <c r="F417">
        <v>-77.191625985722993</v>
      </c>
      <c r="G417">
        <v>-154.38462729133499</v>
      </c>
      <c r="H417">
        <v>-77.191545970844999</v>
      </c>
      <c r="I417">
        <v>-77.191547185535001</v>
      </c>
      <c r="J417">
        <v>-77.191586096858998</v>
      </c>
      <c r="K417">
        <v>-77.191623102570006</v>
      </c>
      <c r="L417">
        <v>-154.38464661241599</v>
      </c>
      <c r="M417">
        <v>-77.191548622111995</v>
      </c>
      <c r="N417">
        <v>-77.191550287612998</v>
      </c>
      <c r="O417">
        <v>-77.191592914443007</v>
      </c>
      <c r="P417">
        <v>-77.191633434425995</v>
      </c>
      <c r="Q417" s="15">
        <v>-154.38481789563599</v>
      </c>
      <c r="R417">
        <v>-77.191614967503995</v>
      </c>
      <c r="S417">
        <v>-77.191616446164005</v>
      </c>
      <c r="T417">
        <v>-77.191662742027006</v>
      </c>
      <c r="U417">
        <v>-77.191713012487995</v>
      </c>
      <c r="V417" s="15">
        <v>-154.38495328450699</v>
      </c>
      <c r="W417" s="2">
        <v>-77.191689947431001</v>
      </c>
      <c r="X417">
        <v>-77.191691366898993</v>
      </c>
      <c r="Y417">
        <v>-77.191737468061007</v>
      </c>
      <c r="Z417">
        <v>-77.191784373679994</v>
      </c>
      <c r="AA417">
        <v>-154.38484416468501</v>
      </c>
      <c r="AB417">
        <v>-77.191617868392001</v>
      </c>
      <c r="AC417">
        <v>-77.191619336767999</v>
      </c>
      <c r="AD417">
        <v>-77.191687074308007</v>
      </c>
      <c r="AE417">
        <v>-77.191727197149007</v>
      </c>
      <c r="AF417">
        <v>-154.38475312555701</v>
      </c>
      <c r="AG417">
        <v>-77.191556225495006</v>
      </c>
      <c r="AH417">
        <v>-77.191557716611996</v>
      </c>
      <c r="AI417">
        <v>-77.191601990408003</v>
      </c>
      <c r="AJ417">
        <v>-77.191650412355997</v>
      </c>
      <c r="AK417">
        <v>-154.38464468205299</v>
      </c>
      <c r="AL417">
        <v>-77.191532182687993</v>
      </c>
      <c r="AM417">
        <v>-77.191534044730005</v>
      </c>
      <c r="AN417">
        <v>-77.191578823848999</v>
      </c>
      <c r="AO417">
        <v>-77.191634161286999</v>
      </c>
      <c r="AP417">
        <v>-154.38460343175601</v>
      </c>
      <c r="AQ417">
        <v>-77.191505782880995</v>
      </c>
      <c r="AR417">
        <v>-77.191507361961996</v>
      </c>
      <c r="AS417">
        <v>-77.191564356504003</v>
      </c>
      <c r="AT417">
        <v>-77.191611876059994</v>
      </c>
      <c r="AU417" s="20">
        <v>-154.384612117751</v>
      </c>
      <c r="AV417" s="20">
        <v>-77.191507499923006</v>
      </c>
      <c r="AW417" s="20">
        <v>-77.191509090232998</v>
      </c>
      <c r="AX417" s="20">
        <v>-77.191564444842996</v>
      </c>
      <c r="AY417" s="20">
        <v>-77.191614202628003</v>
      </c>
      <c r="AZ417" t="str">
        <f t="shared" si="424"/>
        <v>51_Ethyne-Ethyne_TS_1.25_dimer.out</v>
      </c>
      <c r="BG417" s="1">
        <f t="shared" si="425"/>
        <v>1.0094848545352078</v>
      </c>
      <c r="BH417" s="1">
        <f t="shared" si="426"/>
        <v>0.90047720053409541</v>
      </c>
      <c r="BI417" s="1">
        <f t="shared" si="427"/>
        <v>0.10900765401002979</v>
      </c>
      <c r="BL417" s="1">
        <f t="shared" si="406"/>
        <v>1.0094848545352078</v>
      </c>
      <c r="BM417" s="1">
        <f t="shared" si="405"/>
        <v>0.90047720053409541</v>
      </c>
      <c r="BN417" s="1">
        <f t="shared" si="428"/>
        <v>0.95498102753465153</v>
      </c>
      <c r="BO417" s="1">
        <f t="shared" si="407"/>
        <v>0.10900765401002979</v>
      </c>
      <c r="BP417" t="str">
        <f t="shared" si="429"/>
        <v>51_Ethyne-Ethyne_TS_1.25_dimer.out</v>
      </c>
      <c r="BQ417" s="1">
        <f t="shared" si="430"/>
        <v>0.96268425854094242</v>
      </c>
      <c r="BR417" s="1">
        <f t="shared" si="431"/>
        <v>0.88986614287268029</v>
      </c>
      <c r="BS417" s="1">
        <f t="shared" si="432"/>
        <v>0.92627520070681135</v>
      </c>
      <c r="BT417" s="1">
        <f t="shared" si="433"/>
        <v>7.2818115659344693E-2</v>
      </c>
      <c r="BU417" s="1">
        <f t="shared" si="408"/>
        <v>0.66800919917646062</v>
      </c>
      <c r="BW417" s="1">
        <f t="shared" si="434"/>
        <v>0.97119814177751917</v>
      </c>
      <c r="BX417" s="1">
        <f t="shared" si="435"/>
        <v>0.89122886823099523</v>
      </c>
      <c r="BY417" s="1">
        <f t="shared" si="436"/>
        <v>0.93121350500425715</v>
      </c>
      <c r="BZ417" s="1">
        <f t="shared" si="437"/>
        <v>7.9969273537606522E-2</v>
      </c>
      <c r="CA417" s="1">
        <f t="shared" si="409"/>
        <v>0.73361154557319941</v>
      </c>
      <c r="CB417" s="1"/>
      <c r="CC417" s="1">
        <f t="shared" si="438"/>
        <v>0.97634642198431165</v>
      </c>
      <c r="CD417" s="1">
        <f t="shared" si="439"/>
        <v>0.89229265817509196</v>
      </c>
      <c r="CE417" s="1">
        <f t="shared" si="440"/>
        <v>0.93443775752236924</v>
      </c>
      <c r="CF417" s="1">
        <f t="shared" si="441"/>
        <v>8.3657650888314172E-2</v>
      </c>
      <c r="CG417" s="1"/>
      <c r="CI417" s="1">
        <f t="shared" si="442"/>
        <v>0.99553250649273095</v>
      </c>
      <c r="CJ417" s="1">
        <f t="shared" si="443"/>
        <v>0.90495725377048064</v>
      </c>
      <c r="CK417" s="1">
        <f t="shared" si="444"/>
        <v>0.9502448801316058</v>
      </c>
      <c r="CL417" s="1">
        <f t="shared" si="445"/>
        <v>9.0575252731167691E-2</v>
      </c>
      <c r="CM417" s="1">
        <f t="shared" si="410"/>
        <v>0.83090727484910243</v>
      </c>
      <c r="CO417" s="1">
        <f t="shared" si="446"/>
        <v>0.98642621978212874</v>
      </c>
      <c r="CP417" s="1">
        <f t="shared" si="447"/>
        <v>0.89824393435681515</v>
      </c>
      <c r="CQ417" s="1">
        <f t="shared" si="448"/>
        <v>0.94233507706947195</v>
      </c>
      <c r="CR417" s="1">
        <f t="shared" si="449"/>
        <v>8.8182285416396167E-2</v>
      </c>
      <c r="CS417" s="1">
        <f t="shared" si="411"/>
        <v>0.80895498776886365</v>
      </c>
      <c r="CU417" s="1">
        <f t="shared" si="450"/>
        <v>1.0083823680477668</v>
      </c>
      <c r="CV417" s="1">
        <f t="shared" si="451"/>
        <v>0.89727158455115219</v>
      </c>
      <c r="CW417" s="1">
        <f t="shared" si="452"/>
        <v>0.95282697629945945</v>
      </c>
      <c r="CX417" s="1">
        <f t="shared" si="453"/>
        <v>0.11111078349661457</v>
      </c>
      <c r="CY417" s="1">
        <f t="shared" si="412"/>
        <v>1.0192934111433245</v>
      </c>
      <c r="CZ417" s="1" t="str">
        <f t="shared" si="454"/>
        <v>51_Ethyne-Ethyne_TS_1.25_dimer.out</v>
      </c>
      <c r="DA417" s="1">
        <f t="shared" si="413"/>
        <v>1.000082359112237</v>
      </c>
      <c r="DB417" s="1">
        <f t="shared" si="414"/>
        <v>0.90831148748731327</v>
      </c>
      <c r="DC417" s="1">
        <f t="shared" si="455"/>
        <v>0.95419692329977512</v>
      </c>
      <c r="DD417" s="1">
        <f t="shared" si="415"/>
        <v>9.1770871642752092E-2</v>
      </c>
      <c r="DE417" s="1">
        <f t="shared" si="456"/>
        <v>0.84187548549855273</v>
      </c>
      <c r="DF417" s="1"/>
      <c r="DG417" s="1"/>
      <c r="DH417" s="1"/>
      <c r="DI417" s="1"/>
      <c r="DJ417" s="1"/>
      <c r="DK417" s="1"/>
      <c r="DL417" s="7"/>
      <c r="DM417" s="1"/>
      <c r="DN417" s="1"/>
      <c r="DO417" s="1"/>
      <c r="DP417" s="1"/>
      <c r="DQ417" s="1"/>
      <c r="DR417" s="1"/>
      <c r="DS417" s="1">
        <f t="shared" si="457"/>
        <v>1.0286031871239218</v>
      </c>
      <c r="DT417" s="1">
        <f t="shared" si="458"/>
        <v>0.94171780947219286</v>
      </c>
      <c r="DU417" s="1">
        <f t="shared" si="459"/>
        <v>0.9851604982980573</v>
      </c>
      <c r="DV417" s="1">
        <f t="shared" si="460"/>
        <v>8.6885377642811568E-2</v>
      </c>
      <c r="DW417" s="1">
        <f t="shared" si="416"/>
        <v>0.79705758675273619</v>
      </c>
      <c r="DX417" s="1"/>
      <c r="DY417" s="1">
        <f t="shared" si="461"/>
        <v>0.99049527877829546</v>
      </c>
      <c r="DZ417" s="1">
        <f t="shared" si="462"/>
        <v>0.89840341653532896</v>
      </c>
      <c r="EA417" s="1">
        <f t="shared" si="463"/>
        <v>0.94444934765681221</v>
      </c>
      <c r="EB417" s="1">
        <f t="shared" si="464"/>
        <v>9.2091862242966491E-2</v>
      </c>
      <c r="EC417" s="1">
        <f t="shared" si="417"/>
        <v>0.84482014661551308</v>
      </c>
      <c r="EE417" s="1">
        <f t="shared" si="465"/>
        <v>0.9979201456333161</v>
      </c>
      <c r="EF417" s="1">
        <f t="shared" si="418"/>
        <v>0.89558105138644239</v>
      </c>
      <c r="EG417" s="1">
        <f t="shared" si="466"/>
        <v>0.94675059850987919</v>
      </c>
      <c r="EH417" s="1">
        <f t="shared" si="419"/>
        <v>0.10233909425579116</v>
      </c>
      <c r="EI417" s="1">
        <f t="shared" si="420"/>
        <v>0.93882484844940284</v>
      </c>
      <c r="EK417" s="1">
        <f t="shared" si="467"/>
        <v>1.0012087233839402</v>
      </c>
      <c r="EL417" s="1">
        <f t="shared" si="421"/>
        <v>0.89951621867118792</v>
      </c>
      <c r="EM417" s="1">
        <f t="shared" si="468"/>
        <v>0.95036247102756399</v>
      </c>
      <c r="EN417" s="1">
        <f t="shared" si="422"/>
        <v>0.10169250471275218</v>
      </c>
      <c r="EO417" s="1">
        <f t="shared" si="423"/>
        <v>0.93289325081150221</v>
      </c>
      <c r="EP417" s="8">
        <f t="shared" si="469"/>
        <v>-7.3151492972776122E-3</v>
      </c>
    </row>
    <row r="418" spans="1:146" x14ac:dyDescent="0.2">
      <c r="A418" t="s">
        <v>470</v>
      </c>
      <c r="B418">
        <v>-154.38383064833801</v>
      </c>
      <c r="C418">
        <v>-77.191511242030003</v>
      </c>
      <c r="D418">
        <v>-77.191512839980007</v>
      </c>
      <c r="E418">
        <v>-77.191539134541998</v>
      </c>
      <c r="F418">
        <v>-77.191565764255003</v>
      </c>
      <c r="G418">
        <v>-154.38387223514999</v>
      </c>
      <c r="H418">
        <v>-77.191545970844999</v>
      </c>
      <c r="I418">
        <v>-77.191547185535001</v>
      </c>
      <c r="J418">
        <v>-77.191563062973003</v>
      </c>
      <c r="K418">
        <v>-77.191583249236004</v>
      </c>
      <c r="L418">
        <v>-154.38387563130399</v>
      </c>
      <c r="M418">
        <v>-77.191548622111995</v>
      </c>
      <c r="N418">
        <v>-77.191550287612998</v>
      </c>
      <c r="O418">
        <v>-77.191564593899997</v>
      </c>
      <c r="P418">
        <v>-77.191583909879995</v>
      </c>
      <c r="Q418" s="15">
        <v>-154.38404320257001</v>
      </c>
      <c r="R418">
        <v>-77.191614967503995</v>
      </c>
      <c r="S418">
        <v>-77.191616446164005</v>
      </c>
      <c r="T418">
        <v>-77.191630744405003</v>
      </c>
      <c r="U418">
        <v>-77.191668613614993</v>
      </c>
      <c r="V418" s="15">
        <v>-154.38418403622299</v>
      </c>
      <c r="W418" s="2">
        <v>-77.191689947431001</v>
      </c>
      <c r="X418">
        <v>-77.191691366898993</v>
      </c>
      <c r="Y418">
        <v>-77.191705296891001</v>
      </c>
      <c r="Z418">
        <v>-77.191741583804998</v>
      </c>
      <c r="AA418">
        <v>-154.38404857181001</v>
      </c>
      <c r="AB418">
        <v>-77.191617868392001</v>
      </c>
      <c r="AC418">
        <v>-77.191619336767999</v>
      </c>
      <c r="AD418">
        <v>-77.191644484719006</v>
      </c>
      <c r="AE418">
        <v>-77.191679104840006</v>
      </c>
      <c r="AF418">
        <v>-154.38392716266901</v>
      </c>
      <c r="AG418">
        <v>-77.191556225495006</v>
      </c>
      <c r="AH418">
        <v>-77.191557716611996</v>
      </c>
      <c r="AI418">
        <v>-77.191568649851007</v>
      </c>
      <c r="AJ418">
        <v>-77.191573636469002</v>
      </c>
      <c r="AK418">
        <v>-154.38387026835801</v>
      </c>
      <c r="AL418">
        <v>-77.191532182687993</v>
      </c>
      <c r="AM418">
        <v>-77.191534044730005</v>
      </c>
      <c r="AN418">
        <v>-77.191544101014998</v>
      </c>
      <c r="AO418">
        <v>-77.191560448779001</v>
      </c>
      <c r="AP418">
        <v>-154.383808627608</v>
      </c>
      <c r="AQ418">
        <v>-77.191505782880995</v>
      </c>
      <c r="AR418">
        <v>-77.191507361961996</v>
      </c>
      <c r="AS418">
        <v>-77.191532440111999</v>
      </c>
      <c r="AT418">
        <v>-77.191544302267999</v>
      </c>
      <c r="AU418" s="20">
        <v>-154.38381029496401</v>
      </c>
      <c r="AV418" s="20">
        <v>-77.191507499923006</v>
      </c>
      <c r="AW418" s="20">
        <v>-77.191509090232998</v>
      </c>
      <c r="AX418" s="20">
        <v>-77.191533642908993</v>
      </c>
      <c r="AY418" s="20">
        <v>-77.191545278093997</v>
      </c>
      <c r="AZ418" t="str">
        <f t="shared" si="424"/>
        <v>51_Ethyne-Ethyne_TS_1.50_dimer.out</v>
      </c>
      <c r="BG418" s="1">
        <f t="shared" si="425"/>
        <v>0.50612803318807897</v>
      </c>
      <c r="BH418" s="1">
        <f t="shared" si="426"/>
        <v>0.45541473160093893</v>
      </c>
      <c r="BI418" s="1">
        <f t="shared" si="427"/>
        <v>5.0713301587139992E-2</v>
      </c>
      <c r="BL418" s="1">
        <f t="shared" si="406"/>
        <v>0.50612803318807897</v>
      </c>
      <c r="BM418" s="1">
        <f t="shared" si="405"/>
        <v>0.45541473160093893</v>
      </c>
      <c r="BN418" s="1">
        <f t="shared" si="428"/>
        <v>0.48077138239450895</v>
      </c>
      <c r="BO418" s="1">
        <f t="shared" si="407"/>
        <v>5.0713301587139992E-2</v>
      </c>
      <c r="BP418" t="str">
        <f t="shared" si="429"/>
        <v>51_Ethyne-Ethyne_TS_1.50_dimer.out</v>
      </c>
      <c r="BQ418" s="1">
        <f t="shared" si="430"/>
        <v>0.48887932941993412</v>
      </c>
      <c r="BR418" s="1">
        <f t="shared" si="431"/>
        <v>0.45552354172826026</v>
      </c>
      <c r="BS418" s="1">
        <f t="shared" si="432"/>
        <v>0.47220143557409722</v>
      </c>
      <c r="BT418" s="1">
        <f t="shared" si="433"/>
        <v>3.3355787682756433E-2</v>
      </c>
      <c r="BU418" s="1">
        <f t="shared" si="408"/>
        <v>0.65773252063744314</v>
      </c>
      <c r="BW418" s="1">
        <f t="shared" si="434"/>
        <v>0.48740016967819394</v>
      </c>
      <c r="BX418" s="1">
        <f t="shared" si="435"/>
        <v>0.45627942903133856</v>
      </c>
      <c r="BY418" s="1">
        <f t="shared" si="436"/>
        <v>0.47183979935476628</v>
      </c>
      <c r="BZ418" s="1">
        <f t="shared" si="437"/>
        <v>3.1120740655772829E-2</v>
      </c>
      <c r="CA418" s="1">
        <f t="shared" si="409"/>
        <v>0.61366031557417877</v>
      </c>
      <c r="CB418" s="1"/>
      <c r="CC418" s="1">
        <f t="shared" si="438"/>
        <v>0.48650573307277167</v>
      </c>
      <c r="CD418" s="1">
        <f t="shared" si="439"/>
        <v>0.45686950046941571</v>
      </c>
      <c r="CE418" s="1">
        <f t="shared" si="440"/>
        <v>0.47160368460351015</v>
      </c>
      <c r="CF418" s="1">
        <f t="shared" si="441"/>
        <v>2.9967962745897275E-2</v>
      </c>
      <c r="CG418" s="1"/>
      <c r="CI418" s="1">
        <f t="shared" si="442"/>
        <v>0.50940524800755238</v>
      </c>
      <c r="CJ418" s="1">
        <f t="shared" si="443"/>
        <v>0.46676952165803776</v>
      </c>
      <c r="CK418" s="1">
        <f t="shared" si="444"/>
        <v>0.48808738483279507</v>
      </c>
      <c r="CL418" s="1">
        <f t="shared" si="445"/>
        <v>4.2635726349514555E-2</v>
      </c>
      <c r="CM418" s="1">
        <f t="shared" si="410"/>
        <v>0.84072077768894915</v>
      </c>
      <c r="CO418" s="1">
        <f t="shared" si="446"/>
        <v>0.5037156137125659</v>
      </c>
      <c r="CP418" s="1">
        <f t="shared" si="447"/>
        <v>0.46257209616453043</v>
      </c>
      <c r="CQ418" s="1">
        <f t="shared" si="448"/>
        <v>0.48314385493854817</v>
      </c>
      <c r="CR418" s="1">
        <f t="shared" si="449"/>
        <v>4.1143517548035531E-2</v>
      </c>
      <c r="CS418" s="1">
        <f t="shared" si="411"/>
        <v>0.81129637117668574</v>
      </c>
      <c r="CU418" s="1">
        <f t="shared" si="450"/>
        <v>0.50914028085694218</v>
      </c>
      <c r="CV418" s="1">
        <f t="shared" si="451"/>
        <v>0.45493324983418776</v>
      </c>
      <c r="CW418" s="1">
        <f t="shared" si="452"/>
        <v>0.48203676534556494</v>
      </c>
      <c r="CX418" s="1">
        <f t="shared" si="453"/>
        <v>5.4207031022754433E-2</v>
      </c>
      <c r="CY418" s="1">
        <f t="shared" si="412"/>
        <v>1.0688917764427388</v>
      </c>
      <c r="CZ418" s="1" t="str">
        <f t="shared" si="454"/>
        <v>51_Ethyne-Ethyne_TS_1.50_dimer.out</v>
      </c>
      <c r="DA418" s="1">
        <f t="shared" si="413"/>
        <v>0.51224800909379586</v>
      </c>
      <c r="DB418" s="1">
        <f t="shared" si="414"/>
        <v>0.46886671758253912</v>
      </c>
      <c r="DC418" s="1">
        <f t="shared" si="455"/>
        <v>0.49055736333816746</v>
      </c>
      <c r="DD418" s="1">
        <f t="shared" si="415"/>
        <v>4.3381291511256588E-2</v>
      </c>
      <c r="DE418" s="1">
        <f t="shared" si="456"/>
        <v>0.85542234785710203</v>
      </c>
      <c r="DF418" s="1"/>
      <c r="DG418" s="1"/>
      <c r="DH418" s="1"/>
      <c r="DI418" s="1"/>
      <c r="DJ418" s="1"/>
      <c r="DK418" s="1"/>
      <c r="DL418" s="7"/>
      <c r="DM418" s="1"/>
      <c r="DN418" s="1"/>
      <c r="DO418" s="1"/>
      <c r="DP418" s="1"/>
      <c r="DQ418" s="1"/>
      <c r="DR418" s="1"/>
      <c r="DS418" s="1">
        <f t="shared" si="457"/>
        <v>0.51030362825574171</v>
      </c>
      <c r="DT418" s="1">
        <f t="shared" si="458"/>
        <v>0.49251736532388624</v>
      </c>
      <c r="DU418" s="1">
        <f t="shared" si="459"/>
        <v>0.50141049678981398</v>
      </c>
      <c r="DV418" s="1">
        <f t="shared" si="460"/>
        <v>1.7786262931855434E-2</v>
      </c>
      <c r="DW418" s="1">
        <f t="shared" si="416"/>
        <v>0.35072184959785224</v>
      </c>
      <c r="DX418" s="1"/>
      <c r="DY418" s="1">
        <f t="shared" si="461"/>
        <v>0.50454332824580994</v>
      </c>
      <c r="DZ418" s="1">
        <f t="shared" si="462"/>
        <v>0.48049567325237158</v>
      </c>
      <c r="EA418" s="1">
        <f t="shared" si="463"/>
        <v>0.49251950074909079</v>
      </c>
      <c r="EB418" s="1">
        <f t="shared" si="464"/>
        <v>2.4047655002355745E-2</v>
      </c>
      <c r="EC418" s="1">
        <f t="shared" si="417"/>
        <v>0.47418831450038762</v>
      </c>
      <c r="EE418" s="1">
        <f t="shared" si="465"/>
        <v>0.49917299212353733</v>
      </c>
      <c r="EF418" s="1">
        <f t="shared" si="418"/>
        <v>0.45926493347482122</v>
      </c>
      <c r="EG418" s="1">
        <f t="shared" si="466"/>
        <v>0.4792189627991793</v>
      </c>
      <c r="EH418" s="1">
        <f t="shared" si="419"/>
        <v>3.9908058639798648E-2</v>
      </c>
      <c r="EI418" s="1">
        <f t="shared" si="420"/>
        <v>0.78693473686041049</v>
      </c>
      <c r="EK418" s="1">
        <f t="shared" si="467"/>
        <v>0.49805730722696617</v>
      </c>
      <c r="EL418" s="1">
        <f t="shared" si="421"/>
        <v>0.45894410858178986</v>
      </c>
      <c r="EM418" s="1">
        <f t="shared" si="468"/>
        <v>0.47850070790437804</v>
      </c>
      <c r="EN418" s="1">
        <f t="shared" si="422"/>
        <v>3.9113198636258867E-2</v>
      </c>
      <c r="EO418" s="1">
        <f t="shared" si="423"/>
        <v>0.7712611368646779</v>
      </c>
      <c r="EP418" s="8">
        <f t="shared" si="469"/>
        <v>-1.1600102950881125E-2</v>
      </c>
    </row>
    <row r="419" spans="1:146" x14ac:dyDescent="0.2">
      <c r="A419" t="s">
        <v>471</v>
      </c>
      <c r="B419">
        <v>-154.38326408450999</v>
      </c>
      <c r="C419">
        <v>-77.191511242030003</v>
      </c>
      <c r="D419">
        <v>-77.191512839980007</v>
      </c>
      <c r="E419">
        <v>-77.191520395167004</v>
      </c>
      <c r="F419">
        <v>-77.191529818237996</v>
      </c>
      <c r="G419">
        <v>-154.383330204484</v>
      </c>
      <c r="H419">
        <v>-77.191545970844999</v>
      </c>
      <c r="I419">
        <v>-77.191547185535001</v>
      </c>
      <c r="J419">
        <v>-77.191550582377999</v>
      </c>
      <c r="K419">
        <v>-77.191560869897998</v>
      </c>
      <c r="L419">
        <v>-154.38333134190199</v>
      </c>
      <c r="M419">
        <v>-77.191548622111995</v>
      </c>
      <c r="N419">
        <v>-77.191550287612998</v>
      </c>
      <c r="O419">
        <v>-77.191553511280006</v>
      </c>
      <c r="P419">
        <v>-77.191561126012004</v>
      </c>
      <c r="Q419" s="15">
        <v>-154.38347172804001</v>
      </c>
      <c r="R419">
        <v>-77.191614967503995</v>
      </c>
      <c r="S419">
        <v>-77.191616446164005</v>
      </c>
      <c r="T419">
        <v>-77.191612801665002</v>
      </c>
      <c r="U419">
        <v>-77.191632451293003</v>
      </c>
      <c r="V419" s="15">
        <v>-154.38361668651899</v>
      </c>
      <c r="W419" s="2">
        <v>-77.191689947431001</v>
      </c>
      <c r="X419">
        <v>-77.191691366898993</v>
      </c>
      <c r="Y419">
        <v>-77.191687153494001</v>
      </c>
      <c r="Z419">
        <v>-77.191707507659004</v>
      </c>
      <c r="AA419">
        <v>-154.38348105801501</v>
      </c>
      <c r="AB419">
        <v>-77.191617868392001</v>
      </c>
      <c r="AC419">
        <v>-77.191619336767999</v>
      </c>
      <c r="AD419">
        <v>-77.19163801709</v>
      </c>
      <c r="AE419">
        <v>-77.191635486164003</v>
      </c>
      <c r="AF419">
        <v>-154.38329649506099</v>
      </c>
      <c r="AG419">
        <v>-77.191556225495006</v>
      </c>
      <c r="AH419">
        <v>-77.191557716611996</v>
      </c>
      <c r="AI419">
        <v>-77.191547935295006</v>
      </c>
      <c r="AJ419">
        <v>-77.191530658437998</v>
      </c>
      <c r="AK419">
        <v>-154.38328839335099</v>
      </c>
      <c r="AL419">
        <v>-77.191532182687993</v>
      </c>
      <c r="AM419">
        <v>-77.191534044730005</v>
      </c>
      <c r="AN419">
        <v>-77.191524450862005</v>
      </c>
      <c r="AO419">
        <v>-77.191534163281005</v>
      </c>
      <c r="AP419">
        <v>-154.38325628500601</v>
      </c>
      <c r="AQ419">
        <v>-77.191505782880995</v>
      </c>
      <c r="AR419">
        <v>-77.191507361961996</v>
      </c>
      <c r="AS419">
        <v>-77.191510688888002</v>
      </c>
      <c r="AT419">
        <v>-77.191521427303996</v>
      </c>
      <c r="AU419" s="20">
        <v>-154.38324879953001</v>
      </c>
      <c r="AV419" s="20">
        <v>-77.191507499923006</v>
      </c>
      <c r="AW419" s="20">
        <v>-77.191509090232998</v>
      </c>
      <c r="AX419" s="20">
        <v>-77.191512422483996</v>
      </c>
      <c r="AY419" s="20">
        <v>-77.191522548853001</v>
      </c>
      <c r="AZ419" t="str">
        <f t="shared" si="424"/>
        <v>51_Ethyne-Ethyne_TS_2.00_dimer.out</v>
      </c>
      <c r="BG419" s="1">
        <f t="shared" si="425"/>
        <v>0.15060384875145813</v>
      </c>
      <c r="BH419" s="1">
        <f t="shared" si="426"/>
        <v>0.13420615015640469</v>
      </c>
      <c r="BI419" s="1">
        <f t="shared" si="427"/>
        <v>1.6397698595053443E-2</v>
      </c>
      <c r="BL419" s="1">
        <f t="shared" si="406"/>
        <v>0.15060384875145813</v>
      </c>
      <c r="BM419" s="1">
        <f t="shared" si="405"/>
        <v>0.13420615015640469</v>
      </c>
      <c r="BN419" s="1">
        <f t="shared" si="428"/>
        <v>0.14240499945393142</v>
      </c>
      <c r="BO419" s="1">
        <f t="shared" si="407"/>
        <v>1.6397698595053443E-2</v>
      </c>
      <c r="BP419" t="str">
        <f t="shared" si="429"/>
        <v>51_Ethyne-Ethyne_TS_2.00_dimer.out</v>
      </c>
      <c r="BQ419" s="1">
        <f t="shared" si="430"/>
        <v>0.14874993721541593</v>
      </c>
      <c r="BR419" s="1">
        <f t="shared" si="431"/>
        <v>0.13726908865660248</v>
      </c>
      <c r="BS419" s="1">
        <f t="shared" si="432"/>
        <v>0.14300951293600922</v>
      </c>
      <c r="BT419" s="1">
        <f t="shared" si="433"/>
        <v>1.1480848549896016E-2</v>
      </c>
      <c r="BU419" s="1">
        <f t="shared" si="408"/>
        <v>0.70014999259465271</v>
      </c>
      <c r="BW419" s="1">
        <f t="shared" si="434"/>
        <v>0.14585339917344439</v>
      </c>
      <c r="BX419" s="1">
        <f t="shared" si="435"/>
        <v>0.13598420145800089</v>
      </c>
      <c r="BY419" s="1">
        <f t="shared" si="436"/>
        <v>0.14091880031572263</v>
      </c>
      <c r="BZ419" s="1">
        <f t="shared" si="437"/>
        <v>9.8691977154435045E-3</v>
      </c>
      <c r="CA419" s="1">
        <f t="shared" si="409"/>
        <v>0.60186480793229502</v>
      </c>
      <c r="CB419" s="1"/>
      <c r="CC419" s="1">
        <f t="shared" si="438"/>
        <v>0.14410188472870328</v>
      </c>
      <c r="CD419" s="1">
        <f t="shared" si="439"/>
        <v>0.13498117463911116</v>
      </c>
      <c r="CE419" s="1">
        <f t="shared" si="440"/>
        <v>0.13955375980291049</v>
      </c>
      <c r="CF419" s="1">
        <f t="shared" si="441"/>
        <v>9.0379510087928924E-3</v>
      </c>
      <c r="CG419" s="1"/>
      <c r="CI419" s="1">
        <f t="shared" si="442"/>
        <v>0.15079955142113557</v>
      </c>
      <c r="CJ419" s="1">
        <f t="shared" si="443"/>
        <v>0.14211526546940725</v>
      </c>
      <c r="CK419" s="1">
        <f t="shared" si="444"/>
        <v>0.14645740844527141</v>
      </c>
      <c r="CL419" s="1">
        <f t="shared" si="445"/>
        <v>8.6842859517283124E-3</v>
      </c>
      <c r="CM419" s="1">
        <f t="shared" si="410"/>
        <v>0.52960395029751484</v>
      </c>
      <c r="CO419" s="1">
        <f t="shared" si="446"/>
        <v>0.14769828463081841</v>
      </c>
      <c r="CP419" s="1">
        <f t="shared" si="447"/>
        <v>0.13932302639700411</v>
      </c>
      <c r="CQ419" s="1">
        <f t="shared" si="448"/>
        <v>0.14351065551391126</v>
      </c>
      <c r="CR419" s="1">
        <f t="shared" si="449"/>
        <v>8.3752582338143065E-3</v>
      </c>
      <c r="CS419" s="1">
        <f t="shared" si="411"/>
        <v>0.51075815214342335</v>
      </c>
      <c r="CU419" s="1">
        <f t="shared" si="450"/>
        <v>0.15301998311027085</v>
      </c>
      <c r="CV419" s="1">
        <f t="shared" si="451"/>
        <v>0.13024258430071511</v>
      </c>
      <c r="CW419" s="1">
        <f t="shared" si="452"/>
        <v>0.14163128370549299</v>
      </c>
      <c r="CX419" s="1">
        <f t="shared" si="453"/>
        <v>2.2777398809555722E-2</v>
      </c>
      <c r="CY419" s="1">
        <f t="shared" si="412"/>
        <v>1.3890607073621166</v>
      </c>
      <c r="CZ419" s="1" t="str">
        <f t="shared" si="454"/>
        <v>51_Ethyne-Ethyne_TS_2.00_dimer.out</v>
      </c>
      <c r="DA419" s="1">
        <f t="shared" si="413"/>
        <v>0.15234906411254728</v>
      </c>
      <c r="DB419" s="1">
        <f t="shared" si="414"/>
        <v>0.14351037597510544</v>
      </c>
      <c r="DC419" s="1">
        <f t="shared" si="455"/>
        <v>0.14792972004382637</v>
      </c>
      <c r="DD419" s="1">
        <f t="shared" si="415"/>
        <v>8.8386881374418417E-3</v>
      </c>
      <c r="DE419" s="1">
        <f t="shared" si="456"/>
        <v>0.53902003907475982</v>
      </c>
      <c r="DF419" s="1"/>
      <c r="DG419" s="1"/>
      <c r="DH419" s="1"/>
      <c r="DI419" s="1"/>
      <c r="DJ419" s="1"/>
      <c r="DK419" s="1"/>
      <c r="DL419" s="7"/>
      <c r="DM419" s="1"/>
      <c r="DN419" s="1"/>
      <c r="DO419" s="1"/>
      <c r="DP419" s="1"/>
      <c r="DQ419" s="1"/>
      <c r="DR419" s="1"/>
      <c r="DS419" s="1">
        <f t="shared" si="457"/>
        <v>0.11455371288001176</v>
      </c>
      <c r="DT419" s="1">
        <f t="shared" si="458"/>
        <v>0.13673515338256914</v>
      </c>
      <c r="DU419" s="1">
        <f t="shared" si="459"/>
        <v>0.12564443313129045</v>
      </c>
      <c r="DV419" s="1">
        <f t="shared" si="460"/>
        <v>-2.2181440493639949E-2</v>
      </c>
      <c r="DW419" s="1">
        <f t="shared" si="416"/>
        <v>-1.3527166855189812</v>
      </c>
      <c r="DX419" s="1"/>
      <c r="DY419" s="1">
        <f t="shared" si="461"/>
        <v>0.13941123353146434</v>
      </c>
      <c r="DZ419" s="1">
        <f t="shared" si="462"/>
        <v>0.14418863591268247</v>
      </c>
      <c r="EA419" s="1">
        <f t="shared" si="463"/>
        <v>0.14179993472207342</v>
      </c>
      <c r="EB419" s="1">
        <f t="shared" si="464"/>
        <v>-4.7774023812181101E-3</v>
      </c>
      <c r="EC419" s="1">
        <f t="shared" si="417"/>
        <v>-0.29134590769092861</v>
      </c>
      <c r="EE419" s="1">
        <f t="shared" si="465"/>
        <v>0.15257276211884141</v>
      </c>
      <c r="EF419" s="1">
        <f t="shared" si="418"/>
        <v>0.14066806039786139</v>
      </c>
      <c r="EG419" s="1">
        <f t="shared" si="466"/>
        <v>0.1466204112583514</v>
      </c>
      <c r="EH419" s="1">
        <f t="shared" si="419"/>
        <v>1.190470172098E-2</v>
      </c>
      <c r="EI419" s="1">
        <f t="shared" si="420"/>
        <v>0.72599832543398446</v>
      </c>
      <c r="EK419" s="1">
        <f t="shared" si="467"/>
        <v>0.14571358818598898</v>
      </c>
      <c r="EL419" s="1">
        <f t="shared" si="421"/>
        <v>0.13417922248256409</v>
      </c>
      <c r="EM419" s="1">
        <f t="shared" si="468"/>
        <v>0.13994640533427655</v>
      </c>
      <c r="EN419" s="1">
        <f t="shared" si="422"/>
        <v>1.1534365703424896E-2</v>
      </c>
      <c r="EO419" s="1">
        <f t="shared" si="423"/>
        <v>0.70341369165697265</v>
      </c>
      <c r="EP419" s="8">
        <f t="shared" si="469"/>
        <v>-4.8633328916285468E-3</v>
      </c>
    </row>
    <row r="420" spans="1:146" x14ac:dyDescent="0.2">
      <c r="A420" t="s">
        <v>472</v>
      </c>
      <c r="B420">
        <v>-460.59615581816399</v>
      </c>
      <c r="C420">
        <v>-231.81860293808001</v>
      </c>
      <c r="D420">
        <v>-228.77025425656501</v>
      </c>
      <c r="E420">
        <v>-228.77100062817701</v>
      </c>
      <c r="F420">
        <v>-231.81964723064701</v>
      </c>
      <c r="G420">
        <v>-460.59424771515802</v>
      </c>
      <c r="H420">
        <v>-231.817931280344</v>
      </c>
      <c r="I420">
        <v>-228.76995170330699</v>
      </c>
      <c r="J420">
        <v>-228.770399869736</v>
      </c>
      <c r="K420">
        <v>-231.818631952505</v>
      </c>
      <c r="L420">
        <v>-460.59506864479198</v>
      </c>
      <c r="M420">
        <v>-231.818102766078</v>
      </c>
      <c r="N420">
        <v>-228.77007908841699</v>
      </c>
      <c r="O420">
        <v>-228.77071423542699</v>
      </c>
      <c r="P420">
        <v>-231.819019383138</v>
      </c>
      <c r="Q420" s="15">
        <v>-460.595290347522</v>
      </c>
      <c r="R420">
        <v>-231.818205445149</v>
      </c>
      <c r="S420">
        <v>-228.77005444836601</v>
      </c>
      <c r="T420">
        <v>-228.770793762967</v>
      </c>
      <c r="U420">
        <v>-231.819244670009</v>
      </c>
      <c r="V420" s="15">
        <v>-460.59413630779397</v>
      </c>
      <c r="W420" s="2">
        <v>-231.81815494228499</v>
      </c>
      <c r="X420">
        <v>-228.76932512614999</v>
      </c>
      <c r="Y420">
        <v>-228.77006723371301</v>
      </c>
      <c r="Z420">
        <v>-231.81919165418199</v>
      </c>
      <c r="AA420">
        <v>-460.59603550685398</v>
      </c>
      <c r="AB420">
        <v>-231.81859046186301</v>
      </c>
      <c r="AC420">
        <v>-228.77035384427401</v>
      </c>
      <c r="AD420">
        <v>-228.77108208475099</v>
      </c>
      <c r="AE420">
        <v>-231.81960697540401</v>
      </c>
      <c r="AF420">
        <v>-460.59607995616898</v>
      </c>
      <c r="AG420">
        <v>-231.818785422557</v>
      </c>
      <c r="AH420">
        <v>-228.76981520145799</v>
      </c>
      <c r="AI420">
        <v>-228.77051418288301</v>
      </c>
      <c r="AJ420">
        <v>-231.81965069281901</v>
      </c>
      <c r="AK420">
        <v>-460.596202185278</v>
      </c>
      <c r="AL420">
        <v>-231.81880580574199</v>
      </c>
      <c r="AM420">
        <v>-228.77009363097301</v>
      </c>
      <c r="AN420">
        <v>-228.770807959004</v>
      </c>
      <c r="AO420">
        <v>-231.819811633716</v>
      </c>
      <c r="AP420">
        <v>-460.59626181475102</v>
      </c>
      <c r="AQ420">
        <v>-231.81875304547</v>
      </c>
      <c r="AR420">
        <v>-228.77022797529801</v>
      </c>
      <c r="AS420">
        <v>-228.77093714746201</v>
      </c>
      <c r="AT420">
        <v>-231.81974439751701</v>
      </c>
      <c r="AU420" s="20">
        <v>-460.59624980573199</v>
      </c>
      <c r="AV420" s="20">
        <v>-231.81869019179101</v>
      </c>
      <c r="AW420" s="20">
        <v>-228.77025525686599</v>
      </c>
      <c r="AX420" s="20">
        <v>-228.770960742818</v>
      </c>
      <c r="AY420" s="20">
        <v>-231.81967812567601</v>
      </c>
      <c r="AZ420" t="str">
        <f t="shared" si="424"/>
        <v>52_Benzene-AcOH_OH-pi_0.90_dimer.out</v>
      </c>
      <c r="BG420" s="1">
        <f t="shared" si="425"/>
        <v>4.579955595081727</v>
      </c>
      <c r="BH420" s="1">
        <f t="shared" si="426"/>
        <v>3.4562968114509331</v>
      </c>
      <c r="BI420" s="1">
        <f t="shared" si="427"/>
        <v>1.1236587836307939</v>
      </c>
      <c r="BL420" s="1">
        <f t="shared" si="406"/>
        <v>4.579955595081727</v>
      </c>
      <c r="BM420" s="1">
        <f t="shared" si="405"/>
        <v>3.4562968114509331</v>
      </c>
      <c r="BN420" s="1">
        <f t="shared" si="428"/>
        <v>4.0181262032663305</v>
      </c>
      <c r="BO420" s="1">
        <f t="shared" si="407"/>
        <v>1.1236587836307939</v>
      </c>
      <c r="BP420" t="str">
        <f t="shared" si="429"/>
        <v>52_Benzene-AcOH_OH-pi_0.90_dimer.out</v>
      </c>
      <c r="BQ420" s="1">
        <f t="shared" si="430"/>
        <v>3.9939294856310457</v>
      </c>
      <c r="BR420" s="1">
        <f t="shared" si="431"/>
        <v>3.2730223564139207</v>
      </c>
      <c r="BS420" s="1">
        <f t="shared" si="432"/>
        <v>3.633475921022483</v>
      </c>
      <c r="BT420" s="1">
        <f t="shared" si="433"/>
        <v>0.72090712921712474</v>
      </c>
      <c r="BU420" s="1">
        <f t="shared" si="408"/>
        <v>0.64157121336044021</v>
      </c>
      <c r="BW420" s="1">
        <f t="shared" si="434"/>
        <v>4.3215263358502485</v>
      </c>
      <c r="BX420" s="1">
        <f t="shared" si="435"/>
        <v>3.347779640183711</v>
      </c>
      <c r="BY420" s="1">
        <f t="shared" si="436"/>
        <v>3.8346529880169795</v>
      </c>
      <c r="BZ420" s="1">
        <f t="shared" si="437"/>
        <v>0.97374669566653738</v>
      </c>
      <c r="CA420" s="1">
        <f t="shared" si="409"/>
        <v>0.86658575525938852</v>
      </c>
      <c r="CB420" s="1"/>
      <c r="CC420" s="1">
        <f t="shared" si="438"/>
        <v>4.5196216506350906</v>
      </c>
      <c r="CD420" s="1">
        <f t="shared" si="439"/>
        <v>3.4061377284346155</v>
      </c>
      <c r="CE420" s="1">
        <f t="shared" si="440"/>
        <v>3.9660028655810056</v>
      </c>
      <c r="CF420" s="1">
        <f t="shared" si="441"/>
        <v>1.1041546304556131</v>
      </c>
      <c r="CG420" s="1"/>
      <c r="CI420" s="1">
        <f t="shared" si="442"/>
        <v>4.4116766787107764</v>
      </c>
      <c r="CJ420" s="1">
        <f t="shared" si="443"/>
        <v>3.29562627078155</v>
      </c>
      <c r="CK420" s="1">
        <f t="shared" si="444"/>
        <v>3.8536514747461634</v>
      </c>
      <c r="CL420" s="1">
        <f t="shared" si="445"/>
        <v>1.1160504079113913</v>
      </c>
      <c r="CM420" s="1">
        <f t="shared" si="410"/>
        <v>0.99322892693917442</v>
      </c>
      <c r="CO420" s="1">
        <f t="shared" si="446"/>
        <v>4.1768534320573858</v>
      </c>
      <c r="CP420" s="1">
        <f t="shared" si="447"/>
        <v>3.0606273221135134</v>
      </c>
      <c r="CQ420" s="1">
        <f t="shared" si="448"/>
        <v>3.6187403770854498</v>
      </c>
      <c r="CR420" s="1">
        <f t="shared" si="449"/>
        <v>1.1162261099617077</v>
      </c>
      <c r="CS420" s="1">
        <f t="shared" si="411"/>
        <v>0.99338529295782341</v>
      </c>
      <c r="CU420" s="1">
        <f t="shared" si="450"/>
        <v>4.4497958162971978</v>
      </c>
      <c r="CV420" s="1">
        <f t="shared" si="451"/>
        <v>3.3549460948532355</v>
      </c>
      <c r="CW420" s="1">
        <f t="shared" si="452"/>
        <v>3.9023709555752166</v>
      </c>
      <c r="CX420" s="1">
        <f t="shared" si="453"/>
        <v>1.0948497214439623</v>
      </c>
      <c r="CY420" s="1">
        <f t="shared" si="412"/>
        <v>0.97436137855502447</v>
      </c>
      <c r="CZ420" s="1" t="str">
        <f t="shared" si="454"/>
        <v>52_Benzene-AcOH_OH-pi_0.90_dimer.out</v>
      </c>
      <c r="DA420" s="1">
        <f t="shared" si="413"/>
        <v>4.5290034440390565</v>
      </c>
      <c r="DB420" s="1">
        <f t="shared" si="414"/>
        <v>3.4130408236237746</v>
      </c>
      <c r="DC420" s="1">
        <f t="shared" si="455"/>
        <v>3.9710221338314158</v>
      </c>
      <c r="DD420" s="1">
        <f t="shared" si="415"/>
        <v>1.1159626203796245</v>
      </c>
      <c r="DE420" s="1">
        <f t="shared" si="456"/>
        <v>0.99315080043578585</v>
      </c>
      <c r="DF420" s="1"/>
      <c r="DG420" s="1"/>
      <c r="DH420" s="1"/>
      <c r="DI420" s="1"/>
      <c r="DJ420" s="1"/>
      <c r="DK420" s="1"/>
      <c r="DL420" s="7"/>
      <c r="DM420" s="1"/>
      <c r="DN420" s="1"/>
      <c r="DO420" s="1"/>
      <c r="DP420" s="1"/>
      <c r="DQ420" s="1"/>
      <c r="DR420" s="1"/>
      <c r="DS420" s="1">
        <f t="shared" si="457"/>
        <v>4.6933519802850894</v>
      </c>
      <c r="DT420" s="1">
        <f t="shared" si="458"/>
        <v>3.7117691862657352</v>
      </c>
      <c r="DU420" s="1">
        <f t="shared" si="459"/>
        <v>4.202560583275412</v>
      </c>
      <c r="DV420" s="1">
        <f t="shared" si="460"/>
        <v>0.98158279400151893</v>
      </c>
      <c r="DW420" s="1">
        <f t="shared" si="416"/>
        <v>0.87355949003469224</v>
      </c>
      <c r="DX420" s="1"/>
      <c r="DY420" s="1">
        <f t="shared" si="461"/>
        <v>4.5825440993978575</v>
      </c>
      <c r="DZ420" s="1">
        <f t="shared" si="462"/>
        <v>3.5031298647561728</v>
      </c>
      <c r="EA420" s="1">
        <f t="shared" si="463"/>
        <v>4.0428369820770147</v>
      </c>
      <c r="EB420" s="1">
        <f t="shared" si="464"/>
        <v>1.07941423462385</v>
      </c>
      <c r="EC420" s="1">
        <f t="shared" si="417"/>
        <v>0.96062456890695969</v>
      </c>
      <c r="EE420" s="1">
        <f t="shared" si="465"/>
        <v>4.5687673918753173</v>
      </c>
      <c r="EF420" s="1">
        <f t="shared" si="418"/>
        <v>3.5016722944908776</v>
      </c>
      <c r="EG420" s="1">
        <f t="shared" si="466"/>
        <v>4.0352198431830972</v>
      </c>
      <c r="EH420" s="1">
        <f t="shared" si="419"/>
        <v>1.0670950973844404</v>
      </c>
      <c r="EI420" s="1">
        <f t="shared" si="420"/>
        <v>0.94966115419524111</v>
      </c>
      <c r="EK420" s="1">
        <f t="shared" si="467"/>
        <v>4.5835534559459283</v>
      </c>
      <c r="EL420" s="1">
        <f t="shared" si="421"/>
        <v>3.5209164207331498</v>
      </c>
      <c r="EM420" s="1">
        <f t="shared" si="468"/>
        <v>4.0522349383395389</v>
      </c>
      <c r="EN420" s="1">
        <f t="shared" si="422"/>
        <v>1.0626370352127781</v>
      </c>
      <c r="EO420" s="1">
        <f t="shared" si="423"/>
        <v>0.94569370229916172</v>
      </c>
      <c r="EP420" s="8">
        <f t="shared" si="469"/>
        <v>-6.1021748418015775E-2</v>
      </c>
    </row>
    <row r="421" spans="1:146" x14ac:dyDescent="0.2">
      <c r="A421" t="s">
        <v>473</v>
      </c>
      <c r="B421">
        <v>-460.59702726667598</v>
      </c>
      <c r="C421">
        <v>-231.81860293808001</v>
      </c>
      <c r="D421">
        <v>-228.77025425656501</v>
      </c>
      <c r="E421">
        <v>-228.770886727131</v>
      </c>
      <c r="F421">
        <v>-231.819498354133</v>
      </c>
      <c r="G421">
        <v>-460.595223413952</v>
      </c>
      <c r="H421">
        <v>-231.817931280344</v>
      </c>
      <c r="I421">
        <v>-228.76995170330699</v>
      </c>
      <c r="J421">
        <v>-228.77031340213699</v>
      </c>
      <c r="K421">
        <v>-231.81851830025201</v>
      </c>
      <c r="L421">
        <v>-460.59592323441598</v>
      </c>
      <c r="M421">
        <v>-231.818102766078</v>
      </c>
      <c r="N421">
        <v>-228.77007908841699</v>
      </c>
      <c r="O421">
        <v>-228.770590747374</v>
      </c>
      <c r="P421">
        <v>-231.818850727908</v>
      </c>
      <c r="Q421" s="15">
        <v>-460.59619940096297</v>
      </c>
      <c r="R421">
        <v>-231.818205445149</v>
      </c>
      <c r="S421">
        <v>-228.77005444836601</v>
      </c>
      <c r="T421">
        <v>-228.77068091942101</v>
      </c>
      <c r="U421">
        <v>-231.81909572283001</v>
      </c>
      <c r="V421" s="15">
        <v>-460.59511180942098</v>
      </c>
      <c r="W421" s="2">
        <v>-231.81815494228499</v>
      </c>
      <c r="X421">
        <v>-228.76932512614999</v>
      </c>
      <c r="Y421">
        <v>-228.76995284781</v>
      </c>
      <c r="Z421">
        <v>-231.81903940734401</v>
      </c>
      <c r="AA421">
        <v>-460.59692714131802</v>
      </c>
      <c r="AB421">
        <v>-231.81859046186301</v>
      </c>
      <c r="AC421">
        <v>-228.77035384427401</v>
      </c>
      <c r="AD421">
        <v>-228.77096704784401</v>
      </c>
      <c r="AE421">
        <v>-231.81946166112999</v>
      </c>
      <c r="AF421">
        <v>-460.59696139815298</v>
      </c>
      <c r="AG421">
        <v>-231.818785422557</v>
      </c>
      <c r="AH421">
        <v>-228.76981520145799</v>
      </c>
      <c r="AI421">
        <v>-228.770393950683</v>
      </c>
      <c r="AJ421">
        <v>-231.81945904784999</v>
      </c>
      <c r="AK421">
        <v>-460.59708134762701</v>
      </c>
      <c r="AL421">
        <v>-231.81880580574199</v>
      </c>
      <c r="AM421">
        <v>-228.77009363097301</v>
      </c>
      <c r="AN421">
        <v>-228.77067602724301</v>
      </c>
      <c r="AO421">
        <v>-231.81966317838601</v>
      </c>
      <c r="AP421">
        <v>-460.59713615456201</v>
      </c>
      <c r="AQ421">
        <v>-231.81875304547</v>
      </c>
      <c r="AR421">
        <v>-228.77022797529801</v>
      </c>
      <c r="AS421">
        <v>-228.770828312378</v>
      </c>
      <c r="AT421">
        <v>-231.81960201448601</v>
      </c>
      <c r="AU421" s="20">
        <v>-460.59712156567701</v>
      </c>
      <c r="AV421" s="20">
        <v>-231.81869019179101</v>
      </c>
      <c r="AW421" s="20">
        <v>-228.77025525686599</v>
      </c>
      <c r="AX421" s="20">
        <v>-228.77085054806199</v>
      </c>
      <c r="AY421" s="20">
        <v>-231.81953577304699</v>
      </c>
      <c r="AZ421" t="str">
        <f t="shared" si="424"/>
        <v>52_Benzene-AcOH_OH-pi_0.95_dimer.out</v>
      </c>
      <c r="BG421" s="1">
        <f t="shared" si="425"/>
        <v>5.1267978151142621</v>
      </c>
      <c r="BH421" s="1">
        <f t="shared" si="426"/>
        <v>4.1680344467767911</v>
      </c>
      <c r="BI421" s="1">
        <f t="shared" si="427"/>
        <v>0.95876336833747089</v>
      </c>
      <c r="BL421" s="1">
        <f t="shared" si="406"/>
        <v>5.1267978151142621</v>
      </c>
      <c r="BM421" s="1">
        <f t="shared" si="405"/>
        <v>4.1680344467767911</v>
      </c>
      <c r="BN421" s="1">
        <f t="shared" si="428"/>
        <v>4.6474161309455262</v>
      </c>
      <c r="BO421" s="1">
        <f t="shared" si="407"/>
        <v>0.95876336833747089</v>
      </c>
      <c r="BP421" t="str">
        <f t="shared" si="429"/>
        <v>52_Benzene-AcOH_OH-pi_0.95_dimer.out</v>
      </c>
      <c r="BQ421" s="1">
        <f t="shared" si="430"/>
        <v>4.6061897479917358</v>
      </c>
      <c r="BR421" s="1">
        <f t="shared" si="431"/>
        <v>4.0108597270230515</v>
      </c>
      <c r="BS421" s="1">
        <f t="shared" si="432"/>
        <v>4.3085247375073941</v>
      </c>
      <c r="BT421" s="1">
        <f t="shared" si="433"/>
        <v>0.59533002095084919</v>
      </c>
      <c r="BU421" s="1">
        <f t="shared" si="408"/>
        <v>0.62093530125496155</v>
      </c>
      <c r="BW421" s="1">
        <f t="shared" si="434"/>
        <v>4.8577894435104101</v>
      </c>
      <c r="BX421" s="1">
        <f t="shared" si="435"/>
        <v>4.0673654332817657</v>
      </c>
      <c r="BY421" s="1">
        <f t="shared" si="436"/>
        <v>4.4625774383960879</v>
      </c>
      <c r="BZ421" s="1">
        <f t="shared" si="437"/>
        <v>0.79042401022864428</v>
      </c>
      <c r="CA421" s="1">
        <f t="shared" si="409"/>
        <v>0.82442032761354567</v>
      </c>
      <c r="CB421" s="1"/>
      <c r="CC421" s="1">
        <f t="shared" si="438"/>
        <v>5.0099298589331855</v>
      </c>
      <c r="CD421" s="1">
        <f t="shared" si="439"/>
        <v>4.111475716938946</v>
      </c>
      <c r="CE421" s="1">
        <f t="shared" si="440"/>
        <v>4.5631594962938253</v>
      </c>
      <c r="CF421" s="1">
        <f t="shared" si="441"/>
        <v>0.89104830961641301</v>
      </c>
      <c r="CG421" s="1"/>
      <c r="CI421" s="1">
        <f t="shared" si="442"/>
        <v>4.9821163489321068</v>
      </c>
      <c r="CJ421" s="1">
        <f t="shared" si="443"/>
        <v>4.030342107955744</v>
      </c>
      <c r="CK421" s="1">
        <f t="shared" si="444"/>
        <v>4.5062292284439254</v>
      </c>
      <c r="CL421" s="1">
        <f t="shared" si="445"/>
        <v>0.95177424097636254</v>
      </c>
      <c r="CM421" s="1">
        <f t="shared" si="410"/>
        <v>0.99271026867325174</v>
      </c>
      <c r="CO421" s="1">
        <f t="shared" si="446"/>
        <v>4.7889899702719596</v>
      </c>
      <c r="CP421" s="1">
        <f t="shared" si="447"/>
        <v>3.8400784382736584</v>
      </c>
      <c r="CQ421" s="1">
        <f t="shared" si="448"/>
        <v>4.3145342042728085</v>
      </c>
      <c r="CR421" s="1">
        <f t="shared" si="449"/>
        <v>0.94891153198046585</v>
      </c>
      <c r="CS421" s="1">
        <f t="shared" si="411"/>
        <v>0.98972443390897535</v>
      </c>
      <c r="CU421" s="1">
        <f t="shared" si="450"/>
        <v>5.009304913009534</v>
      </c>
      <c r="CV421" s="1">
        <f t="shared" si="451"/>
        <v>4.0778280309780275</v>
      </c>
      <c r="CW421" s="1">
        <f t="shared" si="452"/>
        <v>4.5435664719937812</v>
      </c>
      <c r="CX421" s="1">
        <f t="shared" si="453"/>
        <v>0.93147688203150625</v>
      </c>
      <c r="CY421" s="1">
        <f t="shared" si="412"/>
        <v>0.97153991567984044</v>
      </c>
      <c r="CZ421" s="1" t="str">
        <f t="shared" si="454"/>
        <v>52_Benzene-AcOH_OH-pi_0.95_dimer.out</v>
      </c>
      <c r="DA421" s="1">
        <f t="shared" si="413"/>
        <v>5.0786097482470609</v>
      </c>
      <c r="DB421" s="1">
        <f t="shared" si="414"/>
        <v>4.1254051872778579</v>
      </c>
      <c r="DC421" s="1">
        <f t="shared" si="455"/>
        <v>4.6020074677624594</v>
      </c>
      <c r="DD421" s="1">
        <f t="shared" si="415"/>
        <v>0.95320456097811468</v>
      </c>
      <c r="DE421" s="1">
        <f t="shared" si="456"/>
        <v>0.99420210706527579</v>
      </c>
      <c r="DF421" s="1"/>
      <c r="DG421" s="1"/>
      <c r="DH421" s="1"/>
      <c r="DI421" s="1"/>
      <c r="DJ421" s="1"/>
      <c r="DK421" s="1"/>
      <c r="DL421" s="7"/>
      <c r="DM421" s="1"/>
      <c r="DN421" s="1"/>
      <c r="DO421" s="1"/>
      <c r="DP421" s="1"/>
      <c r="DQ421" s="1"/>
      <c r="DR421" s="1"/>
      <c r="DS421" s="1">
        <f t="shared" si="457"/>
        <v>5.2464651989479627</v>
      </c>
      <c r="DT421" s="1">
        <f t="shared" si="458"/>
        <v>4.4605882913429662</v>
      </c>
      <c r="DU421" s="1">
        <f t="shared" si="459"/>
        <v>4.853526745145464</v>
      </c>
      <c r="DV421" s="1">
        <f t="shared" si="460"/>
        <v>0.78587690760499651</v>
      </c>
      <c r="DW421" s="1">
        <f t="shared" si="416"/>
        <v>0.81967765306650631</v>
      </c>
      <c r="DX421" s="1"/>
      <c r="DY421" s="1">
        <f t="shared" si="461"/>
        <v>5.1342268254428891</v>
      </c>
      <c r="DZ421" s="1">
        <f t="shared" si="462"/>
        <v>4.2307581541051595</v>
      </c>
      <c r="EA421" s="1">
        <f t="shared" si="463"/>
        <v>4.6824924897740239</v>
      </c>
      <c r="EB421" s="1">
        <f t="shared" si="464"/>
        <v>0.90346867135556386</v>
      </c>
      <c r="EC421" s="1">
        <f t="shared" si="417"/>
        <v>0.94232706545955136</v>
      </c>
      <c r="EE421" s="1">
        <f t="shared" si="465"/>
        <v>5.1174239295006174</v>
      </c>
      <c r="EF421" s="1">
        <f t="shared" si="418"/>
        <v>4.2079705858576366</v>
      </c>
      <c r="EG421" s="1">
        <f t="shared" si="466"/>
        <v>4.6626972576791275</v>
      </c>
      <c r="EH421" s="1">
        <f t="shared" si="419"/>
        <v>0.90945334364298114</v>
      </c>
      <c r="EI421" s="1">
        <f t="shared" si="420"/>
        <v>0.94856913987025282</v>
      </c>
      <c r="EK421" s="1">
        <f t="shared" si="467"/>
        <v>5.1305911031703886</v>
      </c>
      <c r="EL421" s="1">
        <f t="shared" si="421"/>
        <v>4.2264299512470247</v>
      </c>
      <c r="EM421" s="1">
        <f t="shared" si="468"/>
        <v>4.6785105272087062</v>
      </c>
      <c r="EN421" s="1">
        <f t="shared" si="422"/>
        <v>0.90416115190552915</v>
      </c>
      <c r="EO421" s="1">
        <f t="shared" si="423"/>
        <v>0.94304932975628397</v>
      </c>
      <c r="EP421" s="8">
        <f t="shared" si="469"/>
        <v>-5.4602216431941741E-2</v>
      </c>
    </row>
    <row r="422" spans="1:146" x14ac:dyDescent="0.2">
      <c r="A422" t="s">
        <v>51</v>
      </c>
      <c r="B422">
        <v>-460.59713079250599</v>
      </c>
      <c r="C422">
        <v>-231.81860293808001</v>
      </c>
      <c r="D422">
        <v>-228.77025425656501</v>
      </c>
      <c r="E422">
        <v>-228.77079110405799</v>
      </c>
      <c r="F422">
        <v>-231.81937354271699</v>
      </c>
      <c r="G422">
        <v>-460.59544275287499</v>
      </c>
      <c r="H422">
        <v>-231.817931280344</v>
      </c>
      <c r="I422">
        <v>-228.76995170330699</v>
      </c>
      <c r="J422">
        <v>-228.77025325141801</v>
      </c>
      <c r="K422">
        <v>-231.81844091646599</v>
      </c>
      <c r="L422">
        <v>-460.59607960826401</v>
      </c>
      <c r="M422">
        <v>-231.818102766078</v>
      </c>
      <c r="N422">
        <v>-228.77007908841699</v>
      </c>
      <c r="O422">
        <v>-228.77050643972299</v>
      </c>
      <c r="P422">
        <v>-231.81874702774999</v>
      </c>
      <c r="Q422" s="15">
        <v>-460.59634963386401</v>
      </c>
      <c r="R422">
        <v>-231.818205445149</v>
      </c>
      <c r="S422">
        <v>-228.77005444836601</v>
      </c>
      <c r="T422">
        <v>-228.770585020997</v>
      </c>
      <c r="U422">
        <v>-231.818975491625</v>
      </c>
      <c r="V422" s="15">
        <v>-460.595322926606</v>
      </c>
      <c r="W422" s="2">
        <v>-231.81815494228499</v>
      </c>
      <c r="X422">
        <v>-228.76932512614999</v>
      </c>
      <c r="Y422">
        <v>-228.76985373102801</v>
      </c>
      <c r="Z422">
        <v>-231.81891997639099</v>
      </c>
      <c r="AA422">
        <v>-460.59704248994802</v>
      </c>
      <c r="AB422">
        <v>-231.81859046186301</v>
      </c>
      <c r="AC422">
        <v>-228.77035384427401</v>
      </c>
      <c r="AD422">
        <v>-228.77087309848801</v>
      </c>
      <c r="AE422">
        <v>-231.819337317113</v>
      </c>
      <c r="AF422">
        <v>-460.597068050502</v>
      </c>
      <c r="AG422">
        <v>-231.818785422557</v>
      </c>
      <c r="AH422">
        <v>-228.76981520145799</v>
      </c>
      <c r="AI422">
        <v>-228.770299947003</v>
      </c>
      <c r="AJ422">
        <v>-231.81932520308601</v>
      </c>
      <c r="AK422">
        <v>-460.59719124536201</v>
      </c>
      <c r="AL422">
        <v>-231.81880580574199</v>
      </c>
      <c r="AM422">
        <v>-228.77009363097301</v>
      </c>
      <c r="AN422">
        <v>-228.770584052327</v>
      </c>
      <c r="AO422">
        <v>-231.81948572705099</v>
      </c>
      <c r="AP422">
        <v>-460.597244629496</v>
      </c>
      <c r="AQ422">
        <v>-231.81875304547</v>
      </c>
      <c r="AR422">
        <v>-228.77022797529801</v>
      </c>
      <c r="AS422">
        <v>-228.770718568815</v>
      </c>
      <c r="AT422">
        <v>-231.81942590183701</v>
      </c>
      <c r="AU422" s="20">
        <v>-460.59721805532899</v>
      </c>
      <c r="AV422" s="20">
        <v>-231.81869019179101</v>
      </c>
      <c r="AW422" s="20">
        <v>-228.77025525686599</v>
      </c>
      <c r="AX422" s="20">
        <v>-228.770740941893</v>
      </c>
      <c r="AY422" s="20">
        <v>-231.81936118825499</v>
      </c>
      <c r="AZ422" t="str">
        <f t="shared" si="424"/>
        <v>52_Benzene-AcOH_OH-pi_1.00_dimer.out</v>
      </c>
      <c r="BG422" s="1">
        <f t="shared" si="425"/>
        <v>5.1917612569431162</v>
      </c>
      <c r="BH422" s="1">
        <f t="shared" si="426"/>
        <v>4.371322624613116</v>
      </c>
      <c r="BI422" s="1">
        <f t="shared" si="427"/>
        <v>0.82043863234783532</v>
      </c>
      <c r="BL422" s="1">
        <f t="shared" si="406"/>
        <v>5.1917612569431162</v>
      </c>
      <c r="BM422" s="1">
        <f t="shared" si="405"/>
        <v>4.371322624613116</v>
      </c>
      <c r="BN422" s="1">
        <f t="shared" si="428"/>
        <v>4.7815419407781157</v>
      </c>
      <c r="BO422" s="1">
        <f t="shared" si="407"/>
        <v>0.82043863234783532</v>
      </c>
      <c r="BP422" t="str">
        <f t="shared" si="429"/>
        <v>52_Benzene-AcOH_OH-pi_1.00_dimer.out</v>
      </c>
      <c r="BQ422" s="1">
        <f t="shared" si="430"/>
        <v>4.7438270058869474</v>
      </c>
      <c r="BR422" s="1">
        <f t="shared" si="431"/>
        <v>4.2348011934018714</v>
      </c>
      <c r="BS422" s="1">
        <f t="shared" si="432"/>
        <v>4.4893140996444094</v>
      </c>
      <c r="BT422" s="1">
        <f t="shared" si="433"/>
        <v>0.50902581248507595</v>
      </c>
      <c r="BU422" s="1">
        <f t="shared" si="408"/>
        <v>0.62043130639570865</v>
      </c>
      <c r="BW422" s="1">
        <f t="shared" si="434"/>
        <v>4.9559155186998991</v>
      </c>
      <c r="BX422" s="1">
        <f t="shared" si="435"/>
        <v>4.283468194702535</v>
      </c>
      <c r="BY422" s="1">
        <f t="shared" si="436"/>
        <v>4.6196918567012171</v>
      </c>
      <c r="BZ422" s="1">
        <f t="shared" si="437"/>
        <v>0.67244732399736462</v>
      </c>
      <c r="CA422" s="1">
        <f t="shared" si="409"/>
        <v>0.81961928349599233</v>
      </c>
      <c r="CB422" s="1"/>
      <c r="CC422" s="1">
        <f t="shared" si="438"/>
        <v>5.0841638235288933</v>
      </c>
      <c r="CD422" s="1">
        <f t="shared" si="439"/>
        <v>4.3214593176218337</v>
      </c>
      <c r="CE422" s="1">
        <f t="shared" si="440"/>
        <v>4.704816382485026</v>
      </c>
      <c r="CF422" s="1">
        <f t="shared" si="441"/>
        <v>0.75673580034503574</v>
      </c>
      <c r="CG422" s="1"/>
      <c r="CI422" s="1">
        <f t="shared" si="442"/>
        <v>5.0763889215441269</v>
      </c>
      <c r="CJ422" s="1">
        <f t="shared" si="443"/>
        <v>4.2602380759939358</v>
      </c>
      <c r="CK422" s="1">
        <f t="shared" si="444"/>
        <v>4.6683134987690309</v>
      </c>
      <c r="CL422" s="1">
        <f t="shared" si="445"/>
        <v>0.81615084553235606</v>
      </c>
      <c r="CM422" s="1">
        <f t="shared" si="410"/>
        <v>0.99477378728106824</v>
      </c>
      <c r="CO422" s="1">
        <f t="shared" si="446"/>
        <v>4.9214680094836538</v>
      </c>
      <c r="CP422" s="1">
        <f t="shared" si="447"/>
        <v>4.109697257411832</v>
      </c>
      <c r="CQ422" s="1">
        <f t="shared" si="448"/>
        <v>4.5155826334477425</v>
      </c>
      <c r="CR422" s="1">
        <f t="shared" si="449"/>
        <v>0.81177075205398663</v>
      </c>
      <c r="CS422" s="1">
        <f t="shared" si="411"/>
        <v>0.98943506564403971</v>
      </c>
      <c r="CU422" s="1">
        <f t="shared" si="450"/>
        <v>5.0816872741490693</v>
      </c>
      <c r="CV422" s="1">
        <f t="shared" si="451"/>
        <v>4.2871915574592849</v>
      </c>
      <c r="CW422" s="1">
        <f t="shared" si="452"/>
        <v>4.6844394158041771</v>
      </c>
      <c r="CX422" s="1">
        <f t="shared" si="453"/>
        <v>0.79449571668978414</v>
      </c>
      <c r="CY422" s="1">
        <f t="shared" si="412"/>
        <v>0.96837921249050551</v>
      </c>
      <c r="CZ422" s="1" t="str">
        <f t="shared" si="454"/>
        <v>52_Benzene-AcOH_OH-pi_1.00_dimer.out</v>
      </c>
      <c r="DA422" s="1">
        <f t="shared" si="413"/>
        <v>5.1537933938559819</v>
      </c>
      <c r="DB422" s="1">
        <f t="shared" si="414"/>
        <v>4.3354540843995268</v>
      </c>
      <c r="DC422" s="1">
        <f t="shared" si="455"/>
        <v>4.7446237391277544</v>
      </c>
      <c r="DD422" s="1">
        <f t="shared" si="415"/>
        <v>0.81833930943861966</v>
      </c>
      <c r="DE422" s="1">
        <f t="shared" si="456"/>
        <v>0.99744121884752301</v>
      </c>
      <c r="DF422" s="1"/>
      <c r="DG422" s="1"/>
      <c r="DH422" s="1"/>
      <c r="DI422" s="1"/>
      <c r="DJ422" s="1"/>
      <c r="DK422" s="1"/>
      <c r="DL422" s="7"/>
      <c r="DM422" s="1"/>
      <c r="DN422" s="1"/>
      <c r="DO422" s="1"/>
      <c r="DP422" s="1"/>
      <c r="DQ422" s="1"/>
      <c r="DR422" s="1"/>
      <c r="DS422" s="1">
        <f t="shared" si="457"/>
        <v>5.3133905611541214</v>
      </c>
      <c r="DT422" s="1">
        <f t="shared" si="458"/>
        <v>4.6704907167272367</v>
      </c>
      <c r="DU422" s="1">
        <f t="shared" si="459"/>
        <v>4.9919406389406795</v>
      </c>
      <c r="DV422" s="1">
        <f t="shared" si="460"/>
        <v>0.6428998444447197</v>
      </c>
      <c r="DW422" s="1">
        <f t="shared" si="416"/>
        <v>0.78360503649729918</v>
      </c>
      <c r="DX422" s="1"/>
      <c r="DY422" s="1">
        <f t="shared" si="461"/>
        <v>5.2031886981845874</v>
      </c>
      <c r="DZ422" s="1">
        <f t="shared" si="462"/>
        <v>4.4687875589043955</v>
      </c>
      <c r="EA422" s="1">
        <f t="shared" si="463"/>
        <v>4.835988128544491</v>
      </c>
      <c r="EB422" s="1">
        <f t="shared" si="464"/>
        <v>0.73440113928019168</v>
      </c>
      <c r="EC422" s="1">
        <f t="shared" si="417"/>
        <v>0.8951323235213442</v>
      </c>
      <c r="EE422" s="1">
        <f t="shared" si="465"/>
        <v>5.1854929810945034</v>
      </c>
      <c r="EF422" s="1">
        <f t="shared" si="418"/>
        <v>4.4554171260992694</v>
      </c>
      <c r="EG422" s="1">
        <f t="shared" si="466"/>
        <v>4.820455053596886</v>
      </c>
      <c r="EH422" s="1">
        <f t="shared" si="419"/>
        <v>0.73007585497739846</v>
      </c>
      <c r="EI422" s="1">
        <f t="shared" si="420"/>
        <v>0.88986040660732024</v>
      </c>
      <c r="EK422" s="1">
        <f t="shared" si="467"/>
        <v>5.1911392764397783</v>
      </c>
      <c r="EL422" s="1">
        <f t="shared" si="421"/>
        <v>4.4653106523561403</v>
      </c>
      <c r="EM422" s="1">
        <f t="shared" si="468"/>
        <v>4.8282249643979593</v>
      </c>
      <c r="EN422" s="1">
        <f t="shared" si="422"/>
        <v>0.7258286240658034</v>
      </c>
      <c r="EO422" s="1">
        <f t="shared" si="423"/>
        <v>0.88468362586572979</v>
      </c>
      <c r="EP422" s="8">
        <f t="shared" si="469"/>
        <v>-9.4610008282031921E-2</v>
      </c>
    </row>
    <row r="423" spans="1:146" x14ac:dyDescent="0.2">
      <c r="A423" t="s">
        <v>474</v>
      </c>
      <c r="B423">
        <v>-460.59680342054997</v>
      </c>
      <c r="C423">
        <v>-231.81860293808001</v>
      </c>
      <c r="D423">
        <v>-228.77025425656501</v>
      </c>
      <c r="E423">
        <v>-228.77071113758601</v>
      </c>
      <c r="F423">
        <v>-231.81926948461199</v>
      </c>
      <c r="G423">
        <v>-460.59515591523899</v>
      </c>
      <c r="H423">
        <v>-231.817931280344</v>
      </c>
      <c r="I423">
        <v>-228.76995170330699</v>
      </c>
      <c r="J423">
        <v>-228.77018998736301</v>
      </c>
      <c r="K423">
        <v>-231.81835789975099</v>
      </c>
      <c r="L423">
        <v>-460.59575831300799</v>
      </c>
      <c r="M423">
        <v>-231.818102766078</v>
      </c>
      <c r="N423">
        <v>-228.77007908841699</v>
      </c>
      <c r="O423">
        <v>-228.770428081087</v>
      </c>
      <c r="P423">
        <v>-231.81864430558801</v>
      </c>
      <c r="Q423" s="15">
        <v>-460.59604234125101</v>
      </c>
      <c r="R423">
        <v>-231.818205445149</v>
      </c>
      <c r="S423">
        <v>-228.77005444836601</v>
      </c>
      <c r="T423">
        <v>-228.77050221010799</v>
      </c>
      <c r="U423">
        <v>-231.81887384434501</v>
      </c>
      <c r="V423" s="15">
        <v>-460.59503920227399</v>
      </c>
      <c r="W423" s="2">
        <v>-231.81815494228499</v>
      </c>
      <c r="X423">
        <v>-228.76932512614999</v>
      </c>
      <c r="Y423">
        <v>-228.76977265204999</v>
      </c>
      <c r="Z423">
        <v>-231.81881808239299</v>
      </c>
      <c r="AA423">
        <v>-460.59673439851002</v>
      </c>
      <c r="AB423">
        <v>-231.81859046186301</v>
      </c>
      <c r="AC423">
        <v>-228.77035384427401</v>
      </c>
      <c r="AD423">
        <v>-228.770793754865</v>
      </c>
      <c r="AE423">
        <v>-231.819236961944</v>
      </c>
      <c r="AF423">
        <v>-460.59672312728998</v>
      </c>
      <c r="AG423">
        <v>-231.818785422557</v>
      </c>
      <c r="AH423">
        <v>-228.76981520145799</v>
      </c>
      <c r="AI423">
        <v>-228.770195746365</v>
      </c>
      <c r="AJ423">
        <v>-231.81924907791901</v>
      </c>
      <c r="AK423">
        <v>-460.59687516754002</v>
      </c>
      <c r="AL423">
        <v>-231.81880580574199</v>
      </c>
      <c r="AM423">
        <v>-228.77009363097301</v>
      </c>
      <c r="AN423">
        <v>-228.77048506957499</v>
      </c>
      <c r="AO423">
        <v>-231.819440525803</v>
      </c>
      <c r="AP423">
        <v>-460.59692302687802</v>
      </c>
      <c r="AQ423">
        <v>-231.81875304547</v>
      </c>
      <c r="AR423">
        <v>-228.77022797529801</v>
      </c>
      <c r="AS423">
        <v>-228.77064569800899</v>
      </c>
      <c r="AT423">
        <v>-231.81938323661899</v>
      </c>
      <c r="AU423" s="20">
        <v>-460.59688891540702</v>
      </c>
      <c r="AV423" s="20">
        <v>-231.81869019179101</v>
      </c>
      <c r="AW423" s="20">
        <v>-228.77025525686599</v>
      </c>
      <c r="AX423" s="20">
        <v>-228.77066874082499</v>
      </c>
      <c r="AY423" s="20">
        <v>-231.81931851671001</v>
      </c>
      <c r="AZ423" t="str">
        <f t="shared" si="424"/>
        <v>52_Benzene-AcOH_OH-pi_1.05_dimer.out</v>
      </c>
      <c r="BG423" s="1">
        <f t="shared" si="425"/>
        <v>4.9863322445079898</v>
      </c>
      <c r="BH423" s="1">
        <f t="shared" si="426"/>
        <v>4.2813707824315674</v>
      </c>
      <c r="BI423" s="1">
        <f t="shared" si="427"/>
        <v>0.70496146205858767</v>
      </c>
      <c r="BL423" s="1">
        <f t="shared" si="406"/>
        <v>4.9863322445079898</v>
      </c>
      <c r="BM423" s="1">
        <f t="shared" si="405"/>
        <v>4.2813707824315674</v>
      </c>
      <c r="BN423" s="1">
        <f t="shared" si="428"/>
        <v>4.6338515134697786</v>
      </c>
      <c r="BO423" s="1">
        <f t="shared" si="407"/>
        <v>0.70496146205858767</v>
      </c>
      <c r="BP423" t="str">
        <f t="shared" si="429"/>
        <v>52_Benzene-AcOH_OH-pi_1.05_dimer.out</v>
      </c>
      <c r="BQ423" s="1">
        <f t="shared" si="430"/>
        <v>4.5638336643412778</v>
      </c>
      <c r="BR423" s="1">
        <f t="shared" si="431"/>
        <v>4.1466004246785264</v>
      </c>
      <c r="BS423" s="1">
        <f t="shared" si="432"/>
        <v>4.3552170445099021</v>
      </c>
      <c r="BT423" s="1">
        <f t="shared" si="433"/>
        <v>0.41723323964491632</v>
      </c>
      <c r="BU423" s="1">
        <f t="shared" si="408"/>
        <v>0.59185255095581535</v>
      </c>
      <c r="BW423" s="1">
        <f t="shared" si="434"/>
        <v>4.7542996932457031</v>
      </c>
      <c r="BX423" s="1">
        <f t="shared" si="435"/>
        <v>4.1954822902435369</v>
      </c>
      <c r="BY423" s="1">
        <f t="shared" si="436"/>
        <v>4.47489099174462</v>
      </c>
      <c r="BZ423" s="1">
        <f t="shared" si="437"/>
        <v>0.55881740300216598</v>
      </c>
      <c r="CA423" s="1">
        <f t="shared" si="409"/>
        <v>0.79269213010643125</v>
      </c>
      <c r="CB423" s="1"/>
      <c r="CC423" s="1">
        <f t="shared" si="438"/>
        <v>4.8694730470993637</v>
      </c>
      <c r="CD423" s="1">
        <f t="shared" si="439"/>
        <v>4.2336411435439896</v>
      </c>
      <c r="CE423" s="1">
        <f t="shared" si="440"/>
        <v>4.5530269271756394</v>
      </c>
      <c r="CF423" s="1">
        <f t="shared" si="441"/>
        <v>0.63184275501309117</v>
      </c>
      <c r="CG423" s="1"/>
      <c r="CI423" s="1">
        <f t="shared" si="442"/>
        <v>4.8835598876057587</v>
      </c>
      <c r="CJ423" s="1">
        <f t="shared" si="443"/>
        <v>4.1831582954749233</v>
      </c>
      <c r="CK423" s="1">
        <f t="shared" si="444"/>
        <v>4.5333590915403406</v>
      </c>
      <c r="CL423" s="1">
        <f t="shared" si="445"/>
        <v>0.70040159213083553</v>
      </c>
      <c r="CM423" s="1">
        <f t="shared" si="410"/>
        <v>0.99353174581425108</v>
      </c>
      <c r="CO423" s="1">
        <f t="shared" si="446"/>
        <v>4.743428295767921</v>
      </c>
      <c r="CP423" s="1">
        <f t="shared" si="447"/>
        <v>4.0464748244188771</v>
      </c>
      <c r="CQ423" s="1">
        <f t="shared" si="448"/>
        <v>4.394951560093399</v>
      </c>
      <c r="CR423" s="1">
        <f t="shared" si="449"/>
        <v>0.6969534713668788</v>
      </c>
      <c r="CS423" s="1">
        <f t="shared" si="411"/>
        <v>0.98864052700366856</v>
      </c>
      <c r="CU423" s="1">
        <f t="shared" si="450"/>
        <v>4.8883569699349678</v>
      </c>
      <c r="CV423" s="1">
        <f t="shared" si="451"/>
        <v>4.2066239523700997</v>
      </c>
      <c r="CW423" s="1">
        <f t="shared" si="452"/>
        <v>4.5474904611525337</v>
      </c>
      <c r="CX423" s="1">
        <f t="shared" si="453"/>
        <v>0.68173301756486859</v>
      </c>
      <c r="CY423" s="1">
        <f t="shared" si="412"/>
        <v>0.96705005061427229</v>
      </c>
      <c r="CZ423" s="1" t="str">
        <f t="shared" si="454"/>
        <v>52_Benzene-AcOH_OH-pi_1.05_dimer.out</v>
      </c>
      <c r="DA423" s="1">
        <f t="shared" si="413"/>
        <v>4.9535750442180175</v>
      </c>
      <c r="DB423" s="1">
        <f t="shared" si="414"/>
        <v>4.2514506377425452</v>
      </c>
      <c r="DC423" s="1">
        <f t="shared" si="455"/>
        <v>4.6025128409802818</v>
      </c>
      <c r="DD423" s="1">
        <f t="shared" si="415"/>
        <v>0.70212440646656216</v>
      </c>
      <c r="DE423" s="1">
        <f t="shared" si="456"/>
        <v>0.99597558768143024</v>
      </c>
      <c r="DF423" s="1"/>
      <c r="DG423" s="1"/>
      <c r="DH423" s="1"/>
      <c r="DI423" s="1"/>
      <c r="DJ423" s="1"/>
      <c r="DK423" s="1"/>
      <c r="DL423" s="7"/>
      <c r="DM423" s="1"/>
      <c r="DN423" s="1"/>
      <c r="DO423" s="1"/>
      <c r="DP423" s="1"/>
      <c r="DQ423" s="1"/>
      <c r="DR423" s="1"/>
      <c r="DS423" s="1">
        <f t="shared" si="457"/>
        <v>5.0969479688372541</v>
      </c>
      <c r="DT423" s="1">
        <f t="shared" si="458"/>
        <v>4.5672042801369859</v>
      </c>
      <c r="DU423" s="1">
        <f t="shared" si="459"/>
        <v>4.83207612448712</v>
      </c>
      <c r="DV423" s="1">
        <f t="shared" si="460"/>
        <v>0.52974368871810318</v>
      </c>
      <c r="DW423" s="1">
        <f t="shared" si="416"/>
        <v>0.75145056464672022</v>
      </c>
      <c r="DX423" s="1"/>
      <c r="DY423" s="1">
        <f t="shared" si="461"/>
        <v>5.004846862145194</v>
      </c>
      <c r="DZ423" s="1">
        <f t="shared" si="462"/>
        <v>4.3609225526262687</v>
      </c>
      <c r="EA423" s="1">
        <f t="shared" si="463"/>
        <v>4.6828847073857318</v>
      </c>
      <c r="EB423" s="1">
        <f t="shared" si="464"/>
        <v>0.64392430953676005</v>
      </c>
      <c r="EC423" s="1">
        <f t="shared" si="417"/>
        <v>0.91341774578203117</v>
      </c>
      <c r="EE423" s="1">
        <f t="shared" si="465"/>
        <v>4.9836842830827379</v>
      </c>
      <c r="EF423" s="1">
        <f t="shared" si="418"/>
        <v>4.326108380773972</v>
      </c>
      <c r="EG423" s="1">
        <f t="shared" si="466"/>
        <v>4.6548963319283549</v>
      </c>
      <c r="EH423" s="1">
        <f t="shared" si="419"/>
        <v>0.65757590230876639</v>
      </c>
      <c r="EI423" s="1">
        <f t="shared" si="420"/>
        <v>0.93278276572530827</v>
      </c>
      <c r="EK423" s="1">
        <f t="shared" si="467"/>
        <v>4.9846008485722333</v>
      </c>
      <c r="EL423" s="1">
        <f t="shared" si="421"/>
        <v>4.3308558804607369</v>
      </c>
      <c r="EM423" s="1">
        <f t="shared" si="468"/>
        <v>4.6577283645164851</v>
      </c>
      <c r="EN423" s="1">
        <f t="shared" si="422"/>
        <v>0.65374496812933058</v>
      </c>
      <c r="EO423" s="1">
        <f t="shared" si="423"/>
        <v>0.92734851947835895</v>
      </c>
      <c r="EP423" s="8">
        <f t="shared" si="469"/>
        <v>-5.121649392925709E-2</v>
      </c>
    </row>
    <row r="424" spans="1:146" x14ac:dyDescent="0.2">
      <c r="A424" t="s">
        <v>475</v>
      </c>
      <c r="B424" s="21">
        <v>-460.596254137985</v>
      </c>
      <c r="C424">
        <v>-231.81860293808001</v>
      </c>
      <c r="D424">
        <v>-228.77025425656501</v>
      </c>
      <c r="E424">
        <v>-228.77064428545</v>
      </c>
      <c r="F424">
        <v>-231.81918306397401</v>
      </c>
      <c r="G424">
        <v>-460.59458410966698</v>
      </c>
      <c r="H424">
        <v>-231.817931280344</v>
      </c>
      <c r="I424">
        <v>-228.76995170330699</v>
      </c>
      <c r="J424">
        <v>-228.77013703522499</v>
      </c>
      <c r="K424">
        <v>-231.81826293797101</v>
      </c>
      <c r="L424">
        <v>-460.59518762201901</v>
      </c>
      <c r="M424">
        <v>-231.818102766078</v>
      </c>
      <c r="N424">
        <v>-228.77007908841699</v>
      </c>
      <c r="O424">
        <v>-228.770336757314</v>
      </c>
      <c r="P424">
        <v>-231.818527613474</v>
      </c>
      <c r="Q424" s="15">
        <v>-460.59554065856702</v>
      </c>
      <c r="R424">
        <v>-231.818205445149</v>
      </c>
      <c r="S424">
        <v>-228.77005444836601</v>
      </c>
      <c r="T424">
        <v>-228.77043374331799</v>
      </c>
      <c r="U424">
        <v>-231.81878543248399</v>
      </c>
      <c r="V424" s="15">
        <v>-460.59457233264698</v>
      </c>
      <c r="W424" s="2">
        <v>-231.81815494228499</v>
      </c>
      <c r="X424">
        <v>-228.76932512614999</v>
      </c>
      <c r="Y424">
        <v>-228.76970371983199</v>
      </c>
      <c r="Z424">
        <v>-231.81873138108199</v>
      </c>
      <c r="AA424">
        <v>-460.59619873612098</v>
      </c>
      <c r="AB424">
        <v>-231.81859046186301</v>
      </c>
      <c r="AC424">
        <v>-228.77035384427401</v>
      </c>
      <c r="AD424">
        <v>-228.77072581955599</v>
      </c>
      <c r="AE424">
        <v>-231.81915075849801</v>
      </c>
      <c r="AF424">
        <v>-460.59615727117</v>
      </c>
      <c r="AG424">
        <v>-231.818785422557</v>
      </c>
      <c r="AH424">
        <v>-228.76981520145799</v>
      </c>
      <c r="AI424">
        <v>-228.77015218691599</v>
      </c>
      <c r="AJ424">
        <v>-231.81918788550399</v>
      </c>
      <c r="AK424">
        <v>-460.59633000497797</v>
      </c>
      <c r="AL424">
        <v>-231.81880580574199</v>
      </c>
      <c r="AM424">
        <v>-228.77009363097301</v>
      </c>
      <c r="AN424">
        <v>-228.77044603932799</v>
      </c>
      <c r="AO424">
        <v>-231.819365196691</v>
      </c>
      <c r="AP424">
        <v>-460.596383581601</v>
      </c>
      <c r="AQ424">
        <v>-231.81875304547</v>
      </c>
      <c r="AR424">
        <v>-228.77022797529801</v>
      </c>
      <c r="AS424">
        <v>-228.77057776114</v>
      </c>
      <c r="AT424">
        <v>-231.819304239221</v>
      </c>
      <c r="AU424" s="20">
        <v>-460.596338765246</v>
      </c>
      <c r="AV424" s="20">
        <v>-231.81869019179101</v>
      </c>
      <c r="AW424" s="20">
        <v>-228.77025525686599</v>
      </c>
      <c r="AX424" s="20">
        <v>-228.770601222311</v>
      </c>
      <c r="AY424" s="20">
        <v>-231.819240167061</v>
      </c>
      <c r="AZ424" t="str">
        <f t="shared" si="424"/>
        <v>52_Benzene-AcOH_OH-pi_1.10_dimer.out</v>
      </c>
      <c r="BG424" s="1">
        <f t="shared" si="425"/>
        <v>4.6416522168016039</v>
      </c>
      <c r="BH424" s="1">
        <f t="shared" si="426"/>
        <v>4.0328708765103904</v>
      </c>
      <c r="BI424" s="1">
        <f t="shared" si="427"/>
        <v>0.60878134029121378</v>
      </c>
      <c r="BL424" s="1">
        <f t="shared" si="406"/>
        <v>4.6416522168016039</v>
      </c>
      <c r="BM424" s="1">
        <f t="shared" si="405"/>
        <v>4.0328708765103904</v>
      </c>
      <c r="BN424" s="1">
        <f t="shared" si="428"/>
        <v>4.3372615466559967</v>
      </c>
      <c r="BO424" s="1">
        <f t="shared" si="407"/>
        <v>0.60878134029121378</v>
      </c>
      <c r="BP424" t="str">
        <f t="shared" si="429"/>
        <v>52_Benzene-AcOH_OH-pi_1.10_dimer.out</v>
      </c>
      <c r="BQ424" s="1">
        <f t="shared" si="430"/>
        <v>4.2050202357532678</v>
      </c>
      <c r="BR424" s="1">
        <f t="shared" si="431"/>
        <v>3.8806043848172207</v>
      </c>
      <c r="BS424" s="1">
        <f t="shared" si="432"/>
        <v>4.0428123102852442</v>
      </c>
      <c r="BT424" s="1">
        <f t="shared" si="433"/>
        <v>0.32441585091821223</v>
      </c>
      <c r="BU424" s="1">
        <f t="shared" si="408"/>
        <v>0.53289388068797605</v>
      </c>
      <c r="BW424" s="1">
        <f t="shared" si="434"/>
        <v>4.39618567609664</v>
      </c>
      <c r="BX424" s="1">
        <f t="shared" si="435"/>
        <v>3.9679002183629328</v>
      </c>
      <c r="BY424" s="1">
        <f t="shared" si="436"/>
        <v>4.1820429472297862</v>
      </c>
      <c r="BZ424" s="1">
        <f t="shared" si="437"/>
        <v>0.42828545775154186</v>
      </c>
      <c r="CA424" s="1">
        <f t="shared" si="409"/>
        <v>0.70351278760723723</v>
      </c>
      <c r="CB424" s="1"/>
      <c r="CC424" s="1">
        <f t="shared" si="438"/>
        <v>4.5117819587088333</v>
      </c>
      <c r="CD424" s="1">
        <f t="shared" si="439"/>
        <v>4.0360463266897799</v>
      </c>
      <c r="CE424" s="1">
        <f t="shared" si="440"/>
        <v>4.2729475786027411</v>
      </c>
      <c r="CF424" s="1">
        <f t="shared" si="441"/>
        <v>0.48185864293258002</v>
      </c>
      <c r="CG424" s="1"/>
      <c r="CI424" s="1">
        <f t="shared" si="442"/>
        <v>4.5687492374170366</v>
      </c>
      <c r="CJ424" s="1">
        <f t="shared" si="443"/>
        <v>3.966790489143412</v>
      </c>
      <c r="CK424" s="1">
        <f t="shared" si="444"/>
        <v>4.2677698632802246</v>
      </c>
      <c r="CL424" s="1">
        <f t="shared" si="445"/>
        <v>0.60195874827362494</v>
      </c>
      <c r="CM424" s="1">
        <f t="shared" si="410"/>
        <v>0.98879303361314386</v>
      </c>
      <c r="CO424" s="1">
        <f t="shared" si="446"/>
        <v>4.4504631695522328</v>
      </c>
      <c r="CP424" s="1">
        <f t="shared" si="447"/>
        <v>3.851171216136505</v>
      </c>
      <c r="CQ424" s="1">
        <f t="shared" si="448"/>
        <v>4.1508171928443689</v>
      </c>
      <c r="CR424" s="1">
        <f t="shared" si="449"/>
        <v>0.59929195339789321</v>
      </c>
      <c r="CS424" s="1">
        <f t="shared" si="411"/>
        <v>0.98441248726713393</v>
      </c>
      <c r="CU424" s="1">
        <f t="shared" si="450"/>
        <v>4.5522237320192449</v>
      </c>
      <c r="CV424" s="1">
        <f t="shared" si="451"/>
        <v>3.967214247513124</v>
      </c>
      <c r="CW424" s="1">
        <f t="shared" si="452"/>
        <v>4.2597189897661849</v>
      </c>
      <c r="CX424" s="1">
        <f t="shared" si="453"/>
        <v>0.58500948448828594</v>
      </c>
      <c r="CY424" s="1">
        <f t="shared" si="412"/>
        <v>0.96095173384986399</v>
      </c>
      <c r="CZ424" s="1" t="str">
        <f t="shared" si="454"/>
        <v>52_Benzene-AcOH_OH-pi_1.10_dimer.out</v>
      </c>
      <c r="DA424" s="1">
        <f t="shared" si="413"/>
        <v>4.6278495263524997</v>
      </c>
      <c r="DB424" s="1">
        <f t="shared" si="414"/>
        <v>4.0245583443486961</v>
      </c>
      <c r="DC424" s="1">
        <f t="shared" si="455"/>
        <v>4.3262039353505983</v>
      </c>
      <c r="DD424" s="1">
        <f t="shared" si="415"/>
        <v>0.60329118201271492</v>
      </c>
      <c r="DE424" s="1">
        <f t="shared" si="456"/>
        <v>0.99098172378957505</v>
      </c>
      <c r="DF424" s="1"/>
      <c r="DG424" s="1"/>
      <c r="DH424" s="1"/>
      <c r="DI424" s="1"/>
      <c r="DJ424" s="1"/>
      <c r="DK424" s="1"/>
      <c r="DL424" s="7"/>
      <c r="DM424" s="1"/>
      <c r="DN424" s="1"/>
      <c r="DO424" s="1"/>
      <c r="DP424" s="1"/>
      <c r="DQ424" s="1"/>
      <c r="DR424" s="1"/>
      <c r="DS424" s="1">
        <f t="shared" si="457"/>
        <v>4.7418678779187884</v>
      </c>
      <c r="DT424" s="1">
        <f t="shared" si="458"/>
        <v>4.2778569790216787</v>
      </c>
      <c r="DU424" s="1">
        <f t="shared" si="459"/>
        <v>4.5098624284702336</v>
      </c>
      <c r="DV424" s="1">
        <f t="shared" si="460"/>
        <v>0.46401089889710956</v>
      </c>
      <c r="DW424" s="1">
        <f t="shared" si="416"/>
        <v>0.76219632269797799</v>
      </c>
      <c r="DX424" s="1"/>
      <c r="DY424" s="1">
        <f t="shared" si="461"/>
        <v>4.6627521754156946</v>
      </c>
      <c r="DZ424" s="1">
        <f t="shared" si="462"/>
        <v>4.0905894500671947</v>
      </c>
      <c r="EA424" s="1">
        <f t="shared" si="463"/>
        <v>4.3766708127414446</v>
      </c>
      <c r="EB424" s="1">
        <f t="shared" si="464"/>
        <v>0.57216272534850043</v>
      </c>
      <c r="EC424" s="1">
        <f t="shared" si="417"/>
        <v>0.93984931449246356</v>
      </c>
      <c r="EE424" s="1">
        <f t="shared" si="465"/>
        <v>4.6451772470267425</v>
      </c>
      <c r="EF424" s="1">
        <f t="shared" si="418"/>
        <v>4.0798039931230328</v>
      </c>
      <c r="EG424" s="1">
        <f t="shared" si="466"/>
        <v>4.3624906200748876</v>
      </c>
      <c r="EH424" s="1">
        <f t="shared" si="419"/>
        <v>0.56537325390370985</v>
      </c>
      <c r="EI424" s="1">
        <f t="shared" si="420"/>
        <v>0.9286967528164719</v>
      </c>
      <c r="EK424" s="1">
        <f t="shared" si="467"/>
        <v>4.6393763961066972</v>
      </c>
      <c r="EL424" s="1">
        <f t="shared" si="421"/>
        <v>4.0771650860090842</v>
      </c>
      <c r="EM424" s="1">
        <f t="shared" si="468"/>
        <v>4.3582707410578907</v>
      </c>
      <c r="EN424" s="1">
        <f t="shared" si="422"/>
        <v>0.56221131009761272</v>
      </c>
      <c r="EO424" s="1">
        <f t="shared" si="423"/>
        <v>0.92350286201064569</v>
      </c>
      <c r="EP424" s="8">
        <f t="shared" si="469"/>
        <v>-4.6570030193601064E-2</v>
      </c>
    </row>
    <row r="425" spans="1:146" x14ac:dyDescent="0.2">
      <c r="A425" t="s">
        <v>476</v>
      </c>
      <c r="B425">
        <v>-460.59429575504203</v>
      </c>
      <c r="C425">
        <v>-231.81860293808001</v>
      </c>
      <c r="D425">
        <v>-228.77025425656501</v>
      </c>
      <c r="E425">
        <v>-228.77049872411899</v>
      </c>
      <c r="F425">
        <v>-231.818993016109</v>
      </c>
      <c r="G425">
        <v>-460.592933423538</v>
      </c>
      <c r="H425">
        <v>-231.817931280344</v>
      </c>
      <c r="I425">
        <v>-228.76995170330699</v>
      </c>
      <c r="J425">
        <v>-228.770081192465</v>
      </c>
      <c r="K425">
        <v>-231.818171844218</v>
      </c>
      <c r="L425">
        <v>-460.59333634126898</v>
      </c>
      <c r="M425">
        <v>-231.818102766078</v>
      </c>
      <c r="N425">
        <v>-228.77007908841699</v>
      </c>
      <c r="O425">
        <v>-228.77023428557399</v>
      </c>
      <c r="P425">
        <v>-231.81837668633801</v>
      </c>
      <c r="Q425" s="15">
        <v>-460.59371247419898</v>
      </c>
      <c r="R425">
        <v>-231.818205445149</v>
      </c>
      <c r="S425">
        <v>-228.77005444836601</v>
      </c>
      <c r="T425">
        <v>-228.77027928342301</v>
      </c>
      <c r="U425">
        <v>-231.818596451536</v>
      </c>
      <c r="V425" s="15">
        <v>-460.59281774074299</v>
      </c>
      <c r="W425" s="2">
        <v>-231.81815494228499</v>
      </c>
      <c r="X425">
        <v>-228.76932512614999</v>
      </c>
      <c r="Y425">
        <v>-228.769539004802</v>
      </c>
      <c r="Z425">
        <v>-231.818541551034</v>
      </c>
      <c r="AA425">
        <v>-460.59425323387399</v>
      </c>
      <c r="AB425">
        <v>-231.81859046186301</v>
      </c>
      <c r="AC425">
        <v>-228.77035384427401</v>
      </c>
      <c r="AD425">
        <v>-228.77058712247</v>
      </c>
      <c r="AE425">
        <v>-231.81896594029701</v>
      </c>
      <c r="AF425">
        <v>-460.59415572394698</v>
      </c>
      <c r="AG425">
        <v>-231.818785422557</v>
      </c>
      <c r="AH425">
        <v>-228.76981520145799</v>
      </c>
      <c r="AI425">
        <v>-228.769992920318</v>
      </c>
      <c r="AJ425">
        <v>-231.81909390184299</v>
      </c>
      <c r="AK425">
        <v>-460.59441788537202</v>
      </c>
      <c r="AL425">
        <v>-231.81880580574199</v>
      </c>
      <c r="AM425">
        <v>-228.77009363097301</v>
      </c>
      <c r="AN425">
        <v>-228.77031185273299</v>
      </c>
      <c r="AO425">
        <v>-231.81917744434799</v>
      </c>
      <c r="AP425">
        <v>-460.59444045829298</v>
      </c>
      <c r="AQ425">
        <v>-231.81875304547</v>
      </c>
      <c r="AR425">
        <v>-228.77022797529801</v>
      </c>
      <c r="AS425">
        <v>-228.77044417995799</v>
      </c>
      <c r="AT425">
        <v>-231.819117433412</v>
      </c>
      <c r="AU425" s="20">
        <v>-460.59438614594598</v>
      </c>
      <c r="AV425" s="20">
        <v>-231.81869019179101</v>
      </c>
      <c r="AW425" s="20">
        <v>-228.77025525686599</v>
      </c>
      <c r="AX425" s="20">
        <v>-228.77047046019999</v>
      </c>
      <c r="AY425" s="20">
        <v>-231.81905469809499</v>
      </c>
      <c r="AZ425" t="str">
        <f t="shared" si="424"/>
        <v>52_Benzene-AcOH_OH-pi_1.25_dimer.out</v>
      </c>
      <c r="BG425" s="1">
        <f t="shared" si="425"/>
        <v>3.4127483154478013</v>
      </c>
      <c r="BH425" s="1">
        <f t="shared" si="426"/>
        <v>3.0145649339250724</v>
      </c>
      <c r="BI425" s="1">
        <f t="shared" si="427"/>
        <v>0.39818338150489413</v>
      </c>
      <c r="BL425" s="1">
        <f t="shared" si="406"/>
        <v>3.4127483154478013</v>
      </c>
      <c r="BM425" s="1">
        <f t="shared" si="405"/>
        <v>3.0145649339250724</v>
      </c>
      <c r="BN425" s="1">
        <f t="shared" si="428"/>
        <v>3.2136566246864371</v>
      </c>
      <c r="BO425" s="1">
        <f t="shared" si="407"/>
        <v>0.39818338150489413</v>
      </c>
      <c r="BP425" t="str">
        <f t="shared" si="429"/>
        <v>52_Benzene-AcOH_OH-pi_1.25_dimer.out</v>
      </c>
      <c r="BQ425" s="1">
        <f t="shared" si="430"/>
        <v>3.1691990082984169</v>
      </c>
      <c r="BR425" s="1">
        <f t="shared" si="431"/>
        <v>2.936987215187655</v>
      </c>
      <c r="BS425" s="1">
        <f t="shared" si="432"/>
        <v>3.0530931117430358</v>
      </c>
      <c r="BT425" s="1">
        <f t="shared" si="433"/>
        <v>0.23221179311076223</v>
      </c>
      <c r="BU425" s="1">
        <f t="shared" si="408"/>
        <v>0.58317801268636849</v>
      </c>
      <c r="BW425" s="1">
        <f t="shared" si="434"/>
        <v>3.2344894182847534</v>
      </c>
      <c r="BX425" s="1">
        <f t="shared" si="435"/>
        <v>2.9652141625290165</v>
      </c>
      <c r="BY425" s="1">
        <f t="shared" si="436"/>
        <v>3.099851790406885</v>
      </c>
      <c r="BZ425" s="1">
        <f t="shared" si="437"/>
        <v>0.26927525577357175</v>
      </c>
      <c r="CA425" s="1">
        <f t="shared" si="409"/>
        <v>0.67625940278037955</v>
      </c>
      <c r="CB425" s="1"/>
      <c r="CC425" s="1">
        <f t="shared" si="438"/>
        <v>3.2739700308425985</v>
      </c>
      <c r="CD425" s="1">
        <f t="shared" si="439"/>
        <v>2.9872490814149604</v>
      </c>
      <c r="CE425" s="1">
        <f t="shared" si="440"/>
        <v>3.1303808502510679</v>
      </c>
      <c r="CF425" s="1">
        <f t="shared" si="441"/>
        <v>0.2883916056782298</v>
      </c>
      <c r="CG425" s="1"/>
      <c r="CI425" s="1">
        <f t="shared" si="442"/>
        <v>3.4215461787223229</v>
      </c>
      <c r="CJ425" s="1">
        <f t="shared" si="443"/>
        <v>3.0350998221082537</v>
      </c>
      <c r="CK425" s="1">
        <f t="shared" si="444"/>
        <v>3.2283230004152883</v>
      </c>
      <c r="CL425" s="1">
        <f t="shared" si="445"/>
        <v>0.38644635661406945</v>
      </c>
      <c r="CM425" s="1">
        <f t="shared" si="410"/>
        <v>0.97052356919953375</v>
      </c>
      <c r="CO425" s="1">
        <f t="shared" si="446"/>
        <v>3.3494400811760685</v>
      </c>
      <c r="CP425" s="1">
        <f t="shared" si="447"/>
        <v>2.9726285324082657</v>
      </c>
      <c r="CQ425" s="1">
        <f t="shared" si="448"/>
        <v>3.1610343067921671</v>
      </c>
      <c r="CR425" s="1">
        <f t="shared" si="449"/>
        <v>0.37681154878563783</v>
      </c>
      <c r="CS425" s="1">
        <f t="shared" si="411"/>
        <v>0.94632665823851414</v>
      </c>
      <c r="CU425" s="1">
        <f t="shared" si="450"/>
        <v>3.3314025897573019</v>
      </c>
      <c r="CV425" s="1">
        <f t="shared" si="451"/>
        <v>2.9494020212704171</v>
      </c>
      <c r="CW425" s="1">
        <f t="shared" si="452"/>
        <v>3.1404023055138595</v>
      </c>
      <c r="CX425" s="1">
        <f t="shared" si="453"/>
        <v>0.38200056850471981</v>
      </c>
      <c r="CY425" s="1">
        <f t="shared" si="412"/>
        <v>0.95935839175654947</v>
      </c>
      <c r="CZ425" s="1" t="str">
        <f t="shared" si="454"/>
        <v>52_Benzene-AcOH_OH-pi_1.25_dimer.out</v>
      </c>
      <c r="DA425" s="1">
        <f t="shared" si="413"/>
        <v>3.4575731705390012</v>
      </c>
      <c r="DB425" s="1">
        <f t="shared" si="414"/>
        <v>3.0663128917291003</v>
      </c>
      <c r="DC425" s="1">
        <f t="shared" si="455"/>
        <v>3.2619430311340505</v>
      </c>
      <c r="DD425" s="1">
        <f t="shared" si="415"/>
        <v>0.39126027880099001</v>
      </c>
      <c r="DE425" s="1">
        <f t="shared" si="456"/>
        <v>0.98261328065039044</v>
      </c>
      <c r="DF425" s="1"/>
      <c r="DG425" s="1"/>
      <c r="DH425" s="1"/>
      <c r="DI425" s="1"/>
      <c r="DJ425" s="1"/>
      <c r="DK425" s="1"/>
      <c r="DL425" s="7"/>
      <c r="DM425" s="1"/>
      <c r="DN425" s="1"/>
      <c r="DO425" s="1"/>
      <c r="DP425" s="1"/>
      <c r="DQ425" s="1"/>
      <c r="DR425" s="1"/>
      <c r="DS425" s="1">
        <f t="shared" si="457"/>
        <v>3.485877980776976</v>
      </c>
      <c r="DT425" s="1">
        <f t="shared" si="458"/>
        <v>3.1807840252753845</v>
      </c>
      <c r="DU425" s="1">
        <f t="shared" si="459"/>
        <v>3.3333310030261805</v>
      </c>
      <c r="DV425" s="1">
        <f t="shared" si="460"/>
        <v>0.3050939555015913</v>
      </c>
      <c r="DW425" s="1">
        <f t="shared" si="416"/>
        <v>0.76621468818844052</v>
      </c>
      <c r="DX425" s="1"/>
      <c r="DY425" s="1">
        <f t="shared" si="461"/>
        <v>3.4628789575475185</v>
      </c>
      <c r="DZ425" s="1">
        <f t="shared" si="462"/>
        <v>3.09273597424112</v>
      </c>
      <c r="EA425" s="1">
        <f t="shared" si="463"/>
        <v>3.2778074658943193</v>
      </c>
      <c r="EB425" s="1">
        <f t="shared" si="464"/>
        <v>0.37014298332423357</v>
      </c>
      <c r="EC425" s="1">
        <f t="shared" si="417"/>
        <v>0.92957918516165916</v>
      </c>
      <c r="EE425" s="1">
        <f t="shared" si="465"/>
        <v>3.4258489115702306</v>
      </c>
      <c r="EF425" s="1">
        <f t="shared" si="418"/>
        <v>3.0615215381996217</v>
      </c>
      <c r="EG425" s="1">
        <f t="shared" si="466"/>
        <v>3.2436852248849259</v>
      </c>
      <c r="EH425" s="1">
        <f t="shared" si="419"/>
        <v>0.364327373370609</v>
      </c>
      <c r="EI425" s="1">
        <f t="shared" si="420"/>
        <v>0.91497382937899174</v>
      </c>
      <c r="EK425" s="1">
        <f t="shared" si="467"/>
        <v>3.4140892354561307</v>
      </c>
      <c r="EL425" s="1">
        <f t="shared" si="421"/>
        <v>3.050315930385159</v>
      </c>
      <c r="EM425" s="1">
        <f t="shared" si="468"/>
        <v>3.2322025829206451</v>
      </c>
      <c r="EN425" s="1">
        <f t="shared" si="422"/>
        <v>0.3637733050709715</v>
      </c>
      <c r="EO425" s="1">
        <f t="shared" si="423"/>
        <v>0.91358233911251341</v>
      </c>
      <c r="EP425" s="8">
        <f t="shared" si="469"/>
        <v>-3.4410076433922632E-2</v>
      </c>
    </row>
    <row r="426" spans="1:146" x14ac:dyDescent="0.2">
      <c r="A426" t="s">
        <v>477</v>
      </c>
      <c r="B426">
        <v>-460.59183228629598</v>
      </c>
      <c r="C426">
        <v>-231.81860293808001</v>
      </c>
      <c r="D426">
        <v>-228.77025425656501</v>
      </c>
      <c r="E426">
        <v>-228.77037167185401</v>
      </c>
      <c r="F426">
        <v>-231.81880444914501</v>
      </c>
      <c r="G426">
        <v>-460.590702321008</v>
      </c>
      <c r="H426">
        <v>-231.817931280344</v>
      </c>
      <c r="I426">
        <v>-228.76995170330699</v>
      </c>
      <c r="J426">
        <v>-228.770023359069</v>
      </c>
      <c r="K426">
        <v>-231.818042101206</v>
      </c>
      <c r="L426">
        <v>-460.59101460961898</v>
      </c>
      <c r="M426">
        <v>-231.818102766078</v>
      </c>
      <c r="N426">
        <v>-228.77007908841699</v>
      </c>
      <c r="O426">
        <v>-228.77014841034699</v>
      </c>
      <c r="P426">
        <v>-231.81822386777199</v>
      </c>
      <c r="Q426" s="15">
        <v>-460.59129899922601</v>
      </c>
      <c r="R426">
        <v>-231.818205445149</v>
      </c>
      <c r="S426">
        <v>-228.77005444836601</v>
      </c>
      <c r="T426">
        <v>-228.77014846170101</v>
      </c>
      <c r="U426">
        <v>-231.81840738044301</v>
      </c>
      <c r="V426" s="15">
        <v>-460.59044993628999</v>
      </c>
      <c r="W426" s="2">
        <v>-231.81815494228499</v>
      </c>
      <c r="X426">
        <v>-228.76932512614999</v>
      </c>
      <c r="Y426">
        <v>-228.769414616137</v>
      </c>
      <c r="Z426">
        <v>-231.818355434273</v>
      </c>
      <c r="AA426">
        <v>-460.59185671607798</v>
      </c>
      <c r="AB426">
        <v>-231.81859046186301</v>
      </c>
      <c r="AC426">
        <v>-228.77035384427401</v>
      </c>
      <c r="AD426">
        <v>-228.77046476625199</v>
      </c>
      <c r="AE426">
        <v>-231.81878050509701</v>
      </c>
      <c r="AF426">
        <v>-460.59156031316701</v>
      </c>
      <c r="AG426">
        <v>-231.818785422557</v>
      </c>
      <c r="AH426">
        <v>-228.76981520145799</v>
      </c>
      <c r="AI426">
        <v>-228.769880857294</v>
      </c>
      <c r="AJ426">
        <v>-231.818899537628</v>
      </c>
      <c r="AK426">
        <v>-460.59193339848798</v>
      </c>
      <c r="AL426">
        <v>-231.81880580574199</v>
      </c>
      <c r="AM426">
        <v>-228.77009363097301</v>
      </c>
      <c r="AN426">
        <v>-228.77018340590999</v>
      </c>
      <c r="AO426">
        <v>-231.81895826632601</v>
      </c>
      <c r="AP426">
        <v>-460.59198395810103</v>
      </c>
      <c r="AQ426">
        <v>-231.81875304547</v>
      </c>
      <c r="AR426">
        <v>-228.77022797529801</v>
      </c>
      <c r="AS426">
        <v>-228.77032263502699</v>
      </c>
      <c r="AT426">
        <v>-231.81890280048199</v>
      </c>
      <c r="AU426" s="20">
        <v>-460.59193509001801</v>
      </c>
      <c r="AV426" s="20">
        <v>-231.81869019179101</v>
      </c>
      <c r="AW426" s="20">
        <v>-228.77025525686599</v>
      </c>
      <c r="AX426" s="20">
        <v>-228.770348153637</v>
      </c>
      <c r="AY426" s="20">
        <v>-231.818839620083</v>
      </c>
      <c r="AZ426" t="str">
        <f t="shared" si="424"/>
        <v>52_Benzene-AcOH_OH-pi_1.50_dimer.out</v>
      </c>
      <c r="BG426" s="1">
        <f t="shared" si="425"/>
        <v>1.8668982743524691</v>
      </c>
      <c r="BH426" s="1">
        <f t="shared" si="426"/>
        <v>1.6667689574183644</v>
      </c>
      <c r="BI426" s="1">
        <f t="shared" si="427"/>
        <v>0.20012931693410468</v>
      </c>
      <c r="BL426" s="1">
        <f t="shared" si="406"/>
        <v>1.8668982743524691</v>
      </c>
      <c r="BM426" s="1">
        <f t="shared" si="405"/>
        <v>1.6667689574183644</v>
      </c>
      <c r="BN426" s="1">
        <f t="shared" si="428"/>
        <v>1.7668336158854168</v>
      </c>
      <c r="BO426" s="1">
        <f t="shared" si="407"/>
        <v>0.20012931693410468</v>
      </c>
      <c r="BP426" t="str">
        <f t="shared" si="429"/>
        <v>52_Benzene-AcOH_OH-pi_1.50_dimer.out</v>
      </c>
      <c r="BQ426" s="1">
        <f t="shared" si="430"/>
        <v>1.7691609752467865</v>
      </c>
      <c r="BR426" s="1">
        <f t="shared" si="431"/>
        <v>1.6546551601290722</v>
      </c>
      <c r="BS426" s="1">
        <f t="shared" si="432"/>
        <v>1.7119080676879292</v>
      </c>
      <c r="BT426" s="1">
        <f t="shared" si="433"/>
        <v>0.11450581511771421</v>
      </c>
      <c r="BU426" s="1">
        <f t="shared" si="408"/>
        <v>0.5721591262684258</v>
      </c>
      <c r="BW426" s="1">
        <f t="shared" si="434"/>
        <v>1.7775807514593971</v>
      </c>
      <c r="BX426" s="1">
        <f t="shared" si="435"/>
        <v>1.6580881183985081</v>
      </c>
      <c r="BY426" s="1">
        <f t="shared" si="436"/>
        <v>1.7178344349289527</v>
      </c>
      <c r="BZ426" s="1">
        <f t="shared" si="437"/>
        <v>0.11949263306088881</v>
      </c>
      <c r="CA426" s="1">
        <f t="shared" si="409"/>
        <v>0.59707710440161743</v>
      </c>
      <c r="CB426" s="1"/>
      <c r="CC426" s="1">
        <f t="shared" si="438"/>
        <v>1.782672125867115</v>
      </c>
      <c r="CD426" s="1">
        <f t="shared" si="439"/>
        <v>1.6607680028398202</v>
      </c>
      <c r="CE426" s="1">
        <f t="shared" si="440"/>
        <v>1.7217038004741279</v>
      </c>
      <c r="CF426" s="1">
        <f t="shared" si="441"/>
        <v>0.12206470134225339</v>
      </c>
      <c r="CG426" s="1"/>
      <c r="CI426" s="1">
        <f t="shared" si="442"/>
        <v>1.9070677051724789</v>
      </c>
      <c r="CJ426" s="1">
        <f t="shared" si="443"/>
        <v>1.7213571289258303</v>
      </c>
      <c r="CK426" s="1">
        <f t="shared" si="444"/>
        <v>1.8142124170491547</v>
      </c>
      <c r="CL426" s="1">
        <f t="shared" si="445"/>
        <v>0.18571057622881393</v>
      </c>
      <c r="CM426" s="1">
        <f t="shared" si="410"/>
        <v>0.92795288103622353</v>
      </c>
      <c r="CO426" s="1">
        <f t="shared" si="446"/>
        <v>1.8636202927752898</v>
      </c>
      <c r="CP426" s="1">
        <f t="shared" si="447"/>
        <v>1.6816538486242962</v>
      </c>
      <c r="CQ426" s="1">
        <f t="shared" si="448"/>
        <v>1.7726370706997931</v>
      </c>
      <c r="CR426" s="1">
        <f t="shared" si="449"/>
        <v>0.18196644416882848</v>
      </c>
      <c r="CS426" s="1">
        <f t="shared" si="411"/>
        <v>0.90924431740674672</v>
      </c>
      <c r="CU426" s="1">
        <f t="shared" si="450"/>
        <v>1.827564905847733</v>
      </c>
      <c r="CV426" s="1">
        <f t="shared" si="451"/>
        <v>1.6387063761625262</v>
      </c>
      <c r="CW426" s="1">
        <f t="shared" si="452"/>
        <v>1.7331356410051297</v>
      </c>
      <c r="CX426" s="1">
        <f t="shared" si="453"/>
        <v>0.18885852968520675</v>
      </c>
      <c r="CY426" s="1">
        <f t="shared" si="412"/>
        <v>0.94368247780204539</v>
      </c>
      <c r="CZ426" s="1" t="str">
        <f t="shared" si="454"/>
        <v>52_Benzene-AcOH_OH-pi_1.50_dimer.out</v>
      </c>
      <c r="DA426" s="1">
        <f t="shared" si="413"/>
        <v>1.9287757107941295</v>
      </c>
      <c r="DB426" s="1">
        <f t="shared" si="414"/>
        <v>1.7411944215154214</v>
      </c>
      <c r="DC426" s="1">
        <f t="shared" si="455"/>
        <v>1.8349850661547755</v>
      </c>
      <c r="DD426" s="1">
        <f t="shared" si="415"/>
        <v>0.18758128924305145</v>
      </c>
      <c r="DE426" s="1">
        <f t="shared" si="456"/>
        <v>0.93730040214355581</v>
      </c>
      <c r="DF426" s="1"/>
      <c r="DG426" s="1"/>
      <c r="DH426" s="1"/>
      <c r="DI426" s="1"/>
      <c r="DJ426" s="1"/>
      <c r="DK426" s="1"/>
      <c r="DL426" s="7"/>
      <c r="DM426" s="1"/>
      <c r="DN426" s="1"/>
      <c r="DO426" s="1"/>
      <c r="DP426" s="1"/>
      <c r="DQ426" s="1"/>
      <c r="DR426" s="1"/>
      <c r="DS426" s="1">
        <f t="shared" si="457"/>
        <v>1.8572330599403621</v>
      </c>
      <c r="DT426" s="1">
        <f t="shared" si="458"/>
        <v>1.7444251079855675</v>
      </c>
      <c r="DU426" s="1">
        <f t="shared" si="459"/>
        <v>1.8008290839629648</v>
      </c>
      <c r="DV426" s="1">
        <f t="shared" si="460"/>
        <v>0.11280795197262956</v>
      </c>
      <c r="DW426" s="1">
        <f t="shared" si="416"/>
        <v>0.56367529605756428</v>
      </c>
      <c r="DX426" s="1"/>
      <c r="DY426" s="1">
        <f t="shared" si="461"/>
        <v>1.9038398351849901</v>
      </c>
      <c r="DZ426" s="1">
        <f t="shared" si="462"/>
        <v>1.7518347445199707</v>
      </c>
      <c r="EA426" s="1">
        <f t="shared" si="463"/>
        <v>1.8278372898524804</v>
      </c>
      <c r="EB426" s="1">
        <f t="shared" si="464"/>
        <v>0.15200509066501947</v>
      </c>
      <c r="EC426" s="1">
        <f t="shared" si="417"/>
        <v>0.75953435005761416</v>
      </c>
      <c r="EE426" s="1">
        <f t="shared" si="465"/>
        <v>1.8843717043672144</v>
      </c>
      <c r="EF426" s="1">
        <f t="shared" si="418"/>
        <v>1.7309991324735647</v>
      </c>
      <c r="EG426" s="1">
        <f t="shared" si="466"/>
        <v>1.8076854184203897</v>
      </c>
      <c r="EH426" s="1">
        <f t="shared" si="419"/>
        <v>0.15337257189364961</v>
      </c>
      <c r="EI426" s="1">
        <f t="shared" si="420"/>
        <v>0.76636733809544566</v>
      </c>
      <c r="EK426" s="1">
        <f t="shared" si="467"/>
        <v>1.8760283556278112</v>
      </c>
      <c r="EL426" s="1">
        <f t="shared" si="421"/>
        <v>1.7239670764901207</v>
      </c>
      <c r="EM426" s="1">
        <f t="shared" si="468"/>
        <v>1.799997716058966</v>
      </c>
      <c r="EN426" s="1">
        <f t="shared" si="422"/>
        <v>0.15206127911985556</v>
      </c>
      <c r="EO426" s="1">
        <f t="shared" si="423"/>
        <v>0.7598151107962049</v>
      </c>
      <c r="EP426" s="8">
        <f t="shared" si="469"/>
        <v>-4.806803781424912E-2</v>
      </c>
    </row>
    <row r="427" spans="1:146" x14ac:dyDescent="0.2">
      <c r="A427" t="s">
        <v>478</v>
      </c>
      <c r="B427" s="21">
        <v>-460.58982996993501</v>
      </c>
      <c r="C427">
        <v>-231.81860293808001</v>
      </c>
      <c r="D427">
        <v>-228.77025425656501</v>
      </c>
      <c r="E427">
        <v>-228.77028989905901</v>
      </c>
      <c r="F427">
        <v>-231.81866475006399</v>
      </c>
      <c r="G427">
        <v>-460.58883135264898</v>
      </c>
      <c r="H427">
        <v>-231.817931280344</v>
      </c>
      <c r="I427">
        <v>-228.76995170330699</v>
      </c>
      <c r="J427">
        <v>-228.76997335553099</v>
      </c>
      <c r="K427">
        <v>-231.817978382239</v>
      </c>
      <c r="L427">
        <v>-460.58911898104401</v>
      </c>
      <c r="M427">
        <v>-231.818102766078</v>
      </c>
      <c r="N427">
        <v>-228.77007908841699</v>
      </c>
      <c r="O427">
        <v>-228.77008996701699</v>
      </c>
      <c r="P427">
        <v>-231.818149432116</v>
      </c>
      <c r="Q427" s="15">
        <v>-460.58924613539699</v>
      </c>
      <c r="R427">
        <v>-231.818205445149</v>
      </c>
      <c r="S427">
        <v>-228.77005444836601</v>
      </c>
      <c r="T427">
        <v>-228.770071786095</v>
      </c>
      <c r="U427">
        <v>-231.818264207704</v>
      </c>
      <c r="V427" s="15">
        <v>-460.588438391593</v>
      </c>
      <c r="W427" s="2">
        <v>-231.81815494228499</v>
      </c>
      <c r="X427">
        <v>-228.76932512614999</v>
      </c>
      <c r="Y427">
        <v>-228.76933760946301</v>
      </c>
      <c r="Z427">
        <v>-231.81821414479401</v>
      </c>
      <c r="AA427">
        <v>-460.58991007115702</v>
      </c>
      <c r="AB427">
        <v>-231.81859046186301</v>
      </c>
      <c r="AC427">
        <v>-228.77035384427401</v>
      </c>
      <c r="AD427">
        <v>-228.770386134821</v>
      </c>
      <c r="AE427">
        <v>-231.81865096790301</v>
      </c>
      <c r="AF427">
        <v>-460.58949664025999</v>
      </c>
      <c r="AG427">
        <v>-231.818785422557</v>
      </c>
      <c r="AH427">
        <v>-228.76981520145799</v>
      </c>
      <c r="AI427">
        <v>-228.76982049776899</v>
      </c>
      <c r="AJ427">
        <v>-231.81880559374</v>
      </c>
      <c r="AK427">
        <v>-460.589839127331</v>
      </c>
      <c r="AL427">
        <v>-231.81880580574199</v>
      </c>
      <c r="AM427">
        <v>-228.77009363097301</v>
      </c>
      <c r="AN427">
        <v>-228.770107044562</v>
      </c>
      <c r="AO427">
        <v>-231.818825501753</v>
      </c>
      <c r="AP427">
        <v>-460.58997139233998</v>
      </c>
      <c r="AQ427">
        <v>-231.81875304547</v>
      </c>
      <c r="AR427">
        <v>-228.77022797529801</v>
      </c>
      <c r="AS427">
        <v>-228.770242535563</v>
      </c>
      <c r="AT427">
        <v>-231.81879889607001</v>
      </c>
      <c r="AU427" s="20">
        <v>-460.58993310833898</v>
      </c>
      <c r="AV427" s="20">
        <v>-231.81869019179101</v>
      </c>
      <c r="AW427" s="20">
        <v>-228.77025525686599</v>
      </c>
      <c r="AX427" s="20">
        <v>-228.77026990080199</v>
      </c>
      <c r="AY427" s="20">
        <v>-231.818735485319</v>
      </c>
      <c r="AZ427" t="str">
        <f t="shared" si="424"/>
        <v>52_Benzene-AcOH_OH-pi_2.00_dimer.out</v>
      </c>
      <c r="BG427" s="1">
        <f t="shared" si="425"/>
        <v>0.61042573583701876</v>
      </c>
      <c r="BH427" s="1">
        <f t="shared" si="426"/>
        <v>0.54927212506867951</v>
      </c>
      <c r="BI427" s="1">
        <f t="shared" si="427"/>
        <v>6.1153610750504371E-2</v>
      </c>
      <c r="BL427" s="1">
        <f t="shared" si="406"/>
        <v>0.61042573583701876</v>
      </c>
      <c r="BM427" s="1">
        <f t="shared" si="405"/>
        <v>0.54927212506867951</v>
      </c>
      <c r="BN427" s="1">
        <f t="shared" si="428"/>
        <v>0.57984893045284913</v>
      </c>
      <c r="BO427" s="1">
        <f t="shared" si="407"/>
        <v>6.1153610750504371E-2</v>
      </c>
      <c r="BP427" t="str">
        <f t="shared" si="429"/>
        <v>52_Benzene-AcOH_OH-pi_2.00_dimer.out</v>
      </c>
      <c r="BQ427" s="1">
        <f t="shared" si="430"/>
        <v>0.59511055576573391</v>
      </c>
      <c r="BR427" s="1">
        <f t="shared" si="431"/>
        <v>0.55196669288515532</v>
      </c>
      <c r="BS427" s="1">
        <f t="shared" si="432"/>
        <v>0.57353862432544456</v>
      </c>
      <c r="BT427" s="1">
        <f t="shared" si="433"/>
        <v>4.3143862862743743E-2</v>
      </c>
      <c r="BU427" s="1">
        <f t="shared" si="408"/>
        <v>0.70549984429803936</v>
      </c>
      <c r="BW427" s="1">
        <f t="shared" si="434"/>
        <v>0.58805581219366854</v>
      </c>
      <c r="BX427" s="1">
        <f t="shared" si="435"/>
        <v>0.55194600519438897</v>
      </c>
      <c r="BY427" s="1">
        <f t="shared" si="436"/>
        <v>0.57000090869402875</v>
      </c>
      <c r="BZ427" s="1">
        <f t="shared" si="437"/>
        <v>3.6109806999279584E-2</v>
      </c>
      <c r="CA427" s="1">
        <f t="shared" si="409"/>
        <v>0.59047710439537315</v>
      </c>
      <c r="CB427" s="1"/>
      <c r="CC427" s="1">
        <f t="shared" si="438"/>
        <v>0.58378986260441112</v>
      </c>
      <c r="CD427" s="1">
        <f t="shared" si="439"/>
        <v>0.55192985567660857</v>
      </c>
      <c r="CE427" s="1">
        <f t="shared" si="440"/>
        <v>0.56769111005750961</v>
      </c>
      <c r="CF427" s="1">
        <f t="shared" si="441"/>
        <v>3.2481827758424175E-2</v>
      </c>
      <c r="CG427" s="1"/>
      <c r="CI427" s="1">
        <f t="shared" si="442"/>
        <v>0.61887615025505582</v>
      </c>
      <c r="CJ427" s="1">
        <f t="shared" si="443"/>
        <v>0.57112249909809698</v>
      </c>
      <c r="CK427" s="1">
        <f t="shared" si="444"/>
        <v>0.59499932467657635</v>
      </c>
      <c r="CL427" s="1">
        <f t="shared" si="445"/>
        <v>4.7753651174793833E-2</v>
      </c>
      <c r="CM427" s="1">
        <f t="shared" si="410"/>
        <v>0.7808803206996241</v>
      </c>
      <c r="CO427" s="1">
        <f t="shared" si="446"/>
        <v>0.60135688574324186</v>
      </c>
      <c r="CP427" s="1">
        <f t="shared" si="447"/>
        <v>0.5563733514004926</v>
      </c>
      <c r="CQ427" s="1">
        <f t="shared" si="448"/>
        <v>0.57886511857186718</v>
      </c>
      <c r="CR427" s="1">
        <f t="shared" si="449"/>
        <v>4.4983534360584131E-2</v>
      </c>
      <c r="CS427" s="1">
        <f t="shared" si="411"/>
        <v>0.73558263867866747</v>
      </c>
      <c r="CU427" s="1">
        <f t="shared" si="450"/>
        <v>0.60602672481665065</v>
      </c>
      <c r="CV427" s="1">
        <f t="shared" si="451"/>
        <v>0.54779598493478299</v>
      </c>
      <c r="CW427" s="1">
        <f t="shared" si="452"/>
        <v>0.57691135487571676</v>
      </c>
      <c r="CX427" s="1">
        <f t="shared" si="453"/>
        <v>5.8230739899702469E-2</v>
      </c>
      <c r="CY427" s="1">
        <f t="shared" si="412"/>
        <v>0.95220444361451229</v>
      </c>
      <c r="CZ427" s="1" t="str">
        <f t="shared" si="454"/>
        <v>52_Benzene-AcOH_OH-pi_2.00_dimer.out</v>
      </c>
      <c r="DA427" s="1">
        <f t="shared" si="413"/>
        <v>0.62762945158018246</v>
      </c>
      <c r="DB427" s="1">
        <f t="shared" si="414"/>
        <v>0.5784917430523091</v>
      </c>
      <c r="DC427" s="1">
        <f t="shared" si="455"/>
        <v>0.60306059731624573</v>
      </c>
      <c r="DD427" s="1">
        <f t="shared" si="415"/>
        <v>4.9137708545708356E-2</v>
      </c>
      <c r="DE427" s="1">
        <f t="shared" si="456"/>
        <v>0.80351279250184071</v>
      </c>
      <c r="DF427" s="1"/>
      <c r="DG427" s="1"/>
      <c r="DH427" s="1"/>
      <c r="DI427" s="1"/>
      <c r="DJ427" s="1"/>
      <c r="DK427" s="1"/>
      <c r="DL427" s="7"/>
      <c r="DM427" s="1"/>
      <c r="DN427" s="1"/>
      <c r="DO427" s="1"/>
      <c r="DP427" s="1"/>
      <c r="DQ427" s="1"/>
      <c r="DR427" s="1"/>
      <c r="DS427" s="1">
        <f t="shared" si="457"/>
        <v>0.562258705896856</v>
      </c>
      <c r="DT427" s="1">
        <f t="shared" si="458"/>
        <v>0.54627761145400688</v>
      </c>
      <c r="DU427" s="1">
        <f t="shared" si="459"/>
        <v>0.55426815867543144</v>
      </c>
      <c r="DV427" s="1">
        <f t="shared" si="460"/>
        <v>1.5981094425014178E-2</v>
      </c>
      <c r="DW427" s="1">
        <f t="shared" si="416"/>
        <v>0.2613270783014619</v>
      </c>
      <c r="DX427" s="1"/>
      <c r="DY427" s="1">
        <f t="shared" si="461"/>
        <v>0.58966478860570759</v>
      </c>
      <c r="DZ427" s="1">
        <f t="shared" si="462"/>
        <v>0.56888820006651208</v>
      </c>
      <c r="EA427" s="1">
        <f t="shared" si="463"/>
        <v>0.57927649433610984</v>
      </c>
      <c r="EB427" s="1">
        <f t="shared" si="464"/>
        <v>2.0776588539195499E-2</v>
      </c>
      <c r="EC427" s="1">
        <f t="shared" si="417"/>
        <v>0.33974426504364902</v>
      </c>
      <c r="EE427" s="1">
        <f t="shared" si="465"/>
        <v>0.62146756993408281</v>
      </c>
      <c r="EF427" s="1">
        <f t="shared" si="418"/>
        <v>0.58355917824993209</v>
      </c>
      <c r="EG427" s="1">
        <f t="shared" si="466"/>
        <v>0.60251337409200745</v>
      </c>
      <c r="EH427" s="1">
        <f t="shared" si="419"/>
        <v>3.7908391684150729E-2</v>
      </c>
      <c r="EI427" s="1">
        <f t="shared" si="420"/>
        <v>0.61988803635504175</v>
      </c>
      <c r="EK427" s="1">
        <f t="shared" si="467"/>
        <v>0.61976583321082346</v>
      </c>
      <c r="EL427" s="1">
        <f t="shared" si="421"/>
        <v>0.58215450513487399</v>
      </c>
      <c r="EM427" s="1">
        <f t="shared" si="468"/>
        <v>0.60096016917284878</v>
      </c>
      <c r="EN427" s="1">
        <f t="shared" si="422"/>
        <v>3.7611328058114638E-2</v>
      </c>
      <c r="EO427" s="1">
        <f t="shared" si="423"/>
        <v>0.61503037345680256</v>
      </c>
      <c r="EP427" s="8">
        <f t="shared" si="469"/>
        <v>-2.3542282692389734E-2</v>
      </c>
    </row>
    <row r="428" spans="1:146" x14ac:dyDescent="0.2">
      <c r="A428" t="s">
        <v>479</v>
      </c>
      <c r="B428">
        <v>-440.73215279079199</v>
      </c>
      <c r="C428">
        <v>-231.81858143623199</v>
      </c>
      <c r="D428">
        <v>-208.90675277933099</v>
      </c>
      <c r="E428">
        <v>-208.90735462177901</v>
      </c>
      <c r="F428">
        <v>-231.81937482532601</v>
      </c>
      <c r="G428">
        <v>-440.73029263867602</v>
      </c>
      <c r="H428" s="4">
        <v>-231.81790959043701</v>
      </c>
      <c r="I428" s="4">
        <v>-208.906447544142</v>
      </c>
      <c r="J428">
        <v>-208.90672320181699</v>
      </c>
      <c r="K428">
        <v>-231.81837536955601</v>
      </c>
      <c r="L428">
        <v>-440.73109232579498</v>
      </c>
      <c r="M428">
        <v>-231.81808088831099</v>
      </c>
      <c r="N428">
        <v>-208.90656168166799</v>
      </c>
      <c r="O428">
        <v>-208.90705094521601</v>
      </c>
      <c r="P428">
        <v>-231.81873991227999</v>
      </c>
      <c r="Q428" s="15">
        <v>-440.73132848806199</v>
      </c>
      <c r="R428">
        <v>-231.81818452672101</v>
      </c>
      <c r="S428">
        <v>-208.90655657487099</v>
      </c>
      <c r="T428">
        <v>-208.90714607678001</v>
      </c>
      <c r="U428">
        <v>-231.81895974888599</v>
      </c>
      <c r="V428" s="15">
        <v>-440.730370205106</v>
      </c>
      <c r="W428" s="2">
        <v>-231.81813697441899</v>
      </c>
      <c r="X428">
        <v>-208.90597518819899</v>
      </c>
      <c r="Y428">
        <v>-208.90657698136499</v>
      </c>
      <c r="Z428">
        <v>-231.81891930854201</v>
      </c>
      <c r="AA428">
        <v>-440.732013277573</v>
      </c>
      <c r="AB428">
        <v>-231.818567546108</v>
      </c>
      <c r="AC428">
        <v>-208.90682015480601</v>
      </c>
      <c r="AD428">
        <v>-208.90739970660999</v>
      </c>
      <c r="AE428">
        <v>-231.81932183257001</v>
      </c>
      <c r="AF428">
        <v>-440.73184739513698</v>
      </c>
      <c r="AG428">
        <v>-231.818760314721</v>
      </c>
      <c r="AH428">
        <v>-208.906367478307</v>
      </c>
      <c r="AI428">
        <v>-208.90693633609399</v>
      </c>
      <c r="AJ428">
        <v>-231.819399506498</v>
      </c>
      <c r="AK428">
        <v>-440.73220608910901</v>
      </c>
      <c r="AL428">
        <v>-231.81878369357401</v>
      </c>
      <c r="AM428">
        <v>-208.90663312760401</v>
      </c>
      <c r="AN428">
        <v>-208.90719458454399</v>
      </c>
      <c r="AO428">
        <v>-231.819500348784</v>
      </c>
      <c r="AP428">
        <v>-440.73227362419601</v>
      </c>
      <c r="AQ428">
        <v>-231.81873154916599</v>
      </c>
      <c r="AR428">
        <v>-208.90672239798599</v>
      </c>
      <c r="AS428">
        <v>-208.90728703104099</v>
      </c>
      <c r="AT428">
        <v>-231.819465889144</v>
      </c>
      <c r="AU428" s="20">
        <v>-440.73224413304098</v>
      </c>
      <c r="AV428" s="20">
        <v>-231.81866791887799</v>
      </c>
      <c r="AW428" s="20">
        <v>-208.90674273216499</v>
      </c>
      <c r="AX428" s="20">
        <v>-208.90730506479201</v>
      </c>
      <c r="AY428" s="20">
        <v>-231.819399956128</v>
      </c>
      <c r="AZ428" t="str">
        <f t="shared" si="424"/>
        <v>53_Benzene-AcNH2_NH-pi_0.90_dimer.out</v>
      </c>
      <c r="BG428" s="1">
        <f t="shared" si="425"/>
        <v>4.2787207326830625</v>
      </c>
      <c r="BH428" s="1">
        <f t="shared" si="426"/>
        <v>3.4031996853392275</v>
      </c>
      <c r="BI428" s="1">
        <f t="shared" si="427"/>
        <v>0.87552104734383529</v>
      </c>
      <c r="BL428" s="1">
        <f t="shared" si="406"/>
        <v>4.2787207326830625</v>
      </c>
      <c r="BM428" s="1">
        <f t="shared" si="405"/>
        <v>3.4031996853392275</v>
      </c>
      <c r="BN428" s="1">
        <f t="shared" si="428"/>
        <v>3.8409602090111452</v>
      </c>
      <c r="BO428" s="1">
        <f t="shared" si="407"/>
        <v>0.87552104734383529</v>
      </c>
      <c r="BP428" t="str">
        <f t="shared" si="429"/>
        <v>53_Benzene-AcNH2_NH-pi_0.90_dimer.out</v>
      </c>
      <c r="BQ428" s="1">
        <f t="shared" si="430"/>
        <v>3.7245852081629351</v>
      </c>
      <c r="BR428" s="1">
        <f t="shared" si="431"/>
        <v>3.2593265762863588</v>
      </c>
      <c r="BS428" s="1">
        <f t="shared" si="432"/>
        <v>3.491955892224647</v>
      </c>
      <c r="BT428" s="1">
        <f t="shared" si="433"/>
        <v>0.46525863187657651</v>
      </c>
      <c r="BU428" s="1">
        <f t="shared" si="408"/>
        <v>0.53140770663147718</v>
      </c>
      <c r="BW428" s="1">
        <f t="shared" si="434"/>
        <v>4.0472830472157533</v>
      </c>
      <c r="BX428" s="1">
        <f t="shared" si="435"/>
        <v>3.326721721550594</v>
      </c>
      <c r="BY428" s="1">
        <f t="shared" si="436"/>
        <v>3.6870023843831738</v>
      </c>
      <c r="BZ428" s="1">
        <f t="shared" si="437"/>
        <v>0.72056132566515907</v>
      </c>
      <c r="CA428" s="1">
        <f t="shared" si="409"/>
        <v>0.82300857055487742</v>
      </c>
      <c r="CB428" s="1"/>
      <c r="CC428" s="1">
        <f t="shared" si="438"/>
        <v>4.2424159673423745</v>
      </c>
      <c r="CD428" s="1">
        <f t="shared" si="439"/>
        <v>3.3793326731084963</v>
      </c>
      <c r="CE428" s="1">
        <f t="shared" si="440"/>
        <v>3.8143495678721155</v>
      </c>
      <c r="CF428" s="1">
        <f t="shared" si="441"/>
        <v>0.8522396761329768</v>
      </c>
      <c r="CG428" s="1"/>
      <c r="CI428" s="1">
        <f t="shared" si="442"/>
        <v>4.1336475900711829</v>
      </c>
      <c r="CJ428" s="1">
        <f t="shared" si="443"/>
        <v>3.277270268796765</v>
      </c>
      <c r="CK428" s="1">
        <f t="shared" si="444"/>
        <v>3.7054589294339739</v>
      </c>
      <c r="CL428" s="1">
        <f t="shared" si="445"/>
        <v>0.85637732129225308</v>
      </c>
      <c r="CM428" s="1">
        <f t="shared" si="410"/>
        <v>0.97813447648156415</v>
      </c>
      <c r="CO428" s="1">
        <f t="shared" si="446"/>
        <v>3.92698111263234</v>
      </c>
      <c r="CP428" s="1">
        <f t="shared" si="447"/>
        <v>3.0584280895485265</v>
      </c>
      <c r="CQ428" s="1">
        <f t="shared" si="448"/>
        <v>3.4927046010904332</v>
      </c>
      <c r="CR428" s="1">
        <f t="shared" si="449"/>
        <v>0.86855302306597859</v>
      </c>
      <c r="CS428" s="1">
        <f t="shared" si="411"/>
        <v>0.99204128296059091</v>
      </c>
      <c r="CU428" s="1">
        <f t="shared" si="450"/>
        <v>4.1576122965125961</v>
      </c>
      <c r="CV428" s="1">
        <f t="shared" si="451"/>
        <v>3.320616113120987</v>
      </c>
      <c r="CW428" s="1">
        <f t="shared" si="452"/>
        <v>3.7391142048167918</v>
      </c>
      <c r="CX428" s="1">
        <f t="shared" si="453"/>
        <v>0.83699618339160942</v>
      </c>
      <c r="CY428" s="1">
        <f t="shared" si="412"/>
        <v>0.9559977866104955</v>
      </c>
      <c r="CZ428" s="1" t="str">
        <f t="shared" si="454"/>
        <v>53_Benzene-AcNH2_NH-pi_0.90_dimer.out</v>
      </c>
      <c r="DA428" s="1">
        <f t="shared" si="413"/>
        <v>4.2369061457945003</v>
      </c>
      <c r="DB428" s="1">
        <f t="shared" si="414"/>
        <v>3.3866122754954735</v>
      </c>
      <c r="DC428" s="1">
        <f t="shared" si="455"/>
        <v>3.8117592106449871</v>
      </c>
      <c r="DD428" s="1">
        <f t="shared" si="415"/>
        <v>0.85029387033468418</v>
      </c>
      <c r="DE428" s="1">
        <f t="shared" si="456"/>
        <v>0.97118609874007533</v>
      </c>
      <c r="DF428" s="1"/>
      <c r="DG428" s="1"/>
      <c r="DH428" s="1"/>
      <c r="DI428" s="1"/>
      <c r="DJ428" s="1"/>
      <c r="DK428" s="1"/>
      <c r="DL428" s="7"/>
      <c r="DM428" s="1"/>
      <c r="DN428" s="1"/>
      <c r="DO428" s="1"/>
      <c r="DP428" s="1"/>
      <c r="DQ428" s="1"/>
      <c r="DR428" s="1"/>
      <c r="DS428" s="1">
        <f t="shared" si="457"/>
        <v>4.2166141595826465</v>
      </c>
      <c r="DT428" s="1">
        <f t="shared" si="458"/>
        <v>3.4585515817290267</v>
      </c>
      <c r="DU428" s="1">
        <f t="shared" si="459"/>
        <v>3.8375828706558366</v>
      </c>
      <c r="DV428" s="1">
        <f t="shared" si="460"/>
        <v>0.75806257785361941</v>
      </c>
      <c r="DW428" s="1">
        <f t="shared" si="416"/>
        <v>0.86584163813472836</v>
      </c>
      <c r="DX428" s="1"/>
      <c r="DY428" s="1">
        <f t="shared" si="461"/>
        <v>4.2603301247642777</v>
      </c>
      <c r="DZ428" s="1">
        <f t="shared" si="462"/>
        <v>3.4583026085891384</v>
      </c>
      <c r="EA428" s="1">
        <f t="shared" si="463"/>
        <v>3.8593163666767083</v>
      </c>
      <c r="EB428" s="1">
        <f t="shared" si="464"/>
        <v>0.8020275161929743</v>
      </c>
      <c r="EC428" s="1">
        <f t="shared" si="417"/>
        <v>0.91605737934704545</v>
      </c>
      <c r="EE428" s="1">
        <f t="shared" si="465"/>
        <v>4.279412132046164</v>
      </c>
      <c r="EF428" s="1">
        <f t="shared" si="418"/>
        <v>3.4642942136025314</v>
      </c>
      <c r="EG428" s="1">
        <f t="shared" si="466"/>
        <v>3.8718531728243475</v>
      </c>
      <c r="EH428" s="1">
        <f t="shared" si="419"/>
        <v>0.81511791844363291</v>
      </c>
      <c r="EI428" s="1">
        <f t="shared" si="420"/>
        <v>0.9310089356692749</v>
      </c>
      <c r="EK428" s="1">
        <f t="shared" si="467"/>
        <v>4.2880748718245671</v>
      </c>
      <c r="EL428" s="1">
        <f t="shared" si="421"/>
        <v>3.475845477474397</v>
      </c>
      <c r="EM428" s="1">
        <f t="shared" si="468"/>
        <v>3.8819601746494818</v>
      </c>
      <c r="EN428" s="1">
        <f t="shared" si="422"/>
        <v>0.81222939435017039</v>
      </c>
      <c r="EO428" s="1">
        <f t="shared" si="423"/>
        <v>0.92770972989663725</v>
      </c>
      <c r="EP428" s="8">
        <f t="shared" si="469"/>
        <v>-6.3291652993664904E-2</v>
      </c>
    </row>
    <row r="429" spans="1:146" x14ac:dyDescent="0.2">
      <c r="A429" t="s">
        <v>480</v>
      </c>
      <c r="B429">
        <v>-440.73284745114802</v>
      </c>
      <c r="C429">
        <v>-231.81858143623199</v>
      </c>
      <c r="D429">
        <v>-208.90675277933099</v>
      </c>
      <c r="E429">
        <v>-208.90727485614099</v>
      </c>
      <c r="F429">
        <v>-231.81926498442999</v>
      </c>
      <c r="G429">
        <v>-440.73107272494599</v>
      </c>
      <c r="H429" s="4">
        <v>-231.81790959043701</v>
      </c>
      <c r="I429" s="4">
        <v>-208.906447544142</v>
      </c>
      <c r="J429">
        <v>-208.906678181546</v>
      </c>
      <c r="K429">
        <v>-231.81831124678601</v>
      </c>
      <c r="L429">
        <v>-440.73177031376099</v>
      </c>
      <c r="M429">
        <v>-231.81808088831099</v>
      </c>
      <c r="N429">
        <v>-208.90656168166799</v>
      </c>
      <c r="O429">
        <v>-208.906970965748</v>
      </c>
      <c r="P429">
        <v>-231.81860646272699</v>
      </c>
      <c r="Q429" s="15">
        <v>-440.73205257821598</v>
      </c>
      <c r="R429">
        <v>-231.81818452672101</v>
      </c>
      <c r="S429">
        <v>-208.90655657487099</v>
      </c>
      <c r="T429">
        <v>-208.90706635147501</v>
      </c>
      <c r="U429">
        <v>-231.81885402403799</v>
      </c>
      <c r="V429" s="15">
        <v>-440.731139487684</v>
      </c>
      <c r="W429" s="2">
        <v>-231.81813697441899</v>
      </c>
      <c r="X429">
        <v>-208.90597518819899</v>
      </c>
      <c r="Y429">
        <v>-208.90649801538899</v>
      </c>
      <c r="Z429">
        <v>-231.818811888764</v>
      </c>
      <c r="AA429">
        <v>-440.73272721817102</v>
      </c>
      <c r="AB429">
        <v>-231.818567546108</v>
      </c>
      <c r="AC429">
        <v>-208.90682015480601</v>
      </c>
      <c r="AD429">
        <v>-208.907322247275</v>
      </c>
      <c r="AE429">
        <v>-231.81922093436901</v>
      </c>
      <c r="AF429">
        <v>-440.732530626212</v>
      </c>
      <c r="AG429">
        <v>-231.818760314721</v>
      </c>
      <c r="AH429">
        <v>-208.906367478307</v>
      </c>
      <c r="AI429">
        <v>-208.90678900626801</v>
      </c>
      <c r="AJ429">
        <v>-231.819106124634</v>
      </c>
      <c r="AK429">
        <v>-440.732899790673</v>
      </c>
      <c r="AL429">
        <v>-231.81878369357401</v>
      </c>
      <c r="AM429">
        <v>-208.90663312760401</v>
      </c>
      <c r="AN429">
        <v>-208.90712009334601</v>
      </c>
      <c r="AO429">
        <v>-231.81940304854999</v>
      </c>
      <c r="AP429">
        <v>-440.73297696947299</v>
      </c>
      <c r="AQ429">
        <v>-231.81873154916599</v>
      </c>
      <c r="AR429">
        <v>-208.90672239798599</v>
      </c>
      <c r="AS429">
        <v>-208.907210303254</v>
      </c>
      <c r="AT429">
        <v>-231.819362047689</v>
      </c>
      <c r="AU429" s="20">
        <v>-440.73293835508701</v>
      </c>
      <c r="AV429" s="20">
        <v>-231.81866791887799</v>
      </c>
      <c r="AW429" s="20">
        <v>-208.90674273216499</v>
      </c>
      <c r="AX429" s="20">
        <v>-208.90722903082099</v>
      </c>
      <c r="AY429" s="20">
        <v>-231.819297484873</v>
      </c>
      <c r="AZ429" t="str">
        <f t="shared" si="424"/>
        <v>53_Benzene-AcNH2_NH-pi_0.95_dimer.out</v>
      </c>
      <c r="BG429" s="1">
        <f t="shared" si="425"/>
        <v>4.7146267053666957</v>
      </c>
      <c r="BH429" s="1">
        <f t="shared" si="426"/>
        <v>3.9580855593925883</v>
      </c>
      <c r="BI429" s="1">
        <f t="shared" si="427"/>
        <v>0.75654114597410793</v>
      </c>
      <c r="BL429" s="1">
        <f t="shared" si="406"/>
        <v>4.7146267053666957</v>
      </c>
      <c r="BM429" s="1">
        <f t="shared" si="405"/>
        <v>3.9580855593925883</v>
      </c>
      <c r="BN429" s="1">
        <f t="shared" si="428"/>
        <v>4.3363561323796418</v>
      </c>
      <c r="BO429" s="1">
        <f t="shared" si="407"/>
        <v>0.75654114597410793</v>
      </c>
      <c r="BP429" t="str">
        <f t="shared" si="429"/>
        <v>53_Benzene-AcNH2_NH-pi_0.95_dimer.out</v>
      </c>
      <c r="BQ429" s="1">
        <f t="shared" si="430"/>
        <v>4.214096753388433</v>
      </c>
      <c r="BR429" s="1">
        <f t="shared" si="431"/>
        <v>3.8173264165723744</v>
      </c>
      <c r="BS429" s="1">
        <f t="shared" si="432"/>
        <v>4.0157115849804033</v>
      </c>
      <c r="BT429" s="1">
        <f t="shared" si="433"/>
        <v>0.39677033679822421</v>
      </c>
      <c r="BU429" s="1">
        <f t="shared" si="408"/>
        <v>0.52445308349666864</v>
      </c>
      <c r="BW429" s="1">
        <f t="shared" si="434"/>
        <v>4.4727269367754481</v>
      </c>
      <c r="BX429" s="1">
        <f t="shared" si="435"/>
        <v>3.8860943493738476</v>
      </c>
      <c r="BY429" s="1">
        <f t="shared" si="436"/>
        <v>4.1794106430746476</v>
      </c>
      <c r="BZ429" s="1">
        <f t="shared" si="437"/>
        <v>0.58663258740159996</v>
      </c>
      <c r="CA429" s="1">
        <f t="shared" si="409"/>
        <v>0.77541398841732934</v>
      </c>
      <c r="CB429" s="1"/>
      <c r="CC429" s="1">
        <f t="shared" si="438"/>
        <v>4.6291186345485817</v>
      </c>
      <c r="CD429" s="1">
        <f t="shared" si="439"/>
        <v>3.9397769457562806</v>
      </c>
      <c r="CE429" s="1">
        <f t="shared" si="440"/>
        <v>4.2862908733079159</v>
      </c>
      <c r="CF429" s="1">
        <f t="shared" si="441"/>
        <v>0.6845584948981468</v>
      </c>
      <c r="CG429" s="1"/>
      <c r="CI429" s="1">
        <f t="shared" si="442"/>
        <v>4.5880210405591564</v>
      </c>
      <c r="CJ429" s="1">
        <f t="shared" si="443"/>
        <v>3.8480154520493799</v>
      </c>
      <c r="CK429" s="1">
        <f t="shared" si="444"/>
        <v>4.2180182463042684</v>
      </c>
      <c r="CL429" s="1">
        <f t="shared" si="445"/>
        <v>0.74000558850977671</v>
      </c>
      <c r="CM429" s="1">
        <f t="shared" si="410"/>
        <v>0.97814321461255049</v>
      </c>
      <c r="CO429" s="1">
        <f t="shared" si="446"/>
        <v>4.4097132385152564</v>
      </c>
      <c r="CP429" s="1">
        <f t="shared" si="447"/>
        <v>3.6581190467526237</v>
      </c>
      <c r="CQ429" s="1">
        <f t="shared" si="448"/>
        <v>4.0339161426339398</v>
      </c>
      <c r="CR429" s="1">
        <f t="shared" si="449"/>
        <v>0.75159419176263276</v>
      </c>
      <c r="CS429" s="1">
        <f t="shared" si="411"/>
        <v>0.99346109033487451</v>
      </c>
      <c r="CU429" s="1">
        <f t="shared" si="450"/>
        <v>4.6056168042047769</v>
      </c>
      <c r="CV429" s="1">
        <f t="shared" si="451"/>
        <v>3.8805416690235197</v>
      </c>
      <c r="CW429" s="1">
        <f t="shared" si="452"/>
        <v>4.2430792366141485</v>
      </c>
      <c r="CX429" s="1">
        <f t="shared" si="453"/>
        <v>0.72507513516342204</v>
      </c>
      <c r="CY429" s="1">
        <f t="shared" si="412"/>
        <v>0.95840806415073321</v>
      </c>
      <c r="CZ429" s="1" t="str">
        <f t="shared" si="454"/>
        <v>53_Benzene-AcNH2_NH-pi_0.95_dimer.out</v>
      </c>
      <c r="DA429" s="1">
        <f t="shared" si="413"/>
        <v>4.6771105065500826</v>
      </c>
      <c r="DB429" s="1">
        <f t="shared" si="414"/>
        <v>3.9428950318970371</v>
      </c>
      <c r="DC429" s="1">
        <f t="shared" si="455"/>
        <v>4.3100027692235603</v>
      </c>
      <c r="DD429" s="1">
        <f t="shared" si="415"/>
        <v>0.7342154746530456</v>
      </c>
      <c r="DE429" s="1">
        <f t="shared" si="456"/>
        <v>0.97048981216703523</v>
      </c>
      <c r="DF429" s="1"/>
      <c r="DG429" s="1"/>
      <c r="DH429" s="1"/>
      <c r="DI429" s="1"/>
      <c r="DJ429" s="1"/>
      <c r="DK429" s="1"/>
      <c r="DL429" s="7"/>
      <c r="DM429" s="1"/>
      <c r="DN429" s="1"/>
      <c r="DO429" s="1"/>
      <c r="DP429" s="1"/>
      <c r="DQ429" s="1"/>
      <c r="DR429" s="1"/>
      <c r="DS429" s="1">
        <f t="shared" si="457"/>
        <v>4.6453481498501201</v>
      </c>
      <c r="DT429" s="1">
        <f t="shared" si="458"/>
        <v>4.1638363442172537</v>
      </c>
      <c r="DU429" s="1">
        <f t="shared" si="459"/>
        <v>4.4045922470336869</v>
      </c>
      <c r="DV429" s="1">
        <f t="shared" si="460"/>
        <v>0.48151180563286639</v>
      </c>
      <c r="DW429" s="1">
        <f t="shared" si="416"/>
        <v>0.6364647953322895</v>
      </c>
      <c r="DX429" s="1"/>
      <c r="DY429" s="1">
        <f t="shared" si="461"/>
        <v>4.6956344463323463</v>
      </c>
      <c r="DZ429" s="1">
        <f t="shared" si="462"/>
        <v>4.0014076857350993</v>
      </c>
      <c r="EA429" s="1">
        <f t="shared" si="463"/>
        <v>4.3485210660337223</v>
      </c>
      <c r="EB429" s="1">
        <f t="shared" si="464"/>
        <v>0.69422676059724675</v>
      </c>
      <c r="EC429" s="1">
        <f t="shared" si="417"/>
        <v>0.9176325230842185</v>
      </c>
      <c r="EE429" s="1">
        <f t="shared" si="465"/>
        <v>4.7207679751279121</v>
      </c>
      <c r="EF429" s="1">
        <f t="shared" si="418"/>
        <v>4.0189589714412577</v>
      </c>
      <c r="EG429" s="1">
        <f t="shared" si="466"/>
        <v>4.3698634732845854</v>
      </c>
      <c r="EH429" s="1">
        <f t="shared" si="419"/>
        <v>0.70180900368665433</v>
      </c>
      <c r="EI429" s="1">
        <f t="shared" si="420"/>
        <v>0.92765477121937423</v>
      </c>
      <c r="EK429" s="1">
        <f t="shared" si="467"/>
        <v>4.7237058008215786</v>
      </c>
      <c r="EL429" s="1">
        <f t="shared" si="421"/>
        <v>4.0234901315970228</v>
      </c>
      <c r="EM429" s="1">
        <f t="shared" si="468"/>
        <v>4.3735979662093012</v>
      </c>
      <c r="EN429" s="1">
        <f t="shared" si="422"/>
        <v>0.70021566922455569</v>
      </c>
      <c r="EO429" s="1">
        <f t="shared" si="423"/>
        <v>0.92554869348576063</v>
      </c>
      <c r="EP429" s="8">
        <f t="shared" si="469"/>
        <v>-5.6325476749552239E-2</v>
      </c>
    </row>
    <row r="430" spans="1:146" x14ac:dyDescent="0.2">
      <c r="A430" t="s">
        <v>52</v>
      </c>
      <c r="B430">
        <v>-440.73293461281798</v>
      </c>
      <c r="C430">
        <v>-231.81858143623199</v>
      </c>
      <c r="D430">
        <v>-208.90675277933099</v>
      </c>
      <c r="E430">
        <v>-208.907205673894</v>
      </c>
      <c r="F430">
        <v>-231.819174749859</v>
      </c>
      <c r="G430">
        <v>-440.731259035584</v>
      </c>
      <c r="H430" s="4">
        <v>-231.81790959043701</v>
      </c>
      <c r="I430" s="4">
        <v>-208.906447544142</v>
      </c>
      <c r="J430">
        <v>-208.90664408019799</v>
      </c>
      <c r="K430">
        <v>-231.818258104878</v>
      </c>
      <c r="L430">
        <v>-440.731890876911</v>
      </c>
      <c r="M430">
        <v>-231.81808088831099</v>
      </c>
      <c r="N430">
        <v>-208.90656168166799</v>
      </c>
      <c r="O430">
        <v>-208.906911427343</v>
      </c>
      <c r="P430">
        <v>-231.81852952612999</v>
      </c>
      <c r="Q430" s="15">
        <v>-440.73216660863602</v>
      </c>
      <c r="R430">
        <v>-231.81818452672101</v>
      </c>
      <c r="S430">
        <v>-208.90655657487099</v>
      </c>
      <c r="T430">
        <v>-208.90699595154101</v>
      </c>
      <c r="U430">
        <v>-231.818761836129</v>
      </c>
      <c r="V430" s="15">
        <v>-440.73128736752898</v>
      </c>
      <c r="W430" s="2">
        <v>-231.81813697441899</v>
      </c>
      <c r="X430">
        <v>-208.90597518819899</v>
      </c>
      <c r="Y430">
        <v>-208.906423067849</v>
      </c>
      <c r="Z430">
        <v>-231.81871491124801</v>
      </c>
      <c r="AA430">
        <v>-440.732832756108</v>
      </c>
      <c r="AB430">
        <v>-231.818567546108</v>
      </c>
      <c r="AC430">
        <v>-208.90682015480601</v>
      </c>
      <c r="AD430">
        <v>-208.907255248626</v>
      </c>
      <c r="AE430">
        <v>-231.81912885522701</v>
      </c>
      <c r="AF430">
        <v>-440.732702540594</v>
      </c>
      <c r="AG430">
        <v>-231.818760314721</v>
      </c>
      <c r="AH430">
        <v>-208.906367478307</v>
      </c>
      <c r="AI430">
        <v>-208.90675596461799</v>
      </c>
      <c r="AJ430">
        <v>-231.81929871812201</v>
      </c>
      <c r="AK430">
        <v>-440.73300190693402</v>
      </c>
      <c r="AL430">
        <v>-231.81878369357401</v>
      </c>
      <c r="AM430">
        <v>-208.90663312760401</v>
      </c>
      <c r="AN430">
        <v>-208.907044960695</v>
      </c>
      <c r="AO430">
        <v>-231.81931764950801</v>
      </c>
      <c r="AP430">
        <v>-440.73307069079101</v>
      </c>
      <c r="AQ430">
        <v>-231.81873154916599</v>
      </c>
      <c r="AR430">
        <v>-208.90672239798599</v>
      </c>
      <c r="AS430">
        <v>-208.90713730598301</v>
      </c>
      <c r="AT430">
        <v>-231.819275948083</v>
      </c>
      <c r="AU430" s="20">
        <v>-440.73302649926597</v>
      </c>
      <c r="AV430" s="20">
        <v>-231.81866791887799</v>
      </c>
      <c r="AW430" s="20">
        <v>-208.90674273216499</v>
      </c>
      <c r="AX430" s="20">
        <v>-208.907156228573</v>
      </c>
      <c r="AY430" s="20">
        <v>-231.819211682363</v>
      </c>
      <c r="AZ430" t="str">
        <f t="shared" si="424"/>
        <v>53_Benzene-AcNH2_NH-pi_1.00_dimer.out</v>
      </c>
      <c r="BG430" s="1">
        <f t="shared" si="425"/>
        <v>4.7693214813068012</v>
      </c>
      <c r="BH430" s="1">
        <f t="shared" si="426"/>
        <v>4.1128159030922866</v>
      </c>
      <c r="BI430" s="1">
        <f t="shared" si="427"/>
        <v>0.65650557823234945</v>
      </c>
      <c r="BL430" s="1">
        <f t="shared" si="406"/>
        <v>4.7693214813068012</v>
      </c>
      <c r="BM430" s="1">
        <f t="shared" si="405"/>
        <v>4.1128159030922866</v>
      </c>
      <c r="BN430" s="1">
        <f t="shared" si="428"/>
        <v>4.4410686921995435</v>
      </c>
      <c r="BO430" s="1">
        <f t="shared" si="407"/>
        <v>0.65650557823234945</v>
      </c>
      <c r="BP430" t="str">
        <f t="shared" si="429"/>
        <v>53_Benzene-AcNH2_NH-pi_1.00_dimer.out</v>
      </c>
      <c r="BQ430" s="1">
        <f t="shared" si="430"/>
        <v>4.3310084486934173</v>
      </c>
      <c r="BR430" s="1">
        <f t="shared" si="431"/>
        <v>3.9889840838756383</v>
      </c>
      <c r="BS430" s="1">
        <f t="shared" si="432"/>
        <v>4.1599962662845282</v>
      </c>
      <c r="BT430" s="1">
        <f t="shared" si="433"/>
        <v>0.34202436483561438</v>
      </c>
      <c r="BU430" s="1">
        <f t="shared" si="408"/>
        <v>0.52097708865859116</v>
      </c>
      <c r="BW430" s="1">
        <f t="shared" si="434"/>
        <v>4.5483814587539095</v>
      </c>
      <c r="BX430" s="1">
        <f t="shared" si="435"/>
        <v>4.0473882315985685</v>
      </c>
      <c r="BY430" s="1">
        <f t="shared" si="436"/>
        <v>4.297884845176239</v>
      </c>
      <c r="BZ430" s="1">
        <f t="shared" si="437"/>
        <v>0.50099322713750694</v>
      </c>
      <c r="CA430" s="1">
        <f t="shared" si="409"/>
        <v>0.76312105144093101</v>
      </c>
      <c r="CB430" s="1"/>
      <c r="CC430" s="1">
        <f t="shared" si="438"/>
        <v>4.6798252587319897</v>
      </c>
      <c r="CD430" s="1">
        <f t="shared" si="439"/>
        <v>4.0929805034837994</v>
      </c>
      <c r="CE430" s="1">
        <f t="shared" si="440"/>
        <v>4.3879132377036996</v>
      </c>
      <c r="CF430" s="1">
        <f t="shared" si="441"/>
        <v>0.58298514525253231</v>
      </c>
      <c r="CG430" s="1"/>
      <c r="CI430" s="1">
        <f t="shared" si="442"/>
        <v>4.6595762124208715</v>
      </c>
      <c r="CJ430" s="1">
        <f t="shared" si="443"/>
        <v>4.0215960399917901</v>
      </c>
      <c r="CK430" s="1">
        <f t="shared" si="444"/>
        <v>4.3405861262063308</v>
      </c>
      <c r="CL430" s="1">
        <f t="shared" si="445"/>
        <v>0.63798017244691663</v>
      </c>
      <c r="CM430" s="1">
        <f t="shared" si="410"/>
        <v>0.97178179988155966</v>
      </c>
      <c r="CO430" s="1">
        <f t="shared" si="446"/>
        <v>4.5025092460948972</v>
      </c>
      <c r="CP430" s="1">
        <f t="shared" si="447"/>
        <v>3.8587996602656958</v>
      </c>
      <c r="CQ430" s="1">
        <f t="shared" si="448"/>
        <v>4.1806544531802965</v>
      </c>
      <c r="CR430" s="1">
        <f t="shared" si="449"/>
        <v>0.64370958584703664</v>
      </c>
      <c r="CS430" s="1">
        <f t="shared" si="411"/>
        <v>0.98050893578122189</v>
      </c>
      <c r="CU430" s="1">
        <f t="shared" si="450"/>
        <v>4.6718428622667032</v>
      </c>
      <c r="CV430" s="1">
        <f t="shared" si="451"/>
        <v>4.0465905522195245</v>
      </c>
      <c r="CW430" s="1">
        <f t="shared" si="452"/>
        <v>4.3592167072431138</v>
      </c>
      <c r="CX430" s="1">
        <f t="shared" si="453"/>
        <v>0.62525231006501347</v>
      </c>
      <c r="CY430" s="1">
        <f t="shared" si="412"/>
        <v>0.95239451239472195</v>
      </c>
      <c r="CZ430" s="1" t="str">
        <f t="shared" si="454"/>
        <v>53_Benzene-AcNH2_NH-pi_1.00_dimer.out</v>
      </c>
      <c r="DA430" s="1">
        <f t="shared" si="413"/>
        <v>4.7380529363465618</v>
      </c>
      <c r="DB430" s="1">
        <f t="shared" si="414"/>
        <v>4.1029354001813285</v>
      </c>
      <c r="DC430" s="1">
        <f t="shared" si="455"/>
        <v>4.4204941682639447</v>
      </c>
      <c r="DD430" s="1">
        <f t="shared" si="415"/>
        <v>0.63511753618306832</v>
      </c>
      <c r="DE430" s="1">
        <f t="shared" si="456"/>
        <v>0.96742138565392122</v>
      </c>
      <c r="DF430" s="1"/>
      <c r="DG430" s="1"/>
      <c r="DH430" s="1"/>
      <c r="DI430" s="1"/>
      <c r="DJ430" s="1"/>
      <c r="DK430" s="1"/>
      <c r="DL430" s="7"/>
      <c r="DM430" s="1"/>
      <c r="DN430" s="1"/>
      <c r="DO430" s="1"/>
      <c r="DP430" s="1"/>
      <c r="DQ430" s="1"/>
      <c r="DR430" s="1"/>
      <c r="DS430" s="1">
        <f t="shared" si="457"/>
        <v>4.7532260577469279</v>
      </c>
      <c r="DT430" s="1">
        <f t="shared" si="458"/>
        <v>4.1715939580203418</v>
      </c>
      <c r="DU430" s="1">
        <f t="shared" si="459"/>
        <v>4.4624100078836353</v>
      </c>
      <c r="DV430" s="1">
        <f t="shared" si="460"/>
        <v>0.58163209970875174</v>
      </c>
      <c r="DW430" s="1">
        <f t="shared" si="416"/>
        <v>0.88595149682475571</v>
      </c>
      <c r="DX430" s="1"/>
      <c r="DY430" s="1">
        <f t="shared" si="461"/>
        <v>4.7597133702260201</v>
      </c>
      <c r="DZ430" s="1">
        <f t="shared" si="462"/>
        <v>4.1662217720273311</v>
      </c>
      <c r="EA430" s="1">
        <f t="shared" si="463"/>
        <v>4.4629675711266756</v>
      </c>
      <c r="EB430" s="1">
        <f t="shared" si="464"/>
        <v>0.59349159819868913</v>
      </c>
      <c r="EC430" s="1">
        <f t="shared" si="417"/>
        <v>0.90401607827411556</v>
      </c>
      <c r="EE430" s="1">
        <f t="shared" si="465"/>
        <v>4.7795789925402756</v>
      </c>
      <c r="EF430" s="1">
        <f t="shared" si="418"/>
        <v>4.1776047905818379</v>
      </c>
      <c r="EG430" s="1">
        <f t="shared" si="466"/>
        <v>4.4785918915610567</v>
      </c>
      <c r="EH430" s="1">
        <f t="shared" si="419"/>
        <v>0.60197420195843832</v>
      </c>
      <c r="EI430" s="1">
        <f t="shared" si="420"/>
        <v>0.91693691861577531</v>
      </c>
      <c r="EK430" s="1">
        <f t="shared" si="467"/>
        <v>4.7790171104888</v>
      </c>
      <c r="EL430" s="1">
        <f t="shared" si="421"/>
        <v>4.1783274336449718</v>
      </c>
      <c r="EM430" s="1">
        <f t="shared" si="468"/>
        <v>4.4786722720668859</v>
      </c>
      <c r="EN430" s="1">
        <f t="shared" si="422"/>
        <v>0.60068967684382779</v>
      </c>
      <c r="EO430" s="1">
        <f t="shared" si="423"/>
        <v>0.91498030901914529</v>
      </c>
      <c r="EP430" s="8">
        <f t="shared" si="469"/>
        <v>-5.581590138852166E-2</v>
      </c>
    </row>
    <row r="431" spans="1:146" x14ac:dyDescent="0.2">
      <c r="A431" t="s">
        <v>481</v>
      </c>
      <c r="B431">
        <v>-440.73266526910197</v>
      </c>
      <c r="C431">
        <v>-231.81858143623199</v>
      </c>
      <c r="D431">
        <v>-208.90675277933099</v>
      </c>
      <c r="E431">
        <v>-208.90714539703299</v>
      </c>
      <c r="F431">
        <v>-231.81910003993301</v>
      </c>
      <c r="G431">
        <v>-440.73100365161201</v>
      </c>
      <c r="H431">
        <v>-231.81790959043701</v>
      </c>
      <c r="I431">
        <v>-208.906447544142</v>
      </c>
      <c r="J431">
        <v>-208.90660523773599</v>
      </c>
      <c r="K431">
        <v>-231.818175357542</v>
      </c>
      <c r="L431">
        <v>-440.73165791614599</v>
      </c>
      <c r="M431">
        <v>-231.81808088831099</v>
      </c>
      <c r="N431">
        <v>-208.90656168166799</v>
      </c>
      <c r="O431">
        <v>-208.90686327984599</v>
      </c>
      <c r="P431">
        <v>-231.81847311104701</v>
      </c>
      <c r="Q431" s="15">
        <v>-440.73193538834801</v>
      </c>
      <c r="R431">
        <v>-231.81818452672101</v>
      </c>
      <c r="S431">
        <v>-208.90655657487099</v>
      </c>
      <c r="T431">
        <v>-208.90693489536699</v>
      </c>
      <c r="U431">
        <v>-231.81868854490099</v>
      </c>
      <c r="V431" s="15">
        <v>-440.73109258717398</v>
      </c>
      <c r="W431" s="2">
        <v>-231.81813697441899</v>
      </c>
      <c r="X431">
        <v>-208.90597518819899</v>
      </c>
      <c r="Y431">
        <v>-208.90636188420601</v>
      </c>
      <c r="Z431">
        <v>-231.81863768546299</v>
      </c>
      <c r="AA431">
        <v>-440.73257879754902</v>
      </c>
      <c r="AB431">
        <v>-231.818567546108</v>
      </c>
      <c r="AC431">
        <v>-208.90682015480601</v>
      </c>
      <c r="AD431">
        <v>-208.90719548351299</v>
      </c>
      <c r="AE431">
        <v>-231.81905498023099</v>
      </c>
      <c r="AF431">
        <v>-440.73243460352501</v>
      </c>
      <c r="AG431">
        <v>-231.818760314721</v>
      </c>
      <c r="AH431">
        <v>-208.906367478307</v>
      </c>
      <c r="AI431">
        <v>-208.906620022722</v>
      </c>
      <c r="AJ431">
        <v>-231.819227229066</v>
      </c>
      <c r="AK431">
        <v>-440.73274205571499</v>
      </c>
      <c r="AL431">
        <v>-231.81878369357401</v>
      </c>
      <c r="AM431">
        <v>-208.90663312760401</v>
      </c>
      <c r="AN431">
        <v>-208.90693393404601</v>
      </c>
      <c r="AO431">
        <v>-231.81925201078499</v>
      </c>
      <c r="AP431">
        <v>-440.732803528631</v>
      </c>
      <c r="AQ431">
        <v>-231.81873154916599</v>
      </c>
      <c r="AR431">
        <v>-208.90672239798599</v>
      </c>
      <c r="AS431">
        <v>-208.90707726376701</v>
      </c>
      <c r="AT431">
        <v>-231.81920446441001</v>
      </c>
      <c r="AU431" s="20">
        <v>-440.73276101869499</v>
      </c>
      <c r="AV431" s="20">
        <v>-231.81866791887799</v>
      </c>
      <c r="AW431" s="20">
        <v>-208.90674273216499</v>
      </c>
      <c r="AX431" s="20">
        <v>-208.907096550717</v>
      </c>
      <c r="AY431" s="20">
        <v>-231.81914063457299</v>
      </c>
      <c r="AZ431" t="str">
        <f t="shared" si="424"/>
        <v>53_Benzene-AcNH2_NH-pi_1.05_dimer.out</v>
      </c>
      <c r="BG431" s="1">
        <f t="shared" si="425"/>
        <v>4.6003057407431651</v>
      </c>
      <c r="BH431" s="1">
        <f t="shared" si="426"/>
        <v>4.0285056537298622</v>
      </c>
      <c r="BI431" s="1">
        <f t="shared" si="427"/>
        <v>0.57180008701330254</v>
      </c>
      <c r="BL431" s="1">
        <f t="shared" si="406"/>
        <v>4.6003057407431651</v>
      </c>
      <c r="BM431" s="1">
        <f t="shared" si="405"/>
        <v>4.0285056537298622</v>
      </c>
      <c r="BN431" s="1">
        <f t="shared" si="428"/>
        <v>4.3144056972365137</v>
      </c>
      <c r="BO431" s="1">
        <f t="shared" si="407"/>
        <v>0.57180008701330254</v>
      </c>
      <c r="BP431" t="str">
        <f t="shared" si="429"/>
        <v>53_Benzene-AcNH2_NH-pi_1.05_dimer.out</v>
      </c>
      <c r="BQ431" s="1">
        <f t="shared" si="430"/>
        <v>4.1707525801223158</v>
      </c>
      <c r="BR431" s="1">
        <f t="shared" si="431"/>
        <v>3.9050269686341057</v>
      </c>
      <c r="BS431" s="1">
        <f t="shared" si="432"/>
        <v>4.0378897743782112</v>
      </c>
      <c r="BT431" s="1">
        <f t="shared" si="433"/>
        <v>0.26572561148820967</v>
      </c>
      <c r="BU431" s="1">
        <f t="shared" si="408"/>
        <v>0.46471768284643117</v>
      </c>
      <c r="BW431" s="1">
        <f t="shared" si="434"/>
        <v>4.4021963655866267</v>
      </c>
      <c r="BX431" s="1">
        <f t="shared" si="435"/>
        <v>3.9668171507384886</v>
      </c>
      <c r="BY431" s="1">
        <f t="shared" si="436"/>
        <v>4.1845067581625575</v>
      </c>
      <c r="BZ431" s="1">
        <f t="shared" si="437"/>
        <v>0.43537921484813807</v>
      </c>
      <c r="CA431" s="1">
        <f t="shared" si="409"/>
        <v>0.76141858795836326</v>
      </c>
      <c r="CB431" s="1"/>
      <c r="CC431" s="1">
        <f t="shared" si="438"/>
        <v>4.5421486560493411</v>
      </c>
      <c r="CD431" s="1">
        <f t="shared" si="439"/>
        <v>4.0150526766758858</v>
      </c>
      <c r="CE431" s="1">
        <f t="shared" si="440"/>
        <v>4.2802339857068752</v>
      </c>
      <c r="CF431" s="1">
        <f t="shared" si="441"/>
        <v>0.52288203869165151</v>
      </c>
      <c r="CG431" s="1"/>
      <c r="CI431" s="1">
        <f t="shared" si="442"/>
        <v>4.5144832850988417</v>
      </c>
      <c r="CJ431" s="1">
        <f t="shared" si="443"/>
        <v>3.9608073837048208</v>
      </c>
      <c r="CK431" s="1">
        <f t="shared" si="444"/>
        <v>4.2376453344018312</v>
      </c>
      <c r="CL431" s="1">
        <f t="shared" si="445"/>
        <v>0.55367590137618627</v>
      </c>
      <c r="CM431" s="1">
        <f t="shared" si="410"/>
        <v>0.96830328282777156</v>
      </c>
      <c r="CO431" s="1">
        <f t="shared" si="446"/>
        <v>4.3802827229175048</v>
      </c>
      <c r="CP431" s="1">
        <f t="shared" si="447"/>
        <v>3.8234263680593834</v>
      </c>
      <c r="CQ431" s="1">
        <f t="shared" si="448"/>
        <v>4.1018545454884441</v>
      </c>
      <c r="CR431" s="1">
        <f t="shared" si="449"/>
        <v>0.55685635487595653</v>
      </c>
      <c r="CS431" s="1">
        <f t="shared" si="411"/>
        <v>0.973865460190113</v>
      </c>
      <c r="CU431" s="1">
        <f t="shared" si="450"/>
        <v>4.5124814539057203</v>
      </c>
      <c r="CV431" s="1">
        <f t="shared" si="451"/>
        <v>3.9710895818183851</v>
      </c>
      <c r="CW431" s="1">
        <f t="shared" si="452"/>
        <v>4.2417855178620529</v>
      </c>
      <c r="CX431" s="1">
        <f t="shared" si="453"/>
        <v>0.54139187206950035</v>
      </c>
      <c r="CY431" s="1">
        <f t="shared" si="412"/>
        <v>0.94682019881697788</v>
      </c>
      <c r="CZ431" s="1" t="str">
        <f t="shared" si="454"/>
        <v>53_Benzene-AcNH2_NH-pi_1.05_dimer.out</v>
      </c>
      <c r="DA431" s="1">
        <f t="shared" si="413"/>
        <v>4.5815350701770621</v>
      </c>
      <c r="DB431" s="1">
        <f t="shared" si="414"/>
        <v>4.029448246195682</v>
      </c>
      <c r="DC431" s="1">
        <f t="shared" si="455"/>
        <v>4.305491658186372</v>
      </c>
      <c r="DD431" s="1">
        <f t="shared" si="415"/>
        <v>0.55208682394572284</v>
      </c>
      <c r="DE431" s="1">
        <f t="shared" si="456"/>
        <v>0.96552420414878126</v>
      </c>
      <c r="DF431" s="1"/>
      <c r="DG431" s="1"/>
      <c r="DH431" s="1"/>
      <c r="DI431" s="1"/>
      <c r="DJ431" s="1"/>
      <c r="DK431" s="1"/>
      <c r="DL431" s="7"/>
      <c r="DM431" s="1"/>
      <c r="DN431" s="1"/>
      <c r="DO431" s="1"/>
      <c r="DP431" s="1"/>
      <c r="DQ431" s="1"/>
      <c r="DR431" s="1"/>
      <c r="DS431" s="1">
        <f t="shared" si="457"/>
        <v>4.5850930015488256</v>
      </c>
      <c r="DT431" s="1">
        <f t="shared" si="458"/>
        <v>4.1336257948335815</v>
      </c>
      <c r="DU431" s="1">
        <f t="shared" si="459"/>
        <v>4.359359398191204</v>
      </c>
      <c r="DV431" s="1">
        <f t="shared" si="460"/>
        <v>0.4514672067330785</v>
      </c>
      <c r="DW431" s="1">
        <f t="shared" si="416"/>
        <v>0.78955428127204086</v>
      </c>
      <c r="DX431" s="1"/>
      <c r="DY431" s="1">
        <f t="shared" si="461"/>
        <v>4.5966542616996859</v>
      </c>
      <c r="DZ431" s="1">
        <f t="shared" si="462"/>
        <v>4.1140218627580962</v>
      </c>
      <c r="EA431" s="1">
        <f t="shared" si="463"/>
        <v>4.3553380622288911</v>
      </c>
      <c r="EB431" s="1">
        <f t="shared" si="464"/>
        <v>0.48263239894158988</v>
      </c>
      <c r="EC431" s="1">
        <f t="shared" si="417"/>
        <v>0.84405793196453605</v>
      </c>
      <c r="EE431" s="1">
        <f t="shared" si="465"/>
        <v>4.6119321990907682</v>
      </c>
      <c r="EF431" s="1">
        <f t="shared" si="418"/>
        <v>4.0924917419777298</v>
      </c>
      <c r="EG431" s="1">
        <f t="shared" si="466"/>
        <v>4.352211970534249</v>
      </c>
      <c r="EH431" s="1">
        <f t="shared" si="419"/>
        <v>0.51944045711303843</v>
      </c>
      <c r="EI431" s="1">
        <f t="shared" si="420"/>
        <v>0.90843018199987435</v>
      </c>
      <c r="EK431" s="1">
        <f t="shared" si="467"/>
        <v>4.6124255301283581</v>
      </c>
      <c r="EL431" s="1">
        <f t="shared" si="421"/>
        <v>4.0937674380714011</v>
      </c>
      <c r="EM431" s="1">
        <f t="shared" si="468"/>
        <v>4.3530964840998791</v>
      </c>
      <c r="EN431" s="1">
        <f t="shared" si="422"/>
        <v>0.51865809207479185</v>
      </c>
      <c r="EO431" s="1">
        <f t="shared" si="423"/>
        <v>0.90706193275330094</v>
      </c>
      <c r="EP431" s="8">
        <f t="shared" si="469"/>
        <v>-5.3141994938510684E-2</v>
      </c>
    </row>
    <row r="432" spans="1:146" x14ac:dyDescent="0.2">
      <c r="A432" t="s">
        <v>482</v>
      </c>
      <c r="B432">
        <v>-440.73220135614599</v>
      </c>
      <c r="C432">
        <v>-231.81858143623199</v>
      </c>
      <c r="D432">
        <v>-208.90675277933099</v>
      </c>
      <c r="E432">
        <v>-208.90709317437901</v>
      </c>
      <c r="F432">
        <v>-231.81903737419501</v>
      </c>
      <c r="G432">
        <v>-440.73063887668701</v>
      </c>
      <c r="H432">
        <v>-231.81790959043701</v>
      </c>
      <c r="I432">
        <v>-208.906447544142</v>
      </c>
      <c r="J432">
        <v>-208.90658457091001</v>
      </c>
      <c r="K432">
        <v>-231.818148224966</v>
      </c>
      <c r="L432">
        <v>-440.73117784577602</v>
      </c>
      <c r="M432">
        <v>-231.81808088831099</v>
      </c>
      <c r="N432">
        <v>-208.90656168166799</v>
      </c>
      <c r="O432">
        <v>-208.90679857983801</v>
      </c>
      <c r="P432">
        <v>-231.818400449237</v>
      </c>
      <c r="Q432" s="15">
        <v>-440.73148956932499</v>
      </c>
      <c r="R432">
        <v>-231.81818452672101</v>
      </c>
      <c r="S432">
        <v>-208.90655657487099</v>
      </c>
      <c r="T432">
        <v>-208.906879384153</v>
      </c>
      <c r="U432">
        <v>-231.818627787265</v>
      </c>
      <c r="V432" s="15">
        <v>-440.73068794444799</v>
      </c>
      <c r="W432" s="2">
        <v>-231.81813697441899</v>
      </c>
      <c r="X432">
        <v>-208.90597518819899</v>
      </c>
      <c r="Y432">
        <v>-208.90630567180099</v>
      </c>
      <c r="Z432">
        <v>-231.818582073572</v>
      </c>
      <c r="AA432">
        <v>-440.73212482034597</v>
      </c>
      <c r="AB432">
        <v>-231.818567546108</v>
      </c>
      <c r="AC432">
        <v>-208.90682015480601</v>
      </c>
      <c r="AD432">
        <v>-208.907143184223</v>
      </c>
      <c r="AE432">
        <v>-231.81899986076499</v>
      </c>
      <c r="AF432">
        <v>-440.73202368447397</v>
      </c>
      <c r="AG432">
        <v>-231.818760314721</v>
      </c>
      <c r="AH432">
        <v>-208.906367478307</v>
      </c>
      <c r="AI432">
        <v>-208.906607282979</v>
      </c>
      <c r="AJ432">
        <v>-231.81916774422001</v>
      </c>
      <c r="AK432">
        <v>-440.732277604628</v>
      </c>
      <c r="AL432">
        <v>-231.81878369357401</v>
      </c>
      <c r="AM432">
        <v>-208.90663312760401</v>
      </c>
      <c r="AN432">
        <v>-208.906922338941</v>
      </c>
      <c r="AO432">
        <v>-231.819192696351</v>
      </c>
      <c r="AP432">
        <v>-440.73234812641999</v>
      </c>
      <c r="AQ432">
        <v>-231.81873154916599</v>
      </c>
      <c r="AR432">
        <v>-208.90672239798599</v>
      </c>
      <c r="AS432">
        <v>-208.907027952254</v>
      </c>
      <c r="AT432">
        <v>-231.81914694822899</v>
      </c>
      <c r="AU432" s="20">
        <v>-440.73230097265599</v>
      </c>
      <c r="AV432" s="20">
        <v>-231.81866791887799</v>
      </c>
      <c r="AW432" s="20">
        <v>-208.90674273216499</v>
      </c>
      <c r="AX432" s="20">
        <v>-208.90704752071099</v>
      </c>
      <c r="AY432" s="20">
        <v>-231.819083087205</v>
      </c>
      <c r="AZ432" t="str">
        <f t="shared" si="424"/>
        <v>53_Benzene-AcNH2_NH-pi_1.10_dimer.out</v>
      </c>
      <c r="BG432" s="1">
        <f t="shared" si="425"/>
        <v>4.3091959536931732</v>
      </c>
      <c r="BH432" s="1">
        <f t="shared" si="426"/>
        <v>3.8094894240850485</v>
      </c>
      <c r="BI432" s="1">
        <f t="shared" si="427"/>
        <v>0.49970652960812445</v>
      </c>
      <c r="BL432" s="1">
        <f t="shared" si="406"/>
        <v>4.3091959536931732</v>
      </c>
      <c r="BM432" s="1">
        <f t="shared" si="405"/>
        <v>3.8094894240850485</v>
      </c>
      <c r="BN432" s="1">
        <f t="shared" si="428"/>
        <v>4.0593426888891111</v>
      </c>
      <c r="BO432" s="1">
        <f t="shared" si="407"/>
        <v>0.49970652960812445</v>
      </c>
      <c r="BP432" t="str">
        <f t="shared" si="429"/>
        <v>53_Benzene-AcNH2_NH-pi_1.10_dimer.out</v>
      </c>
      <c r="BQ432" s="1">
        <f t="shared" si="430"/>
        <v>3.9418528493208127</v>
      </c>
      <c r="BR432" s="1">
        <f t="shared" si="431"/>
        <v>3.7061218166892047</v>
      </c>
      <c r="BS432" s="1">
        <f t="shared" si="432"/>
        <v>3.8239873330050087</v>
      </c>
      <c r="BT432" s="1">
        <f t="shared" si="433"/>
        <v>0.2357310326494429</v>
      </c>
      <c r="BU432" s="1">
        <f t="shared" si="408"/>
        <v>0.47173894812682526</v>
      </c>
      <c r="BW432" s="1">
        <f t="shared" si="434"/>
        <v>4.100947647759221</v>
      </c>
      <c r="BX432" s="1">
        <f t="shared" si="435"/>
        <v>3.7517642786199832</v>
      </c>
      <c r="BY432" s="1">
        <f t="shared" si="436"/>
        <v>3.9263559631896019</v>
      </c>
      <c r="BZ432" s="1">
        <f t="shared" si="437"/>
        <v>0.34918336912140335</v>
      </c>
      <c r="CA432" s="1">
        <f t="shared" si="409"/>
        <v>0.69877687889177054</v>
      </c>
      <c r="CB432" s="1"/>
      <c r="CC432" s="1">
        <f t="shared" si="438"/>
        <v>4.1971510580062956</v>
      </c>
      <c r="CD432" s="1">
        <f t="shared" si="439"/>
        <v>3.7873943428361647</v>
      </c>
      <c r="CE432" s="1">
        <f t="shared" si="440"/>
        <v>3.9931931392257316</v>
      </c>
      <c r="CF432" s="1">
        <f t="shared" si="441"/>
        <v>0.40769907180223297</v>
      </c>
      <c r="CG432" s="1"/>
      <c r="CI432" s="1">
        <f t="shared" si="442"/>
        <v>4.2347276128769122</v>
      </c>
      <c r="CJ432" s="1">
        <f t="shared" si="443"/>
        <v>3.7540115193987575</v>
      </c>
      <c r="CK432" s="1">
        <f t="shared" si="444"/>
        <v>3.9943695661378351</v>
      </c>
      <c r="CL432" s="1">
        <f t="shared" si="445"/>
        <v>0.48071609346031974</v>
      </c>
      <c r="CM432" s="1">
        <f t="shared" si="410"/>
        <v>0.96199682208936266</v>
      </c>
      <c r="CO432" s="1">
        <f t="shared" si="446"/>
        <v>4.1263655682577243</v>
      </c>
      <c r="CP432" s="1">
        <f t="shared" si="447"/>
        <v>3.6396800214519436</v>
      </c>
      <c r="CQ432" s="1">
        <f t="shared" si="448"/>
        <v>3.8830227948548339</v>
      </c>
      <c r="CR432" s="1">
        <f t="shared" si="449"/>
        <v>0.48668554680578102</v>
      </c>
      <c r="CS432" s="1">
        <f t="shared" si="411"/>
        <v>0.9739427403268982</v>
      </c>
      <c r="CU432" s="1">
        <f t="shared" si="450"/>
        <v>4.227606446207675</v>
      </c>
      <c r="CV432" s="1">
        <f t="shared" si="451"/>
        <v>3.7536208639809696</v>
      </c>
      <c r="CW432" s="1">
        <f t="shared" si="452"/>
        <v>3.9906136550943225</v>
      </c>
      <c r="CX432" s="1">
        <f t="shared" si="453"/>
        <v>0.4739855822088706</v>
      </c>
      <c r="CY432" s="1">
        <f t="shared" si="412"/>
        <v>0.94852789412332772</v>
      </c>
      <c r="CZ432" s="1" t="str">
        <f t="shared" si="454"/>
        <v>53_Benzene-AcNH2_NH-pi_1.10_dimer.out</v>
      </c>
      <c r="DA432" s="1">
        <f t="shared" si="413"/>
        <v>4.2888694764305413</v>
      </c>
      <c r="DB432" s="1">
        <f t="shared" si="414"/>
        <v>3.8111359524368393</v>
      </c>
      <c r="DC432" s="1">
        <f t="shared" si="455"/>
        <v>4.0500027144336901</v>
      </c>
      <c r="DD432" s="1">
        <f t="shared" si="415"/>
        <v>0.4777335239669559</v>
      </c>
      <c r="DE432" s="1">
        <f t="shared" si="456"/>
        <v>0.95602817986308875</v>
      </c>
      <c r="DF432" s="1"/>
      <c r="DG432" s="1"/>
      <c r="DH432" s="1"/>
      <c r="DI432" s="1"/>
      <c r="DJ432" s="1"/>
      <c r="DK432" s="1"/>
      <c r="DL432" s="7"/>
      <c r="DM432" s="1"/>
      <c r="DN432" s="1"/>
      <c r="DO432" s="1"/>
      <c r="DP432" s="1"/>
      <c r="DQ432" s="1"/>
      <c r="DR432" s="1"/>
      <c r="DS432" s="1">
        <f t="shared" si="457"/>
        <v>4.32723739329347</v>
      </c>
      <c r="DT432" s="1">
        <f t="shared" si="458"/>
        <v>3.9210918022854422</v>
      </c>
      <c r="DU432" s="1">
        <f t="shared" si="459"/>
        <v>4.1241645977894557</v>
      </c>
      <c r="DV432" s="1">
        <f t="shared" si="460"/>
        <v>0.40614559100802838</v>
      </c>
      <c r="DW432" s="1">
        <f t="shared" si="416"/>
        <v>0.81276822883729849</v>
      </c>
      <c r="DX432" s="1"/>
      <c r="DY432" s="1">
        <f t="shared" si="461"/>
        <v>4.3052067923231165</v>
      </c>
      <c r="DZ432" s="1">
        <f t="shared" si="462"/>
        <v>3.8670708027656291</v>
      </c>
      <c r="EA432" s="1">
        <f t="shared" si="463"/>
        <v>4.0861387975443728</v>
      </c>
      <c r="EB432" s="1">
        <f t="shared" si="464"/>
        <v>0.43813598957532229</v>
      </c>
      <c r="EC432" s="1">
        <f t="shared" si="417"/>
        <v>0.87678660096539773</v>
      </c>
      <c r="EE432" s="1">
        <f t="shared" si="465"/>
        <v>4.3261629853654942</v>
      </c>
      <c r="EF432" s="1">
        <f t="shared" si="418"/>
        <v>3.873757921116816</v>
      </c>
      <c r="EG432" s="1">
        <f t="shared" si="466"/>
        <v>4.0999604532411551</v>
      </c>
      <c r="EH432" s="1">
        <f t="shared" si="419"/>
        <v>0.45240506424867794</v>
      </c>
      <c r="EI432" s="1">
        <f t="shared" si="420"/>
        <v>0.90534151035300492</v>
      </c>
      <c r="EK432" s="1">
        <f t="shared" si="467"/>
        <v>4.3237422702215076</v>
      </c>
      <c r="EL432" s="1">
        <f t="shared" si="421"/>
        <v>3.8719624928155807</v>
      </c>
      <c r="EM432" s="1">
        <f t="shared" si="468"/>
        <v>4.0978523815185444</v>
      </c>
      <c r="EN432" s="1">
        <f t="shared" si="422"/>
        <v>0.45177977740592684</v>
      </c>
      <c r="EO432" s="1">
        <f t="shared" si="423"/>
        <v>0.9040902022237286</v>
      </c>
      <c r="EP432" s="8">
        <f t="shared" si="469"/>
        <v>-4.7926752202197609E-2</v>
      </c>
    </row>
    <row r="433" spans="1:146" x14ac:dyDescent="0.2">
      <c r="A433" t="s">
        <v>483</v>
      </c>
      <c r="B433">
        <v>-440.73048487553802</v>
      </c>
      <c r="C433">
        <v>-231.81858143623199</v>
      </c>
      <c r="D433">
        <v>-208.90675277933099</v>
      </c>
      <c r="E433">
        <v>-208.90697759246001</v>
      </c>
      <c r="F433">
        <v>-231.818894120229</v>
      </c>
      <c r="G433">
        <v>-440.72914625529398</v>
      </c>
      <c r="H433">
        <v>-231.81790959043701</v>
      </c>
      <c r="I433">
        <v>-208.906447544142</v>
      </c>
      <c r="J433">
        <v>-208.90653793190199</v>
      </c>
      <c r="K433">
        <v>-231.81807213935301</v>
      </c>
      <c r="L433">
        <v>-440.72951173006697</v>
      </c>
      <c r="M433">
        <v>-231.81808088831099</v>
      </c>
      <c r="N433">
        <v>-208.90656168166799</v>
      </c>
      <c r="O433">
        <v>-208.90668277892601</v>
      </c>
      <c r="P433">
        <v>-231.818278365098</v>
      </c>
      <c r="Q433" s="15">
        <v>-440.72986310607098</v>
      </c>
      <c r="R433">
        <v>-231.81818452672101</v>
      </c>
      <c r="S433">
        <v>-208.90655657487099</v>
      </c>
      <c r="T433">
        <v>-208.906766701767</v>
      </c>
      <c r="U433">
        <v>-231.81849686162499</v>
      </c>
      <c r="V433" s="15">
        <v>-440.72912930177699</v>
      </c>
      <c r="W433" s="2">
        <v>-231.81813697441899</v>
      </c>
      <c r="X433">
        <v>-208.90597518819899</v>
      </c>
      <c r="Y433">
        <v>-208.906195593051</v>
      </c>
      <c r="Z433">
        <v>-231.818450954235</v>
      </c>
      <c r="AA433">
        <v>-440.73043294136198</v>
      </c>
      <c r="AB433">
        <v>-231.818567546108</v>
      </c>
      <c r="AC433">
        <v>-208.90682015480601</v>
      </c>
      <c r="AD433">
        <v>-208.907030855275</v>
      </c>
      <c r="AE433">
        <v>-231.818864064747</v>
      </c>
      <c r="AF433">
        <v>-440.73033638170898</v>
      </c>
      <c r="AG433">
        <v>-231.818760314721</v>
      </c>
      <c r="AH433">
        <v>-208.906367478307</v>
      </c>
      <c r="AI433">
        <v>-208.90654057434099</v>
      </c>
      <c r="AJ433">
        <v>-231.81893327144201</v>
      </c>
      <c r="AK433">
        <v>-440.730584860075</v>
      </c>
      <c r="AL433">
        <v>-231.81878369357401</v>
      </c>
      <c r="AM433">
        <v>-208.90663312760401</v>
      </c>
      <c r="AN433">
        <v>-208.906805192858</v>
      </c>
      <c r="AO433">
        <v>-231.81905198159899</v>
      </c>
      <c r="AP433">
        <v>-440.73062312154201</v>
      </c>
      <c r="AQ433">
        <v>-231.81873154916599</v>
      </c>
      <c r="AR433">
        <v>-208.90672239798599</v>
      </c>
      <c r="AS433">
        <v>-208.90691241020599</v>
      </c>
      <c r="AT433">
        <v>-231.819000968544</v>
      </c>
      <c r="AU433" s="20">
        <v>-440.730590522211</v>
      </c>
      <c r="AV433" s="20">
        <v>-231.81866791887799</v>
      </c>
      <c r="AW433" s="20">
        <v>-208.90674273216499</v>
      </c>
      <c r="AX433" s="20">
        <v>-208.906933100629</v>
      </c>
      <c r="AY433" s="20">
        <v>-231.818937173368</v>
      </c>
      <c r="AZ433" t="str">
        <f t="shared" si="424"/>
        <v>53_Benzene-AcNH2_NH-pi_1.25_dimer.out</v>
      </c>
      <c r="BG433" s="1">
        <f t="shared" si="425"/>
        <v>3.2320880656276678</v>
      </c>
      <c r="BH433" s="1">
        <f t="shared" si="426"/>
        <v>2.8948035128018366</v>
      </c>
      <c r="BI433" s="1">
        <f t="shared" si="427"/>
        <v>0.33728455282583125</v>
      </c>
      <c r="BL433" s="1">
        <f t="shared" si="406"/>
        <v>3.2320880656276678</v>
      </c>
      <c r="BM433" s="1">
        <f t="shared" si="405"/>
        <v>2.8948035128018366</v>
      </c>
      <c r="BN433" s="1">
        <f t="shared" si="428"/>
        <v>3.063445789214752</v>
      </c>
      <c r="BO433" s="1">
        <f t="shared" si="407"/>
        <v>0.33728455282583125</v>
      </c>
      <c r="BP433" t="str">
        <f t="shared" si="429"/>
        <v>53_Benzene-AcNH2_NH-pi_1.25_dimer.out</v>
      </c>
      <c r="BQ433" s="1">
        <f t="shared" si="430"/>
        <v>3.0052187452933632</v>
      </c>
      <c r="BR433" s="1">
        <f t="shared" si="431"/>
        <v>2.8464985781923917</v>
      </c>
      <c r="BS433" s="1">
        <f t="shared" si="432"/>
        <v>2.9258586617428772</v>
      </c>
      <c r="BT433" s="1">
        <f t="shared" si="433"/>
        <v>0.15872016708313677</v>
      </c>
      <c r="BU433" s="1">
        <f t="shared" si="408"/>
        <v>0.47058237844974038</v>
      </c>
      <c r="BW433" s="1">
        <f t="shared" si="434"/>
        <v>3.0554442122358072</v>
      </c>
      <c r="BX433" s="1">
        <f t="shared" si="435"/>
        <v>2.8555359725292617</v>
      </c>
      <c r="BY433" s="1">
        <f t="shared" si="436"/>
        <v>2.9554900923825347</v>
      </c>
      <c r="BZ433" s="1">
        <f t="shared" si="437"/>
        <v>0.19990823970654534</v>
      </c>
      <c r="CA433" s="1">
        <f t="shared" si="409"/>
        <v>0.59269906680183781</v>
      </c>
      <c r="CB433" s="1"/>
      <c r="CC433" s="1">
        <f t="shared" si="438"/>
        <v>3.0858151687255346</v>
      </c>
      <c r="CD433" s="1">
        <f t="shared" si="439"/>
        <v>2.8625908711247403</v>
      </c>
      <c r="CE433" s="1">
        <f t="shared" si="440"/>
        <v>2.9748366553119583</v>
      </c>
      <c r="CF433" s="1">
        <f t="shared" si="441"/>
        <v>0.22115195390914758</v>
      </c>
      <c r="CG433" s="1"/>
      <c r="CI433" s="1">
        <f t="shared" si="442"/>
        <v>3.214106469582946</v>
      </c>
      <c r="CJ433" s="1">
        <f t="shared" si="443"/>
        <v>2.8862567267208314</v>
      </c>
      <c r="CK433" s="1">
        <f t="shared" si="444"/>
        <v>3.0501815981518887</v>
      </c>
      <c r="CL433" s="1">
        <f t="shared" si="445"/>
        <v>0.3278497428621146</v>
      </c>
      <c r="CM433" s="1">
        <f t="shared" si="410"/>
        <v>0.97202715071096468</v>
      </c>
      <c r="CO433" s="1">
        <f t="shared" si="446"/>
        <v>3.1483024850997601</v>
      </c>
      <c r="CP433" s="1">
        <f t="shared" si="447"/>
        <v>2.8129710292661212</v>
      </c>
      <c r="CQ433" s="1">
        <f t="shared" si="448"/>
        <v>2.9806367571829409</v>
      </c>
      <c r="CR433" s="1">
        <f t="shared" si="449"/>
        <v>0.33533145583363877</v>
      </c>
      <c r="CS433" s="1">
        <f t="shared" si="411"/>
        <v>0.9942093494177866</v>
      </c>
      <c r="CU433" s="1">
        <f t="shared" si="450"/>
        <v>3.1659363109032315</v>
      </c>
      <c r="CV433" s="1">
        <f t="shared" si="451"/>
        <v>2.8476515020238375</v>
      </c>
      <c r="CW433" s="1">
        <f t="shared" si="452"/>
        <v>3.0067939064635345</v>
      </c>
      <c r="CX433" s="1">
        <f t="shared" si="453"/>
        <v>0.3182848088615588</v>
      </c>
      <c r="CY433" s="1">
        <f t="shared" si="412"/>
        <v>0.94366850244077549</v>
      </c>
      <c r="CZ433" s="1" t="str">
        <f t="shared" si="454"/>
        <v>53_Benzene-AcNH2_NH-pi_1.25_dimer.out</v>
      </c>
      <c r="DA433" s="1">
        <f t="shared" si="413"/>
        <v>3.2469846822605879</v>
      </c>
      <c r="DB433" s="1">
        <f t="shared" si="414"/>
        <v>2.9228730922201116</v>
      </c>
      <c r="DC433" s="1">
        <f t="shared" si="455"/>
        <v>3.0849288872403497</v>
      </c>
      <c r="DD433" s="1">
        <f t="shared" si="415"/>
        <v>0.32411159004047663</v>
      </c>
      <c r="DE433" s="1">
        <f t="shared" si="456"/>
        <v>0.96094406733131077</v>
      </c>
      <c r="DF433" s="1"/>
      <c r="DG433" s="1"/>
      <c r="DH433" s="1"/>
      <c r="DI433" s="1"/>
      <c r="DJ433" s="1"/>
      <c r="DK433" s="1"/>
      <c r="DL433" s="7"/>
      <c r="DM433" s="1"/>
      <c r="DN433" s="1"/>
      <c r="DO433" s="1"/>
      <c r="DP433" s="1"/>
      <c r="DQ433" s="1"/>
      <c r="DR433" s="1"/>
      <c r="DS433" s="1">
        <f t="shared" si="457"/>
        <v>3.2684388788846084</v>
      </c>
      <c r="DT433" s="1">
        <f t="shared" si="458"/>
        <v>3.0512874876616962</v>
      </c>
      <c r="DU433" s="1">
        <f t="shared" si="459"/>
        <v>3.1598631832731523</v>
      </c>
      <c r="DV433" s="1">
        <f t="shared" si="460"/>
        <v>0.2171513912407472</v>
      </c>
      <c r="DW433" s="1">
        <f t="shared" si="416"/>
        <v>0.64382252143305529</v>
      </c>
      <c r="DX433" s="1"/>
      <c r="DY433" s="1">
        <f t="shared" si="461"/>
        <v>3.2429935042440676</v>
      </c>
      <c r="DZ433" s="1">
        <f t="shared" si="462"/>
        <v>2.9666676382953217</v>
      </c>
      <c r="EA433" s="1">
        <f t="shared" si="463"/>
        <v>3.1048305712696944</v>
      </c>
      <c r="EB433" s="1">
        <f t="shared" si="464"/>
        <v>0.27632586593091107</v>
      </c>
      <c r="EC433" s="1">
        <f t="shared" si="417"/>
        <v>0.81926629493050529</v>
      </c>
      <c r="EE433" s="1">
        <f t="shared" si="465"/>
        <v>3.2437060368848942</v>
      </c>
      <c r="EF433" s="1">
        <f t="shared" si="418"/>
        <v>2.9554083445646588</v>
      </c>
      <c r="EG433" s="1">
        <f t="shared" si="466"/>
        <v>3.0995571907247763</v>
      </c>
      <c r="EH433" s="1">
        <f t="shared" si="419"/>
        <v>0.28829769233807051</v>
      </c>
      <c r="EI433" s="1">
        <f t="shared" si="420"/>
        <v>0.85476103166498463</v>
      </c>
      <c r="EK433" s="1">
        <f t="shared" si="467"/>
        <v>3.2504183667117048</v>
      </c>
      <c r="EL433" s="1">
        <f t="shared" si="421"/>
        <v>2.962000596660499</v>
      </c>
      <c r="EM433" s="1">
        <f t="shared" si="468"/>
        <v>3.1062094816861019</v>
      </c>
      <c r="EN433" s="1">
        <f t="shared" si="422"/>
        <v>0.28841777006904101</v>
      </c>
      <c r="EO433" s="1">
        <f t="shared" si="423"/>
        <v>0.85511704479978268</v>
      </c>
      <c r="EP433" s="8">
        <f t="shared" si="469"/>
        <v>-4.8866782756790239E-2</v>
      </c>
    </row>
    <row r="434" spans="1:146" x14ac:dyDescent="0.2">
      <c r="A434" t="s">
        <v>484</v>
      </c>
      <c r="B434">
        <v>-440.72820461919298</v>
      </c>
      <c r="C434">
        <v>-231.81858143623199</v>
      </c>
      <c r="D434">
        <v>-208.90675277933099</v>
      </c>
      <c r="E434">
        <v>-208.90687079258501</v>
      </c>
      <c r="F434">
        <v>-231.818751615439</v>
      </c>
      <c r="G434">
        <v>-440.72703914774598</v>
      </c>
      <c r="H434">
        <v>-231.81790959043701</v>
      </c>
      <c r="I434">
        <v>-208.906447544142</v>
      </c>
      <c r="J434">
        <v>-208.906499674337</v>
      </c>
      <c r="K434">
        <v>-231.818000332461</v>
      </c>
      <c r="L434">
        <v>-440.72733932325002</v>
      </c>
      <c r="M434">
        <v>-231.81808088831099</v>
      </c>
      <c r="N434">
        <v>-208.90656168166799</v>
      </c>
      <c r="O434">
        <v>-208.90662828495499</v>
      </c>
      <c r="P434">
        <v>-231.81818545697899</v>
      </c>
      <c r="Q434" s="15">
        <v>-440.72764360436099</v>
      </c>
      <c r="R434">
        <v>-231.81818452672101</v>
      </c>
      <c r="S434">
        <v>-208.90655657487099</v>
      </c>
      <c r="T434">
        <v>-208.906665748542</v>
      </c>
      <c r="U434">
        <v>-231.818352902165</v>
      </c>
      <c r="V434" s="15">
        <v>-440.72696125234302</v>
      </c>
      <c r="W434" s="2">
        <v>-231.81813697441899</v>
      </c>
      <c r="X434">
        <v>-208.90597518819899</v>
      </c>
      <c r="Y434">
        <v>-208.90608744073799</v>
      </c>
      <c r="Z434">
        <v>-231.818308294937</v>
      </c>
      <c r="AA434">
        <v>-440.72818741501698</v>
      </c>
      <c r="AB434">
        <v>-231.818567546108</v>
      </c>
      <c r="AC434">
        <v>-208.90682015480601</v>
      </c>
      <c r="AD434">
        <v>-208.90693056103399</v>
      </c>
      <c r="AE434">
        <v>-231.8187249703</v>
      </c>
      <c r="AF434">
        <v>-440.72794629392098</v>
      </c>
      <c r="AG434">
        <v>-231.818760314721</v>
      </c>
      <c r="AH434">
        <v>-208.906367478307</v>
      </c>
      <c r="AI434">
        <v>-208.906415171356</v>
      </c>
      <c r="AJ434">
        <v>-231.818822985682</v>
      </c>
      <c r="AK434">
        <v>-440.72832140035399</v>
      </c>
      <c r="AL434">
        <v>-231.81878369357401</v>
      </c>
      <c r="AM434">
        <v>-208.90663312760401</v>
      </c>
      <c r="AN434">
        <v>-208.90670413445901</v>
      </c>
      <c r="AO434">
        <v>-231.81884608073099</v>
      </c>
      <c r="AP434">
        <v>-440.72833981562201</v>
      </c>
      <c r="AQ434">
        <v>-231.81873154916599</v>
      </c>
      <c r="AR434">
        <v>-208.90672239798599</v>
      </c>
      <c r="AS434">
        <v>-208.906809730536</v>
      </c>
      <c r="AT434">
        <v>-231.818862341227</v>
      </c>
      <c r="AU434" s="20">
        <v>-440.72830643469501</v>
      </c>
      <c r="AV434" s="20">
        <v>-231.81866791887799</v>
      </c>
      <c r="AW434" s="20">
        <v>-208.90674273216499</v>
      </c>
      <c r="AX434" s="20">
        <v>-208.906830566856</v>
      </c>
      <c r="AY434" s="20">
        <v>-231.81879895538799</v>
      </c>
      <c r="AZ434" t="str">
        <f t="shared" si="424"/>
        <v>53_Benzene-AcNH2_NH-pi_1.50_dimer.out</v>
      </c>
      <c r="BG434" s="1">
        <f t="shared" si="425"/>
        <v>1.8012055466763559</v>
      </c>
      <c r="BH434" s="1">
        <f t="shared" si="426"/>
        <v>1.6203620395173319</v>
      </c>
      <c r="BI434" s="1">
        <f t="shared" si="427"/>
        <v>0.18084350714118894</v>
      </c>
      <c r="BL434" s="1">
        <f t="shared" si="406"/>
        <v>1.8012055466763559</v>
      </c>
      <c r="BM434" s="1">
        <f t="shared" si="405"/>
        <v>1.6203620395173319</v>
      </c>
      <c r="BN434" s="1">
        <f t="shared" si="428"/>
        <v>1.7107837930968439</v>
      </c>
      <c r="BO434" s="1">
        <f t="shared" si="407"/>
        <v>0.18084350714118894</v>
      </c>
      <c r="BP434" t="str">
        <f t="shared" si="429"/>
        <v>53_Benzene-AcNH2_NH-pi_1.50_dimer.out</v>
      </c>
      <c r="BQ434" s="1">
        <f t="shared" si="430"/>
        <v>1.682988741401986</v>
      </c>
      <c r="BR434" s="1">
        <f t="shared" si="431"/>
        <v>1.5933350667014863</v>
      </c>
      <c r="BS434" s="1">
        <f t="shared" si="432"/>
        <v>1.6381619040517361</v>
      </c>
      <c r="BT434" s="1">
        <f t="shared" si="433"/>
        <v>8.9653674700499633E-2</v>
      </c>
      <c r="BU434" s="1">
        <f t="shared" si="408"/>
        <v>0.49575279819421342</v>
      </c>
      <c r="BW434" s="1">
        <f t="shared" si="434"/>
        <v>1.6922382967328513</v>
      </c>
      <c r="BX434" s="1">
        <f t="shared" si="435"/>
        <v>1.5848262688348671</v>
      </c>
      <c r="BY434" s="1">
        <f t="shared" si="436"/>
        <v>1.6385322827838591</v>
      </c>
      <c r="BZ434" s="1">
        <f t="shared" si="437"/>
        <v>0.10741202789798428</v>
      </c>
      <c r="CA434" s="1">
        <f t="shared" si="409"/>
        <v>0.5939501483684736</v>
      </c>
      <c r="CB434" s="1"/>
      <c r="CC434" s="1">
        <f t="shared" si="438"/>
        <v>1.6978314322396841</v>
      </c>
      <c r="CD434" s="1">
        <f t="shared" si="439"/>
        <v>1.5781840106926588</v>
      </c>
      <c r="CE434" s="1">
        <f t="shared" si="440"/>
        <v>1.6387741055812757</v>
      </c>
      <c r="CF434" s="1">
        <f t="shared" si="441"/>
        <v>0.11657131494415272</v>
      </c>
      <c r="CG434" s="1"/>
      <c r="CI434" s="1">
        <f t="shared" si="442"/>
        <v>1.8213480612995288</v>
      </c>
      <c r="CJ434" s="1">
        <f t="shared" si="443"/>
        <v>1.6471833549398054</v>
      </c>
      <c r="CK434" s="1">
        <f t="shared" si="444"/>
        <v>1.7342657081196671</v>
      </c>
      <c r="CL434" s="1">
        <f t="shared" si="445"/>
        <v>0.17416470635972339</v>
      </c>
      <c r="CM434" s="1">
        <f t="shared" si="410"/>
        <v>0.96306861724235837</v>
      </c>
      <c r="CO434" s="1">
        <f t="shared" si="446"/>
        <v>1.7878308688100759</v>
      </c>
      <c r="CP434" s="1">
        <f t="shared" si="447"/>
        <v>1.6098860815959584</v>
      </c>
      <c r="CQ434" s="1">
        <f t="shared" si="448"/>
        <v>1.6988584752030171</v>
      </c>
      <c r="CR434" s="1">
        <f t="shared" si="449"/>
        <v>0.17794478721411747</v>
      </c>
      <c r="CS434" s="1">
        <f t="shared" si="411"/>
        <v>0.98397111418101191</v>
      </c>
      <c r="CU434" s="1">
        <f t="shared" si="450"/>
        <v>1.756847196911083</v>
      </c>
      <c r="CV434" s="1">
        <f t="shared" si="451"/>
        <v>1.5887810639718818</v>
      </c>
      <c r="CW434" s="1">
        <f t="shared" si="452"/>
        <v>1.6728141304414823</v>
      </c>
      <c r="CX434" s="1">
        <f t="shared" si="453"/>
        <v>0.16806613293920131</v>
      </c>
      <c r="CY434" s="1">
        <f t="shared" si="412"/>
        <v>0.92934568454253641</v>
      </c>
      <c r="CZ434" s="1" t="str">
        <f t="shared" si="454"/>
        <v>53_Benzene-AcNH2_NH-pi_1.50_dimer.out</v>
      </c>
      <c r="DA434" s="1">
        <f t="shared" si="413"/>
        <v>1.838094545447571</v>
      </c>
      <c r="DB434" s="1">
        <f t="shared" si="414"/>
        <v>1.6658185135084858</v>
      </c>
      <c r="DC434" s="1">
        <f t="shared" si="455"/>
        <v>1.7519565294780284</v>
      </c>
      <c r="DD434" s="1">
        <f t="shared" si="415"/>
        <v>0.17227603193908542</v>
      </c>
      <c r="DE434" s="1">
        <f t="shared" si="456"/>
        <v>0.95262492230138685</v>
      </c>
      <c r="DF434" s="1"/>
      <c r="DG434" s="1"/>
      <c r="DH434" s="1"/>
      <c r="DI434" s="1"/>
      <c r="DJ434" s="1"/>
      <c r="DK434" s="1"/>
      <c r="DL434" s="7"/>
      <c r="DM434" s="1"/>
      <c r="DN434" s="1"/>
      <c r="DO434" s="1"/>
      <c r="DP434" s="1"/>
      <c r="DQ434" s="1"/>
      <c r="DR434" s="1"/>
      <c r="DS434" s="1">
        <f t="shared" si="457"/>
        <v>1.7686360860800057</v>
      </c>
      <c r="DT434" s="1">
        <f t="shared" si="458"/>
        <v>1.6993816213657369</v>
      </c>
      <c r="DU434" s="1">
        <f t="shared" si="459"/>
        <v>1.7340088537228713</v>
      </c>
      <c r="DV434" s="1">
        <f t="shared" si="460"/>
        <v>6.9254464714268923E-2</v>
      </c>
      <c r="DW434" s="1">
        <f t="shared" si="416"/>
        <v>0.38295245325119842</v>
      </c>
      <c r="DX434" s="1"/>
      <c r="DY434" s="1">
        <f t="shared" si="461"/>
        <v>1.8226510264447215</v>
      </c>
      <c r="DZ434" s="1">
        <f t="shared" si="462"/>
        <v>1.7389450166828457</v>
      </c>
      <c r="EA434" s="1">
        <f t="shared" si="463"/>
        <v>1.7807980215637835</v>
      </c>
      <c r="EB434" s="1">
        <f t="shared" si="464"/>
        <v>8.3706009779710752E-2</v>
      </c>
      <c r="EC434" s="1">
        <f t="shared" si="417"/>
        <v>0.4628643355957448</v>
      </c>
      <c r="EE434" s="1">
        <f t="shared" si="465"/>
        <v>1.8109098806771002</v>
      </c>
      <c r="EF434" s="1">
        <f t="shared" si="418"/>
        <v>1.6740346150757386</v>
      </c>
      <c r="EG434" s="1">
        <f t="shared" si="466"/>
        <v>1.7424722478764194</v>
      </c>
      <c r="EH434" s="1">
        <f t="shared" si="419"/>
        <v>0.13687526558352694</v>
      </c>
      <c r="EI434" s="1">
        <f t="shared" si="420"/>
        <v>0.7568713289588278</v>
      </c>
      <c r="EK434" s="1">
        <f t="shared" si="467"/>
        <v>1.817131751597437</v>
      </c>
      <c r="EL434" s="1">
        <f t="shared" si="421"/>
        <v>1.6797879936848517</v>
      </c>
      <c r="EM434" s="1">
        <f t="shared" si="468"/>
        <v>1.7484598726411442</v>
      </c>
      <c r="EN434" s="1">
        <f t="shared" si="422"/>
        <v>0.13734375791258549</v>
      </c>
      <c r="EO434" s="1">
        <f t="shared" si="423"/>
        <v>0.7594619242003412</v>
      </c>
      <c r="EP434" s="8">
        <f t="shared" si="469"/>
        <v>-4.3499749228603446E-2</v>
      </c>
    </row>
    <row r="435" spans="1:146" x14ac:dyDescent="0.2">
      <c r="A435" t="s">
        <v>485</v>
      </c>
      <c r="B435" s="21">
        <v>-440.72618646913298</v>
      </c>
      <c r="C435">
        <v>-231.81858143623199</v>
      </c>
      <c r="D435">
        <v>-208.90675277933099</v>
      </c>
      <c r="E435">
        <v>-208.90678477053001</v>
      </c>
      <c r="F435">
        <v>-231.818640473605</v>
      </c>
      <c r="G435">
        <v>-440.72517002104598</v>
      </c>
      <c r="H435">
        <v>-231.81790959043701</v>
      </c>
      <c r="I435">
        <v>-208.906447544142</v>
      </c>
      <c r="J435">
        <v>-208.90645996947799</v>
      </c>
      <c r="K435">
        <v>-231.81795044010599</v>
      </c>
      <c r="L435">
        <v>-440.72545690839797</v>
      </c>
      <c r="M435">
        <v>-231.81808088831099</v>
      </c>
      <c r="N435">
        <v>-208.90656168166799</v>
      </c>
      <c r="O435">
        <v>-208.90657388015401</v>
      </c>
      <c r="P435">
        <v>-231.81812194006201</v>
      </c>
      <c r="Q435" s="15">
        <v>-440.72560369181201</v>
      </c>
      <c r="R435">
        <v>-231.81818452672101</v>
      </c>
      <c r="S435">
        <v>-208.90655657487099</v>
      </c>
      <c r="T435">
        <v>-208.90658617850499</v>
      </c>
      <c r="U435">
        <v>-231.81824494427701</v>
      </c>
      <c r="V435" s="15">
        <v>-440.72494839600898</v>
      </c>
      <c r="W435" s="2">
        <v>-231.81813697441899</v>
      </c>
      <c r="X435">
        <v>-208.90597518819899</v>
      </c>
      <c r="Y435">
        <v>-208.90600396333701</v>
      </c>
      <c r="Z435">
        <v>-231.81819435027401</v>
      </c>
      <c r="AA435">
        <v>-440.72622587489798</v>
      </c>
      <c r="AB435">
        <v>-231.818567546108</v>
      </c>
      <c r="AC435">
        <v>-208.90682015480601</v>
      </c>
      <c r="AD435">
        <v>-208.90684932864599</v>
      </c>
      <c r="AE435">
        <v>-231.818624643334</v>
      </c>
      <c r="AF435">
        <v>-440.72590116119397</v>
      </c>
      <c r="AG435">
        <v>-231.818760314721</v>
      </c>
      <c r="AH435">
        <v>-208.906367478307</v>
      </c>
      <c r="AI435">
        <v>-208.90637237088501</v>
      </c>
      <c r="AJ435">
        <v>-231.81877647040599</v>
      </c>
      <c r="AK435">
        <v>-440.726232680522</v>
      </c>
      <c r="AL435">
        <v>-231.81878369357401</v>
      </c>
      <c r="AM435">
        <v>-208.90663312760401</v>
      </c>
      <c r="AN435">
        <v>-208.906641093426</v>
      </c>
      <c r="AO435">
        <v>-231.818794517664</v>
      </c>
      <c r="AP435">
        <v>-440.72631639855501</v>
      </c>
      <c r="AQ435">
        <v>-231.81873154916599</v>
      </c>
      <c r="AR435">
        <v>-208.90672239798599</v>
      </c>
      <c r="AS435">
        <v>-208.90674120576301</v>
      </c>
      <c r="AT435">
        <v>-231.81875901593901</v>
      </c>
      <c r="AU435" s="20">
        <v>-440.72627762393898</v>
      </c>
      <c r="AV435" s="20">
        <v>-231.81866791887799</v>
      </c>
      <c r="AW435" s="20">
        <v>-208.90674273216499</v>
      </c>
      <c r="AX435" s="20">
        <v>-208.90676183526099</v>
      </c>
      <c r="AY435" s="20">
        <v>-231.81869554744199</v>
      </c>
      <c r="AZ435" t="str">
        <f t="shared" si="424"/>
        <v>53_Benzene-AcNH2_NH-pi_2.00_dimer.out</v>
      </c>
      <c r="BG435" s="1">
        <f t="shared" si="425"/>
        <v>0.53479721160325822</v>
      </c>
      <c r="BH435" s="1">
        <f t="shared" si="426"/>
        <v>0.47767591786549513</v>
      </c>
      <c r="BI435" s="1">
        <f t="shared" si="427"/>
        <v>5.7121293737763069E-2</v>
      </c>
      <c r="BL435" s="1">
        <f t="shared" si="406"/>
        <v>0.53479721160325822</v>
      </c>
      <c r="BM435" s="1">
        <f t="shared" si="405"/>
        <v>0.47767591786549513</v>
      </c>
      <c r="BN435" s="1">
        <f t="shared" si="428"/>
        <v>0.50623656473437673</v>
      </c>
      <c r="BO435" s="1">
        <f t="shared" si="407"/>
        <v>5.7121293737763069E-2</v>
      </c>
      <c r="BP435" t="str">
        <f t="shared" si="429"/>
        <v>53_Benzene-AcNH2_NH-pi_2.00_dimer.out</v>
      </c>
      <c r="BQ435" s="1">
        <f t="shared" si="430"/>
        <v>0.51009398044781273</v>
      </c>
      <c r="BR435" s="1">
        <f t="shared" si="431"/>
        <v>0.47666340871478663</v>
      </c>
      <c r="BS435" s="1">
        <f t="shared" si="432"/>
        <v>0.49337869458129968</v>
      </c>
      <c r="BT435" s="1">
        <f t="shared" si="433"/>
        <v>3.3430571733026139E-2</v>
      </c>
      <c r="BU435" s="1">
        <f t="shared" si="408"/>
        <v>0.58525585723779017</v>
      </c>
      <c r="BW435" s="1">
        <f t="shared" si="434"/>
        <v>0.5110050941316453</v>
      </c>
      <c r="BX435" s="1">
        <f t="shared" si="435"/>
        <v>0.4775900645088304</v>
      </c>
      <c r="BY435" s="1">
        <f t="shared" si="436"/>
        <v>0.49429757932023788</v>
      </c>
      <c r="BZ435" s="1">
        <f t="shared" si="437"/>
        <v>3.3415029622814896E-2</v>
      </c>
      <c r="CA435" s="1">
        <f t="shared" si="409"/>
        <v>0.58498376763347204</v>
      </c>
      <c r="CB435" s="1"/>
      <c r="CC435" s="1">
        <f t="shared" si="438"/>
        <v>0.5115560376217394</v>
      </c>
      <c r="CD435" s="1">
        <f t="shared" si="439"/>
        <v>0.47831344366173739</v>
      </c>
      <c r="CE435" s="1">
        <f t="shared" si="440"/>
        <v>0.49489752542621368</v>
      </c>
      <c r="CF435" s="1">
        <f t="shared" si="441"/>
        <v>3.3407013415053685E-2</v>
      </c>
      <c r="CG435" s="1"/>
      <c r="CI435" s="1">
        <f t="shared" si="442"/>
        <v>0.54128355764518599</v>
      </c>
      <c r="CJ435" s="1">
        <f t="shared" si="443"/>
        <v>0.48479440573385241</v>
      </c>
      <c r="CK435" s="1">
        <f t="shared" si="444"/>
        <v>0.51303898168951922</v>
      </c>
      <c r="CL435" s="1">
        <f t="shared" si="445"/>
        <v>5.6489151911333635E-2</v>
      </c>
      <c r="CM435" s="1">
        <f t="shared" si="410"/>
        <v>0.98893334192794158</v>
      </c>
      <c r="CO435" s="1">
        <f t="shared" si="446"/>
        <v>0.52474439706882747</v>
      </c>
      <c r="CP435" s="1">
        <f t="shared" si="447"/>
        <v>0.47068383048291956</v>
      </c>
      <c r="CQ435" s="1">
        <f t="shared" si="448"/>
        <v>0.49771411377587349</v>
      </c>
      <c r="CR435" s="1">
        <f t="shared" si="449"/>
        <v>5.4060566568073017E-2</v>
      </c>
      <c r="CS435" s="1">
        <f t="shared" si="411"/>
        <v>0.94641705449212199</v>
      </c>
      <c r="CU435" s="1">
        <f t="shared" si="450"/>
        <v>0.52596213760866184</v>
      </c>
      <c r="CV435" s="1">
        <f t="shared" si="451"/>
        <v>0.47182622409435399</v>
      </c>
      <c r="CW435" s="1">
        <f t="shared" si="452"/>
        <v>0.49889418085150794</v>
      </c>
      <c r="CX435" s="1">
        <f t="shared" si="453"/>
        <v>5.4135913496472954E-2</v>
      </c>
      <c r="CY435" s="1">
        <f t="shared" si="412"/>
        <v>0.94773612350246073</v>
      </c>
      <c r="CZ435" s="1" t="str">
        <f t="shared" si="454"/>
        <v>53_Benzene-AcNH2_NH-pi_2.00_dimer.out</v>
      </c>
      <c r="DA435" s="1">
        <f t="shared" si="413"/>
        <v>0.54954716118241753</v>
      </c>
      <c r="DB435" s="1">
        <f t="shared" si="414"/>
        <v>0.49184459422544113</v>
      </c>
      <c r="DC435" s="1">
        <f t="shared" si="455"/>
        <v>0.52069587770392933</v>
      </c>
      <c r="DD435" s="1">
        <f t="shared" si="415"/>
        <v>5.7702566965887499E-2</v>
      </c>
      <c r="DE435" s="1">
        <f t="shared" si="456"/>
        <v>1.0101761215492244</v>
      </c>
      <c r="DF435" s="1"/>
      <c r="DG435" s="1"/>
      <c r="DH435" s="1"/>
      <c r="DI435" s="1"/>
      <c r="DJ435" s="1"/>
      <c r="DK435" s="1"/>
      <c r="DL435" s="7"/>
      <c r="DM435" s="1"/>
      <c r="DN435" s="1"/>
      <c r="DO435" s="1"/>
      <c r="DP435" s="1"/>
      <c r="DQ435" s="1"/>
      <c r="DR435" s="1"/>
      <c r="DS435" s="1">
        <f t="shared" si="457"/>
        <v>0.48529587112331185</v>
      </c>
      <c r="DT435" s="1">
        <f t="shared" si="458"/>
        <v>0.47208788615399333</v>
      </c>
      <c r="DU435" s="1">
        <f t="shared" si="459"/>
        <v>0.47869187863865259</v>
      </c>
      <c r="DV435" s="1">
        <f t="shared" si="460"/>
        <v>1.3207984969318489E-2</v>
      </c>
      <c r="DW435" s="1">
        <f t="shared" si="416"/>
        <v>0.23122699268603308</v>
      </c>
      <c r="DX435" s="1"/>
      <c r="DY435" s="1">
        <f t="shared" si="461"/>
        <v>0.51195948903364163</v>
      </c>
      <c r="DZ435" s="1">
        <f t="shared" si="462"/>
        <v>0.50016864073742862</v>
      </c>
      <c r="EA435" s="1">
        <f t="shared" si="463"/>
        <v>0.50606406488553513</v>
      </c>
      <c r="EB435" s="1">
        <f t="shared" si="464"/>
        <v>1.1790848296213085E-2</v>
      </c>
      <c r="EC435" s="1">
        <f t="shared" si="417"/>
        <v>0.20641773889687162</v>
      </c>
      <c r="EE435" s="1">
        <f t="shared" si="465"/>
        <v>0.54119644867640726</v>
      </c>
      <c r="EF435" s="1">
        <f t="shared" si="418"/>
        <v>0.51215872893325287</v>
      </c>
      <c r="EG435" s="1">
        <f t="shared" si="466"/>
        <v>0.52667758880483007</v>
      </c>
      <c r="EH435" s="1">
        <f t="shared" si="419"/>
        <v>2.9037719743154385E-2</v>
      </c>
      <c r="EI435" s="1">
        <f t="shared" si="420"/>
        <v>0.50835192697950848</v>
      </c>
      <c r="EK435" s="1">
        <f t="shared" si="467"/>
        <v>0.54403372848614584</v>
      </c>
      <c r="EL435" s="1">
        <f t="shared" si="421"/>
        <v>0.51470916788125221</v>
      </c>
      <c r="EM435" s="1">
        <f t="shared" si="468"/>
        <v>0.52937144818369908</v>
      </c>
      <c r="EN435" s="1">
        <f t="shared" si="422"/>
        <v>2.9324560604893662E-2</v>
      </c>
      <c r="EO435" s="1">
        <f t="shared" si="423"/>
        <v>0.51337353701264477</v>
      </c>
      <c r="EP435" s="8">
        <f t="shared" si="469"/>
        <v>-2.7796733132869407E-2</v>
      </c>
    </row>
    <row r="436" spans="1:146" x14ac:dyDescent="0.2">
      <c r="A436" t="s">
        <v>486</v>
      </c>
      <c r="B436">
        <v>-308.16504678058601</v>
      </c>
      <c r="C436">
        <v>-231.81862123014301</v>
      </c>
      <c r="D436">
        <v>-76.341471088982004</v>
      </c>
      <c r="E436">
        <v>-76.342034256841004</v>
      </c>
      <c r="F436">
        <v>-231.81919104524201</v>
      </c>
      <c r="G436">
        <v>-308.16390296219203</v>
      </c>
      <c r="H436">
        <v>-231.81794861377799</v>
      </c>
      <c r="I436">
        <v>-76.341506920257999</v>
      </c>
      <c r="J436">
        <v>-76.341846659769999</v>
      </c>
      <c r="K436">
        <v>-231.81836973209101</v>
      </c>
      <c r="L436">
        <v>-308.16440048622002</v>
      </c>
      <c r="M436">
        <v>-231.81812164261899</v>
      </c>
      <c r="N436">
        <v>-76.341462923322993</v>
      </c>
      <c r="O436">
        <v>-76.341992306834001</v>
      </c>
      <c r="P436">
        <v>-231.818685404148</v>
      </c>
      <c r="Q436" s="15">
        <v>-308.16451313692301</v>
      </c>
      <c r="R436">
        <v>-231.818226042303</v>
      </c>
      <c r="S436">
        <v>-76.341507135520004</v>
      </c>
      <c r="T436">
        <v>-76.342058990067997</v>
      </c>
      <c r="U436">
        <v>-231.818800464443</v>
      </c>
      <c r="V436" s="15">
        <v>-308.16433653785401</v>
      </c>
      <c r="W436" s="2">
        <v>-231.818178440998</v>
      </c>
      <c r="X436">
        <v>-76.341560223925001</v>
      </c>
      <c r="Y436">
        <v>-76.342128632683</v>
      </c>
      <c r="Z436">
        <v>-231.81874430729999</v>
      </c>
      <c r="AA436">
        <v>-308.16497517932601</v>
      </c>
      <c r="AB436">
        <v>-231.81860954436399</v>
      </c>
      <c r="AC436">
        <v>-76.341514579423006</v>
      </c>
      <c r="AD436">
        <v>-76.342066505247004</v>
      </c>
      <c r="AE436">
        <v>-231.81916453004601</v>
      </c>
      <c r="AF436">
        <v>-308.16524287142698</v>
      </c>
      <c r="AG436">
        <v>-231.81880571596</v>
      </c>
      <c r="AH436">
        <v>-76.341418443980999</v>
      </c>
      <c r="AI436">
        <v>-76.341945932548995</v>
      </c>
      <c r="AJ436">
        <v>-231.81932097038501</v>
      </c>
      <c r="AK436">
        <v>-308.16517199417302</v>
      </c>
      <c r="AL436">
        <v>-231.81882363873899</v>
      </c>
      <c r="AM436">
        <v>-76.341438433917006</v>
      </c>
      <c r="AN436">
        <v>-76.341981544467004</v>
      </c>
      <c r="AO436">
        <v>-231.819406798232</v>
      </c>
      <c r="AP436">
        <v>-308.16513861100299</v>
      </c>
      <c r="AQ436">
        <v>-231.81877126773301</v>
      </c>
      <c r="AR436">
        <v>-76.341468055811006</v>
      </c>
      <c r="AS436">
        <v>-76.341995557405994</v>
      </c>
      <c r="AT436">
        <v>-231.819345838233</v>
      </c>
      <c r="AU436" s="20">
        <v>-308.16510712120498</v>
      </c>
      <c r="AV436" s="20">
        <v>-231.818706605242</v>
      </c>
      <c r="AW436" s="20">
        <v>-76.341471008056004</v>
      </c>
      <c r="AX436" s="20">
        <v>-76.342000435291993</v>
      </c>
      <c r="AY436" s="20">
        <v>-231.81928128099099</v>
      </c>
      <c r="AZ436" t="str">
        <f t="shared" si="424"/>
        <v>54_Benzene-Water_OH-pi_0.90_dimer.out</v>
      </c>
      <c r="BG436" s="1">
        <f t="shared" si="425"/>
        <v>3.1089716341684741</v>
      </c>
      <c r="BH436" s="1">
        <f t="shared" si="426"/>
        <v>2.398014064660003</v>
      </c>
      <c r="BI436" s="1">
        <f t="shared" si="427"/>
        <v>0.71095756949063593</v>
      </c>
      <c r="BL436" s="1">
        <f t="shared" si="406"/>
        <v>3.1089716341684741</v>
      </c>
      <c r="BM436" s="1">
        <f t="shared" si="405"/>
        <v>2.398014064660003</v>
      </c>
      <c r="BN436" s="1">
        <f t="shared" si="428"/>
        <v>2.7534928494142386</v>
      </c>
      <c r="BO436" s="1">
        <f t="shared" si="407"/>
        <v>0.71095756949063593</v>
      </c>
      <c r="BP436" t="str">
        <f t="shared" si="429"/>
        <v>54_Benzene-Water_OH-pi_0.90_dimer.out</v>
      </c>
      <c r="BQ436" s="1">
        <f t="shared" si="430"/>
        <v>2.7908034184743902</v>
      </c>
      <c r="BR436" s="1">
        <f t="shared" si="431"/>
        <v>2.3133579051286248</v>
      </c>
      <c r="BS436" s="1">
        <f t="shared" si="432"/>
        <v>2.5520806618015075</v>
      </c>
      <c r="BT436" s="1">
        <f t="shared" si="433"/>
        <v>0.47744551334576524</v>
      </c>
      <c r="BU436" s="1">
        <f t="shared" si="408"/>
        <v>0.6715527534052842</v>
      </c>
      <c r="BW436" s="1">
        <f t="shared" si="434"/>
        <v>3.0220357257000674</v>
      </c>
      <c r="BX436" s="1">
        <f t="shared" si="435"/>
        <v>2.3360768282296984</v>
      </c>
      <c r="BY436" s="1">
        <f t="shared" si="436"/>
        <v>2.6790562769648831</v>
      </c>
      <c r="BZ436" s="1">
        <f t="shared" si="437"/>
        <v>0.68595889748820393</v>
      </c>
      <c r="CA436" s="1">
        <f t="shared" si="409"/>
        <v>0.96483802539673047</v>
      </c>
      <c r="CB436" s="1"/>
      <c r="CC436" s="1">
        <f t="shared" si="438"/>
        <v>3.1618601368860904</v>
      </c>
      <c r="CD436" s="1">
        <f t="shared" si="439"/>
        <v>2.3538119953256671</v>
      </c>
      <c r="CE436" s="1">
        <f t="shared" si="440"/>
        <v>2.7619595211293015</v>
      </c>
      <c r="CF436" s="1">
        <f t="shared" si="441"/>
        <v>0.79350456442533301</v>
      </c>
      <c r="CG436" s="1"/>
      <c r="CI436" s="1">
        <f t="shared" si="442"/>
        <v>2.9994697448650434</v>
      </c>
      <c r="CJ436" s="1">
        <f t="shared" si="443"/>
        <v>2.2927204235088268</v>
      </c>
      <c r="CK436" s="1">
        <f t="shared" si="444"/>
        <v>2.6460950841869351</v>
      </c>
      <c r="CL436" s="1">
        <f t="shared" si="445"/>
        <v>0.70674932133838175</v>
      </c>
      <c r="CM436" s="1">
        <f t="shared" si="410"/>
        <v>0.99408087299039638</v>
      </c>
      <c r="CO436" s="1">
        <f t="shared" si="446"/>
        <v>2.8852089440047508</v>
      </c>
      <c r="CP436" s="1">
        <f t="shared" si="447"/>
        <v>2.1734405682438611</v>
      </c>
      <c r="CQ436" s="1">
        <f t="shared" si="448"/>
        <v>2.5293247561243062</v>
      </c>
      <c r="CR436" s="1">
        <f t="shared" si="449"/>
        <v>0.7117683757608898</v>
      </c>
      <c r="CS436" s="1">
        <f t="shared" si="411"/>
        <v>1.0011404425595114</v>
      </c>
      <c r="CU436" s="1">
        <f t="shared" si="450"/>
        <v>3.0440834357543034</v>
      </c>
      <c r="CV436" s="1">
        <f t="shared" si="451"/>
        <v>2.3494859500891527</v>
      </c>
      <c r="CW436" s="1">
        <f t="shared" si="452"/>
        <v>2.6967846929217281</v>
      </c>
      <c r="CX436" s="1">
        <f t="shared" si="453"/>
        <v>0.69459748568298552</v>
      </c>
      <c r="CY436" s="1">
        <f t="shared" si="412"/>
        <v>0.97698866358596959</v>
      </c>
      <c r="CZ436" s="1" t="str">
        <f t="shared" si="454"/>
        <v>54_Benzene-Water_OH-pi_0.90_dimer.out</v>
      </c>
      <c r="DA436" s="1">
        <f t="shared" si="413"/>
        <v>3.0565588549076472</v>
      </c>
      <c r="DB436" s="1">
        <f t="shared" si="414"/>
        <v>2.3523172470197489</v>
      </c>
      <c r="DC436" s="1">
        <f t="shared" si="455"/>
        <v>2.7044380509636978</v>
      </c>
      <c r="DD436" s="1">
        <f t="shared" si="415"/>
        <v>0.70424160786115231</v>
      </c>
      <c r="DE436" s="1">
        <f t="shared" si="456"/>
        <v>0.99055363932014218</v>
      </c>
      <c r="DF436" s="1"/>
      <c r="DG436" s="1"/>
      <c r="DH436" s="1"/>
      <c r="DI436" s="1"/>
      <c r="DJ436" s="1"/>
      <c r="DK436" s="1"/>
      <c r="DL436" s="7"/>
      <c r="DM436" s="1"/>
      <c r="DN436" s="1"/>
      <c r="DO436" s="1"/>
      <c r="DP436" s="1"/>
      <c r="DQ436" s="1"/>
      <c r="DR436" s="1"/>
      <c r="DS436" s="1">
        <f t="shared" si="457"/>
        <v>3.1492891352255623</v>
      </c>
      <c r="DT436" s="1">
        <f t="shared" si="458"/>
        <v>2.4949580010370558</v>
      </c>
      <c r="DU436" s="1">
        <f t="shared" si="459"/>
        <v>2.822123568131309</v>
      </c>
      <c r="DV436" s="1">
        <f t="shared" si="460"/>
        <v>0.65433113417067146</v>
      </c>
      <c r="DW436" s="1">
        <f t="shared" si="416"/>
        <v>0.92035187787572981</v>
      </c>
      <c r="DX436" s="1"/>
      <c r="DY436" s="1">
        <f t="shared" si="461"/>
        <v>3.0810223961881329</v>
      </c>
      <c r="DZ436" s="1">
        <f t="shared" si="462"/>
        <v>2.3742772446298233</v>
      </c>
      <c r="EA436" s="1">
        <f t="shared" si="463"/>
        <v>2.7276498204089781</v>
      </c>
      <c r="EB436" s="1">
        <f t="shared" si="464"/>
        <v>0.70674515154047468</v>
      </c>
      <c r="EC436" s="1">
        <f t="shared" si="417"/>
        <v>0.99407500794572135</v>
      </c>
      <c r="EE436" s="1">
        <f t="shared" si="465"/>
        <v>3.0743494237247488</v>
      </c>
      <c r="EF436" s="1">
        <f t="shared" si="418"/>
        <v>2.3827887144487234</v>
      </c>
      <c r="EG436" s="1">
        <f t="shared" si="466"/>
        <v>2.7285690690867361</v>
      </c>
      <c r="EH436" s="1">
        <f t="shared" si="419"/>
        <v>0.69156070927602542</v>
      </c>
      <c r="EI436" s="1">
        <f t="shared" si="420"/>
        <v>0.97271727449430301</v>
      </c>
      <c r="EK436" s="1">
        <f t="shared" si="467"/>
        <v>3.0933130419546426</v>
      </c>
      <c r="EL436" s="1">
        <f t="shared" si="421"/>
        <v>2.4004779299000227</v>
      </c>
      <c r="EM436" s="1">
        <f t="shared" si="468"/>
        <v>2.7468954859273325</v>
      </c>
      <c r="EN436" s="1">
        <f t="shared" si="422"/>
        <v>0.69283511205461978</v>
      </c>
      <c r="EO436" s="1">
        <f t="shared" si="423"/>
        <v>0.97450979043798636</v>
      </c>
      <c r="EP436" s="8">
        <f t="shared" si="469"/>
        <v>-1.8122457436016148E-2</v>
      </c>
    </row>
    <row r="437" spans="1:146" x14ac:dyDescent="0.2">
      <c r="A437" t="s">
        <v>487</v>
      </c>
      <c r="B437">
        <v>-308.165653993229</v>
      </c>
      <c r="C437">
        <v>-231.81862123014301</v>
      </c>
      <c r="D437">
        <v>-76.341471088982004</v>
      </c>
      <c r="E437">
        <v>-76.341958205097001</v>
      </c>
      <c r="F437">
        <v>-231.81909434810601</v>
      </c>
      <c r="G437">
        <v>-308.16459132299099</v>
      </c>
      <c r="H437">
        <v>-231.81794861377799</v>
      </c>
      <c r="I437">
        <v>-76.341506920257999</v>
      </c>
      <c r="J437">
        <v>-76.341815172832</v>
      </c>
      <c r="K437">
        <v>-231.81829903029501</v>
      </c>
      <c r="L437">
        <v>-308.16502051405598</v>
      </c>
      <c r="M437">
        <v>-231.81812164261899</v>
      </c>
      <c r="N437">
        <v>-76.341462923322993</v>
      </c>
      <c r="O437">
        <v>-76.341917330249004</v>
      </c>
      <c r="P437">
        <v>-231.81858628716401</v>
      </c>
      <c r="Q437" s="15">
        <v>-308.16514369484099</v>
      </c>
      <c r="R437">
        <v>-231.818226042303</v>
      </c>
      <c r="S437">
        <v>-76.341507135520004</v>
      </c>
      <c r="T437">
        <v>-76.341984856707995</v>
      </c>
      <c r="U437">
        <v>-231.81870535593299</v>
      </c>
      <c r="V437" s="15">
        <v>-308.16500028743701</v>
      </c>
      <c r="W437" s="2">
        <v>-231.818178440998</v>
      </c>
      <c r="X437">
        <v>-76.341560223925001</v>
      </c>
      <c r="Y437">
        <v>-76.342049648228993</v>
      </c>
      <c r="Z437">
        <v>-231.818654439596</v>
      </c>
      <c r="AA437">
        <v>-308.16559079072402</v>
      </c>
      <c r="AB437">
        <v>-231.81860954436399</v>
      </c>
      <c r="AC437">
        <v>-76.341514579423006</v>
      </c>
      <c r="AD437">
        <v>-76.341989959003996</v>
      </c>
      <c r="AE437">
        <v>-231.81906888448799</v>
      </c>
      <c r="AF437">
        <v>-308.16584023007999</v>
      </c>
      <c r="AG437">
        <v>-231.81880571596</v>
      </c>
      <c r="AH437">
        <v>-76.341418443980999</v>
      </c>
      <c r="AI437">
        <v>-76.341790613113005</v>
      </c>
      <c r="AJ437">
        <v>-231.81922763585899</v>
      </c>
      <c r="AK437">
        <v>-308.16577865020702</v>
      </c>
      <c r="AL437">
        <v>-231.81882363873899</v>
      </c>
      <c r="AM437">
        <v>-76.341438433917006</v>
      </c>
      <c r="AN437">
        <v>-76.341899042370002</v>
      </c>
      <c r="AO437">
        <v>-231.81930650665399</v>
      </c>
      <c r="AP437">
        <v>-308.16574831601201</v>
      </c>
      <c r="AQ437">
        <v>-231.81877126773301</v>
      </c>
      <c r="AR437">
        <v>-76.341468055811006</v>
      </c>
      <c r="AS437">
        <v>-76.341924363287006</v>
      </c>
      <c r="AT437">
        <v>-231.81924773654899</v>
      </c>
      <c r="AU437" s="20">
        <v>-308.16571203625</v>
      </c>
      <c r="AV437" s="20">
        <v>-231.818706605242</v>
      </c>
      <c r="AW437" s="20">
        <v>-76.341471008056004</v>
      </c>
      <c r="AX437" s="20">
        <v>-76.341928755775001</v>
      </c>
      <c r="AY437" s="20">
        <v>-231.81918382929999</v>
      </c>
      <c r="AZ437" t="str">
        <f t="shared" si="424"/>
        <v>54_Benzene-Water_OH-pi_0.95_dimer.out</v>
      </c>
      <c r="BG437" s="1">
        <f t="shared" si="425"/>
        <v>3.4900033361647491</v>
      </c>
      <c r="BH437" s="1">
        <f t="shared" si="426"/>
        <v>2.8874473299733316</v>
      </c>
      <c r="BI437" s="1">
        <f t="shared" si="427"/>
        <v>0.60255600617358263</v>
      </c>
      <c r="BL437" s="1">
        <f t="shared" si="406"/>
        <v>3.4900033361647491</v>
      </c>
      <c r="BM437" s="1">
        <f t="shared" si="405"/>
        <v>2.8874473299733316</v>
      </c>
      <c r="BN437" s="1">
        <f t="shared" si="428"/>
        <v>3.1887253330690406</v>
      </c>
      <c r="BO437" s="1">
        <f t="shared" si="407"/>
        <v>0.60255600617358263</v>
      </c>
      <c r="BP437" t="str">
        <f t="shared" si="429"/>
        <v>54_Benzene-Water_OH-pi_0.95_dimer.out</v>
      </c>
      <c r="BQ437" s="1">
        <f t="shared" si="430"/>
        <v>3.2227563592498383</v>
      </c>
      <c r="BR437" s="1">
        <f t="shared" si="431"/>
        <v>2.8094352472759341</v>
      </c>
      <c r="BS437" s="1">
        <f t="shared" si="432"/>
        <v>3.0160958032628864</v>
      </c>
      <c r="BT437" s="1">
        <f t="shared" si="433"/>
        <v>0.41332111197390387</v>
      </c>
      <c r="BU437" s="1">
        <f t="shared" si="408"/>
        <v>0.68594638131419683</v>
      </c>
      <c r="BW437" s="1">
        <f t="shared" si="434"/>
        <v>3.4111090830320858</v>
      </c>
      <c r="BX437" s="1">
        <f t="shared" si="435"/>
        <v>2.8343955539630099</v>
      </c>
      <c r="BY437" s="1">
        <f t="shared" si="436"/>
        <v>3.1227523184975476</v>
      </c>
      <c r="BZ437" s="1">
        <f t="shared" si="437"/>
        <v>0.57671352905124107</v>
      </c>
      <c r="CA437" s="1">
        <f t="shared" si="409"/>
        <v>0.95711190850714556</v>
      </c>
      <c r="CB437" s="1"/>
      <c r="CC437" s="1">
        <f t="shared" si="438"/>
        <v>3.5250045374091976</v>
      </c>
      <c r="CD437" s="1">
        <f t="shared" si="439"/>
        <v>2.8538804216168376</v>
      </c>
      <c r="CE437" s="1">
        <f t="shared" si="440"/>
        <v>3.1923890838941804</v>
      </c>
      <c r="CF437" s="1">
        <f t="shared" si="441"/>
        <v>0.66098699926190141</v>
      </c>
      <c r="CG437" s="1"/>
      <c r="CI437" s="1">
        <f t="shared" si="442"/>
        <v>3.3951508287018601</v>
      </c>
      <c r="CJ437" s="1">
        <f t="shared" si="443"/>
        <v>2.7946023885846429</v>
      </c>
      <c r="CK437" s="1">
        <f t="shared" si="444"/>
        <v>3.0948766086432515</v>
      </c>
      <c r="CL437" s="1">
        <f t="shared" si="445"/>
        <v>0.6005484401172172</v>
      </c>
      <c r="CM437" s="1">
        <f t="shared" si="410"/>
        <v>0.99666824986259106</v>
      </c>
      <c r="CO437" s="1">
        <f t="shared" si="446"/>
        <v>3.3017181129568791</v>
      </c>
      <c r="CP437" s="1">
        <f t="shared" si="447"/>
        <v>2.695906070417331</v>
      </c>
      <c r="CQ437" s="1">
        <f t="shared" si="448"/>
        <v>2.9988120916871051</v>
      </c>
      <c r="CR437" s="1">
        <f t="shared" si="449"/>
        <v>0.60581204252171306</v>
      </c>
      <c r="CS437" s="1">
        <f t="shared" si="411"/>
        <v>1.0054037073977691</v>
      </c>
      <c r="CU437" s="1">
        <f t="shared" si="450"/>
        <v>3.4303854363190336</v>
      </c>
      <c r="CV437" s="1">
        <f t="shared" si="451"/>
        <v>2.8438399415851201</v>
      </c>
      <c r="CW437" s="1">
        <f t="shared" si="452"/>
        <v>3.1371126889520768</v>
      </c>
      <c r="CX437" s="1">
        <f t="shared" si="453"/>
        <v>0.5865454947160782</v>
      </c>
      <c r="CY437" s="1">
        <f t="shared" si="412"/>
        <v>0.97342900694131962</v>
      </c>
      <c r="CZ437" s="1" t="str">
        <f t="shared" si="454"/>
        <v>54_Benzene-Water_OH-pi_0.95_dimer.out</v>
      </c>
      <c r="DA437" s="1">
        <f t="shared" si="413"/>
        <v>3.4418334228249878</v>
      </c>
      <c r="DB437" s="1">
        <f t="shared" si="414"/>
        <v>2.8439148818126823</v>
      </c>
      <c r="DC437" s="1">
        <f t="shared" si="455"/>
        <v>3.1428741523188348</v>
      </c>
      <c r="DD437" s="1">
        <f t="shared" si="415"/>
        <v>0.59791854102121667</v>
      </c>
      <c r="DE437" s="1">
        <f t="shared" si="456"/>
        <v>0.99230367782438134</v>
      </c>
      <c r="DF437" s="1"/>
      <c r="DG437" s="1"/>
      <c r="DH437" s="1"/>
      <c r="DI437" s="1"/>
      <c r="DJ437" s="1"/>
      <c r="DK437" s="1"/>
      <c r="DL437" s="7"/>
      <c r="DM437" s="1"/>
      <c r="DN437" s="1"/>
      <c r="DO437" s="1"/>
      <c r="DP437" s="1"/>
      <c r="DQ437" s="1"/>
      <c r="DR437" s="1"/>
      <c r="DS437" s="1">
        <f t="shared" si="457"/>
        <v>3.5241373648967667</v>
      </c>
      <c r="DT437" s="1">
        <f t="shared" si="458"/>
        <v>3.0258389540692954</v>
      </c>
      <c r="DU437" s="1">
        <f t="shared" si="459"/>
        <v>3.2749881594830308</v>
      </c>
      <c r="DV437" s="1">
        <f t="shared" si="460"/>
        <v>0.4982984108096366</v>
      </c>
      <c r="DW437" s="1">
        <f t="shared" si="416"/>
        <v>0.82697443176110041</v>
      </c>
      <c r="DX437" s="1"/>
      <c r="DY437" s="1">
        <f t="shared" si="461"/>
        <v>3.4617048207520473</v>
      </c>
      <c r="DZ437" s="1">
        <f t="shared" si="462"/>
        <v>2.8696644368196025</v>
      </c>
      <c r="EA437" s="1">
        <f t="shared" si="463"/>
        <v>3.1656846287858249</v>
      </c>
      <c r="EB437" s="1">
        <f t="shared" si="464"/>
        <v>0.59204038395027947</v>
      </c>
      <c r="EC437" s="1">
        <f t="shared" si="417"/>
        <v>0.98254830735141019</v>
      </c>
      <c r="EE437" s="1">
        <f t="shared" si="465"/>
        <v>3.4569451090862304</v>
      </c>
      <c r="EF437" s="1">
        <f t="shared" si="418"/>
        <v>2.8716191245058726</v>
      </c>
      <c r="EG437" s="1">
        <f t="shared" si="466"/>
        <v>3.1642821167960515</v>
      </c>
      <c r="EH437" s="1">
        <f t="shared" si="419"/>
        <v>0.58532598458035789</v>
      </c>
      <c r="EI437" s="1">
        <f t="shared" si="420"/>
        <v>0.97140511186231349</v>
      </c>
      <c r="EK437" s="1">
        <f t="shared" si="467"/>
        <v>3.4729029793955473</v>
      </c>
      <c r="EL437" s="1">
        <f t="shared" si="421"/>
        <v>2.8861993071055192</v>
      </c>
      <c r="EM437" s="1">
        <f t="shared" si="468"/>
        <v>3.1795511432505332</v>
      </c>
      <c r="EN437" s="1">
        <f t="shared" si="422"/>
        <v>0.58670367229002784</v>
      </c>
      <c r="EO437" s="1">
        <f t="shared" si="423"/>
        <v>0.9736915179317156</v>
      </c>
      <c r="EP437" s="8">
        <f t="shared" si="469"/>
        <v>-1.5852333883554781E-2</v>
      </c>
    </row>
    <row r="438" spans="1:146" x14ac:dyDescent="0.2">
      <c r="A438" t="s">
        <v>53</v>
      </c>
      <c r="B438">
        <v>-308.16570314702898</v>
      </c>
      <c r="C438">
        <v>-231.81862123014301</v>
      </c>
      <c r="D438">
        <v>-76.341471088982004</v>
      </c>
      <c r="E438">
        <v>-76.341893176686</v>
      </c>
      <c r="F438">
        <v>-231.81901703734701</v>
      </c>
      <c r="G438">
        <v>-308.16466460048701</v>
      </c>
      <c r="H438">
        <v>-231.81794861377799</v>
      </c>
      <c r="I438">
        <v>-76.341506920257999</v>
      </c>
      <c r="J438">
        <v>-76.341761422247004</v>
      </c>
      <c r="K438">
        <v>-231.81822115539001</v>
      </c>
      <c r="L438">
        <v>-308.16505537318602</v>
      </c>
      <c r="M438">
        <v>-231.81812164261899</v>
      </c>
      <c r="N438">
        <v>-76.341462923322993</v>
      </c>
      <c r="O438">
        <v>-76.341840400185006</v>
      </c>
      <c r="P438">
        <v>-231.81849592741199</v>
      </c>
      <c r="Q438" s="15">
        <v>-308.16521018459599</v>
      </c>
      <c r="R438">
        <v>-231.818226042303</v>
      </c>
      <c r="S438">
        <v>-76.341507135520004</v>
      </c>
      <c r="T438">
        <v>-76.341917525246998</v>
      </c>
      <c r="U438">
        <v>-231.81862716559999</v>
      </c>
      <c r="V438" s="15">
        <v>-308.16509633830498</v>
      </c>
      <c r="W438" s="2">
        <v>-231.818178440998</v>
      </c>
      <c r="X438">
        <v>-76.341560223925001</v>
      </c>
      <c r="Y438">
        <v>-76.341982943844997</v>
      </c>
      <c r="Z438">
        <v>-231.81857597426699</v>
      </c>
      <c r="AA438">
        <v>-308.165650884792</v>
      </c>
      <c r="AB438">
        <v>-231.81860954436399</v>
      </c>
      <c r="AC438">
        <v>-76.341514579423006</v>
      </c>
      <c r="AD438">
        <v>-76.341924495548</v>
      </c>
      <c r="AE438">
        <v>-231.81899270497499</v>
      </c>
      <c r="AF438">
        <v>-308.16588527870601</v>
      </c>
      <c r="AG438">
        <v>-231.81880571596</v>
      </c>
      <c r="AH438">
        <v>-76.341418443980999</v>
      </c>
      <c r="AI438">
        <v>-76.341744748704997</v>
      </c>
      <c r="AJ438">
        <v>-231.81919547673499</v>
      </c>
      <c r="AK438">
        <v>-308.16582166256802</v>
      </c>
      <c r="AL438">
        <v>-231.81882363873899</v>
      </c>
      <c r="AM438">
        <v>-76.341438433917006</v>
      </c>
      <c r="AN438">
        <v>-76.341835492908999</v>
      </c>
      <c r="AO438">
        <v>-231.819227376474</v>
      </c>
      <c r="AP438">
        <v>-308.16580417653699</v>
      </c>
      <c r="AQ438">
        <v>-231.81877126773301</v>
      </c>
      <c r="AR438">
        <v>-76.341468055811006</v>
      </c>
      <c r="AS438">
        <v>-76.341863682769997</v>
      </c>
      <c r="AT438">
        <v>-231.81917037878799</v>
      </c>
      <c r="AU438" s="20">
        <v>-308.16576143995201</v>
      </c>
      <c r="AV438" s="20">
        <v>-231.818706605242</v>
      </c>
      <c r="AW438" s="20">
        <v>-76.341471008056004</v>
      </c>
      <c r="AX438" s="20">
        <v>-76.341867611913997</v>
      </c>
      <c r="AY438" s="20">
        <v>-231.81910625149101</v>
      </c>
      <c r="AZ438" t="str">
        <f t="shared" si="424"/>
        <v>54_Benzene-Water_OH-pi_1.00_dimer.out</v>
      </c>
      <c r="BG438" s="1">
        <f t="shared" si="425"/>
        <v>3.5208478126119376</v>
      </c>
      <c r="BH438" s="1">
        <f t="shared" si="426"/>
        <v>3.0076109878159314</v>
      </c>
      <c r="BI438" s="1">
        <f t="shared" si="427"/>
        <v>0.51323682477817112</v>
      </c>
      <c r="BL438" s="1">
        <f t="shared" si="406"/>
        <v>3.5208478126119376</v>
      </c>
      <c r="BM438" s="1">
        <f t="shared" si="405"/>
        <v>3.0076109878159314</v>
      </c>
      <c r="BN438" s="1">
        <f t="shared" si="428"/>
        <v>3.2642294002139343</v>
      </c>
      <c r="BO438" s="1">
        <f t="shared" si="407"/>
        <v>0.51323682477817112</v>
      </c>
      <c r="BP438" t="str">
        <f t="shared" si="429"/>
        <v>54_Benzene-Water_OH-pi_1.00_dimer.out</v>
      </c>
      <c r="BQ438" s="1">
        <f t="shared" si="430"/>
        <v>3.2687386841438513</v>
      </c>
      <c r="BR438" s="1">
        <f t="shared" si="431"/>
        <v>2.9380138175775636</v>
      </c>
      <c r="BS438" s="1">
        <f t="shared" si="432"/>
        <v>3.1033762508607072</v>
      </c>
      <c r="BT438" s="1">
        <f t="shared" si="433"/>
        <v>0.33072486654845273</v>
      </c>
      <c r="BU438" s="1">
        <f t="shared" si="408"/>
        <v>0.64439036830881558</v>
      </c>
      <c r="BW438" s="1">
        <f t="shared" si="434"/>
        <v>3.4329835182935584</v>
      </c>
      <c r="BX438" s="1">
        <f t="shared" si="435"/>
        <v>2.9612459380388465</v>
      </c>
      <c r="BY438" s="1">
        <f t="shared" si="436"/>
        <v>3.1971147281662025</v>
      </c>
      <c r="BZ438" s="1">
        <f t="shared" si="437"/>
        <v>0.47173758023687679</v>
      </c>
      <c r="CA438" s="1">
        <f t="shared" si="409"/>
        <v>0.9191421142486591</v>
      </c>
      <c r="CB438" s="1"/>
      <c r="CC438" s="1">
        <f t="shared" si="438"/>
        <v>3.5323011158250965</v>
      </c>
      <c r="CD438" s="1">
        <f t="shared" si="439"/>
        <v>2.979381724516994</v>
      </c>
      <c r="CE438" s="1">
        <f t="shared" si="440"/>
        <v>3.2583172185944571</v>
      </c>
      <c r="CF438" s="1">
        <f t="shared" si="441"/>
        <v>0.54446819368218125</v>
      </c>
      <c r="CG438" s="1"/>
      <c r="CI438" s="1">
        <f t="shared" si="442"/>
        <v>3.43687378161676</v>
      </c>
      <c r="CJ438" s="1">
        <f t="shared" si="443"/>
        <v>2.9276416496714264</v>
      </c>
      <c r="CK438" s="1">
        <f t="shared" si="444"/>
        <v>3.1822577156440932</v>
      </c>
      <c r="CL438" s="1">
        <f t="shared" si="445"/>
        <v>0.50923213192749917</v>
      </c>
      <c r="CM438" s="1">
        <f t="shared" si="410"/>
        <v>0.9921971833326596</v>
      </c>
      <c r="CO438" s="1">
        <f t="shared" si="446"/>
        <v>3.3619909450893068</v>
      </c>
      <c r="CP438" s="1">
        <f t="shared" si="447"/>
        <v>2.8472742766012615</v>
      </c>
      <c r="CQ438" s="1">
        <f t="shared" si="448"/>
        <v>3.1046326108452842</v>
      </c>
      <c r="CR438" s="1">
        <f t="shared" si="449"/>
        <v>0.51471666848804531</v>
      </c>
      <c r="CS438" s="1">
        <f t="shared" si="411"/>
        <v>1.0028833545030871</v>
      </c>
      <c r="CU438" s="1">
        <f t="shared" si="450"/>
        <v>3.4680950348676345</v>
      </c>
      <c r="CV438" s="1">
        <f t="shared" si="451"/>
        <v>2.9704318488061401</v>
      </c>
      <c r="CW438" s="1">
        <f t="shared" si="452"/>
        <v>3.2192634418368873</v>
      </c>
      <c r="CX438" s="1">
        <f t="shared" si="453"/>
        <v>0.49766318606149451</v>
      </c>
      <c r="CY438" s="1">
        <f t="shared" si="412"/>
        <v>0.96965603798322975</v>
      </c>
      <c r="CZ438" s="1" t="str">
        <f t="shared" si="454"/>
        <v>54_Benzene-Water_OH-pi_1.00_dimer.out</v>
      </c>
      <c r="DA438" s="1">
        <f t="shared" si="413"/>
        <v>3.4742881394947971</v>
      </c>
      <c r="DB438" s="1">
        <f t="shared" si="414"/>
        <v>2.9677962938756757</v>
      </c>
      <c r="DC438" s="1">
        <f t="shared" si="455"/>
        <v>3.2210422166852366</v>
      </c>
      <c r="DD438" s="1">
        <f t="shared" si="415"/>
        <v>0.50649184559237592</v>
      </c>
      <c r="DE438" s="1">
        <f t="shared" si="456"/>
        <v>0.98685795940556198</v>
      </c>
      <c r="DF438" s="1"/>
      <c r="DG438" s="1"/>
      <c r="DH438" s="1"/>
      <c r="DI438" s="1"/>
      <c r="DJ438" s="1"/>
      <c r="DK438" s="1"/>
      <c r="DL438" s="7"/>
      <c r="DM438" s="1"/>
      <c r="DN438" s="1"/>
      <c r="DO438" s="1"/>
      <c r="DP438" s="1"/>
      <c r="DQ438" s="1"/>
      <c r="DR438" s="1"/>
      <c r="DS438" s="1">
        <f t="shared" si="457"/>
        <v>3.5524058056866505</v>
      </c>
      <c r="DT438" s="1">
        <f t="shared" si="458"/>
        <v>3.1030679024560204</v>
      </c>
      <c r="DU438" s="1">
        <f t="shared" si="459"/>
        <v>3.3277368540713352</v>
      </c>
      <c r="DV438" s="1">
        <f t="shared" si="460"/>
        <v>0.44933790324846518</v>
      </c>
      <c r="DW438" s="1">
        <f t="shared" si="416"/>
        <v>0.8754981746344408</v>
      </c>
      <c r="DX438" s="1"/>
      <c r="DY438" s="1">
        <f t="shared" si="461"/>
        <v>3.4886954858997741</v>
      </c>
      <c r="DZ438" s="1">
        <f t="shared" si="462"/>
        <v>2.986187932143483</v>
      </c>
      <c r="EA438" s="1">
        <f t="shared" si="463"/>
        <v>3.2374417090216285</v>
      </c>
      <c r="EB438" s="1">
        <f t="shared" si="464"/>
        <v>0.50250755377412604</v>
      </c>
      <c r="EC438" s="1">
        <f t="shared" si="417"/>
        <v>0.97909489248227177</v>
      </c>
      <c r="EE438" s="1">
        <f t="shared" si="465"/>
        <v>3.4919981191866349</v>
      </c>
      <c r="EF438" s="1">
        <f t="shared" si="418"/>
        <v>2.9932924654210953</v>
      </c>
      <c r="EG438" s="1">
        <f t="shared" si="466"/>
        <v>3.2426452923038651</v>
      </c>
      <c r="EH438" s="1">
        <f t="shared" si="419"/>
        <v>0.49870565376553949</v>
      </c>
      <c r="EI438" s="1">
        <f t="shared" si="420"/>
        <v>0.97168720109101248</v>
      </c>
      <c r="EK438" s="1">
        <f t="shared" si="467"/>
        <v>3.5039042717404643</v>
      </c>
      <c r="EL438" s="1">
        <f t="shared" si="421"/>
        <v>3.0042497652301572</v>
      </c>
      <c r="EM438" s="1">
        <f t="shared" si="468"/>
        <v>3.2540770184853107</v>
      </c>
      <c r="EN438" s="1">
        <f t="shared" si="422"/>
        <v>0.49965450651030724</v>
      </c>
      <c r="EO438" s="1">
        <f t="shared" si="423"/>
        <v>0.97353596310293133</v>
      </c>
      <c r="EP438" s="8">
        <f t="shared" si="469"/>
        <v>-1.358231826786388E-2</v>
      </c>
    </row>
    <row r="439" spans="1:146" x14ac:dyDescent="0.2">
      <c r="A439" t="s">
        <v>488</v>
      </c>
      <c r="B439">
        <v>-308.16545047918999</v>
      </c>
      <c r="C439">
        <v>-231.81862123014301</v>
      </c>
      <c r="D439">
        <v>-76.341471088982004</v>
      </c>
      <c r="E439">
        <v>-76.341836552874994</v>
      </c>
      <c r="F439">
        <v>-231.81895455291101</v>
      </c>
      <c r="G439">
        <v>-308.16440507105</v>
      </c>
      <c r="H439">
        <v>-231.81794861377799</v>
      </c>
      <c r="I439">
        <v>-76.341506920257999</v>
      </c>
      <c r="J439">
        <v>-76.341717186740993</v>
      </c>
      <c r="K439">
        <v>-231.81813326969601</v>
      </c>
      <c r="L439">
        <v>-308.16477136167498</v>
      </c>
      <c r="M439">
        <v>-231.81812164261899</v>
      </c>
      <c r="N439">
        <v>-76.341462923322993</v>
      </c>
      <c r="O439">
        <v>-76.341765357151999</v>
      </c>
      <c r="P439">
        <v>-231.818411801141</v>
      </c>
      <c r="Q439" s="15">
        <v>-308.16497105302</v>
      </c>
      <c r="R439">
        <v>-231.818226042303</v>
      </c>
      <c r="S439">
        <v>-76.341507135520004</v>
      </c>
      <c r="T439">
        <v>-76.341858903046997</v>
      </c>
      <c r="U439">
        <v>-231.81856093660301</v>
      </c>
      <c r="V439" s="15">
        <v>-308.16487715111703</v>
      </c>
      <c r="W439" s="2">
        <v>-231.818178440998</v>
      </c>
      <c r="X439">
        <v>-76.341560223925001</v>
      </c>
      <c r="Y439">
        <v>-76.341923549548</v>
      </c>
      <c r="Z439">
        <v>-231.81851274584599</v>
      </c>
      <c r="AA439">
        <v>-308.16540536773101</v>
      </c>
      <c r="AB439">
        <v>-231.81860954436399</v>
      </c>
      <c r="AC439">
        <v>-76.341514579423006</v>
      </c>
      <c r="AD439">
        <v>-76.341865725942995</v>
      </c>
      <c r="AE439">
        <v>-231.81893099882501</v>
      </c>
      <c r="AF439">
        <v>-308.16564999860299</v>
      </c>
      <c r="AG439">
        <v>-231.81880571596</v>
      </c>
      <c r="AH439">
        <v>-76.341418443980999</v>
      </c>
      <c r="AI439">
        <v>-76.341701788690997</v>
      </c>
      <c r="AJ439">
        <v>-231.81913498014401</v>
      </c>
      <c r="AK439">
        <v>-308.16558066063698</v>
      </c>
      <c r="AL439">
        <v>-231.81882363873899</v>
      </c>
      <c r="AM439">
        <v>-76.341438433917006</v>
      </c>
      <c r="AN439">
        <v>-76.341784280338999</v>
      </c>
      <c r="AO439">
        <v>-231.81916432001299</v>
      </c>
      <c r="AP439">
        <v>-308.16555744532297</v>
      </c>
      <c r="AQ439">
        <v>-231.81877126773301</v>
      </c>
      <c r="AR439">
        <v>-76.341468055811006</v>
      </c>
      <c r="AS439">
        <v>-76.341810718412006</v>
      </c>
      <c r="AT439">
        <v>-231.81910708841599</v>
      </c>
      <c r="AU439" s="20">
        <v>-308.16550923680597</v>
      </c>
      <c r="AV439" s="20">
        <v>-231.818706605242</v>
      </c>
      <c r="AW439" s="20">
        <v>-76.341471008056004</v>
      </c>
      <c r="AX439" s="20">
        <v>-76.341814134919005</v>
      </c>
      <c r="AY439" s="20">
        <v>-231.81904346493999</v>
      </c>
      <c r="AZ439" t="str">
        <f t="shared" si="424"/>
        <v>54_Benzene-Water_OH-pi_1.05_dimer.out</v>
      </c>
      <c r="BG439" s="1">
        <f t="shared" si="425"/>
        <v>3.3622963432995521</v>
      </c>
      <c r="BH439" s="1">
        <f t="shared" si="426"/>
        <v>2.9238010750369394</v>
      </c>
      <c r="BI439" s="1">
        <f t="shared" si="427"/>
        <v>0.43849526826261281</v>
      </c>
      <c r="BL439" s="1">
        <f t="shared" si="406"/>
        <v>3.3622963432995521</v>
      </c>
      <c r="BM439" s="1">
        <f t="shared" si="405"/>
        <v>2.9238010750369394</v>
      </c>
      <c r="BN439" s="1">
        <f t="shared" si="428"/>
        <v>3.1430487091682457</v>
      </c>
      <c r="BO439" s="1">
        <f t="shared" si="407"/>
        <v>0.43849526826261281</v>
      </c>
      <c r="BP439" t="str">
        <f t="shared" si="429"/>
        <v>54_Benzene-Water_OH-pi_1.05_dimer.out</v>
      </c>
      <c r="BQ439" s="1">
        <f t="shared" si="430"/>
        <v>3.1058814968862323</v>
      </c>
      <c r="BR439" s="1">
        <f t="shared" si="431"/>
        <v>2.8580639385137383</v>
      </c>
      <c r="BS439" s="1">
        <f t="shared" si="432"/>
        <v>2.9819727176999855</v>
      </c>
      <c r="BT439" s="1">
        <f t="shared" si="433"/>
        <v>0.24781755839032879</v>
      </c>
      <c r="BU439" s="1">
        <f t="shared" si="408"/>
        <v>0.56515446420259197</v>
      </c>
      <c r="BW439" s="1">
        <f t="shared" si="434"/>
        <v>3.2547635970055828</v>
      </c>
      <c r="BX439" s="1">
        <f t="shared" si="435"/>
        <v>2.8829062671360877</v>
      </c>
      <c r="BY439" s="1">
        <f t="shared" si="436"/>
        <v>3.0688349320708355</v>
      </c>
      <c r="BZ439" s="1">
        <f t="shared" si="437"/>
        <v>0.37185732986949499</v>
      </c>
      <c r="CA439" s="1">
        <f t="shared" si="409"/>
        <v>0.84803042765513115</v>
      </c>
      <c r="CB439" s="1"/>
      <c r="CC439" s="1">
        <f t="shared" si="438"/>
        <v>3.3447914665325236</v>
      </c>
      <c r="CD439" s="1">
        <f t="shared" si="439"/>
        <v>2.9022990370843038</v>
      </c>
      <c r="CE439" s="1">
        <f t="shared" si="440"/>
        <v>3.1255478635843637</v>
      </c>
      <c r="CF439" s="1">
        <f t="shared" si="441"/>
        <v>0.4358337504015376</v>
      </c>
      <c r="CG439" s="1"/>
      <c r="CI439" s="1">
        <f t="shared" si="442"/>
        <v>3.2868164459298703</v>
      </c>
      <c r="CJ439" s="1">
        <f t="shared" si="443"/>
        <v>2.8559296262065268</v>
      </c>
      <c r="CK439" s="1">
        <f t="shared" si="444"/>
        <v>3.0713730360681986</v>
      </c>
      <c r="CL439" s="1">
        <f t="shared" si="445"/>
        <v>0.43088681974117832</v>
      </c>
      <c r="CM439" s="1">
        <f t="shared" si="410"/>
        <v>0.98264873290063004</v>
      </c>
      <c r="CO439" s="1">
        <f t="shared" si="446"/>
        <v>3.2244489023712823</v>
      </c>
      <c r="CP439" s="1">
        <f t="shared" si="447"/>
        <v>2.7866791543323597</v>
      </c>
      <c r="CQ439" s="1">
        <f t="shared" si="448"/>
        <v>3.005564028351821</v>
      </c>
      <c r="CR439" s="1">
        <f t="shared" si="449"/>
        <v>0.43776974803892255</v>
      </c>
      <c r="CS439" s="1">
        <f t="shared" si="411"/>
        <v>0.99834543203495696</v>
      </c>
      <c r="CU439" s="1">
        <f t="shared" si="450"/>
        <v>3.3140307466848404</v>
      </c>
      <c r="CV439" s="1">
        <f t="shared" si="451"/>
        <v>2.8919672413769297</v>
      </c>
      <c r="CW439" s="1">
        <f t="shared" si="452"/>
        <v>3.1029989940308851</v>
      </c>
      <c r="CX439" s="1">
        <f t="shared" si="453"/>
        <v>0.42206350529007575</v>
      </c>
      <c r="CY439" s="1">
        <f t="shared" si="412"/>
        <v>0.96252693207467821</v>
      </c>
      <c r="CZ439" s="1" t="str">
        <f t="shared" si="454"/>
        <v>54_Benzene-Water_OH-pi_1.05_dimer.out</v>
      </c>
      <c r="DA439" s="1">
        <f t="shared" si="413"/>
        <v>3.3179776799707255</v>
      </c>
      <c r="DB439" s="1">
        <f t="shared" si="414"/>
        <v>2.8905298371236592</v>
      </c>
      <c r="DC439" s="1">
        <f t="shared" si="455"/>
        <v>3.1042537585471921</v>
      </c>
      <c r="DD439" s="1">
        <f t="shared" si="415"/>
        <v>0.42744784287381221</v>
      </c>
      <c r="DE439" s="1">
        <f t="shared" si="456"/>
        <v>0.97480605564440359</v>
      </c>
      <c r="DF439" s="1"/>
      <c r="DG439" s="1"/>
      <c r="DH439" s="1"/>
      <c r="DI439" s="1"/>
      <c r="DJ439" s="1"/>
      <c r="DK439" s="1"/>
      <c r="DL439" s="7"/>
      <c r="DM439" s="1"/>
      <c r="DN439" s="1"/>
      <c r="DO439" s="1"/>
      <c r="DP439" s="1"/>
      <c r="DQ439" s="1"/>
      <c r="DR439" s="1"/>
      <c r="DS439" s="1">
        <f t="shared" si="457"/>
        <v>3.4047653058762419</v>
      </c>
      <c r="DT439" s="1">
        <f t="shared" si="458"/>
        <v>3.0203474050964729</v>
      </c>
      <c r="DU439" s="1">
        <f t="shared" si="459"/>
        <v>3.2125563554863574</v>
      </c>
      <c r="DV439" s="1">
        <f t="shared" si="460"/>
        <v>0.38441790079760363</v>
      </c>
      <c r="DW439" s="1">
        <f t="shared" si="416"/>
        <v>0.87667514023749393</v>
      </c>
      <c r="DX439" s="1"/>
      <c r="DY439" s="1">
        <f t="shared" si="461"/>
        <v>3.3374644846509467</v>
      </c>
      <c r="DZ439" s="1">
        <f t="shared" si="462"/>
        <v>2.9066618334219569</v>
      </c>
      <c r="EA439" s="1">
        <f t="shared" si="463"/>
        <v>3.1220631590364518</v>
      </c>
      <c r="EB439" s="1">
        <f t="shared" si="464"/>
        <v>0.43080265124682449</v>
      </c>
      <c r="EC439" s="1">
        <f t="shared" si="417"/>
        <v>0.98245678443403117</v>
      </c>
      <c r="EE439" s="1">
        <f t="shared" si="465"/>
        <v>3.3371719384427108</v>
      </c>
      <c r="EF439" s="1">
        <f t="shared" si="418"/>
        <v>2.9114172321470182</v>
      </c>
      <c r="EG439" s="1">
        <f t="shared" si="466"/>
        <v>3.1242945852948645</v>
      </c>
      <c r="EH439" s="1">
        <f t="shared" si="419"/>
        <v>0.42575470627785794</v>
      </c>
      <c r="EI439" s="1">
        <f t="shared" si="420"/>
        <v>0.97094481307578306</v>
      </c>
      <c r="EK439" s="1">
        <f t="shared" si="467"/>
        <v>3.3456444016748534</v>
      </c>
      <c r="EL439" s="1">
        <f t="shared" si="421"/>
        <v>2.9189463747684119</v>
      </c>
      <c r="EM439" s="1">
        <f t="shared" si="468"/>
        <v>3.1322953882216327</v>
      </c>
      <c r="EN439" s="1">
        <f t="shared" si="422"/>
        <v>0.42669802688860675</v>
      </c>
      <c r="EO439" s="1">
        <f t="shared" si="423"/>
        <v>0.97309608055578667</v>
      </c>
      <c r="EP439" s="8">
        <f t="shared" si="469"/>
        <v>-1.1797241374006062E-2</v>
      </c>
    </row>
    <row r="440" spans="1:146" x14ac:dyDescent="0.2">
      <c r="A440" t="s">
        <v>489</v>
      </c>
      <c r="B440">
        <v>-308.16504949155399</v>
      </c>
      <c r="C440">
        <v>-231.81862123014301</v>
      </c>
      <c r="D440">
        <v>-76.341471088982004</v>
      </c>
      <c r="E440">
        <v>-76.341786746948003</v>
      </c>
      <c r="F440">
        <v>-231.818902664706</v>
      </c>
      <c r="G440">
        <v>-308.164060915454</v>
      </c>
      <c r="H440">
        <v>-231.81794861377799</v>
      </c>
      <c r="I440">
        <v>-76.341506920257999</v>
      </c>
      <c r="J440">
        <v>-76.341696749587001</v>
      </c>
      <c r="K440">
        <v>-231.81811228382699</v>
      </c>
      <c r="L440">
        <v>-308.16433651939798</v>
      </c>
      <c r="M440">
        <v>-231.81812164261899</v>
      </c>
      <c r="N440">
        <v>-76.341462923322993</v>
      </c>
      <c r="O440">
        <v>-76.341704219571</v>
      </c>
      <c r="P440">
        <v>-231.818340103015</v>
      </c>
      <c r="Q440" s="15">
        <v>-308.16458439569999</v>
      </c>
      <c r="R440">
        <v>-231.818226042303</v>
      </c>
      <c r="S440">
        <v>-76.341507135520004</v>
      </c>
      <c r="T440">
        <v>-76.341807979142999</v>
      </c>
      <c r="U440">
        <v>-231.81850767803701</v>
      </c>
      <c r="V440" s="15">
        <v>-308.16451595850202</v>
      </c>
      <c r="W440" s="2">
        <v>-231.818178440998</v>
      </c>
      <c r="X440">
        <v>-76.341560223925001</v>
      </c>
      <c r="Y440">
        <v>-76.341871306269994</v>
      </c>
      <c r="Z440">
        <v>-231.818461553285</v>
      </c>
      <c r="AA440">
        <v>-308.16501517396802</v>
      </c>
      <c r="AB440">
        <v>-231.81860954436399</v>
      </c>
      <c r="AC440">
        <v>-76.341514579423006</v>
      </c>
      <c r="AD440">
        <v>-76.341817117825997</v>
      </c>
      <c r="AE440">
        <v>-231.81887981189001</v>
      </c>
      <c r="AF440">
        <v>-308.16527204405099</v>
      </c>
      <c r="AG440">
        <v>-231.81880571596</v>
      </c>
      <c r="AH440">
        <v>-76.341418443980999</v>
      </c>
      <c r="AI440">
        <v>-76.341669869335007</v>
      </c>
      <c r="AJ440">
        <v>-231.819047624126</v>
      </c>
      <c r="AK440">
        <v>-308.16520243289602</v>
      </c>
      <c r="AL440">
        <v>-231.81882363873899</v>
      </c>
      <c r="AM440">
        <v>-76.341438433917006</v>
      </c>
      <c r="AN440">
        <v>-76.341738106006005</v>
      </c>
      <c r="AO440">
        <v>-231.81906368924299</v>
      </c>
      <c r="AP440">
        <v>-308.16516174288</v>
      </c>
      <c r="AQ440">
        <v>-231.81877126773301</v>
      </c>
      <c r="AR440">
        <v>-76.341468055811006</v>
      </c>
      <c r="AS440">
        <v>-76.341764989167999</v>
      </c>
      <c r="AT440">
        <v>-231.819054565111</v>
      </c>
      <c r="AU440" s="20">
        <v>-308.16510947163499</v>
      </c>
      <c r="AV440" s="20">
        <v>-231.818706605242</v>
      </c>
      <c r="AW440" s="20">
        <v>-76.341471008056004</v>
      </c>
      <c r="AX440" s="20">
        <v>-76.341767881273</v>
      </c>
      <c r="AY440" s="20">
        <v>-231.818991356461</v>
      </c>
      <c r="AZ440" t="str">
        <f t="shared" si="424"/>
        <v>54_Benzene-Water_OH-pi_1.10_dimer.out</v>
      </c>
      <c r="BG440" s="1">
        <f t="shared" si="425"/>
        <v>3.110672792327815</v>
      </c>
      <c r="BH440" s="1">
        <f t="shared" si="426"/>
        <v>2.7359915579976817</v>
      </c>
      <c r="BI440" s="1">
        <f t="shared" si="427"/>
        <v>0.37468123433013328</v>
      </c>
      <c r="BL440" s="1">
        <f t="shared" si="406"/>
        <v>3.110672792327815</v>
      </c>
      <c r="BM440" s="1">
        <f t="shared" si="405"/>
        <v>2.7359915579976817</v>
      </c>
      <c r="BN440" s="1">
        <f t="shared" si="428"/>
        <v>2.9233321751627486</v>
      </c>
      <c r="BO440" s="1">
        <f t="shared" si="407"/>
        <v>0.37468123433013328</v>
      </c>
      <c r="BP440" t="str">
        <f t="shared" si="429"/>
        <v>54_Benzene-Water_OH-pi_1.10_dimer.out</v>
      </c>
      <c r="BQ440" s="1">
        <f t="shared" si="430"/>
        <v>2.8899205909201702</v>
      </c>
      <c r="BR440" s="1">
        <f t="shared" si="431"/>
        <v>2.668096372993968</v>
      </c>
      <c r="BS440" s="1">
        <f t="shared" si="432"/>
        <v>2.7790084819570691</v>
      </c>
      <c r="BT440" s="1">
        <f t="shared" si="433"/>
        <v>0.22182421794403712</v>
      </c>
      <c r="BU440" s="1">
        <f t="shared" si="408"/>
        <v>0.59203450191633245</v>
      </c>
      <c r="BW440" s="1">
        <f t="shared" si="434"/>
        <v>2.9818959371850773</v>
      </c>
      <c r="BX440" s="1">
        <f t="shared" si="435"/>
        <v>2.6933942753657121</v>
      </c>
      <c r="BY440" s="1">
        <f t="shared" si="436"/>
        <v>2.8376451062753949</v>
      </c>
      <c r="BZ440" s="1">
        <f t="shared" si="437"/>
        <v>0.28850166180153036</v>
      </c>
      <c r="CA440" s="1">
        <f t="shared" si="409"/>
        <v>0.76999229042608064</v>
      </c>
      <c r="CB440" s="1"/>
      <c r="CC440" s="1">
        <f t="shared" si="438"/>
        <v>3.0375127270247853</v>
      </c>
      <c r="CD440" s="1">
        <f t="shared" si="439"/>
        <v>2.7131426817379833</v>
      </c>
      <c r="CE440" s="1">
        <f t="shared" si="440"/>
        <v>2.8759293577561591</v>
      </c>
      <c r="CF440" s="1">
        <f t="shared" si="441"/>
        <v>0.32289211687379832</v>
      </c>
      <c r="CG440" s="1"/>
      <c r="CI440" s="1">
        <f t="shared" si="442"/>
        <v>3.044185304380882</v>
      </c>
      <c r="CJ440" s="1">
        <f t="shared" si="443"/>
        <v>2.6786739742872254</v>
      </c>
      <c r="CK440" s="1">
        <f t="shared" si="444"/>
        <v>2.8614296393340535</v>
      </c>
      <c r="CL440" s="1">
        <f t="shared" si="445"/>
        <v>0.36551133007582148</v>
      </c>
      <c r="CM440" s="1">
        <f t="shared" si="410"/>
        <v>0.97552611816627</v>
      </c>
      <c r="CO440" s="1">
        <f t="shared" si="446"/>
        <v>2.9977971051271251</v>
      </c>
      <c r="CP440" s="1">
        <f t="shared" si="447"/>
        <v>2.6249343286887505</v>
      </c>
      <c r="CQ440" s="1">
        <f t="shared" si="448"/>
        <v>2.8113657169079378</v>
      </c>
      <c r="CR440" s="1">
        <f t="shared" si="449"/>
        <v>0.37286277642053955</v>
      </c>
      <c r="CS440" s="1">
        <f t="shared" si="411"/>
        <v>0.99514665336030284</v>
      </c>
      <c r="CU440" s="1">
        <f t="shared" si="450"/>
        <v>3.0691804535639733</v>
      </c>
      <c r="CV440" s="1">
        <f t="shared" si="451"/>
        <v>2.7097392914712963</v>
      </c>
      <c r="CW440" s="1">
        <f t="shared" si="452"/>
        <v>2.8894598725176346</v>
      </c>
      <c r="CX440" s="1">
        <f t="shared" si="453"/>
        <v>0.35944116211051208</v>
      </c>
      <c r="CY440" s="1">
        <f t="shared" si="412"/>
        <v>0.95932523216203269</v>
      </c>
      <c r="CZ440" s="1" t="str">
        <f t="shared" si="454"/>
        <v>54_Benzene-Water_OH-pi_1.10_dimer.out</v>
      </c>
      <c r="DA440" s="1">
        <f t="shared" si="413"/>
        <v>3.0673626407196495</v>
      </c>
      <c r="DB440" s="1">
        <f t="shared" si="414"/>
        <v>2.7055243772086355</v>
      </c>
      <c r="DC440" s="1">
        <f t="shared" si="455"/>
        <v>2.8864435089641427</v>
      </c>
      <c r="DD440" s="1">
        <f t="shared" si="415"/>
        <v>0.36183826349317899</v>
      </c>
      <c r="DE440" s="1">
        <f t="shared" si="456"/>
        <v>0.96572294083552024</v>
      </c>
      <c r="DF440" s="1"/>
      <c r="DG440" s="1"/>
      <c r="DH440" s="1"/>
      <c r="DI440" s="1"/>
      <c r="DJ440" s="1"/>
      <c r="DK440" s="1"/>
      <c r="DL440" s="7"/>
      <c r="DM440" s="1"/>
      <c r="DN440" s="1"/>
      <c r="DO440" s="1"/>
      <c r="DP440" s="1"/>
      <c r="DQ440" s="1"/>
      <c r="DR440" s="1"/>
      <c r="DS440" s="1">
        <f t="shared" si="457"/>
        <v>3.1675952339322033</v>
      </c>
      <c r="DT440" s="1">
        <f t="shared" si="458"/>
        <v>2.8580237634561523</v>
      </c>
      <c r="DU440" s="1">
        <f t="shared" si="459"/>
        <v>3.0128094986941778</v>
      </c>
      <c r="DV440" s="1">
        <f t="shared" si="460"/>
        <v>0.30957147049388606</v>
      </c>
      <c r="DW440" s="1">
        <f t="shared" si="416"/>
        <v>0.82622624815290657</v>
      </c>
      <c r="DX440" s="1"/>
      <c r="DY440" s="1">
        <f t="shared" si="461"/>
        <v>3.1001229840395554</v>
      </c>
      <c r="DZ440" s="1">
        <f t="shared" si="462"/>
        <v>2.7614419295827819</v>
      </c>
      <c r="EA440" s="1">
        <f t="shared" si="463"/>
        <v>2.9307824568111687</v>
      </c>
      <c r="EB440" s="1">
        <f t="shared" si="464"/>
        <v>0.33868105447460839</v>
      </c>
      <c r="EC440" s="1">
        <f t="shared" si="417"/>
        <v>0.90391784653990714</v>
      </c>
      <c r="EE440" s="1">
        <f t="shared" si="465"/>
        <v>3.0888648963043348</v>
      </c>
      <c r="EF440" s="1">
        <f t="shared" si="418"/>
        <v>2.7247645979286821</v>
      </c>
      <c r="EG440" s="1">
        <f t="shared" si="466"/>
        <v>2.9068147471165084</v>
      </c>
      <c r="EH440" s="1">
        <f t="shared" si="419"/>
        <v>0.36410029837565283</v>
      </c>
      <c r="EI440" s="1">
        <f t="shared" si="420"/>
        <v>0.97176016574890023</v>
      </c>
      <c r="EK440" s="1">
        <f t="shared" si="467"/>
        <v>3.0947879591142784</v>
      </c>
      <c r="EL440" s="1">
        <f t="shared" si="421"/>
        <v>2.7298131000953658</v>
      </c>
      <c r="EM440" s="1">
        <f t="shared" si="468"/>
        <v>2.9123005296048223</v>
      </c>
      <c r="EN440" s="1">
        <f t="shared" si="422"/>
        <v>0.36497485901891291</v>
      </c>
      <c r="EO440" s="1">
        <f t="shared" si="423"/>
        <v>0.9740943115857571</v>
      </c>
      <c r="EP440" s="8">
        <f t="shared" si="469"/>
        <v>-9.7063753112203721E-3</v>
      </c>
    </row>
    <row r="441" spans="1:146" x14ac:dyDescent="0.2">
      <c r="A441" t="s">
        <v>490</v>
      </c>
      <c r="B441">
        <v>-308.16368489039701</v>
      </c>
      <c r="C441">
        <v>-231.81862123014301</v>
      </c>
      <c r="D441">
        <v>-76.341471088982004</v>
      </c>
      <c r="E441">
        <v>-76.341671258708004</v>
      </c>
      <c r="F441">
        <v>-231.818788293734</v>
      </c>
      <c r="G441">
        <v>-308.16287270212899</v>
      </c>
      <c r="H441">
        <v>-231.81794861377799</v>
      </c>
      <c r="I441">
        <v>-76.341506920257999</v>
      </c>
      <c r="J441">
        <v>-76.341640722885998</v>
      </c>
      <c r="K441">
        <v>-231.81804516857699</v>
      </c>
      <c r="L441">
        <v>-308.16306894391198</v>
      </c>
      <c r="M441">
        <v>-231.81812164261899</v>
      </c>
      <c r="N441">
        <v>-76.341462923322993</v>
      </c>
      <c r="O441">
        <v>-76.341615934618005</v>
      </c>
      <c r="P441">
        <v>-231.81825435336401</v>
      </c>
      <c r="Q441" s="15">
        <v>-308.16333689062799</v>
      </c>
      <c r="R441">
        <v>-231.818226042303</v>
      </c>
      <c r="S441">
        <v>-76.341507135520004</v>
      </c>
      <c r="T441">
        <v>-76.341698893436003</v>
      </c>
      <c r="U441">
        <v>-231.81839491299999</v>
      </c>
      <c r="V441" s="15">
        <v>-308.163306606135</v>
      </c>
      <c r="W441" s="2">
        <v>-231.818178440998</v>
      </c>
      <c r="X441">
        <v>-76.341560223925001</v>
      </c>
      <c r="Y441">
        <v>-76.341753853314998</v>
      </c>
      <c r="Z441">
        <v>-231.81834661776301</v>
      </c>
      <c r="AA441">
        <v>-308.16366579160001</v>
      </c>
      <c r="AB441">
        <v>-231.81860954436399</v>
      </c>
      <c r="AC441">
        <v>-76.341514579423006</v>
      </c>
      <c r="AD441">
        <v>-76.341703946373002</v>
      </c>
      <c r="AE441">
        <v>-231.81876794211101</v>
      </c>
      <c r="AF441">
        <v>-308.16392553812398</v>
      </c>
      <c r="AG441">
        <v>-231.81880571596</v>
      </c>
      <c r="AH441">
        <v>-76.341418443980999</v>
      </c>
      <c r="AI441">
        <v>-76.341513638942999</v>
      </c>
      <c r="AJ441">
        <v>-231.81897018641601</v>
      </c>
      <c r="AK441">
        <v>-308.16389285727502</v>
      </c>
      <c r="AL441">
        <v>-231.81882363873899</v>
      </c>
      <c r="AM441">
        <v>-76.341438433917006</v>
      </c>
      <c r="AN441">
        <v>-76.341629837257003</v>
      </c>
      <c r="AO441">
        <v>-231.81898616453299</v>
      </c>
      <c r="AP441">
        <v>-308.163799980943</v>
      </c>
      <c r="AQ441">
        <v>-231.81877126773301</v>
      </c>
      <c r="AR441">
        <v>-76.341468055811006</v>
      </c>
      <c r="AS441">
        <v>-76.341656734924996</v>
      </c>
      <c r="AT441">
        <v>-231.81893349937701</v>
      </c>
      <c r="AU441" s="20">
        <v>-308.16375269005101</v>
      </c>
      <c r="AV441" s="20">
        <v>-231.818706605242</v>
      </c>
      <c r="AW441" s="20">
        <v>-76.341471008056004</v>
      </c>
      <c r="AX441" s="20">
        <v>-76.341659790105993</v>
      </c>
      <c r="AY441" s="20">
        <v>-231.818870239235</v>
      </c>
      <c r="AZ441" t="str">
        <f t="shared" si="424"/>
        <v>54_Benzene-Water_OH-pi_1.25_dimer.out</v>
      </c>
      <c r="BG441" s="1">
        <f t="shared" si="425"/>
        <v>2.2543726026124973</v>
      </c>
      <c r="BH441" s="1">
        <f t="shared" si="426"/>
        <v>2.0239302074560852</v>
      </c>
      <c r="BI441" s="1">
        <f t="shared" si="427"/>
        <v>0.23044239513857734</v>
      </c>
      <c r="BL441" s="1">
        <f t="shared" si="406"/>
        <v>2.2543726026124973</v>
      </c>
      <c r="BM441" s="1">
        <f t="shared" si="405"/>
        <v>2.0239302074560852</v>
      </c>
      <c r="BN441" s="1">
        <f t="shared" si="428"/>
        <v>2.1391514050342915</v>
      </c>
      <c r="BO441" s="1">
        <f t="shared" si="407"/>
        <v>0.23044239513857734</v>
      </c>
      <c r="BP441" t="str">
        <f t="shared" si="429"/>
        <v>54_Benzene-Water_OH-pi_1.25_dimer.out</v>
      </c>
      <c r="BQ441" s="1">
        <f t="shared" si="430"/>
        <v>2.1443054414508795</v>
      </c>
      <c r="BR441" s="1">
        <f t="shared" si="431"/>
        <v>1.99975396763055</v>
      </c>
      <c r="BS441" s="1">
        <f t="shared" si="432"/>
        <v>2.0720297045407148</v>
      </c>
      <c r="BT441" s="1">
        <f t="shared" si="433"/>
        <v>0.14455147382032943</v>
      </c>
      <c r="BU441" s="1">
        <f t="shared" si="408"/>
        <v>0.62727812620330947</v>
      </c>
      <c r="BW441" s="1">
        <f t="shared" si="434"/>
        <v>2.1864802777548515</v>
      </c>
      <c r="BX441" s="1">
        <f t="shared" si="435"/>
        <v>2.0071869832837033</v>
      </c>
      <c r="BY441" s="1">
        <f t="shared" si="436"/>
        <v>2.0968336305192774</v>
      </c>
      <c r="BZ441" s="1">
        <f t="shared" si="437"/>
        <v>0.17929329447114853</v>
      </c>
      <c r="CA441" s="1">
        <f t="shared" si="409"/>
        <v>0.77803953722720975</v>
      </c>
      <c r="CB441" s="1"/>
      <c r="CC441" s="1">
        <f t="shared" si="438"/>
        <v>2.211983079347859</v>
      </c>
      <c r="CD441" s="1">
        <f t="shared" si="439"/>
        <v>2.0129894490981766</v>
      </c>
      <c r="CE441" s="1">
        <f t="shared" si="440"/>
        <v>2.1130282827679876</v>
      </c>
      <c r="CF441" s="1">
        <f t="shared" si="441"/>
        <v>0.19721220307199938</v>
      </c>
      <c r="CG441" s="1"/>
      <c r="CI441" s="1">
        <f t="shared" si="442"/>
        <v>2.2613640204018624</v>
      </c>
      <c r="CJ441" s="1">
        <f t="shared" si="443"/>
        <v>2.0350661397666783</v>
      </c>
      <c r="CK441" s="1">
        <f t="shared" si="444"/>
        <v>2.1482150800842703</v>
      </c>
      <c r="CL441" s="1">
        <f t="shared" si="445"/>
        <v>0.22629788061734921</v>
      </c>
      <c r="CM441" s="1">
        <f t="shared" si="410"/>
        <v>0.98201496509036101</v>
      </c>
      <c r="CO441" s="1">
        <f t="shared" si="446"/>
        <v>2.2389170059699763</v>
      </c>
      <c r="CP441" s="1">
        <f t="shared" si="447"/>
        <v>2.0118802065409715</v>
      </c>
      <c r="CQ441" s="1">
        <f t="shared" si="448"/>
        <v>2.1253986062554739</v>
      </c>
      <c r="CR441" s="1">
        <f t="shared" si="449"/>
        <v>0.2270367994290049</v>
      </c>
      <c r="CS441" s="1">
        <f t="shared" si="411"/>
        <v>0.98522148796655029</v>
      </c>
      <c r="CU441" s="1">
        <f t="shared" si="450"/>
        <v>2.222430198508289</v>
      </c>
      <c r="CV441" s="1">
        <f t="shared" si="451"/>
        <v>2.0042045473513399</v>
      </c>
      <c r="CW441" s="1">
        <f t="shared" si="452"/>
        <v>2.1133173729298145</v>
      </c>
      <c r="CX441" s="1">
        <f t="shared" si="453"/>
        <v>0.21822565113911424</v>
      </c>
      <c r="CY441" s="1">
        <f t="shared" si="412"/>
        <v>0.94698569248893405</v>
      </c>
      <c r="CZ441" s="1" t="str">
        <f t="shared" si="454"/>
        <v>54_Benzene-Water_OH-pi_1.25_dimer.out</v>
      </c>
      <c r="DA441" s="1">
        <f t="shared" si="413"/>
        <v>2.272579415947678</v>
      </c>
      <c r="DB441" s="1">
        <f t="shared" si="414"/>
        <v>2.0466507276865658</v>
      </c>
      <c r="DC441" s="1">
        <f t="shared" si="455"/>
        <v>2.1596150718171216</v>
      </c>
      <c r="DD441" s="1">
        <f t="shared" si="415"/>
        <v>0.22592868823436618</v>
      </c>
      <c r="DE441" s="1">
        <f t="shared" si="456"/>
        <v>0.98041286239237002</v>
      </c>
      <c r="DF441" s="1"/>
      <c r="DG441" s="1"/>
      <c r="DH441" s="1"/>
      <c r="DI441" s="1"/>
      <c r="DJ441" s="1"/>
      <c r="DK441" s="1"/>
      <c r="DL441" s="7"/>
      <c r="DM441" s="1"/>
      <c r="DN441" s="1"/>
      <c r="DO441" s="1"/>
      <c r="DP441" s="1"/>
      <c r="DQ441" s="1"/>
      <c r="DR441" s="1"/>
      <c r="DS441" s="1">
        <f t="shared" si="457"/>
        <v>2.3226499729224401</v>
      </c>
      <c r="DT441" s="1">
        <f t="shared" si="458"/>
        <v>2.1597074562973031</v>
      </c>
      <c r="DU441" s="1">
        <f t="shared" si="459"/>
        <v>2.2411787146098714</v>
      </c>
      <c r="DV441" s="1">
        <f t="shared" si="460"/>
        <v>0.16294251664297196</v>
      </c>
      <c r="DW441" s="1">
        <f t="shared" si="416"/>
        <v>0.7070856755545607</v>
      </c>
      <c r="DX441" s="1"/>
      <c r="DY441" s="1">
        <f t="shared" si="461"/>
        <v>2.2783518408887913</v>
      </c>
      <c r="DZ441" s="1">
        <f t="shared" si="462"/>
        <v>2.0562579469722757</v>
      </c>
      <c r="EA441" s="1">
        <f t="shared" si="463"/>
        <v>2.1673048939305337</v>
      </c>
      <c r="EB441" s="1">
        <f t="shared" si="464"/>
        <v>0.22209389391651563</v>
      </c>
      <c r="EC441" s="1">
        <f t="shared" si="417"/>
        <v>0.96377185188931358</v>
      </c>
      <c r="EE441" s="1">
        <f t="shared" si="465"/>
        <v>2.2343463440951625</v>
      </c>
      <c r="EF441" s="1">
        <f t="shared" si="418"/>
        <v>2.0141465098237523</v>
      </c>
      <c r="EG441" s="1">
        <f t="shared" si="466"/>
        <v>2.1242464269594574</v>
      </c>
      <c r="EH441" s="1">
        <f t="shared" si="419"/>
        <v>0.22019983427141032</v>
      </c>
      <c r="EI441" s="1">
        <f t="shared" si="420"/>
        <v>0.95555261929556146</v>
      </c>
      <c r="EK441" s="1">
        <f t="shared" si="467"/>
        <v>2.2433946257422654</v>
      </c>
      <c r="EL441" s="1">
        <f t="shared" si="421"/>
        <v>2.0222502108249389</v>
      </c>
      <c r="EM441" s="1">
        <f t="shared" si="468"/>
        <v>2.1328224182836024</v>
      </c>
      <c r="EN441" s="1">
        <f t="shared" si="422"/>
        <v>0.22114441493516143</v>
      </c>
      <c r="EO441" s="1">
        <f t="shared" si="423"/>
        <v>0.9596516075185535</v>
      </c>
      <c r="EP441" s="8">
        <f t="shared" si="469"/>
        <v>-9.2979802034159065E-3</v>
      </c>
    </row>
    <row r="442" spans="1:146" x14ac:dyDescent="0.2">
      <c r="A442" t="s">
        <v>491</v>
      </c>
      <c r="B442">
        <v>-308.16206933859701</v>
      </c>
      <c r="C442">
        <v>-231.81862123014301</v>
      </c>
      <c r="D442">
        <v>-76.341471088982004</v>
      </c>
      <c r="E442">
        <v>-76.341562877109993</v>
      </c>
      <c r="F442">
        <v>-231.81869903419101</v>
      </c>
      <c r="G442">
        <v>-308.161342027616</v>
      </c>
      <c r="H442">
        <v>-231.81794861377799</v>
      </c>
      <c r="I442">
        <v>-76.341506920257999</v>
      </c>
      <c r="J442">
        <v>-76.341552963839007</v>
      </c>
      <c r="K442">
        <v>-231.81799931179401</v>
      </c>
      <c r="L442">
        <v>-308.161475856621</v>
      </c>
      <c r="M442">
        <v>-231.81812164261899</v>
      </c>
      <c r="N442">
        <v>-76.341462923322993</v>
      </c>
      <c r="O442">
        <v>-76.341508278060004</v>
      </c>
      <c r="P442">
        <v>-231.818170077248</v>
      </c>
      <c r="Q442" s="15">
        <v>-308.16174810546499</v>
      </c>
      <c r="R442">
        <v>-231.818226042303</v>
      </c>
      <c r="S442">
        <v>-76.341507135520004</v>
      </c>
      <c r="T442">
        <v>-76.341596061638</v>
      </c>
      <c r="U442">
        <v>-231.818306943896</v>
      </c>
      <c r="V442" s="15">
        <v>-308.16171895642299</v>
      </c>
      <c r="W442" s="2">
        <v>-231.818178440998</v>
      </c>
      <c r="X442">
        <v>-76.341560223925001</v>
      </c>
      <c r="Y442">
        <v>-76.341648563129993</v>
      </c>
      <c r="Z442">
        <v>-231.81825743800999</v>
      </c>
      <c r="AA442">
        <v>-308.16207656634998</v>
      </c>
      <c r="AB442">
        <v>-231.81860954436399</v>
      </c>
      <c r="AC442">
        <v>-76.341514579423006</v>
      </c>
      <c r="AD442">
        <v>-76.341604098405995</v>
      </c>
      <c r="AE442">
        <v>-231.818686164909</v>
      </c>
      <c r="AF442">
        <v>-308.162213479363</v>
      </c>
      <c r="AG442">
        <v>-231.81880571596</v>
      </c>
      <c r="AH442">
        <v>-76.341418443980999</v>
      </c>
      <c r="AI442">
        <v>-76.341451419983997</v>
      </c>
      <c r="AJ442">
        <v>-231.81885864966301</v>
      </c>
      <c r="AK442">
        <v>-308.16227872853199</v>
      </c>
      <c r="AL442">
        <v>-231.81882363873899</v>
      </c>
      <c r="AM442">
        <v>-76.341438433917006</v>
      </c>
      <c r="AN442">
        <v>-76.341580776526001</v>
      </c>
      <c r="AO442">
        <v>-231.81890099331201</v>
      </c>
      <c r="AP442">
        <v>-308.16221221268802</v>
      </c>
      <c r="AQ442">
        <v>-231.81877126773301</v>
      </c>
      <c r="AR442">
        <v>-76.341468055811006</v>
      </c>
      <c r="AS442">
        <v>-76.341544468391007</v>
      </c>
      <c r="AT442">
        <v>-231.818846347158</v>
      </c>
      <c r="AU442" s="20">
        <v>-308.16214181275501</v>
      </c>
      <c r="AV442" s="20">
        <v>-231.818706605242</v>
      </c>
      <c r="AW442" s="20">
        <v>-76.341471008056004</v>
      </c>
      <c r="AX442" s="20">
        <v>-76.341526957677999</v>
      </c>
      <c r="AY442" s="20">
        <v>-231.818782880154</v>
      </c>
      <c r="AZ442" t="str">
        <f t="shared" si="424"/>
        <v>54_Benzene-Water_OH-pi_1.50_dimer.out</v>
      </c>
      <c r="BG442" s="1">
        <f t="shared" si="425"/>
        <v>1.2405985003700817</v>
      </c>
      <c r="BH442" s="1">
        <f t="shared" si="426"/>
        <v>1.134177798799749</v>
      </c>
      <c r="BI442" s="1">
        <f t="shared" si="427"/>
        <v>0.10642070157033254</v>
      </c>
      <c r="BL442" s="1">
        <f t="shared" si="406"/>
        <v>1.2405985003700817</v>
      </c>
      <c r="BM442" s="1">
        <f t="shared" si="405"/>
        <v>1.134177798799749</v>
      </c>
      <c r="BN442" s="1">
        <f t="shared" si="428"/>
        <v>1.1873881495849155</v>
      </c>
      <c r="BO442" s="1">
        <f t="shared" si="407"/>
        <v>0.10642070157033254</v>
      </c>
      <c r="BP442" t="str">
        <f t="shared" si="429"/>
        <v>54_Benzene-Water_OH-pi_1.50_dimer.out</v>
      </c>
      <c r="BQ442" s="1">
        <f t="shared" si="430"/>
        <v>1.1837926431405659</v>
      </c>
      <c r="BR442" s="1">
        <f t="shared" si="431"/>
        <v>1.1230863719656925</v>
      </c>
      <c r="BS442" s="1">
        <f t="shared" si="432"/>
        <v>1.1534395075531292</v>
      </c>
      <c r="BT442" s="1">
        <f t="shared" si="433"/>
        <v>6.0706271174873538E-2</v>
      </c>
      <c r="BU442" s="1">
        <f t="shared" si="408"/>
        <v>0.57043667518723584</v>
      </c>
      <c r="BW442" s="1">
        <f t="shared" si="434"/>
        <v>1.1868028683326</v>
      </c>
      <c r="BX442" s="1">
        <f t="shared" si="435"/>
        <v>1.1279491501564891</v>
      </c>
      <c r="BY442" s="1">
        <f t="shared" si="436"/>
        <v>1.1573760092445444</v>
      </c>
      <c r="BZ442" s="1">
        <f t="shared" si="437"/>
        <v>5.8853718176110986E-2</v>
      </c>
      <c r="CA442" s="1">
        <f t="shared" si="409"/>
        <v>0.55302884972258015</v>
      </c>
      <c r="CB442" s="1"/>
      <c r="CC442" s="1">
        <f t="shared" si="438"/>
        <v>1.1886231285292113</v>
      </c>
      <c r="CD442" s="1">
        <f t="shared" si="439"/>
        <v>1.131745200848713</v>
      </c>
      <c r="CE442" s="1">
        <f t="shared" si="440"/>
        <v>1.1599461780163762</v>
      </c>
      <c r="CF442" s="1">
        <f t="shared" si="441"/>
        <v>5.7898220529723946E-2</v>
      </c>
      <c r="CG442" s="1"/>
      <c r="CI442" s="1">
        <f t="shared" si="442"/>
        <v>1.2643862371640164</v>
      </c>
      <c r="CJ442" s="1">
        <f t="shared" si="443"/>
        <v>1.1578177351271923</v>
      </c>
      <c r="CK442" s="1">
        <f t="shared" si="444"/>
        <v>1.2111019861456045</v>
      </c>
      <c r="CL442" s="1">
        <f t="shared" si="445"/>
        <v>0.10656850201898926</v>
      </c>
      <c r="CM442" s="1">
        <f t="shared" si="410"/>
        <v>1.0013888317449124</v>
      </c>
      <c r="CO442" s="1">
        <f t="shared" si="446"/>
        <v>1.2426517290129855</v>
      </c>
      <c r="CP442" s="1">
        <f t="shared" si="447"/>
        <v>1.1376466631668607</v>
      </c>
      <c r="CQ442" s="1">
        <f t="shared" si="448"/>
        <v>1.1901491960899231</v>
      </c>
      <c r="CR442" s="1">
        <f t="shared" si="449"/>
        <v>0.10500506584612478</v>
      </c>
      <c r="CS442" s="1">
        <f t="shared" si="411"/>
        <v>0.98669774110376274</v>
      </c>
      <c r="CU442" s="1">
        <f t="shared" si="450"/>
        <v>1.2251762564749917</v>
      </c>
      <c r="CV442" s="1">
        <f t="shared" si="451"/>
        <v>1.1209221243261749</v>
      </c>
      <c r="CW442" s="1">
        <f t="shared" si="452"/>
        <v>1.1730491904005833</v>
      </c>
      <c r="CX442" s="1">
        <f t="shared" si="453"/>
        <v>0.10425413213098195</v>
      </c>
      <c r="CY442" s="1">
        <f t="shared" si="412"/>
        <v>0.97964146629949889</v>
      </c>
      <c r="CZ442" s="1" t="str">
        <f t="shared" si="454"/>
        <v>54_Benzene-Water_OH-pi_1.50_dimer.out</v>
      </c>
      <c r="DA442" s="1">
        <f t="shared" si="413"/>
        <v>1.275245637047562</v>
      </c>
      <c r="DB442" s="1">
        <f t="shared" si="414"/>
        <v>1.1678959818938035</v>
      </c>
      <c r="DC442" s="1">
        <f t="shared" si="455"/>
        <v>1.2215708094706828</v>
      </c>
      <c r="DD442" s="1">
        <f t="shared" si="415"/>
        <v>0.10734965512701256</v>
      </c>
      <c r="DE442" s="1">
        <f t="shared" si="456"/>
        <v>1.0087290681509564</v>
      </c>
      <c r="DF442" s="1"/>
      <c r="DG442" s="1"/>
      <c r="DH442" s="1"/>
      <c r="DI442" s="1"/>
      <c r="DJ442" s="1"/>
      <c r="DK442" s="1"/>
      <c r="DL442" s="7"/>
      <c r="DM442" s="1"/>
      <c r="DN442" s="1"/>
      <c r="DO442" s="1"/>
      <c r="DP442" s="1"/>
      <c r="DQ442" s="1"/>
      <c r="DR442" s="1"/>
      <c r="DS442" s="1">
        <f t="shared" si="457"/>
        <v>1.2483168358539873</v>
      </c>
      <c r="DT442" s="1">
        <f t="shared" si="458"/>
        <v>1.1944076791601503</v>
      </c>
      <c r="DU442" s="1">
        <f t="shared" si="459"/>
        <v>1.2213622575070688</v>
      </c>
      <c r="DV442" s="1">
        <f t="shared" si="460"/>
        <v>5.3909156676002067E-2</v>
      </c>
      <c r="DW442" s="1">
        <f t="shared" si="416"/>
        <v>0.50656644694617015</v>
      </c>
      <c r="DX442" s="1"/>
      <c r="DY442" s="1">
        <f t="shared" si="461"/>
        <v>1.2654707204152318</v>
      </c>
      <c r="DZ442" s="1">
        <f t="shared" si="462"/>
        <v>1.1276086515576793</v>
      </c>
      <c r="EA442" s="1">
        <f t="shared" si="463"/>
        <v>1.1965396859864557</v>
      </c>
      <c r="EB442" s="1">
        <f t="shared" si="464"/>
        <v>0.13786206883971744</v>
      </c>
      <c r="EC442" s="1">
        <f t="shared" si="417"/>
        <v>1.2954440894059092</v>
      </c>
      <c r="EE442" s="1">
        <f t="shared" si="465"/>
        <v>1.2380066802977141</v>
      </c>
      <c r="EF442" s="1">
        <f t="shared" si="418"/>
        <v>1.1429440079933577</v>
      </c>
      <c r="EG442" s="1">
        <f t="shared" si="466"/>
        <v>1.1904753441455358</v>
      </c>
      <c r="EH442" s="1">
        <f t="shared" si="419"/>
        <v>9.5062672304356513E-2</v>
      </c>
      <c r="EI442" s="1">
        <f t="shared" si="420"/>
        <v>0.8932723699583055</v>
      </c>
      <c r="EK442" s="1">
        <f t="shared" si="467"/>
        <v>1.2325538191664476</v>
      </c>
      <c r="EL442" s="1">
        <f t="shared" si="421"/>
        <v>1.149581667939964</v>
      </c>
      <c r="EM442" s="1">
        <f t="shared" si="468"/>
        <v>1.1910677435532058</v>
      </c>
      <c r="EN442" s="1">
        <f t="shared" si="422"/>
        <v>8.2972151226483618E-2</v>
      </c>
      <c r="EO442" s="1">
        <f t="shared" si="423"/>
        <v>0.77966175755426703</v>
      </c>
      <c r="EP442" s="8">
        <f t="shared" si="469"/>
        <v>-2.344855034384892E-2</v>
      </c>
    </row>
    <row r="443" spans="1:146" x14ac:dyDescent="0.2">
      <c r="A443" t="s">
        <v>492</v>
      </c>
      <c r="B443">
        <v>-308.16079652177098</v>
      </c>
      <c r="C443">
        <v>-231.81862123014301</v>
      </c>
      <c r="D443">
        <v>-76.341471088982004</v>
      </c>
      <c r="E443">
        <v>-76.341489822799005</v>
      </c>
      <c r="F443">
        <v>-231.818645258309</v>
      </c>
      <c r="G443">
        <v>-308.16014238034302</v>
      </c>
      <c r="H443">
        <v>-231.81794861377799</v>
      </c>
      <c r="I443">
        <v>-76.341506920257999</v>
      </c>
      <c r="J443">
        <v>-76.341508929631999</v>
      </c>
      <c r="K443">
        <v>-231.81797273620899</v>
      </c>
      <c r="L443">
        <v>-308.16027068850502</v>
      </c>
      <c r="M443">
        <v>-231.81812164261899</v>
      </c>
      <c r="N443">
        <v>-76.341462923322993</v>
      </c>
      <c r="O443">
        <v>-76.341464953729002</v>
      </c>
      <c r="P443">
        <v>-231.818141625756</v>
      </c>
      <c r="Q443" s="15">
        <v>-308.160438823074</v>
      </c>
      <c r="R443">
        <v>-231.818226042303</v>
      </c>
      <c r="S443">
        <v>-76.341507135520004</v>
      </c>
      <c r="T443">
        <v>-76.341523621920004</v>
      </c>
      <c r="U443">
        <v>-231.81824993960399</v>
      </c>
      <c r="V443" s="15">
        <v>-308.160428863628</v>
      </c>
      <c r="W443" s="2">
        <v>-231.818178440998</v>
      </c>
      <c r="X443">
        <v>-76.341560223925001</v>
      </c>
      <c r="Y443">
        <v>-76.341577074417998</v>
      </c>
      <c r="Z443">
        <v>-231.81820263441901</v>
      </c>
      <c r="AA443">
        <v>-308.16082705849101</v>
      </c>
      <c r="AB443">
        <v>-231.81860954436399</v>
      </c>
      <c r="AC443">
        <v>-76.341514579423006</v>
      </c>
      <c r="AD443">
        <v>-76.341532176670995</v>
      </c>
      <c r="AE443">
        <v>-231.81863474577</v>
      </c>
      <c r="AF443">
        <v>-308.16089446459898</v>
      </c>
      <c r="AG443">
        <v>-231.81880571596</v>
      </c>
      <c r="AH443">
        <v>-76.341418443980999</v>
      </c>
      <c r="AI443">
        <v>-76.341420890931005</v>
      </c>
      <c r="AJ443">
        <v>-231.81881618715499</v>
      </c>
      <c r="AK443">
        <v>-308.160957077295</v>
      </c>
      <c r="AL443">
        <v>-231.81882363873899</v>
      </c>
      <c r="AM443">
        <v>-76.341438433917006</v>
      </c>
      <c r="AN443">
        <v>-76.341440889419005</v>
      </c>
      <c r="AO443">
        <v>-231.81883230267701</v>
      </c>
      <c r="AP443">
        <v>-308.160949527909</v>
      </c>
      <c r="AQ443">
        <v>-231.81877126773301</v>
      </c>
      <c r="AR443">
        <v>-76.341468055811006</v>
      </c>
      <c r="AS443">
        <v>-76.341470510741999</v>
      </c>
      <c r="AT443">
        <v>-231.81877993944099</v>
      </c>
      <c r="AU443" s="20">
        <v>-308.16088386350799</v>
      </c>
      <c r="AV443" s="20">
        <v>-231.818706605242</v>
      </c>
      <c r="AW443" s="20">
        <v>-76.341471008056004</v>
      </c>
      <c r="AX443" s="20">
        <v>-76.341473462663998</v>
      </c>
      <c r="AY443" s="20">
        <v>-231.818714664325</v>
      </c>
      <c r="AZ443" t="str">
        <f t="shared" si="424"/>
        <v>54_Benzene-Water_OH-pi_2.00_dimer.out</v>
      </c>
      <c r="BG443" s="1">
        <f t="shared" si="425"/>
        <v>0.44189385027579703</v>
      </c>
      <c r="BH443" s="1">
        <f t="shared" si="426"/>
        <v>0.415060299688912</v>
      </c>
      <c r="BI443" s="1">
        <f t="shared" si="427"/>
        <v>2.6833550586885024E-2</v>
      </c>
      <c r="BL443" s="1">
        <f t="shared" si="406"/>
        <v>0.44189385027579703</v>
      </c>
      <c r="BM443" s="1">
        <f t="shared" si="405"/>
        <v>0.415060299688912</v>
      </c>
      <c r="BN443" s="1">
        <f t="shared" si="428"/>
        <v>0.42847707498235454</v>
      </c>
      <c r="BO443" s="1">
        <f t="shared" si="407"/>
        <v>2.6833550586885024E-2</v>
      </c>
      <c r="BP443" t="str">
        <f t="shared" si="429"/>
        <v>54_Benzene-Water_OH-pi_2.00_dimer.out</v>
      </c>
      <c r="BQ443" s="1">
        <f t="shared" si="430"/>
        <v>0.43100258269439912</v>
      </c>
      <c r="BR443" s="1">
        <f t="shared" si="431"/>
        <v>0.414604626813184</v>
      </c>
      <c r="BS443" s="1">
        <f t="shared" si="432"/>
        <v>0.42280360475379153</v>
      </c>
      <c r="BT443" s="1">
        <f t="shared" si="433"/>
        <v>1.6397955881215155E-2</v>
      </c>
      <c r="BU443" s="1">
        <f t="shared" si="408"/>
        <v>0.61109899817841118</v>
      </c>
      <c r="BW443" s="1">
        <f t="shared" si="434"/>
        <v>0.43054842646227431</v>
      </c>
      <c r="BX443" s="1">
        <f t="shared" si="435"/>
        <v>0.4167347190994305</v>
      </c>
      <c r="BY443" s="1">
        <f t="shared" si="436"/>
        <v>0.4236415727808524</v>
      </c>
      <c r="BZ443" s="1">
        <f t="shared" si="437"/>
        <v>1.3813707362843843E-2</v>
      </c>
      <c r="CA443" s="1">
        <f t="shared" si="409"/>
        <v>0.51479237971568814</v>
      </c>
      <c r="CB443" s="1"/>
      <c r="CC443" s="1">
        <f t="shared" si="438"/>
        <v>0.43027380165527734</v>
      </c>
      <c r="CD443" s="1">
        <f t="shared" si="439"/>
        <v>0.41839754186872935</v>
      </c>
      <c r="CE443" s="1">
        <f t="shared" si="440"/>
        <v>0.42418868781439661</v>
      </c>
      <c r="CF443" s="1">
        <f t="shared" si="441"/>
        <v>1.2480820595970041E-2</v>
      </c>
      <c r="CG443" s="1"/>
      <c r="CI443" s="1">
        <f t="shared" si="442"/>
        <v>0.44279909863414568</v>
      </c>
      <c r="CJ443" s="1">
        <f t="shared" si="443"/>
        <v>0.41745794261698177</v>
      </c>
      <c r="CK443" s="1">
        <f t="shared" si="444"/>
        <v>0.43012852062556373</v>
      </c>
      <c r="CL443" s="1">
        <f t="shared" si="445"/>
        <v>2.5341156017163913E-2</v>
      </c>
      <c r="CM443" s="1">
        <f t="shared" si="410"/>
        <v>0.94438326136197104</v>
      </c>
      <c r="CO443" s="1">
        <f t="shared" si="446"/>
        <v>0.4331062442760894</v>
      </c>
      <c r="CP443" s="1">
        <f t="shared" si="447"/>
        <v>0.40735079832672466</v>
      </c>
      <c r="CQ443" s="1">
        <f t="shared" si="448"/>
        <v>0.42022852130140703</v>
      </c>
      <c r="CR443" s="1">
        <f t="shared" si="449"/>
        <v>2.5755445967199607E-2</v>
      </c>
      <c r="CS443" s="1">
        <f t="shared" si="411"/>
        <v>0.95982251337948754</v>
      </c>
      <c r="CU443" s="1">
        <f t="shared" si="450"/>
        <v>0.44109820464523497</v>
      </c>
      <c r="CV443" s="1">
        <f t="shared" si="451"/>
        <v>0.4142416426594171</v>
      </c>
      <c r="CW443" s="1">
        <f t="shared" si="452"/>
        <v>0.42766992365232603</v>
      </c>
      <c r="CX443" s="1">
        <f t="shared" si="453"/>
        <v>2.6856561967982955E-2</v>
      </c>
      <c r="CY443" s="1">
        <f t="shared" si="412"/>
        <v>1.0008575600542844</v>
      </c>
      <c r="CZ443" s="1" t="str">
        <f t="shared" si="454"/>
        <v>54_Benzene-Water_OH-pi_2.00_dimer.out</v>
      </c>
      <c r="DA443" s="1">
        <f t="shared" si="413"/>
        <v>0.44764202310962348</v>
      </c>
      <c r="DB443" s="1">
        <f t="shared" si="414"/>
        <v>0.4225078623467452</v>
      </c>
      <c r="DC443" s="1">
        <f t="shared" si="455"/>
        <v>0.43507494272818437</v>
      </c>
      <c r="DD443" s="1">
        <f t="shared" si="415"/>
        <v>2.5134160753967294E-2</v>
      </c>
      <c r="DE443" s="1">
        <f t="shared" si="456"/>
        <v>0.93666921463057107</v>
      </c>
      <c r="DF443" s="1"/>
      <c r="DG443" s="1"/>
      <c r="DH443" s="1"/>
      <c r="DI443" s="1"/>
      <c r="DJ443" s="1"/>
      <c r="DK443" s="1"/>
      <c r="DL443" s="7"/>
      <c r="DM443" s="1"/>
      <c r="DN443" s="1"/>
      <c r="DO443" s="1"/>
      <c r="DP443" s="1"/>
      <c r="DQ443" s="1"/>
      <c r="DR443" s="1"/>
      <c r="DS443" s="1">
        <f t="shared" si="457"/>
        <v>0.4206225407901556</v>
      </c>
      <c r="DT443" s="1">
        <f t="shared" si="458"/>
        <v>0.41251628208701052</v>
      </c>
      <c r="DU443" s="1">
        <f t="shared" si="459"/>
        <v>0.41656941143858306</v>
      </c>
      <c r="DV443" s="1">
        <f t="shared" si="460"/>
        <v>8.1062587209799943E-3</v>
      </c>
      <c r="DW443" s="1">
        <f t="shared" si="416"/>
        <v>0.30209415242058768</v>
      </c>
      <c r="DX443" s="1"/>
      <c r="DY443" s="1">
        <f t="shared" si="461"/>
        <v>0.43612201351585067</v>
      </c>
      <c r="DZ443" s="1">
        <f t="shared" si="462"/>
        <v>0.42914445925226818</v>
      </c>
      <c r="EA443" s="1">
        <f t="shared" si="463"/>
        <v>0.43263323638405943</v>
      </c>
      <c r="EB443" s="1">
        <f t="shared" si="464"/>
        <v>6.9775542457475833E-3</v>
      </c>
      <c r="EC443" s="1">
        <f t="shared" si="417"/>
        <v>0.26003097216504339</v>
      </c>
      <c r="EE443" s="1">
        <f t="shared" si="465"/>
        <v>0.44565998595626988</v>
      </c>
      <c r="EF443" s="1">
        <f t="shared" si="418"/>
        <v>0.43867791432839182</v>
      </c>
      <c r="EG443" s="1">
        <f t="shared" si="466"/>
        <v>0.44216895014233082</v>
      </c>
      <c r="EH443" s="1">
        <f t="shared" si="419"/>
        <v>6.9820716457129348E-3</v>
      </c>
      <c r="EI443" s="1">
        <f t="shared" si="420"/>
        <v>0.26019932111128979</v>
      </c>
      <c r="EK443" s="1">
        <f t="shared" si="467"/>
        <v>0.44317871614386695</v>
      </c>
      <c r="EL443" s="1">
        <f t="shared" si="421"/>
        <v>0.4365812751643523</v>
      </c>
      <c r="EM443" s="1">
        <f t="shared" si="468"/>
        <v>0.43987999565410962</v>
      </c>
      <c r="EN443" s="1">
        <f t="shared" si="422"/>
        <v>6.5974409795146582E-3</v>
      </c>
      <c r="EO443" s="1">
        <f t="shared" si="423"/>
        <v>0.24586537507038583</v>
      </c>
      <c r="EP443" s="8">
        <f t="shared" si="469"/>
        <v>-2.0236109607370364E-2</v>
      </c>
    </row>
    <row r="444" spans="1:146" x14ac:dyDescent="0.2">
      <c r="A444" t="s">
        <v>493</v>
      </c>
      <c r="B444">
        <v>-347.38586165572002</v>
      </c>
      <c r="C444">
        <v>-231.818622599989</v>
      </c>
      <c r="D444">
        <v>-115.561041709218</v>
      </c>
      <c r="E444">
        <v>-115.561667502289</v>
      </c>
      <c r="F444">
        <v>-231.819546455584</v>
      </c>
      <c r="G444">
        <v>-347.38425073627201</v>
      </c>
      <c r="H444">
        <v>-231.81795022726999</v>
      </c>
      <c r="I444">
        <v>-115.56100675846599</v>
      </c>
      <c r="J444">
        <v>-115.561346993618</v>
      </c>
      <c r="K444">
        <v>-231.818541010817</v>
      </c>
      <c r="L444">
        <v>-347.38504697659698</v>
      </c>
      <c r="M444">
        <v>-231.81812292979399</v>
      </c>
      <c r="N444">
        <v>-115.560960575851</v>
      </c>
      <c r="O444">
        <v>-115.561544913009</v>
      </c>
      <c r="P444">
        <v>-231.818989533956</v>
      </c>
      <c r="Q444" s="15">
        <v>-347.38521169723299</v>
      </c>
      <c r="R444">
        <v>-231.81822849058599</v>
      </c>
      <c r="S444">
        <v>-115.561061921209</v>
      </c>
      <c r="T444">
        <v>-115.561673304493</v>
      </c>
      <c r="U444">
        <v>-231.819150110783</v>
      </c>
      <c r="V444" s="15">
        <v>-347.38481850876002</v>
      </c>
      <c r="W444" s="2">
        <v>-231.818178156383</v>
      </c>
      <c r="X444">
        <v>-115.561032209199</v>
      </c>
      <c r="Y444">
        <v>-115.561656189581</v>
      </c>
      <c r="Z444">
        <v>-231.81909517421599</v>
      </c>
      <c r="AA444">
        <v>-347.38575546959999</v>
      </c>
      <c r="AB444">
        <v>-231.81860966497501</v>
      </c>
      <c r="AC444">
        <v>-115.56110333453201</v>
      </c>
      <c r="AD444">
        <v>-115.561713032125</v>
      </c>
      <c r="AE444">
        <v>-231.81951115502901</v>
      </c>
      <c r="AF444">
        <v>-347.38616135648499</v>
      </c>
      <c r="AG444">
        <v>-231.81880433865899</v>
      </c>
      <c r="AH444">
        <v>-115.560921637652</v>
      </c>
      <c r="AI444">
        <v>-115.561516096891</v>
      </c>
      <c r="AJ444">
        <v>-231.81972227660401</v>
      </c>
      <c r="AK444">
        <v>-347.38602065769697</v>
      </c>
      <c r="AL444">
        <v>-231.81882506764899</v>
      </c>
      <c r="AM444">
        <v>-115.561023619688</v>
      </c>
      <c r="AN444">
        <v>-115.561609693338</v>
      </c>
      <c r="AO444">
        <v>-231.81974454773399</v>
      </c>
      <c r="AP444">
        <v>-347.38598340043302</v>
      </c>
      <c r="AQ444">
        <v>-231.81877266343699</v>
      </c>
      <c r="AR444">
        <v>-115.5610453412</v>
      </c>
      <c r="AS444">
        <v>-115.561637791165</v>
      </c>
      <c r="AT444">
        <v>-231.81968405182701</v>
      </c>
      <c r="AU444" s="20">
        <v>-347.38593051209801</v>
      </c>
      <c r="AV444" s="20">
        <v>-231.818709826614</v>
      </c>
      <c r="AW444" s="20">
        <v>-115.561039821788</v>
      </c>
      <c r="AX444" s="20">
        <v>-115.561632468135</v>
      </c>
      <c r="AY444" s="20">
        <v>-231.81961750936799</v>
      </c>
      <c r="AZ444" t="str">
        <f t="shared" si="424"/>
        <v>55_Benzene-MeOH_OH-pi_0.90_dimer.out</v>
      </c>
      <c r="BG444" s="1">
        <f t="shared" si="425"/>
        <v>3.8888938117204628</v>
      </c>
      <c r="BH444" s="1">
        <f t="shared" si="426"/>
        <v>2.916474552134328</v>
      </c>
      <c r="BI444" s="1">
        <f t="shared" si="427"/>
        <v>0.97241925958613495</v>
      </c>
      <c r="BL444" s="1">
        <f t="shared" si="406"/>
        <v>3.8888938117204628</v>
      </c>
      <c r="BM444" s="1">
        <f t="shared" ref="BM444:BM507" si="470">IF(AND(BH444&gt;0,BH444&lt;100),BH444,"")</f>
        <v>2.916474552134328</v>
      </c>
      <c r="BN444" s="1">
        <f t="shared" si="428"/>
        <v>3.4026841819273956</v>
      </c>
      <c r="BO444" s="1">
        <f t="shared" si="407"/>
        <v>0.97241925958613495</v>
      </c>
      <c r="BP444" t="str">
        <f t="shared" si="429"/>
        <v>55_Benzene-MeOH_OH-pi_0.90_dimer.out</v>
      </c>
      <c r="BQ444" s="1">
        <f t="shared" si="430"/>
        <v>3.3218787520043733</v>
      </c>
      <c r="BR444" s="1">
        <f t="shared" si="431"/>
        <v>2.7376556736913256</v>
      </c>
      <c r="BS444" s="1">
        <f t="shared" si="432"/>
        <v>3.0297672128478492</v>
      </c>
      <c r="BT444" s="1">
        <f t="shared" si="433"/>
        <v>0.58422307833088283</v>
      </c>
      <c r="BU444" s="1">
        <f t="shared" si="408"/>
        <v>0.60079340528439373</v>
      </c>
      <c r="BW444" s="1">
        <f t="shared" si="434"/>
        <v>3.7421346753520965</v>
      </c>
      <c r="BX444" s="1">
        <f t="shared" si="435"/>
        <v>2.8316552131085051</v>
      </c>
      <c r="BY444" s="1">
        <f t="shared" si="436"/>
        <v>3.2868949442303008</v>
      </c>
      <c r="BZ444" s="1">
        <f t="shared" si="437"/>
        <v>0.91047946226142606</v>
      </c>
      <c r="CA444" s="1">
        <f t="shared" si="409"/>
        <v>0.93630340337863049</v>
      </c>
      <c r="CB444" s="1"/>
      <c r="CC444" s="1">
        <f t="shared" si="438"/>
        <v>3.9962602243921945</v>
      </c>
      <c r="CD444" s="1">
        <f t="shared" si="439"/>
        <v>2.9050344631324196</v>
      </c>
      <c r="CE444" s="1">
        <f t="shared" si="440"/>
        <v>3.4547753917383894</v>
      </c>
      <c r="CF444" s="1">
        <f t="shared" si="441"/>
        <v>1.078753842088946</v>
      </c>
      <c r="CG444" s="1"/>
      <c r="CI444" s="1">
        <f t="shared" si="442"/>
        <v>3.7156628645428467</v>
      </c>
      <c r="CJ444" s="1">
        <f t="shared" si="443"/>
        <v>2.7536886166997321</v>
      </c>
      <c r="CK444" s="1">
        <f t="shared" si="444"/>
        <v>3.2346757406212894</v>
      </c>
      <c r="CL444" s="1">
        <f t="shared" si="445"/>
        <v>0.96197424786094943</v>
      </c>
      <c r="CM444" s="1">
        <f t="shared" si="410"/>
        <v>0.98925873626810834</v>
      </c>
      <c r="CO444" s="1">
        <f t="shared" si="446"/>
        <v>3.5191631215516814</v>
      </c>
      <c r="CP444" s="1">
        <f t="shared" si="447"/>
        <v>2.552172102170156</v>
      </c>
      <c r="CQ444" s="1">
        <f t="shared" si="448"/>
        <v>3.0356676118609185</v>
      </c>
      <c r="CR444" s="1">
        <f t="shared" si="449"/>
        <v>0.96699101938152543</v>
      </c>
      <c r="CS444" s="1">
        <f t="shared" si="411"/>
        <v>0.99441779854615409</v>
      </c>
      <c r="CU444" s="1">
        <f t="shared" si="450"/>
        <v>3.7917073867921491</v>
      </c>
      <c r="CV444" s="1">
        <f t="shared" si="451"/>
        <v>2.8434227820543581</v>
      </c>
      <c r="CW444" s="1">
        <f t="shared" si="452"/>
        <v>3.3175650844232534</v>
      </c>
      <c r="CX444" s="1">
        <f t="shared" si="453"/>
        <v>0.94828460475562615</v>
      </c>
      <c r="CY444" s="1">
        <f t="shared" si="412"/>
        <v>0.97518081363302023</v>
      </c>
      <c r="CZ444" s="1" t="str">
        <f t="shared" si="454"/>
        <v>55_Benzene-MeOH_OH-pi_0.90_dimer.out</v>
      </c>
      <c r="DA444" s="1">
        <f t="shared" si="413"/>
        <v>3.8138417269917655</v>
      </c>
      <c r="DB444" s="1">
        <f t="shared" si="414"/>
        <v>2.8543740520087968</v>
      </c>
      <c r="DC444" s="1">
        <f t="shared" si="455"/>
        <v>3.3341078895002809</v>
      </c>
      <c r="DD444" s="1">
        <f t="shared" si="415"/>
        <v>0.95946767500971453</v>
      </c>
      <c r="DE444" s="1">
        <f t="shared" si="456"/>
        <v>0.98668106945770218</v>
      </c>
      <c r="DF444" s="1"/>
      <c r="DG444" s="1"/>
      <c r="DH444" s="1"/>
      <c r="DI444" s="1"/>
      <c r="DJ444" s="1"/>
      <c r="DK444" s="1"/>
      <c r="DL444" s="7"/>
      <c r="DM444" s="1"/>
      <c r="DN444" s="1"/>
      <c r="DO444" s="1"/>
      <c r="DP444" s="1"/>
      <c r="DQ444" s="1"/>
      <c r="DR444" s="1"/>
      <c r="DS444" s="1">
        <f t="shared" si="457"/>
        <v>4.0382621953125541</v>
      </c>
      <c r="DT444" s="1">
        <f t="shared" si="458"/>
        <v>3.0892185945428823</v>
      </c>
      <c r="DU444" s="1">
        <f t="shared" si="459"/>
        <v>3.5637403949277182</v>
      </c>
      <c r="DV444" s="1">
        <f t="shared" si="460"/>
        <v>0.94904360076967198</v>
      </c>
      <c r="DW444" s="1">
        <f t="shared" si="416"/>
        <v>0.97596133706112342</v>
      </c>
      <c r="DX444" s="1"/>
      <c r="DY444" s="1">
        <f t="shared" si="461"/>
        <v>3.8729700345919817</v>
      </c>
      <c r="DZ444" s="1">
        <f t="shared" si="462"/>
        <v>2.9282207631184778</v>
      </c>
      <c r="EA444" s="1">
        <f t="shared" si="463"/>
        <v>3.4005953988552298</v>
      </c>
      <c r="EB444" s="1">
        <f t="shared" si="464"/>
        <v>0.94474927145566889</v>
      </c>
      <c r="EC444" s="1">
        <f t="shared" si="417"/>
        <v>0.97154520762757979</v>
      </c>
      <c r="EE444" s="1">
        <f t="shared" si="465"/>
        <v>3.8688444332610383</v>
      </c>
      <c r="EF444" s="1">
        <f t="shared" si="418"/>
        <v>2.9251715790301893</v>
      </c>
      <c r="EG444" s="1">
        <f t="shared" si="466"/>
        <v>3.3970080061456138</v>
      </c>
      <c r="EH444" s="1">
        <f t="shared" si="419"/>
        <v>0.94367285423084912</v>
      </c>
      <c r="EI444" s="1">
        <f t="shared" si="420"/>
        <v>0.97043825996667277</v>
      </c>
      <c r="EK444" s="1">
        <f t="shared" si="467"/>
        <v>3.8785506874376678</v>
      </c>
      <c r="EL444" s="1">
        <f t="shared" si="421"/>
        <v>2.9370799234566585</v>
      </c>
      <c r="EM444" s="1">
        <f t="shared" si="468"/>
        <v>3.4078153054471629</v>
      </c>
      <c r="EN444" s="1">
        <f t="shared" si="422"/>
        <v>0.94147076398100948</v>
      </c>
      <c r="EO444" s="1">
        <f t="shared" si="423"/>
        <v>0.9681737118017415</v>
      </c>
      <c r="EP444" s="8">
        <f t="shared" si="469"/>
        <v>-3.094849560512547E-2</v>
      </c>
    </row>
    <row r="445" spans="1:146" x14ac:dyDescent="0.2">
      <c r="A445" t="s">
        <v>494</v>
      </c>
      <c r="B445">
        <v>-347.38674462875798</v>
      </c>
      <c r="C445">
        <v>-231.818622599989</v>
      </c>
      <c r="D445">
        <v>-115.561041709218</v>
      </c>
      <c r="E445">
        <v>-115.56157515818199</v>
      </c>
      <c r="F445">
        <v>-231.819410371152</v>
      </c>
      <c r="G445">
        <v>-347.38528189615403</v>
      </c>
      <c r="H445">
        <v>-231.81795022726999</v>
      </c>
      <c r="I445">
        <v>-115.56100675846599</v>
      </c>
      <c r="J445">
        <v>-115.561302846985</v>
      </c>
      <c r="K445">
        <v>-231.81846095022101</v>
      </c>
      <c r="L445">
        <v>-347.38593956295801</v>
      </c>
      <c r="M445">
        <v>-231.81812292979399</v>
      </c>
      <c r="N445">
        <v>-115.560960575851</v>
      </c>
      <c r="O445">
        <v>-115.56144832147299</v>
      </c>
      <c r="P445">
        <v>-231.81885630029501</v>
      </c>
      <c r="Q445" s="15">
        <v>-347.386124867886</v>
      </c>
      <c r="R445">
        <v>-231.81822849058599</v>
      </c>
      <c r="S445">
        <v>-115.561061921209</v>
      </c>
      <c r="T445">
        <v>-115.561584301709</v>
      </c>
      <c r="U445">
        <v>-231.819015086527</v>
      </c>
      <c r="V445" s="15">
        <v>-347.38580694659203</v>
      </c>
      <c r="W445" s="2">
        <v>-231.818178156383</v>
      </c>
      <c r="X445">
        <v>-115.561032209199</v>
      </c>
      <c r="Y445">
        <v>-115.561564171092</v>
      </c>
      <c r="Z445">
        <v>-231.81896071782401</v>
      </c>
      <c r="AA445">
        <v>-347.38665619245501</v>
      </c>
      <c r="AB445">
        <v>-231.81860966497501</v>
      </c>
      <c r="AC445">
        <v>-115.56110333453201</v>
      </c>
      <c r="AD445">
        <v>-115.56162362674699</v>
      </c>
      <c r="AE445">
        <v>-231.81937884391101</v>
      </c>
      <c r="AF445">
        <v>-347.387075890696</v>
      </c>
      <c r="AG445">
        <v>-231.81880433865899</v>
      </c>
      <c r="AH445">
        <v>-115.560921637652</v>
      </c>
      <c r="AI445">
        <v>-115.561431009788</v>
      </c>
      <c r="AJ445">
        <v>-231.819487966699</v>
      </c>
      <c r="AK445">
        <v>-347.38691261654401</v>
      </c>
      <c r="AL445">
        <v>-231.81882506764899</v>
      </c>
      <c r="AM445">
        <v>-115.561023619688</v>
      </c>
      <c r="AN445">
        <v>-115.561521945793</v>
      </c>
      <c r="AO445">
        <v>-231.81961415567201</v>
      </c>
      <c r="AP445">
        <v>-347.38686295902102</v>
      </c>
      <c r="AQ445">
        <v>-231.81877266343699</v>
      </c>
      <c r="AR445">
        <v>-115.5610453412</v>
      </c>
      <c r="AS445">
        <v>-115.561547886536</v>
      </c>
      <c r="AT445">
        <v>-231.819555469926</v>
      </c>
      <c r="AU445" s="20">
        <v>-347.386813506127</v>
      </c>
      <c r="AV445" s="20">
        <v>-231.818709826614</v>
      </c>
      <c r="AW445" s="20">
        <v>-115.561039821788</v>
      </c>
      <c r="AX445" s="20">
        <v>-115.561542716931</v>
      </c>
      <c r="AY445" s="20">
        <v>-231.81948901443201</v>
      </c>
      <c r="AZ445" t="str">
        <f t="shared" si="424"/>
        <v>55_Benzene-MeOH_OH-pi_0.95_dimer.out</v>
      </c>
      <c r="BG445" s="1">
        <f t="shared" si="425"/>
        <v>4.4429677812843833</v>
      </c>
      <c r="BH445" s="1">
        <f t="shared" si="426"/>
        <v>3.6138895999939331</v>
      </c>
      <c r="BI445" s="1">
        <f t="shared" si="427"/>
        <v>0.82907818129045041</v>
      </c>
      <c r="BL445" s="1">
        <f t="shared" si="406"/>
        <v>4.4429677812843833</v>
      </c>
      <c r="BM445" s="1">
        <f t="shared" si="470"/>
        <v>3.6138895999939331</v>
      </c>
      <c r="BN445" s="1">
        <f t="shared" si="428"/>
        <v>4.0284286906391582</v>
      </c>
      <c r="BO445" s="1">
        <f t="shared" si="407"/>
        <v>0.82907818129045041</v>
      </c>
      <c r="BP445" t="str">
        <f t="shared" si="429"/>
        <v>55_Benzene-MeOH_OH-pi_0.95_dimer.out</v>
      </c>
      <c r="BQ445" s="1">
        <f t="shared" si="430"/>
        <v>3.9689413739895936</v>
      </c>
      <c r="BR445" s="1">
        <f t="shared" si="431"/>
        <v>3.4626595118202714</v>
      </c>
      <c r="BS445" s="1">
        <f t="shared" si="432"/>
        <v>3.7158004429049325</v>
      </c>
      <c r="BT445" s="1">
        <f t="shared" si="433"/>
        <v>0.50628186216932236</v>
      </c>
      <c r="BU445" s="1">
        <f t="shared" si="408"/>
        <v>0.61065635737910817</v>
      </c>
      <c r="BW445" s="1">
        <f t="shared" si="434"/>
        <v>4.3022410964707047</v>
      </c>
      <c r="BX445" s="1">
        <f t="shared" si="435"/>
        <v>3.5359791286726225</v>
      </c>
      <c r="BY445" s="1">
        <f t="shared" si="436"/>
        <v>3.9191101125716639</v>
      </c>
      <c r="BZ445" s="1">
        <f t="shared" si="437"/>
        <v>0.76626196779808264</v>
      </c>
      <c r="CA445" s="1">
        <f t="shared" si="409"/>
        <v>0.92423366708964039</v>
      </c>
      <c r="CB445" s="1"/>
      <c r="CC445" s="1">
        <f t="shared" si="438"/>
        <v>4.5037848945823695</v>
      </c>
      <c r="CD445" s="1">
        <f t="shared" si="439"/>
        <v>3.593214925039546</v>
      </c>
      <c r="CE445" s="1">
        <f t="shared" si="440"/>
        <v>4.0518523809487963</v>
      </c>
      <c r="CF445" s="1">
        <f t="shared" si="441"/>
        <v>0.90035280309492172</v>
      </c>
      <c r="CG445" s="1"/>
      <c r="CI445" s="1">
        <f t="shared" si="442"/>
        <v>4.2886861244259435</v>
      </c>
      <c r="CJ445" s="1">
        <f t="shared" si="443"/>
        <v>3.4672909724161727</v>
      </c>
      <c r="CK445" s="1">
        <f t="shared" si="444"/>
        <v>3.8779885484210581</v>
      </c>
      <c r="CL445" s="1">
        <f t="shared" si="445"/>
        <v>0.82139515199193547</v>
      </c>
      <c r="CM445" s="1">
        <f t="shared" si="410"/>
        <v>0.99073304608431934</v>
      </c>
      <c r="CO445" s="1">
        <f t="shared" si="446"/>
        <v>4.1394172512952512</v>
      </c>
      <c r="CP445" s="1">
        <f t="shared" si="447"/>
        <v>3.314541371254772</v>
      </c>
      <c r="CQ445" s="1">
        <f t="shared" si="448"/>
        <v>3.7269793112750116</v>
      </c>
      <c r="CR445" s="1">
        <f t="shared" si="449"/>
        <v>0.82487588005831414</v>
      </c>
      <c r="CS445" s="1">
        <f t="shared" si="411"/>
        <v>0.99493135710603864</v>
      </c>
      <c r="CU445" s="1">
        <f t="shared" si="450"/>
        <v>4.3569195351854137</v>
      </c>
      <c r="CV445" s="1">
        <f t="shared" si="451"/>
        <v>3.5477641379676532</v>
      </c>
      <c r="CW445" s="1">
        <f t="shared" si="452"/>
        <v>3.9523418365765335</v>
      </c>
      <c r="CX445" s="1">
        <f t="shared" si="453"/>
        <v>0.80915539721776075</v>
      </c>
      <c r="CY445" s="1">
        <f t="shared" si="412"/>
        <v>0.975969957330586</v>
      </c>
      <c r="CZ445" s="1" t="str">
        <f t="shared" si="454"/>
        <v>55_Benzene-MeOH_OH-pi_0.95_dimer.out</v>
      </c>
      <c r="DA445" s="1">
        <f t="shared" si="413"/>
        <v>4.363266619748333</v>
      </c>
      <c r="DB445" s="1">
        <f t="shared" si="414"/>
        <v>3.5436105739243877</v>
      </c>
      <c r="DC445" s="1">
        <f t="shared" si="455"/>
        <v>3.9534385968363601</v>
      </c>
      <c r="DD445" s="1">
        <f t="shared" si="415"/>
        <v>0.81965604578828788</v>
      </c>
      <c r="DE445" s="1">
        <f t="shared" si="456"/>
        <v>0.9886354077157149</v>
      </c>
      <c r="DF445" s="1"/>
      <c r="DG445" s="1"/>
      <c r="DH445" s="1"/>
      <c r="DI445" s="1"/>
      <c r="DJ445" s="1"/>
      <c r="DK445" s="1"/>
      <c r="DL445" s="7"/>
      <c r="DM445" s="1"/>
      <c r="DN445" s="1"/>
      <c r="DO445" s="1"/>
      <c r="DP445" s="1"/>
      <c r="DQ445" s="1"/>
      <c r="DR445" s="1"/>
      <c r="DS445" s="1">
        <f t="shared" si="457"/>
        <v>4.6121411007937967</v>
      </c>
      <c r="DT445" s="1">
        <f t="shared" si="458"/>
        <v>3.8635221568240539</v>
      </c>
      <c r="DU445" s="1">
        <f t="shared" si="459"/>
        <v>4.2378316288089248</v>
      </c>
      <c r="DV445" s="1">
        <f t="shared" si="460"/>
        <v>0.74861894396974304</v>
      </c>
      <c r="DW445" s="1">
        <f t="shared" si="416"/>
        <v>0.90295337745413407</v>
      </c>
      <c r="DX445" s="1"/>
      <c r="DY445" s="1">
        <f t="shared" si="461"/>
        <v>4.4326826847154015</v>
      </c>
      <c r="DZ445" s="1">
        <f t="shared" si="462"/>
        <v>3.6248180889606716</v>
      </c>
      <c r="EA445" s="1">
        <f t="shared" si="463"/>
        <v>4.0287503868380368</v>
      </c>
      <c r="EB445" s="1">
        <f t="shared" si="464"/>
        <v>0.80786459575472991</v>
      </c>
      <c r="EC445" s="1">
        <f t="shared" si="417"/>
        <v>0.97441304570010301</v>
      </c>
      <c r="EE445" s="1">
        <f t="shared" si="465"/>
        <v>4.4207758030354896</v>
      </c>
      <c r="EF445" s="1">
        <f t="shared" si="418"/>
        <v>3.6142053220031425</v>
      </c>
      <c r="EG445" s="1">
        <f t="shared" si="466"/>
        <v>4.017490562519316</v>
      </c>
      <c r="EH445" s="1">
        <f t="shared" si="419"/>
        <v>0.8065704810323473</v>
      </c>
      <c r="EI445" s="1">
        <f t="shared" si="420"/>
        <v>0.97285213775247326</v>
      </c>
      <c r="EK445" s="1">
        <f t="shared" si="467"/>
        <v>4.4326378290685824</v>
      </c>
      <c r="EL445" s="1">
        <f t="shared" si="421"/>
        <v>3.6281185912632163</v>
      </c>
      <c r="EM445" s="1">
        <f t="shared" si="468"/>
        <v>4.0303782101658996</v>
      </c>
      <c r="EN445" s="1">
        <f t="shared" si="422"/>
        <v>0.80451923780536583</v>
      </c>
      <c r="EO445" s="1">
        <f t="shared" si="423"/>
        <v>0.97037801254538036</v>
      </c>
      <c r="EP445" s="8">
        <f t="shared" si="469"/>
        <v>-2.4558943485084583E-2</v>
      </c>
    </row>
    <row r="446" spans="1:146" x14ac:dyDescent="0.2">
      <c r="A446" t="s">
        <v>54</v>
      </c>
      <c r="B446">
        <v>-347.38691035146002</v>
      </c>
      <c r="C446">
        <v>-231.818622599989</v>
      </c>
      <c r="D446">
        <v>-115.561041709218</v>
      </c>
      <c r="E446">
        <v>-115.561497166807</v>
      </c>
      <c r="F446">
        <v>-231.81929890630201</v>
      </c>
      <c r="G446">
        <v>-347.38548851626598</v>
      </c>
      <c r="H446">
        <v>-231.81795022726999</v>
      </c>
      <c r="I446">
        <v>-115.56100675846599</v>
      </c>
      <c r="J446">
        <v>-115.56124320007299</v>
      </c>
      <c r="K446">
        <v>-231.818373242078</v>
      </c>
      <c r="L446">
        <v>-347.38608986544898</v>
      </c>
      <c r="M446">
        <v>-231.81812292979399</v>
      </c>
      <c r="N446">
        <v>-115.560960575851</v>
      </c>
      <c r="O446">
        <v>-115.561363439403</v>
      </c>
      <c r="P446">
        <v>-231.818726103899</v>
      </c>
      <c r="Q446" s="15">
        <v>-347.38633427168099</v>
      </c>
      <c r="R446">
        <v>-231.81822849058599</v>
      </c>
      <c r="S446">
        <v>-115.561061921209</v>
      </c>
      <c r="T446">
        <v>-115.561505506855</v>
      </c>
      <c r="U446">
        <v>-231.81890717327801</v>
      </c>
      <c r="V446" s="15">
        <v>-347.38606618425803</v>
      </c>
      <c r="W446" s="2">
        <v>-231.818178156383</v>
      </c>
      <c r="X446">
        <v>-115.561032209199</v>
      </c>
      <c r="Y446">
        <v>-115.56148724810301</v>
      </c>
      <c r="Z446">
        <v>-231.818855006934</v>
      </c>
      <c r="AA446">
        <v>-347.38682983661602</v>
      </c>
      <c r="AB446">
        <v>-231.81860966497501</v>
      </c>
      <c r="AC446">
        <v>-115.56110333453201</v>
      </c>
      <c r="AD446">
        <v>-115.56154554302699</v>
      </c>
      <c r="AE446">
        <v>-231.819266053257</v>
      </c>
      <c r="AF446">
        <v>-347.387229058206</v>
      </c>
      <c r="AG446">
        <v>-231.81880433865899</v>
      </c>
      <c r="AH446">
        <v>-115.560921637652</v>
      </c>
      <c r="AI446">
        <v>-115.561358194102</v>
      </c>
      <c r="AJ446">
        <v>-231.81939246669</v>
      </c>
      <c r="AK446">
        <v>-347.38710703243203</v>
      </c>
      <c r="AL446">
        <v>-231.81882506764899</v>
      </c>
      <c r="AM446">
        <v>-115.561023619688</v>
      </c>
      <c r="AN446">
        <v>-115.561452018259</v>
      </c>
      <c r="AO446">
        <v>-231.8195103818</v>
      </c>
      <c r="AP446">
        <v>-347.38703400108898</v>
      </c>
      <c r="AQ446">
        <v>-231.81877266343699</v>
      </c>
      <c r="AR446">
        <v>-115.5610453412</v>
      </c>
      <c r="AS446">
        <v>-115.561475305269</v>
      </c>
      <c r="AT446">
        <v>-231.81944140356501</v>
      </c>
      <c r="AU446" s="20">
        <v>-347.38698053639303</v>
      </c>
      <c r="AV446" s="20">
        <v>-231.818709826614</v>
      </c>
      <c r="AW446" s="20">
        <v>-115.561039821788</v>
      </c>
      <c r="AX446" s="20">
        <v>-115.56146901871099</v>
      </c>
      <c r="AY446" s="20">
        <v>-231.819376177072</v>
      </c>
      <c r="AZ446" t="str">
        <f t="shared" si="424"/>
        <v>55_Benzene-MeOH_OH-pi_1.00_dimer.out</v>
      </c>
      <c r="BG446" s="1">
        <f t="shared" si="425"/>
        <v>4.5469603511776207</v>
      </c>
      <c r="BH446" s="1">
        <f t="shared" si="426"/>
        <v>3.8367677508919451</v>
      </c>
      <c r="BI446" s="1">
        <f t="shared" si="427"/>
        <v>0.71019260026784048</v>
      </c>
      <c r="BL446" s="1">
        <f t="shared" si="406"/>
        <v>4.5469603511776207</v>
      </c>
      <c r="BM446" s="1">
        <f t="shared" si="470"/>
        <v>3.8367677508919451</v>
      </c>
      <c r="BN446" s="1">
        <f t="shared" si="428"/>
        <v>4.1918640510347824</v>
      </c>
      <c r="BO446" s="1">
        <f t="shared" si="407"/>
        <v>0.71019260026784048</v>
      </c>
      <c r="BP446" t="str">
        <f t="shared" si="429"/>
        <v>55_Benzene-MeOH_OH-pi_1.00_dimer.out</v>
      </c>
      <c r="BQ446" s="1">
        <f t="shared" si="430"/>
        <v>4.0985974571313344</v>
      </c>
      <c r="BR446" s="1">
        <f t="shared" si="431"/>
        <v>3.6847822918423572</v>
      </c>
      <c r="BS446" s="1">
        <f t="shared" si="432"/>
        <v>3.891689874486846</v>
      </c>
      <c r="BT446" s="1">
        <f t="shared" si="433"/>
        <v>0.41381516527114254</v>
      </c>
      <c r="BU446" s="1">
        <f t="shared" si="408"/>
        <v>0.58268019846317354</v>
      </c>
      <c r="BW446" s="1">
        <f t="shared" si="434"/>
        <v>4.3965573374250697</v>
      </c>
      <c r="BX446" s="1">
        <f t="shared" si="435"/>
        <v>3.765259150286715</v>
      </c>
      <c r="BY446" s="1">
        <f t="shared" si="436"/>
        <v>4.0809082438558928</v>
      </c>
      <c r="BZ446" s="1">
        <f t="shared" si="437"/>
        <v>0.63129818713835473</v>
      </c>
      <c r="CA446" s="1">
        <f t="shared" si="409"/>
        <v>0.88891124309133651</v>
      </c>
      <c r="CB446" s="1"/>
      <c r="CC446" s="1">
        <f t="shared" si="438"/>
        <v>4.5767314027146071</v>
      </c>
      <c r="CD446" s="1">
        <f t="shared" si="439"/>
        <v>3.8280821338198496</v>
      </c>
      <c r="CE446" s="1">
        <f t="shared" si="440"/>
        <v>4.2044502062713649</v>
      </c>
      <c r="CF446" s="1">
        <f t="shared" si="441"/>
        <v>0.74347015504538327</v>
      </c>
      <c r="CG446" s="1"/>
      <c r="CI446" s="1">
        <f t="shared" si="442"/>
        <v>4.4200889951228284</v>
      </c>
      <c r="CJ446" s="1">
        <f t="shared" si="443"/>
        <v>3.7158549514733927</v>
      </c>
      <c r="CK446" s="1">
        <f t="shared" si="444"/>
        <v>4.0679719732981106</v>
      </c>
      <c r="CL446" s="1">
        <f t="shared" si="445"/>
        <v>0.70423404363160036</v>
      </c>
      <c r="CM446" s="1">
        <f t="shared" si="410"/>
        <v>0.99160994266345082</v>
      </c>
      <c r="CO446" s="1">
        <f t="shared" si="446"/>
        <v>4.3020913494683573</v>
      </c>
      <c r="CP446" s="1">
        <f t="shared" si="447"/>
        <v>3.5918199635086254</v>
      </c>
      <c r="CQ446" s="1">
        <f t="shared" si="448"/>
        <v>3.9469556564884911</v>
      </c>
      <c r="CR446" s="1">
        <f t="shared" si="449"/>
        <v>0.71027138594189687</v>
      </c>
      <c r="CS446" s="1">
        <f t="shared" si="411"/>
        <v>1.000110935644819</v>
      </c>
      <c r="CU446" s="1">
        <f t="shared" si="450"/>
        <v>4.4658828958382033</v>
      </c>
      <c r="CV446" s="1">
        <f t="shared" si="451"/>
        <v>3.7765029816291373</v>
      </c>
      <c r="CW446" s="1">
        <f t="shared" si="452"/>
        <v>4.1211929387336701</v>
      </c>
      <c r="CX446" s="1">
        <f t="shared" si="453"/>
        <v>0.6893799142090663</v>
      </c>
      <c r="CY446" s="1">
        <f t="shared" si="412"/>
        <v>0.97069430735982754</v>
      </c>
      <c r="CZ446" s="1" t="str">
        <f t="shared" si="454"/>
        <v>55_Benzene-MeOH_OH-pi_1.00_dimer.out</v>
      </c>
      <c r="DA446" s="1">
        <f t="shared" si="413"/>
        <v>4.4790451771801632</v>
      </c>
      <c r="DB446" s="1">
        <f t="shared" si="414"/>
        <v>3.7778276229734962</v>
      </c>
      <c r="DC446" s="1">
        <f t="shared" si="455"/>
        <v>4.1284364000768292</v>
      </c>
      <c r="DD446" s="1">
        <f t="shared" si="415"/>
        <v>0.70121755418883147</v>
      </c>
      <c r="DE446" s="1">
        <f t="shared" si="456"/>
        <v>0.98736251817376841</v>
      </c>
      <c r="DF446" s="1"/>
      <c r="DG446" s="1"/>
      <c r="DH446" s="1"/>
      <c r="DI446" s="1"/>
      <c r="DJ446" s="1"/>
      <c r="DK446" s="1"/>
      <c r="DL446" s="7"/>
      <c r="DM446" s="1"/>
      <c r="DN446" s="1"/>
      <c r="DO446" s="1"/>
      <c r="DP446" s="1"/>
      <c r="DQ446" s="1"/>
      <c r="DR446" s="1"/>
      <c r="DS446" s="1">
        <f t="shared" si="457"/>
        <v>4.708255168414424</v>
      </c>
      <c r="DT446" s="1">
        <f t="shared" si="458"/>
        <v>4.065255922069297</v>
      </c>
      <c r="DU446" s="1">
        <f t="shared" si="459"/>
        <v>4.3867555452418605</v>
      </c>
      <c r="DV446" s="1">
        <f t="shared" si="460"/>
        <v>0.64299924636296235</v>
      </c>
      <c r="DW446" s="1">
        <f t="shared" si="416"/>
        <v>0.90538713881341915</v>
      </c>
      <c r="DX446" s="1"/>
      <c r="DY446" s="1">
        <f t="shared" si="461"/>
        <v>4.5546805013975256</v>
      </c>
      <c r="DZ446" s="1">
        <f t="shared" si="462"/>
        <v>3.8558151880879659</v>
      </c>
      <c r="EA446" s="1">
        <f t="shared" si="463"/>
        <v>4.2052478447427459</v>
      </c>
      <c r="EB446" s="1">
        <f t="shared" si="464"/>
        <v>0.69886531330955948</v>
      </c>
      <c r="EC446" s="1">
        <f t="shared" si="417"/>
        <v>0.98405040132210753</v>
      </c>
      <c r="EE446" s="1">
        <f t="shared" si="465"/>
        <v>4.5281063255809642</v>
      </c>
      <c r="EF446" s="1">
        <f t="shared" si="418"/>
        <v>3.838659004288028</v>
      </c>
      <c r="EG446" s="1">
        <f t="shared" si="466"/>
        <v>4.1833826649344958</v>
      </c>
      <c r="EH446" s="1">
        <f t="shared" si="419"/>
        <v>0.68944732131077124</v>
      </c>
      <c r="EI446" s="1">
        <f t="shared" si="420"/>
        <v>0.97078922119260969</v>
      </c>
      <c r="EK446" s="1">
        <f t="shared" si="467"/>
        <v>4.5374509077882204</v>
      </c>
      <c r="EL446" s="1">
        <f t="shared" si="421"/>
        <v>3.8499845185471515</v>
      </c>
      <c r="EM446" s="1">
        <f t="shared" si="468"/>
        <v>4.1937177131676862</v>
      </c>
      <c r="EN446" s="1">
        <f t="shared" si="422"/>
        <v>0.68746638925890358</v>
      </c>
      <c r="EO446" s="1">
        <f t="shared" si="423"/>
        <v>0.9679999326937988</v>
      </c>
      <c r="EP446" s="8">
        <f t="shared" si="469"/>
        <v>-2.2726211008936903E-2</v>
      </c>
    </row>
    <row r="447" spans="1:146" x14ac:dyDescent="0.2">
      <c r="A447" t="s">
        <v>495</v>
      </c>
      <c r="B447">
        <v>-347.38666576104703</v>
      </c>
      <c r="C447">
        <v>-231.818622599989</v>
      </c>
      <c r="D447">
        <v>-115.561041709218</v>
      </c>
      <c r="E447">
        <v>-115.561430978828</v>
      </c>
      <c r="F447">
        <v>-231.81920720095599</v>
      </c>
      <c r="G447">
        <v>-347.38524106398398</v>
      </c>
      <c r="H447">
        <v>-231.81795022726999</v>
      </c>
      <c r="I447">
        <v>-115.56100675846599</v>
      </c>
      <c r="J447">
        <v>-115.561193023952</v>
      </c>
      <c r="K447">
        <v>-231.81827139848701</v>
      </c>
      <c r="L447">
        <v>-347.38578796310799</v>
      </c>
      <c r="M447">
        <v>-231.81812292979399</v>
      </c>
      <c r="N447">
        <v>-115.560960575851</v>
      </c>
      <c r="O447">
        <v>-115.56127489119</v>
      </c>
      <c r="P447">
        <v>-231.818605349085</v>
      </c>
      <c r="Q447" s="15">
        <v>-347.38613264587798</v>
      </c>
      <c r="R447">
        <v>-231.81822849058599</v>
      </c>
      <c r="S447">
        <v>-115.561061921209</v>
      </c>
      <c r="T447">
        <v>-115.561436427584</v>
      </c>
      <c r="U447">
        <v>-231.818812292187</v>
      </c>
      <c r="V447" s="15">
        <v>-347.38589157985803</v>
      </c>
      <c r="W447" s="2">
        <v>-231.818178156383</v>
      </c>
      <c r="X447">
        <v>-115.561032209199</v>
      </c>
      <c r="Y447">
        <v>-115.56141588344801</v>
      </c>
      <c r="Z447">
        <v>-231.81876487813699</v>
      </c>
      <c r="AA447">
        <v>-347.38659622100602</v>
      </c>
      <c r="AB447">
        <v>-231.81860966497501</v>
      </c>
      <c r="AC447">
        <v>-115.56110333453201</v>
      </c>
      <c r="AD447">
        <v>-115.561476525206</v>
      </c>
      <c r="AE447">
        <v>-231.81917591499399</v>
      </c>
      <c r="AF447">
        <v>-347.38694420518601</v>
      </c>
      <c r="AG447">
        <v>-231.81880433865899</v>
      </c>
      <c r="AH447">
        <v>-115.560921637652</v>
      </c>
      <c r="AI447">
        <v>-115.56129306998</v>
      </c>
      <c r="AJ447">
        <v>-231.819305439754</v>
      </c>
      <c r="AK447">
        <v>-347.38686738983603</v>
      </c>
      <c r="AL447">
        <v>-231.81882506764899</v>
      </c>
      <c r="AM447">
        <v>-115.561023619688</v>
      </c>
      <c r="AN447">
        <v>-115.561388674659</v>
      </c>
      <c r="AO447">
        <v>-231.81933155224999</v>
      </c>
      <c r="AP447">
        <v>-347.38679600322001</v>
      </c>
      <c r="AQ447">
        <v>-231.81877266343699</v>
      </c>
      <c r="AR447">
        <v>-115.5610453412</v>
      </c>
      <c r="AS447">
        <v>-115.561407146847</v>
      </c>
      <c r="AT447">
        <v>-231.819350347236</v>
      </c>
      <c r="AU447" s="20">
        <v>-347.38673763545597</v>
      </c>
      <c r="AV447" s="20">
        <v>-231.818709826614</v>
      </c>
      <c r="AW447" s="20">
        <v>-115.561039821788</v>
      </c>
      <c r="AX447" s="20">
        <v>-115.56140142989</v>
      </c>
      <c r="AY447" s="20">
        <v>-231.81928550158401</v>
      </c>
      <c r="AZ447" t="str">
        <f t="shared" si="424"/>
        <v>55_Benzene-MeOH_OH-pi_1.05_dimer.out</v>
      </c>
      <c r="BG447" s="1">
        <f t="shared" si="425"/>
        <v>4.393477543417494</v>
      </c>
      <c r="BH447" s="1">
        <f t="shared" si="426"/>
        <v>3.7823645045711931</v>
      </c>
      <c r="BI447" s="1">
        <f t="shared" si="427"/>
        <v>0.61111303884630119</v>
      </c>
      <c r="BL447" s="1">
        <f t="shared" si="406"/>
        <v>4.393477543417494</v>
      </c>
      <c r="BM447" s="1">
        <f t="shared" si="470"/>
        <v>3.7823645045711931</v>
      </c>
      <c r="BN447" s="1">
        <f t="shared" si="428"/>
        <v>4.087921023994344</v>
      </c>
      <c r="BO447" s="1">
        <f t="shared" si="407"/>
        <v>0.61111303884630119</v>
      </c>
      <c r="BP447" t="str">
        <f t="shared" si="429"/>
        <v>55_Benzene-MeOH_OH-pi_1.05_dimer.out</v>
      </c>
      <c r="BQ447" s="1">
        <f t="shared" si="430"/>
        <v>3.9433187993817707</v>
      </c>
      <c r="BR447" s="1">
        <f t="shared" si="431"/>
        <v>3.6248974475628204</v>
      </c>
      <c r="BS447" s="1">
        <f t="shared" si="432"/>
        <v>3.7841081234722953</v>
      </c>
      <c r="BT447" s="1">
        <f t="shared" si="433"/>
        <v>0.31842135181895043</v>
      </c>
      <c r="BU447" s="1">
        <f t="shared" si="408"/>
        <v>0.52105147751402403</v>
      </c>
      <c r="BW447" s="1">
        <f t="shared" si="434"/>
        <v>4.2071107503794938</v>
      </c>
      <c r="BX447" s="1">
        <f t="shared" si="435"/>
        <v>3.7071522010751141</v>
      </c>
      <c r="BY447" s="1">
        <f t="shared" si="436"/>
        <v>3.9571314757273042</v>
      </c>
      <c r="BZ447" s="1">
        <f t="shared" si="437"/>
        <v>0.49995854932221423</v>
      </c>
      <c r="CA447" s="1">
        <f t="shared" si="409"/>
        <v>0.81811140908737345</v>
      </c>
      <c r="CB447" s="1"/>
      <c r="CC447" s="1">
        <f t="shared" si="438"/>
        <v>4.3666237296271149</v>
      </c>
      <c r="CD447" s="1">
        <f t="shared" si="439"/>
        <v>3.7713630702033827</v>
      </c>
      <c r="CE447" s="1">
        <f t="shared" si="440"/>
        <v>4.0700996011401003</v>
      </c>
      <c r="CF447" s="1">
        <f t="shared" si="441"/>
        <v>0.59359061548276826</v>
      </c>
      <c r="CG447" s="1"/>
      <c r="CI447" s="1">
        <f t="shared" si="442"/>
        <v>4.2935668882855964</v>
      </c>
      <c r="CJ447" s="1">
        <f t="shared" si="443"/>
        <v>3.6922195294426436</v>
      </c>
      <c r="CK447" s="1">
        <f t="shared" si="444"/>
        <v>3.9928932088641202</v>
      </c>
      <c r="CL447" s="1">
        <f t="shared" si="445"/>
        <v>0.60134735886078738</v>
      </c>
      <c r="CM447" s="1">
        <f t="shared" si="410"/>
        <v>0.98401984679634702</v>
      </c>
      <c r="CO447" s="1">
        <f t="shared" si="446"/>
        <v>4.1925254297256167</v>
      </c>
      <c r="CP447" s="1">
        <f t="shared" si="447"/>
        <v>3.5835927191001238</v>
      </c>
      <c r="CQ447" s="1">
        <f t="shared" si="448"/>
        <v>3.8880590744128702</v>
      </c>
      <c r="CR447" s="1">
        <f t="shared" si="449"/>
        <v>0.6089327106254927</v>
      </c>
      <c r="CS447" s="1">
        <f t="shared" si="411"/>
        <v>0.99643220143866562</v>
      </c>
      <c r="CU447" s="1">
        <f t="shared" si="450"/>
        <v>4.3192868812148992</v>
      </c>
      <c r="CV447" s="1">
        <f t="shared" si="451"/>
        <v>3.7297789217047406</v>
      </c>
      <c r="CW447" s="1">
        <f t="shared" si="452"/>
        <v>4.0245329014598195</v>
      </c>
      <c r="CX447" s="1">
        <f t="shared" si="453"/>
        <v>0.58950795951015811</v>
      </c>
      <c r="CY447" s="1">
        <f t="shared" si="412"/>
        <v>0.96464634533583093</v>
      </c>
      <c r="CZ447" s="1" t="str">
        <f t="shared" si="454"/>
        <v>55_Benzene-MeOH_OH-pi_1.05_dimer.out</v>
      </c>
      <c r="DA447" s="1">
        <f t="shared" si="413"/>
        <v>4.3440511042473666</v>
      </c>
      <c r="DB447" s="1">
        <f t="shared" si="414"/>
        <v>3.7464936801796376</v>
      </c>
      <c r="DC447" s="1">
        <f t="shared" si="455"/>
        <v>4.0452723922135023</v>
      </c>
      <c r="DD447" s="1">
        <f t="shared" si="415"/>
        <v>0.59755742409447499</v>
      </c>
      <c r="DE447" s="1">
        <f t="shared" si="456"/>
        <v>0.97781815492364987</v>
      </c>
      <c r="DF447" s="1"/>
      <c r="DG447" s="1"/>
      <c r="DH447" s="1"/>
      <c r="DI447" s="1"/>
      <c r="DJ447" s="1"/>
      <c r="DK447" s="1"/>
      <c r="DL447" s="7"/>
      <c r="DM447" s="1"/>
      <c r="DN447" s="1"/>
      <c r="DO447" s="1"/>
      <c r="DP447" s="1"/>
      <c r="DQ447" s="1"/>
      <c r="DR447" s="1"/>
      <c r="DS447" s="1">
        <f t="shared" si="457"/>
        <v>4.5295071922662187</v>
      </c>
      <c r="DT447" s="1">
        <f t="shared" si="458"/>
        <v>3.9819841802443388</v>
      </c>
      <c r="DU447" s="1">
        <f t="shared" si="459"/>
        <v>4.2557456862552785</v>
      </c>
      <c r="DV447" s="1">
        <f t="shared" si="460"/>
        <v>0.5475230120218797</v>
      </c>
      <c r="DW447" s="1">
        <f t="shared" si="416"/>
        <v>0.89594392071150886</v>
      </c>
      <c r="DX447" s="1"/>
      <c r="DY447" s="1">
        <f t="shared" si="461"/>
        <v>4.4043024958028214</v>
      </c>
      <c r="DZ447" s="1">
        <f t="shared" si="462"/>
        <v>3.8574031347716669</v>
      </c>
      <c r="EA447" s="1">
        <f t="shared" si="463"/>
        <v>4.1308528152872439</v>
      </c>
      <c r="EB447" s="1">
        <f t="shared" si="464"/>
        <v>0.54689936103115444</v>
      </c>
      <c r="EC447" s="1">
        <f t="shared" si="417"/>
        <v>0.89492340412769866</v>
      </c>
      <c r="EE447" s="1">
        <f t="shared" si="465"/>
        <v>4.3787604018259145</v>
      </c>
      <c r="EF447" s="1">
        <f t="shared" si="418"/>
        <v>3.7892218493039485</v>
      </c>
      <c r="EG447" s="1">
        <f t="shared" si="466"/>
        <v>4.0839911255649319</v>
      </c>
      <c r="EH447" s="1">
        <f t="shared" si="419"/>
        <v>0.58953855250413167</v>
      </c>
      <c r="EI447" s="1">
        <f t="shared" si="420"/>
        <v>0.96469640644078025</v>
      </c>
      <c r="EK447" s="1">
        <f t="shared" si="467"/>
        <v>4.3850282622285377</v>
      </c>
      <c r="EL447" s="1">
        <f t="shared" si="421"/>
        <v>3.7968742303916621</v>
      </c>
      <c r="EM447" s="1">
        <f t="shared" si="468"/>
        <v>4.0909512463100999</v>
      </c>
      <c r="EN447" s="1">
        <f t="shared" si="422"/>
        <v>0.58815403185471071</v>
      </c>
      <c r="EO447" s="1">
        <f t="shared" si="423"/>
        <v>0.9624308343429655</v>
      </c>
      <c r="EP447" s="8">
        <f t="shared" si="469"/>
        <v>-2.295900699159048E-2</v>
      </c>
    </row>
    <row r="448" spans="1:146" x14ac:dyDescent="0.2">
      <c r="A448" t="s">
        <v>496</v>
      </c>
      <c r="B448">
        <v>-347.38620404282801</v>
      </c>
      <c r="C448">
        <v>-231.818622599989</v>
      </c>
      <c r="D448">
        <v>-115.561041709218</v>
      </c>
      <c r="E448">
        <v>-115.56137475267499</v>
      </c>
      <c r="F448">
        <v>-231.819130413143</v>
      </c>
      <c r="G448">
        <v>-347.38489642817302</v>
      </c>
      <c r="H448">
        <v>-231.81795022726999</v>
      </c>
      <c r="I448">
        <v>-115.56100675846599</v>
      </c>
      <c r="J448">
        <v>-115.561156477437</v>
      </c>
      <c r="K448">
        <v>-231.81824687958201</v>
      </c>
      <c r="L448">
        <v>-347.38527403030002</v>
      </c>
      <c r="M448">
        <v>-231.81812292979399</v>
      </c>
      <c r="N448">
        <v>-115.560960575851</v>
      </c>
      <c r="O448">
        <v>-115.561187715367</v>
      </c>
      <c r="P448">
        <v>-231.81850365851199</v>
      </c>
      <c r="Q448" s="15">
        <v>-347.38569538550098</v>
      </c>
      <c r="R448">
        <v>-231.81822849058599</v>
      </c>
      <c r="S448">
        <v>-115.561061921209</v>
      </c>
      <c r="T448">
        <v>-115.561378465389</v>
      </c>
      <c r="U448">
        <v>-231.81873753121499</v>
      </c>
      <c r="V448" s="15">
        <v>-347.38549828561497</v>
      </c>
      <c r="W448" s="2">
        <v>-231.818178156383</v>
      </c>
      <c r="X448">
        <v>-115.561032209199</v>
      </c>
      <c r="Y448">
        <v>-115.561358482343</v>
      </c>
      <c r="Z448">
        <v>-231.81868885925499</v>
      </c>
      <c r="AA448">
        <v>-347.386147045379</v>
      </c>
      <c r="AB448">
        <v>-231.81860966497501</v>
      </c>
      <c r="AC448">
        <v>-115.56110333453201</v>
      </c>
      <c r="AD448">
        <v>-115.561422656601</v>
      </c>
      <c r="AE448">
        <v>-231.81910219909099</v>
      </c>
      <c r="AF448">
        <v>-347.38649426246798</v>
      </c>
      <c r="AG448">
        <v>-231.81880433865899</v>
      </c>
      <c r="AH448">
        <v>-115.560921637652</v>
      </c>
      <c r="AI448">
        <v>-115.561234279866</v>
      </c>
      <c r="AJ448">
        <v>-231.819235284369</v>
      </c>
      <c r="AK448">
        <v>-347.38641418971099</v>
      </c>
      <c r="AL448">
        <v>-231.81882506764899</v>
      </c>
      <c r="AM448">
        <v>-115.561023619688</v>
      </c>
      <c r="AN448">
        <v>-115.561335601759</v>
      </c>
      <c r="AO448">
        <v>-231.81926685592899</v>
      </c>
      <c r="AP448">
        <v>-347.38633828476299</v>
      </c>
      <c r="AQ448">
        <v>-231.81877266343699</v>
      </c>
      <c r="AR448">
        <v>-115.5610453412</v>
      </c>
      <c r="AS448">
        <v>-115.56135515800101</v>
      </c>
      <c r="AT448">
        <v>-231.81927595171101</v>
      </c>
      <c r="AU448" s="20">
        <v>-347.38627860626201</v>
      </c>
      <c r="AV448" s="20">
        <v>-231.818709826614</v>
      </c>
      <c r="AW448" s="20">
        <v>-115.561039821788</v>
      </c>
      <c r="AX448" s="20">
        <v>-115.561349288616</v>
      </c>
      <c r="AY448" s="20">
        <v>-231.81921175396701</v>
      </c>
      <c r="AZ448" t="str">
        <f t="shared" si="424"/>
        <v>55_Benzene-MeOH_OH-pi_1.10_dimer.out</v>
      </c>
      <c r="BG448" s="1">
        <f t="shared" si="425"/>
        <v>4.1037449746627974</v>
      </c>
      <c r="BH448" s="1">
        <f t="shared" si="426"/>
        <v>3.5760994631007028</v>
      </c>
      <c r="BI448" s="1">
        <f t="shared" si="427"/>
        <v>0.52764551154425909</v>
      </c>
      <c r="BL448" s="1">
        <f t="shared" si="406"/>
        <v>4.1037449746627974</v>
      </c>
      <c r="BM448" s="1">
        <f t="shared" si="470"/>
        <v>3.5760994631007028</v>
      </c>
      <c r="BN448" s="1">
        <f t="shared" si="428"/>
        <v>3.8399222188817501</v>
      </c>
      <c r="BO448" s="1">
        <f t="shared" si="407"/>
        <v>0.52764551154425909</v>
      </c>
      <c r="BP448" t="str">
        <f t="shared" si="429"/>
        <v>55_Benzene-MeOH_OH-pi_1.10_dimer.out</v>
      </c>
      <c r="BQ448" s="1">
        <f t="shared" si="430"/>
        <v>3.7270565539633282</v>
      </c>
      <c r="BR448" s="1">
        <f t="shared" si="431"/>
        <v>3.4469543333329753</v>
      </c>
      <c r="BS448" s="1">
        <f t="shared" si="432"/>
        <v>3.5870054436481515</v>
      </c>
      <c r="BT448" s="1">
        <f t="shared" si="433"/>
        <v>0.28010222064818813</v>
      </c>
      <c r="BU448" s="1">
        <f t="shared" si="408"/>
        <v>0.5308530339401798</v>
      </c>
      <c r="BW448" s="1">
        <f t="shared" si="434"/>
        <v>3.8846130310215425</v>
      </c>
      <c r="BX448" s="1">
        <f t="shared" si="435"/>
        <v>3.5031699394389828</v>
      </c>
      <c r="BY448" s="1">
        <f t="shared" si="436"/>
        <v>3.6938914852302629</v>
      </c>
      <c r="BZ448" s="1">
        <f t="shared" si="437"/>
        <v>0.38144309158255957</v>
      </c>
      <c r="CA448" s="1">
        <f t="shared" si="409"/>
        <v>0.72291544841571909</v>
      </c>
      <c r="CB448" s="1"/>
      <c r="CC448" s="1">
        <f t="shared" si="438"/>
        <v>3.9798862300720024</v>
      </c>
      <c r="CD448" s="1">
        <f t="shared" si="439"/>
        <v>3.5470537610116737</v>
      </c>
      <c r="CE448" s="1">
        <f t="shared" si="440"/>
        <v>3.7636781099427994</v>
      </c>
      <c r="CF448" s="1">
        <f t="shared" si="441"/>
        <v>0.43371202193180458</v>
      </c>
      <c r="CG448" s="1"/>
      <c r="CI448" s="1">
        <f t="shared" si="442"/>
        <v>4.0191818477457799</v>
      </c>
      <c r="CJ448" s="1">
        <f t="shared" si="443"/>
        <v>3.5011195370558514</v>
      </c>
      <c r="CK448" s="1">
        <f t="shared" si="444"/>
        <v>3.7601506924008157</v>
      </c>
      <c r="CL448" s="1">
        <f t="shared" si="445"/>
        <v>0.51806231068992892</v>
      </c>
      <c r="CM448" s="1">
        <f t="shared" si="410"/>
        <v>0.98183780465357695</v>
      </c>
      <c r="CO448" s="1">
        <f t="shared" si="446"/>
        <v>3.9457295559140557</v>
      </c>
      <c r="CP448" s="1">
        <f t="shared" si="447"/>
        <v>3.4205191546085421</v>
      </c>
      <c r="CQ448" s="1">
        <f t="shared" si="448"/>
        <v>3.6831243552612989</v>
      </c>
      <c r="CR448" s="1">
        <f t="shared" si="449"/>
        <v>0.52521040128767882</v>
      </c>
      <c r="CS448" s="1">
        <f t="shared" si="411"/>
        <v>0.9953849503060237</v>
      </c>
      <c r="CU448" s="1">
        <f t="shared" si="450"/>
        <v>4.0374249080968516</v>
      </c>
      <c r="CV448" s="1">
        <f t="shared" si="451"/>
        <v>3.527977439405193</v>
      </c>
      <c r="CW448" s="1">
        <f t="shared" si="452"/>
        <v>3.7827011737510223</v>
      </c>
      <c r="CX448" s="1">
        <f t="shared" si="453"/>
        <v>0.50944746869165825</v>
      </c>
      <c r="CY448" s="1">
        <f t="shared" si="412"/>
        <v>0.96551085443835072</v>
      </c>
      <c r="CZ448" s="1" t="str">
        <f t="shared" si="454"/>
        <v>55_Benzene-MeOH_OH-pi_1.10_dimer.out</v>
      </c>
      <c r="DA448" s="1">
        <f t="shared" si="413"/>
        <v>4.0558814502314124</v>
      </c>
      <c r="DB448" s="1">
        <f t="shared" si="414"/>
        <v>3.5413906017461518</v>
      </c>
      <c r="DC448" s="1">
        <f t="shared" si="455"/>
        <v>3.7986360259887819</v>
      </c>
      <c r="DD448" s="1">
        <f t="shared" si="415"/>
        <v>0.51449084849417204</v>
      </c>
      <c r="DE448" s="1">
        <f t="shared" si="456"/>
        <v>0.97506912735486495</v>
      </c>
      <c r="DF448" s="1"/>
      <c r="DG448" s="1"/>
      <c r="DH448" s="1"/>
      <c r="DI448" s="1"/>
      <c r="DJ448" s="1"/>
      <c r="DK448" s="1"/>
      <c r="DL448" s="7"/>
      <c r="DM448" s="1"/>
      <c r="DN448" s="1"/>
      <c r="DO448" s="1"/>
      <c r="DP448" s="1"/>
      <c r="DQ448" s="1"/>
      <c r="DR448" s="1"/>
      <c r="DS448" s="1">
        <f t="shared" si="457"/>
        <v>4.2471638622435037</v>
      </c>
      <c r="DT448" s="1">
        <f t="shared" si="458"/>
        <v>3.7805553758264336</v>
      </c>
      <c r="DU448" s="1">
        <f t="shared" si="459"/>
        <v>4.0138596190349691</v>
      </c>
      <c r="DV448" s="1">
        <f t="shared" si="460"/>
        <v>0.46660848641706992</v>
      </c>
      <c r="DW448" s="1">
        <f t="shared" si="416"/>
        <v>0.88432190970685565</v>
      </c>
      <c r="DX448" s="1"/>
      <c r="DY448" s="1">
        <f t="shared" si="461"/>
        <v>4.1199151119410411</v>
      </c>
      <c r="DZ448" s="1">
        <f t="shared" si="462"/>
        <v>3.6469170558900657</v>
      </c>
      <c r="EA448" s="1">
        <f t="shared" si="463"/>
        <v>3.8834160839155532</v>
      </c>
      <c r="EB448" s="1">
        <f t="shared" si="464"/>
        <v>0.47299805605097534</v>
      </c>
      <c r="EC448" s="1">
        <f t="shared" si="417"/>
        <v>0.89643149747763962</v>
      </c>
      <c r="EE448" s="1">
        <f t="shared" si="465"/>
        <v>4.0915377217154889</v>
      </c>
      <c r="EF448" s="1">
        <f t="shared" si="418"/>
        <v>3.581306562656875</v>
      </c>
      <c r="EG448" s="1">
        <f t="shared" si="466"/>
        <v>3.8364221421861817</v>
      </c>
      <c r="EH448" s="1">
        <f t="shared" si="419"/>
        <v>0.51023115905861427</v>
      </c>
      <c r="EI448" s="1">
        <f t="shared" si="420"/>
        <v>0.96699611366980409</v>
      </c>
      <c r="EK448" s="1">
        <f t="shared" si="467"/>
        <v>4.0969830822399622</v>
      </c>
      <c r="EL448" s="1">
        <f t="shared" si="421"/>
        <v>3.5878255254358828</v>
      </c>
      <c r="EM448" s="1">
        <f t="shared" si="468"/>
        <v>3.8424043038379225</v>
      </c>
      <c r="EN448" s="1">
        <f t="shared" si="422"/>
        <v>0.50915755680407959</v>
      </c>
      <c r="EO448" s="1">
        <f t="shared" si="423"/>
        <v>0.96496141000788416</v>
      </c>
      <c r="EP448" s="8">
        <f t="shared" si="469"/>
        <v>-1.8487954740179502E-2</v>
      </c>
    </row>
    <row r="449" spans="1:146" x14ac:dyDescent="0.2">
      <c r="A449" t="s">
        <v>497</v>
      </c>
      <c r="B449">
        <v>-347.38448548005101</v>
      </c>
      <c r="C449">
        <v>-231.818622599989</v>
      </c>
      <c r="D449">
        <v>-115.561041709218</v>
      </c>
      <c r="E449">
        <v>-115.561250934467</v>
      </c>
      <c r="F449">
        <v>-231.818954046709</v>
      </c>
      <c r="G449">
        <v>-347.38342503736902</v>
      </c>
      <c r="H449">
        <v>-231.81795022726999</v>
      </c>
      <c r="I449">
        <v>-115.56100675846599</v>
      </c>
      <c r="J449">
        <v>-115.561101909302</v>
      </c>
      <c r="K449">
        <v>-231.81814131787399</v>
      </c>
      <c r="L449">
        <v>-347.38366243901498</v>
      </c>
      <c r="M449">
        <v>-231.81812292979399</v>
      </c>
      <c r="N449">
        <v>-115.560960575851</v>
      </c>
      <c r="O449">
        <v>-115.56109010261601</v>
      </c>
      <c r="P449">
        <v>-231.818347788632</v>
      </c>
      <c r="Q449" s="15">
        <v>-347.38412329244898</v>
      </c>
      <c r="R449">
        <v>-231.81822849058599</v>
      </c>
      <c r="S449">
        <v>-115.561061921209</v>
      </c>
      <c r="T449">
        <v>-115.56125779163099</v>
      </c>
      <c r="U449">
        <v>-231.81856049421199</v>
      </c>
      <c r="V449" s="15">
        <v>-347.38399348867802</v>
      </c>
      <c r="W449" s="2">
        <v>-231.818178156383</v>
      </c>
      <c r="X449">
        <v>-115.561032209199</v>
      </c>
      <c r="Y449">
        <v>-115.561234104069</v>
      </c>
      <c r="Z449">
        <v>-231.81851597430199</v>
      </c>
      <c r="AA449">
        <v>-347.384453798099</v>
      </c>
      <c r="AB449">
        <v>-231.81860966497501</v>
      </c>
      <c r="AC449">
        <v>-115.56110333453201</v>
      </c>
      <c r="AD449">
        <v>-115.561303609173</v>
      </c>
      <c r="AE449">
        <v>-231.81893101618701</v>
      </c>
      <c r="AF449">
        <v>-347.38475975676602</v>
      </c>
      <c r="AG449">
        <v>-231.81880433865899</v>
      </c>
      <c r="AH449">
        <v>-115.560921637652</v>
      </c>
      <c r="AI449">
        <v>-115.56108817924</v>
      </c>
      <c r="AJ449">
        <v>-231.81910310107199</v>
      </c>
      <c r="AK449">
        <v>-347.38473783416799</v>
      </c>
      <c r="AL449">
        <v>-231.81882506764899</v>
      </c>
      <c r="AM449">
        <v>-115.561023619688</v>
      </c>
      <c r="AN449">
        <v>-115.561203641875</v>
      </c>
      <c r="AO449">
        <v>-231.81912000166801</v>
      </c>
      <c r="AP449">
        <v>-347.38462633235201</v>
      </c>
      <c r="AQ449">
        <v>-231.81877266343699</v>
      </c>
      <c r="AR449">
        <v>-115.5610453412</v>
      </c>
      <c r="AS449">
        <v>-115.561226250223</v>
      </c>
      <c r="AT449">
        <v>-231.81909893260601</v>
      </c>
      <c r="AU449" s="20">
        <v>-347.38456358960099</v>
      </c>
      <c r="AV449" s="20">
        <v>-231.818709826614</v>
      </c>
      <c r="AW449" s="20">
        <v>-115.561039821788</v>
      </c>
      <c r="AX449" s="20">
        <v>-115.561220414384</v>
      </c>
      <c r="AY449" s="20">
        <v>-231.819035836105</v>
      </c>
      <c r="AZ449" t="str">
        <f t="shared" si="424"/>
        <v>55_Benzene-MeOH_OH-pi_1.25_dimer.out</v>
      </c>
      <c r="BG449" s="1">
        <f t="shared" si="425"/>
        <v>3.0253305057486375</v>
      </c>
      <c r="BH449" s="1">
        <f t="shared" si="426"/>
        <v>2.6860537088049021</v>
      </c>
      <c r="BI449" s="1">
        <f t="shared" si="427"/>
        <v>0.33927679694373558</v>
      </c>
      <c r="BL449" s="1">
        <f t="shared" si="406"/>
        <v>3.0253305057486375</v>
      </c>
      <c r="BM449" s="1">
        <f t="shared" si="470"/>
        <v>2.6860537088049021</v>
      </c>
      <c r="BN449" s="1">
        <f t="shared" si="428"/>
        <v>2.85569210727677</v>
      </c>
      <c r="BO449" s="1">
        <f t="shared" si="407"/>
        <v>0.33927679694373558</v>
      </c>
      <c r="BP449" t="str">
        <f t="shared" si="429"/>
        <v>55_Benzene-MeOH_OH-pi_1.25_dimer.out</v>
      </c>
      <c r="BQ449" s="1">
        <f t="shared" si="430"/>
        <v>2.8037448462410768</v>
      </c>
      <c r="BR449" s="1">
        <f t="shared" si="431"/>
        <v>2.6241256233153489</v>
      </c>
      <c r="BS449" s="1">
        <f t="shared" si="432"/>
        <v>2.7139352347782131</v>
      </c>
      <c r="BT449" s="1">
        <f t="shared" si="433"/>
        <v>0.17961922292572788</v>
      </c>
      <c r="BU449" s="1">
        <f t="shared" si="408"/>
        <v>0.52941793999403763</v>
      </c>
      <c r="BW449" s="1">
        <f t="shared" si="434"/>
        <v>2.8733241895411332</v>
      </c>
      <c r="BX449" s="1">
        <f t="shared" si="435"/>
        <v>2.6509438569753776</v>
      </c>
      <c r="BY449" s="1">
        <f t="shared" si="436"/>
        <v>2.7621340232582554</v>
      </c>
      <c r="BZ449" s="1">
        <f t="shared" si="437"/>
        <v>0.22238033254792045</v>
      </c>
      <c r="CA449" s="1">
        <f t="shared" si="409"/>
        <v>0.65545399671053595</v>
      </c>
      <c r="CB449" s="1"/>
      <c r="CC449" s="1">
        <f t="shared" si="438"/>
        <v>2.9153982873364095</v>
      </c>
      <c r="CD449" s="1">
        <f t="shared" si="439"/>
        <v>2.6718790858620345</v>
      </c>
      <c r="CE449" s="1">
        <f t="shared" si="440"/>
        <v>2.7936033406122118</v>
      </c>
      <c r="CF449" s="1">
        <f t="shared" si="441"/>
        <v>0.24443537746603897</v>
      </c>
      <c r="CG449" s="1"/>
      <c r="CI449" s="1">
        <f t="shared" si="442"/>
        <v>3.0326785227288529</v>
      </c>
      <c r="CJ449" s="1">
        <f t="shared" si="443"/>
        <v>2.7014325428209123</v>
      </c>
      <c r="CK449" s="1">
        <f t="shared" si="444"/>
        <v>2.8670555327748826</v>
      </c>
      <c r="CL449" s="1">
        <f t="shared" si="445"/>
        <v>0.3312459799079403</v>
      </c>
      <c r="CM449" s="1">
        <f t="shared" si="410"/>
        <v>0.97632960135164482</v>
      </c>
      <c r="CO449" s="1">
        <f t="shared" si="446"/>
        <v>3.0014551824031681</v>
      </c>
      <c r="CP449" s="1">
        <f t="shared" si="447"/>
        <v>2.6627802800569524</v>
      </c>
      <c r="CQ449" s="1">
        <f t="shared" si="448"/>
        <v>2.8321177312300603</v>
      </c>
      <c r="CR449" s="1">
        <f t="shared" si="449"/>
        <v>0.33867490234621545</v>
      </c>
      <c r="CS449" s="1">
        <f t="shared" si="411"/>
        <v>0.99822594824361077</v>
      </c>
      <c r="CU449" s="1">
        <f t="shared" si="450"/>
        <v>2.9748961540463128</v>
      </c>
      <c r="CV449" s="1">
        <f t="shared" si="451"/>
        <v>2.6475709758629415</v>
      </c>
      <c r="CW449" s="1">
        <f t="shared" si="452"/>
        <v>2.8112335649546272</v>
      </c>
      <c r="CX449" s="1">
        <f t="shared" si="453"/>
        <v>0.32732517818337126</v>
      </c>
      <c r="CY449" s="1">
        <f t="shared" si="412"/>
        <v>0.9647732504314277</v>
      </c>
      <c r="CZ449" s="1" t="str">
        <f t="shared" si="454"/>
        <v>55_Benzene-MeOH_OH-pi_1.25_dimer.out</v>
      </c>
      <c r="DA449" s="1">
        <f t="shared" si="413"/>
        <v>3.0482789097236034</v>
      </c>
      <c r="DB449" s="1">
        <f t="shared" si="414"/>
        <v>2.7207447064475736</v>
      </c>
      <c r="DC449" s="1">
        <f t="shared" si="455"/>
        <v>2.8845118080855885</v>
      </c>
      <c r="DD449" s="1">
        <f t="shared" si="415"/>
        <v>0.32753420327602939</v>
      </c>
      <c r="DE449" s="1">
        <f t="shared" si="456"/>
        <v>0.96538934058124359</v>
      </c>
      <c r="DF449" s="1"/>
      <c r="DG449" s="1"/>
      <c r="DH449" s="1"/>
      <c r="DI449" s="1"/>
      <c r="DJ449" s="1"/>
      <c r="DK449" s="1"/>
      <c r="DL449" s="7"/>
      <c r="DM449" s="1"/>
      <c r="DN449" s="1"/>
      <c r="DO449" s="1"/>
      <c r="DP449" s="1"/>
      <c r="DQ449" s="1"/>
      <c r="DR449" s="1"/>
      <c r="DS449" s="1">
        <f t="shared" si="457"/>
        <v>3.1587450564587463</v>
      </c>
      <c r="DT449" s="1">
        <f t="shared" si="458"/>
        <v>2.8667623754362141</v>
      </c>
      <c r="DU449" s="1">
        <f t="shared" si="459"/>
        <v>3.01275371594748</v>
      </c>
      <c r="DV449" s="1">
        <f t="shared" si="460"/>
        <v>0.29198268104036673</v>
      </c>
      <c r="DW449" s="1">
        <f t="shared" si="416"/>
        <v>0.86060315256038</v>
      </c>
      <c r="DX449" s="1"/>
      <c r="DY449" s="1">
        <f t="shared" si="461"/>
        <v>3.0679860833324519</v>
      </c>
      <c r="DZ449" s="1">
        <f t="shared" si="462"/>
        <v>2.7699465519799982</v>
      </c>
      <c r="EA449" s="1">
        <f t="shared" si="463"/>
        <v>2.9189663176562251</v>
      </c>
      <c r="EB449" s="1">
        <f t="shared" si="464"/>
        <v>0.2980395313524537</v>
      </c>
      <c r="EC449" s="1">
        <f t="shared" si="417"/>
        <v>0.87845539110615778</v>
      </c>
      <c r="EE449" s="1">
        <f t="shared" si="465"/>
        <v>3.0172713202828669</v>
      </c>
      <c r="EF449" s="1">
        <f t="shared" si="418"/>
        <v>2.6990121866219758</v>
      </c>
      <c r="EG449" s="1">
        <f t="shared" si="466"/>
        <v>2.8581417534524212</v>
      </c>
      <c r="EH449" s="1">
        <f t="shared" si="419"/>
        <v>0.31825913367872599</v>
      </c>
      <c r="EI449" s="1">
        <f t="shared" si="420"/>
        <v>0.93805157483700519</v>
      </c>
      <c r="EK449" s="1">
        <f t="shared" si="467"/>
        <v>3.0207938347893846</v>
      </c>
      <c r="EL449" s="1">
        <f t="shared" si="421"/>
        <v>2.7028962125124929</v>
      </c>
      <c r="EM449" s="1">
        <f t="shared" si="468"/>
        <v>2.8618450236509387</v>
      </c>
      <c r="EN449" s="1">
        <f t="shared" si="422"/>
        <v>0.31789762229472629</v>
      </c>
      <c r="EO449" s="1">
        <f t="shared" si="423"/>
        <v>0.93698603959481874</v>
      </c>
      <c r="EP449" s="8">
        <f t="shared" si="469"/>
        <v>-2.1379174649009292E-2</v>
      </c>
    </row>
    <row r="450" spans="1:146" x14ac:dyDescent="0.2">
      <c r="A450" t="s">
        <v>498</v>
      </c>
      <c r="B450">
        <v>-347.38230225058197</v>
      </c>
      <c r="C450">
        <v>-231.818622599989</v>
      </c>
      <c r="D450">
        <v>-115.561041709218</v>
      </c>
      <c r="E450">
        <v>-115.56113865961299</v>
      </c>
      <c r="F450">
        <v>-231.81878112792899</v>
      </c>
      <c r="G450">
        <v>-347.38145039785701</v>
      </c>
      <c r="H450">
        <v>-231.81795022726999</v>
      </c>
      <c r="I450">
        <v>-115.56100675846599</v>
      </c>
      <c r="J450">
        <v>-115.561059201308</v>
      </c>
      <c r="K450">
        <v>-231.81803207503501</v>
      </c>
      <c r="L450">
        <v>-347.381596131045</v>
      </c>
      <c r="M450">
        <v>-231.81812292979399</v>
      </c>
      <c r="N450">
        <v>-115.560960575851</v>
      </c>
      <c r="O450">
        <v>-115.561013484325</v>
      </c>
      <c r="P450">
        <v>-231.818202453369</v>
      </c>
      <c r="Q450" s="15">
        <v>-347.381988072122</v>
      </c>
      <c r="R450">
        <v>-231.81822849058599</v>
      </c>
      <c r="S450">
        <v>-115.561061921209</v>
      </c>
      <c r="T450">
        <v>-115.561150653323</v>
      </c>
      <c r="U450">
        <v>-231.818386593556</v>
      </c>
      <c r="V450" s="15">
        <v>-347.381867418968</v>
      </c>
      <c r="W450" s="2">
        <v>-231.818178156383</v>
      </c>
      <c r="X450">
        <v>-115.561032209199</v>
      </c>
      <c r="Y450">
        <v>-115.56112366822499</v>
      </c>
      <c r="Z450">
        <v>-231.81833803018901</v>
      </c>
      <c r="AA450">
        <v>-347.38230082711999</v>
      </c>
      <c r="AB450">
        <v>-231.81860966497501</v>
      </c>
      <c r="AC450">
        <v>-115.56110333453201</v>
      </c>
      <c r="AD450">
        <v>-115.561196184396</v>
      </c>
      <c r="AE450">
        <v>-231.818758902371</v>
      </c>
      <c r="AF450">
        <v>-347.38246367772803</v>
      </c>
      <c r="AG450">
        <v>-231.81880433865899</v>
      </c>
      <c r="AH450">
        <v>-115.560921637652</v>
      </c>
      <c r="AI450">
        <v>-115.560997303767</v>
      </c>
      <c r="AJ450">
        <v>-231.81891808127301</v>
      </c>
      <c r="AK450">
        <v>-347.38255765111899</v>
      </c>
      <c r="AL450">
        <v>-231.81882506764899</v>
      </c>
      <c r="AM450">
        <v>-115.561023619688</v>
      </c>
      <c r="AN450">
        <v>-115.561105324764</v>
      </c>
      <c r="AO450">
        <v>-231.81893299261299</v>
      </c>
      <c r="AP450">
        <v>-347.38245834072899</v>
      </c>
      <c r="AQ450">
        <v>-231.81877266343699</v>
      </c>
      <c r="AR450">
        <v>-115.5610453412</v>
      </c>
      <c r="AS450">
        <v>-115.56112364794799</v>
      </c>
      <c r="AT450">
        <v>-231.81890564247999</v>
      </c>
      <c r="AU450" s="20">
        <v>-347.38238200725402</v>
      </c>
      <c r="AV450" s="20">
        <v>-231.818709826614</v>
      </c>
      <c r="AW450" s="20">
        <v>-115.561039821788</v>
      </c>
      <c r="AX450" s="20">
        <v>-115.56111890385399</v>
      </c>
      <c r="AY450" s="20">
        <v>-231.81884228859201</v>
      </c>
      <c r="AZ450" t="str">
        <f t="shared" si="424"/>
        <v>55_Benzene-MeOH_OH-pi_1.50_dimer.out</v>
      </c>
      <c r="BG450" s="1">
        <f t="shared" si="425"/>
        <v>1.6553332732461972</v>
      </c>
      <c r="BH450" s="1">
        <f t="shared" si="426"/>
        <v>1.4950181909765894</v>
      </c>
      <c r="BI450" s="1">
        <f t="shared" si="427"/>
        <v>0.16031508225177307</v>
      </c>
      <c r="BL450" s="1">
        <f t="shared" si="406"/>
        <v>1.6553332732461972</v>
      </c>
      <c r="BM450" s="1">
        <f t="shared" si="470"/>
        <v>1.4950181909765894</v>
      </c>
      <c r="BN450" s="1">
        <f t="shared" si="428"/>
        <v>1.5751757321113933</v>
      </c>
      <c r="BO450" s="1">
        <f t="shared" si="407"/>
        <v>0.16031508225177307</v>
      </c>
      <c r="BP450" t="str">
        <f t="shared" si="429"/>
        <v>55_Benzene-MeOH_OH-pi_1.50_dimer.out</v>
      </c>
      <c r="BQ450" s="1">
        <f t="shared" si="430"/>
        <v>1.5646397933771101</v>
      </c>
      <c r="BR450" s="1">
        <f t="shared" si="431"/>
        <v>1.4803711617010704</v>
      </c>
      <c r="BS450" s="1">
        <f t="shared" si="432"/>
        <v>1.5225054775390903</v>
      </c>
      <c r="BT450" s="1">
        <f t="shared" si="433"/>
        <v>8.4268631693874635E-2</v>
      </c>
      <c r="BU450" s="1">
        <f t="shared" si="408"/>
        <v>0.52564381660317949</v>
      </c>
      <c r="BW450" s="1">
        <f t="shared" si="434"/>
        <v>1.5766963084511032</v>
      </c>
      <c r="BX450" s="1">
        <f t="shared" si="435"/>
        <v>1.4935939396080984</v>
      </c>
      <c r="BY450" s="1">
        <f t="shared" si="436"/>
        <v>1.5351451240296008</v>
      </c>
      <c r="BZ450" s="1">
        <f t="shared" si="437"/>
        <v>8.3102368860839576E-2</v>
      </c>
      <c r="CA450" s="1">
        <f t="shared" si="409"/>
        <v>0.51836899993182317</v>
      </c>
      <c r="CB450" s="1"/>
      <c r="CC450" s="1">
        <f t="shared" si="438"/>
        <v>1.5839867910891163</v>
      </c>
      <c r="CD450" s="1">
        <f t="shared" si="439"/>
        <v>1.503916091525719</v>
      </c>
      <c r="CE450" s="1">
        <f t="shared" si="440"/>
        <v>1.5433976353311327</v>
      </c>
      <c r="CF450" s="1">
        <f t="shared" si="441"/>
        <v>8.2500841459044308E-2</v>
      </c>
      <c r="CG450" s="1"/>
      <c r="CI450" s="1">
        <f t="shared" si="442"/>
        <v>1.6928074829576127</v>
      </c>
      <c r="CJ450" s="1">
        <f t="shared" si="443"/>
        <v>1.537916122814923</v>
      </c>
      <c r="CK450" s="1">
        <f t="shared" si="444"/>
        <v>1.6153618028862677</v>
      </c>
      <c r="CL450" s="1">
        <f t="shared" si="445"/>
        <v>0.15489136014268978</v>
      </c>
      <c r="CM450" s="1">
        <f t="shared" si="410"/>
        <v>0.96616836025093766</v>
      </c>
      <c r="CO450" s="1">
        <f t="shared" si="446"/>
        <v>1.6673262417058488</v>
      </c>
      <c r="CP450" s="1">
        <f t="shared" si="447"/>
        <v>1.5096125019858444</v>
      </c>
      <c r="CQ450" s="1">
        <f t="shared" si="448"/>
        <v>1.5884693718458465</v>
      </c>
      <c r="CR450" s="1">
        <f t="shared" si="449"/>
        <v>0.15771373972000449</v>
      </c>
      <c r="CS450" s="1">
        <f t="shared" si="411"/>
        <v>0.9837735633152519</v>
      </c>
      <c r="CU450" s="1">
        <f t="shared" si="450"/>
        <v>1.6238864114922518</v>
      </c>
      <c r="CV450" s="1">
        <f t="shared" si="451"/>
        <v>1.4719743560454883</v>
      </c>
      <c r="CW450" s="1">
        <f t="shared" si="452"/>
        <v>1.54793038376887</v>
      </c>
      <c r="CX450" s="1">
        <f t="shared" si="453"/>
        <v>0.15191205546459838</v>
      </c>
      <c r="CY450" s="1">
        <f t="shared" si="412"/>
        <v>0.9475843029292913</v>
      </c>
      <c r="CZ450" s="1" t="str">
        <f t="shared" si="454"/>
        <v>55_Benzene-MeOH_OH-pi_1.50_dimer.out</v>
      </c>
      <c r="DA450" s="1">
        <f t="shared" si="413"/>
        <v>1.7055388954358324</v>
      </c>
      <c r="DB450" s="1">
        <f t="shared" si="414"/>
        <v>1.5520577051594322</v>
      </c>
      <c r="DC450" s="1">
        <f t="shared" si="455"/>
        <v>1.6287983002976323</v>
      </c>
      <c r="DD450" s="1">
        <f t="shared" si="415"/>
        <v>0.15348119027640006</v>
      </c>
      <c r="DE450" s="1">
        <f t="shared" si="456"/>
        <v>0.95737212070514699</v>
      </c>
      <c r="DF450" s="1"/>
      <c r="DG450" s="1"/>
      <c r="DH450" s="1"/>
      <c r="DI450" s="1"/>
      <c r="DJ450" s="1"/>
      <c r="DK450" s="1"/>
      <c r="DL450" s="7"/>
      <c r="DM450" s="1"/>
      <c r="DN450" s="1"/>
      <c r="DO450" s="1"/>
      <c r="DP450" s="1"/>
      <c r="DQ450" s="1"/>
      <c r="DR450" s="1"/>
      <c r="DS450" s="1">
        <f t="shared" si="457"/>
        <v>1.7179336473692954</v>
      </c>
      <c r="DT450" s="1">
        <f t="shared" si="458"/>
        <v>1.5990778705033561</v>
      </c>
      <c r="DU450" s="1">
        <f t="shared" si="459"/>
        <v>1.6585057589363257</v>
      </c>
      <c r="DV450" s="1">
        <f t="shared" si="460"/>
        <v>0.11885577686593933</v>
      </c>
      <c r="DW450" s="1">
        <f t="shared" si="416"/>
        <v>0.74138861544715828</v>
      </c>
      <c r="DX450" s="1"/>
      <c r="DY450" s="1">
        <f t="shared" si="461"/>
        <v>1.6999005083420673</v>
      </c>
      <c r="DZ450" s="1">
        <f t="shared" si="462"/>
        <v>1.5809058567670333</v>
      </c>
      <c r="EA450" s="1">
        <f t="shared" si="463"/>
        <v>1.6404031825545502</v>
      </c>
      <c r="EB450" s="1">
        <f t="shared" si="464"/>
        <v>0.11899465157503405</v>
      </c>
      <c r="EC450" s="1">
        <f t="shared" si="417"/>
        <v>0.74225487648226551</v>
      </c>
      <c r="EE450" s="1">
        <f t="shared" si="465"/>
        <v>1.6568359809139466</v>
      </c>
      <c r="EF450" s="1">
        <f t="shared" si="418"/>
        <v>1.5242521398754529</v>
      </c>
      <c r="EG450" s="1">
        <f t="shared" si="466"/>
        <v>1.5905440603946999</v>
      </c>
      <c r="EH450" s="1">
        <f t="shared" si="419"/>
        <v>0.13258384105632862</v>
      </c>
      <c r="EI450" s="1">
        <f t="shared" si="420"/>
        <v>0.8270203850696165</v>
      </c>
      <c r="EK450" s="1">
        <f t="shared" si="467"/>
        <v>1.6518301870373346</v>
      </c>
      <c r="EL450" s="1">
        <f t="shared" si="421"/>
        <v>1.519084289781607</v>
      </c>
      <c r="EM450" s="1">
        <f t="shared" si="468"/>
        <v>1.5854572384094707</v>
      </c>
      <c r="EN450" s="1">
        <f t="shared" si="422"/>
        <v>0.13274589725572758</v>
      </c>
      <c r="EO450" s="1">
        <f t="shared" si="423"/>
        <v>0.82803124566440733</v>
      </c>
      <c r="EP450" s="8">
        <f t="shared" si="469"/>
        <v>-2.7569184996045493E-2</v>
      </c>
    </row>
    <row r="451" spans="1:146" x14ac:dyDescent="0.2">
      <c r="A451" t="s">
        <v>499</v>
      </c>
      <c r="B451">
        <v>-347.38056126055301</v>
      </c>
      <c r="C451">
        <v>-231.818622599989</v>
      </c>
      <c r="D451">
        <v>-115.561041709218</v>
      </c>
      <c r="E451">
        <v>-115.561068732496</v>
      </c>
      <c r="F451">
        <v>-231.81867433555701</v>
      </c>
      <c r="G451">
        <v>-347.37983284059902</v>
      </c>
      <c r="H451">
        <v>-231.81795022726999</v>
      </c>
      <c r="I451">
        <v>-115.56100675846599</v>
      </c>
      <c r="J451">
        <v>-115.56102212165</v>
      </c>
      <c r="K451">
        <v>-231.81799400070099</v>
      </c>
      <c r="L451">
        <v>-347.37995914693801</v>
      </c>
      <c r="M451">
        <v>-231.81812292979399</v>
      </c>
      <c r="N451">
        <v>-115.560960575851</v>
      </c>
      <c r="O451">
        <v>-115.56097640279999</v>
      </c>
      <c r="P451">
        <v>-231.818163546568</v>
      </c>
      <c r="Q451" s="15">
        <v>-347.380207227992</v>
      </c>
      <c r="R451">
        <v>-231.81822849058599</v>
      </c>
      <c r="S451">
        <v>-115.561061921209</v>
      </c>
      <c r="T451">
        <v>-115.56108443713001</v>
      </c>
      <c r="U451">
        <v>-231.81827997137299</v>
      </c>
      <c r="V451" s="15">
        <v>-347.38010417766702</v>
      </c>
      <c r="W451" s="2">
        <v>-231.818178156383</v>
      </c>
      <c r="X451">
        <v>-115.561032209199</v>
      </c>
      <c r="Y451">
        <v>-115.561056280063</v>
      </c>
      <c r="Z451">
        <v>-231.81822811525899</v>
      </c>
      <c r="AA451">
        <v>-347.38060539111001</v>
      </c>
      <c r="AB451">
        <v>-231.81860966497501</v>
      </c>
      <c r="AC451">
        <v>-115.56110333453201</v>
      </c>
      <c r="AD451">
        <v>-115.56112876968599</v>
      </c>
      <c r="AE451">
        <v>-231.818660468422</v>
      </c>
      <c r="AF451">
        <v>-347.38057543249198</v>
      </c>
      <c r="AG451">
        <v>-231.81880433865899</v>
      </c>
      <c r="AH451">
        <v>-115.560921637652</v>
      </c>
      <c r="AI451">
        <v>-115.560925695333</v>
      </c>
      <c r="AJ451">
        <v>-231.81882687014701</v>
      </c>
      <c r="AK451">
        <v>-347.38074672714902</v>
      </c>
      <c r="AL451">
        <v>-231.81882506764899</v>
      </c>
      <c r="AM451">
        <v>-115.561023619688</v>
      </c>
      <c r="AN451">
        <v>-115.56102851860599</v>
      </c>
      <c r="AO451">
        <v>-231.81884336415999</v>
      </c>
      <c r="AP451">
        <v>-347.38073109947902</v>
      </c>
      <c r="AQ451">
        <v>-231.81877266343699</v>
      </c>
      <c r="AR451">
        <v>-115.5610453412</v>
      </c>
      <c r="AS451">
        <v>-115.56105755023199</v>
      </c>
      <c r="AT451">
        <v>-231.818816225706</v>
      </c>
      <c r="AU451" s="20">
        <v>-347.38064721017099</v>
      </c>
      <c r="AV451" s="20">
        <v>-231.818709826614</v>
      </c>
      <c r="AW451" s="20">
        <v>-115.561039821788</v>
      </c>
      <c r="AX451" s="20">
        <v>-115.561052362019</v>
      </c>
      <c r="AY451" s="20">
        <v>-231.81875280016899</v>
      </c>
      <c r="AZ451" t="str">
        <f t="shared" si="424"/>
        <v>55_Benzene-MeOH_OH-pi_2.00_dimer.out</v>
      </c>
      <c r="BG451" s="1">
        <f t="shared" si="425"/>
        <v>0.56284549066629352</v>
      </c>
      <c r="BH451" s="1">
        <f t="shared" si="426"/>
        <v>0.51342356657354804</v>
      </c>
      <c r="BI451" s="1">
        <f t="shared" si="427"/>
        <v>4.9421924074910591E-2</v>
      </c>
      <c r="BL451" s="1">
        <f t="shared" si="406"/>
        <v>0.56284549066629352</v>
      </c>
      <c r="BM451" s="1">
        <f t="shared" si="470"/>
        <v>0.51342356657354804</v>
      </c>
      <c r="BN451" s="1">
        <f t="shared" si="428"/>
        <v>0.53813452861992084</v>
      </c>
      <c r="BO451" s="1">
        <f t="shared" si="407"/>
        <v>4.9421924074910591E-2</v>
      </c>
      <c r="BP451" t="str">
        <f t="shared" si="429"/>
        <v>55_Benzene-MeOH_OH-pi_2.00_dimer.out</v>
      </c>
      <c r="BQ451" s="1">
        <f t="shared" si="430"/>
        <v>0.54960724719641352</v>
      </c>
      <c r="BR451" s="1">
        <f t="shared" si="431"/>
        <v>0.51249845945457462</v>
      </c>
      <c r="BS451" s="1">
        <f t="shared" si="432"/>
        <v>0.53105285332549412</v>
      </c>
      <c r="BT451" s="1">
        <f t="shared" si="433"/>
        <v>3.7108787741838851E-2</v>
      </c>
      <c r="BU451" s="1">
        <f t="shared" si="408"/>
        <v>0.75085679961775109</v>
      </c>
      <c r="BW451" s="1">
        <f t="shared" si="434"/>
        <v>0.54947322996301762</v>
      </c>
      <c r="BX451" s="1">
        <f t="shared" si="435"/>
        <v>0.51405425756712819</v>
      </c>
      <c r="BY451" s="1">
        <f t="shared" si="436"/>
        <v>0.53176374376507285</v>
      </c>
      <c r="BZ451" s="1">
        <f t="shared" si="437"/>
        <v>3.5418972413724346E-2</v>
      </c>
      <c r="CA451" s="1">
        <f t="shared" si="409"/>
        <v>0.71666518608297269</v>
      </c>
      <c r="CB451" s="1"/>
      <c r="CC451" s="1">
        <f t="shared" si="438"/>
        <v>0.54939219076493495</v>
      </c>
      <c r="CD451" s="1">
        <f t="shared" si="439"/>
        <v>0.51526876669553079</v>
      </c>
      <c r="CE451" s="1">
        <f t="shared" si="440"/>
        <v>0.53222788897603102</v>
      </c>
      <c r="CF451" s="1">
        <f t="shared" si="441"/>
        <v>3.4547410536725054E-2</v>
      </c>
      <c r="CG451" s="1"/>
      <c r="CI451" s="1">
        <f t="shared" si="442"/>
        <v>0.5753108733657375</v>
      </c>
      <c r="CJ451" s="1">
        <f t="shared" si="443"/>
        <v>0.52887723615591564</v>
      </c>
      <c r="CK451" s="1">
        <f t="shared" si="444"/>
        <v>0.55209405476082662</v>
      </c>
      <c r="CL451" s="1">
        <f t="shared" si="445"/>
        <v>4.6433637227656747E-2</v>
      </c>
      <c r="CM451" s="1">
        <f t="shared" si="410"/>
        <v>0.93953519812938913</v>
      </c>
      <c r="CO451" s="1">
        <f t="shared" si="446"/>
        <v>0.56087557454990455</v>
      </c>
      <c r="CP451" s="1">
        <f t="shared" si="447"/>
        <v>0.51442120944946823</v>
      </c>
      <c r="CQ451" s="1">
        <f t="shared" si="448"/>
        <v>0.53764839199968639</v>
      </c>
      <c r="CR451" s="1">
        <f t="shared" si="449"/>
        <v>4.6454365100436289E-2</v>
      </c>
      <c r="CS451" s="1">
        <f t="shared" si="411"/>
        <v>0.93995460456018942</v>
      </c>
      <c r="CU451" s="1">
        <f t="shared" si="450"/>
        <v>0.55998420858665487</v>
      </c>
      <c r="CV451" s="1">
        <f t="shared" si="451"/>
        <v>0.51214376221234914</v>
      </c>
      <c r="CW451" s="1">
        <f t="shared" si="452"/>
        <v>0.53606398539950195</v>
      </c>
      <c r="CX451" s="1">
        <f t="shared" si="453"/>
        <v>4.7840446356470875E-2</v>
      </c>
      <c r="CY451" s="1">
        <f t="shared" si="412"/>
        <v>0.96800048261895644</v>
      </c>
      <c r="CZ451" s="1" t="str">
        <f t="shared" si="454"/>
        <v>55_Benzene-MeOH_OH-pi_2.00_dimer.out</v>
      </c>
      <c r="DA451" s="1">
        <f t="shared" si="413"/>
        <v>0.58252330629452975</v>
      </c>
      <c r="DB451" s="1">
        <f t="shared" si="414"/>
        <v>0.53610002553958425</v>
      </c>
      <c r="DC451" s="1">
        <f t="shared" si="455"/>
        <v>0.55931166591705694</v>
      </c>
      <c r="DD451" s="1">
        <f t="shared" si="415"/>
        <v>4.6423280781691459E-2</v>
      </c>
      <c r="DE451" s="1">
        <f t="shared" si="456"/>
        <v>0.93932564647475114</v>
      </c>
      <c r="DF451" s="1"/>
      <c r="DG451" s="1"/>
      <c r="DH451" s="1"/>
      <c r="DI451" s="1"/>
      <c r="DJ451" s="1"/>
      <c r="DK451" s="1"/>
      <c r="DL451" s="7"/>
      <c r="DM451" s="1"/>
      <c r="DN451" s="1"/>
      <c r="DO451" s="1"/>
      <c r="DP451" s="1"/>
      <c r="DQ451" s="1"/>
      <c r="DR451" s="1"/>
      <c r="DS451" s="1">
        <f t="shared" si="457"/>
        <v>0.53304182342081063</v>
      </c>
      <c r="DT451" s="1">
        <f t="shared" si="458"/>
        <v>0.51635686726958552</v>
      </c>
      <c r="DU451" s="1">
        <f t="shared" si="459"/>
        <v>0.52469934534519802</v>
      </c>
      <c r="DV451" s="1">
        <f t="shared" si="460"/>
        <v>1.6684956169060045E-2</v>
      </c>
      <c r="DW451" s="1">
        <f t="shared" si="416"/>
        <v>0.33760231883667774</v>
      </c>
      <c r="DX451" s="1"/>
      <c r="DY451" s="1">
        <f t="shared" si="461"/>
        <v>0.56352851340834353</v>
      </c>
      <c r="DZ451" s="1">
        <f t="shared" si="462"/>
        <v>0.54897316136668262</v>
      </c>
      <c r="EA451" s="1">
        <f t="shared" si="463"/>
        <v>0.55625083738751302</v>
      </c>
      <c r="EB451" s="1">
        <f t="shared" si="464"/>
        <v>1.455535204166091E-2</v>
      </c>
      <c r="EC451" s="1">
        <f t="shared" si="417"/>
        <v>0.29451204731727643</v>
      </c>
      <c r="EE451" s="1">
        <f t="shared" si="465"/>
        <v>0.57297568776810415</v>
      </c>
      <c r="EF451" s="1">
        <f t="shared" si="418"/>
        <v>0.53797866656792181</v>
      </c>
      <c r="EG451" s="1">
        <f t="shared" si="466"/>
        <v>0.55547717716801293</v>
      </c>
      <c r="EH451" s="1">
        <f t="shared" si="419"/>
        <v>3.4997021200182332E-2</v>
      </c>
      <c r="EI451" s="1">
        <f t="shared" si="420"/>
        <v>0.70812745264907306</v>
      </c>
      <c r="EK451" s="1">
        <f t="shared" si="467"/>
        <v>0.56322853686279173</v>
      </c>
      <c r="EL451" s="1">
        <f t="shared" si="421"/>
        <v>0.52839310877902013</v>
      </c>
      <c r="EM451" s="1">
        <f t="shared" si="468"/>
        <v>0.54581082282090598</v>
      </c>
      <c r="EN451" s="1">
        <f t="shared" si="422"/>
        <v>3.4835428065936737E-2</v>
      </c>
      <c r="EO451" s="1">
        <f t="shared" si="423"/>
        <v>0.70485778767203444</v>
      </c>
      <c r="EP451" s="8">
        <f t="shared" si="469"/>
        <v>-1.4586496008973854E-2</v>
      </c>
    </row>
    <row r="452" spans="1:146" x14ac:dyDescent="0.2">
      <c r="A452" t="s">
        <v>500</v>
      </c>
      <c r="B452">
        <v>-327.52777875922601</v>
      </c>
      <c r="C452">
        <v>-231.818614417877</v>
      </c>
      <c r="D452">
        <v>-95.704535799788999</v>
      </c>
      <c r="E452">
        <v>-95.705048437789998</v>
      </c>
      <c r="F452">
        <v>-231.819509087612</v>
      </c>
      <c r="G452">
        <v>-327.52623927111898</v>
      </c>
      <c r="H452">
        <v>-231.817941716555</v>
      </c>
      <c r="I452">
        <v>-95.704550534320006</v>
      </c>
      <c r="J452">
        <v>-95.704795593495007</v>
      </c>
      <c r="K452">
        <v>-231.818492104504</v>
      </c>
      <c r="L452">
        <v>-327.52697282025298</v>
      </c>
      <c r="M452">
        <v>-231.818114735259</v>
      </c>
      <c r="N452">
        <v>-95.704477950333995</v>
      </c>
      <c r="O452">
        <v>-95.704936069138</v>
      </c>
      <c r="P452">
        <v>-231.81892995132799</v>
      </c>
      <c r="Q452" s="15">
        <v>-327.52715121292601</v>
      </c>
      <c r="R452">
        <v>-231.818222904111</v>
      </c>
      <c r="S452">
        <v>-95.704548267763997</v>
      </c>
      <c r="T452">
        <v>-95.705047681031004</v>
      </c>
      <c r="U452">
        <v>-231.81911218394299</v>
      </c>
      <c r="V452" s="15">
        <v>-327.52688456332697</v>
      </c>
      <c r="W452" s="2">
        <v>-231.81817415686501</v>
      </c>
      <c r="X452">
        <v>-95.704621809011002</v>
      </c>
      <c r="Y452">
        <v>-95.705130357984999</v>
      </c>
      <c r="Z452">
        <v>-231.81905145128101</v>
      </c>
      <c r="AA452">
        <v>-327.52766873396303</v>
      </c>
      <c r="AB452">
        <v>-231.81860223983199</v>
      </c>
      <c r="AC452">
        <v>-95.704578695080002</v>
      </c>
      <c r="AD452">
        <v>-95.705076651528998</v>
      </c>
      <c r="AE452">
        <v>-231.81947362676601</v>
      </c>
      <c r="AF452">
        <v>-327.52811561119802</v>
      </c>
      <c r="AG452">
        <v>-231.81879648961299</v>
      </c>
      <c r="AH452">
        <v>-95.704483948082</v>
      </c>
      <c r="AI452">
        <v>-95.704967345368999</v>
      </c>
      <c r="AJ452">
        <v>-231.81960827002499</v>
      </c>
      <c r="AK452">
        <v>-327.52794244880602</v>
      </c>
      <c r="AL452">
        <v>-231.818816775622</v>
      </c>
      <c r="AM452">
        <v>-95.704529896414996</v>
      </c>
      <c r="AN452">
        <v>-95.705018779743</v>
      </c>
      <c r="AO452">
        <v>-231.81971178873599</v>
      </c>
      <c r="AP452">
        <v>-327.52789752864999</v>
      </c>
      <c r="AQ452">
        <v>-231.818764385685</v>
      </c>
      <c r="AR452">
        <v>-95.704533763729998</v>
      </c>
      <c r="AS452">
        <v>-95.705017864764002</v>
      </c>
      <c r="AT452">
        <v>-231.81964528382301</v>
      </c>
      <c r="AU452" s="20">
        <v>-327.527848685398</v>
      </c>
      <c r="AV452" s="20">
        <v>-231.81869973253399</v>
      </c>
      <c r="AW452" s="20">
        <v>-95.704530161280005</v>
      </c>
      <c r="AX452" s="20">
        <v>-95.705013765337</v>
      </c>
      <c r="AY452" s="20">
        <v>-231.81957894601601</v>
      </c>
      <c r="AZ452" t="str">
        <f t="shared" si="424"/>
        <v>56_Benzene-MeNH2_NH-pi_0.90_dimer.out</v>
      </c>
      <c r="BG452" s="1">
        <f t="shared" si="425"/>
        <v>2.9044538000508315</v>
      </c>
      <c r="BH452" s="1">
        <f t="shared" si="426"/>
        <v>2.0213548263036722</v>
      </c>
      <c r="BI452" s="1">
        <f t="shared" si="427"/>
        <v>0.88309897376499458</v>
      </c>
      <c r="BL452" s="1">
        <f t="shared" ref="BL452:BL515" si="471">IF(AND(BG452&gt;0,BG452&lt;100),BG452,"")</f>
        <v>2.9044538000508315</v>
      </c>
      <c r="BM452" s="1">
        <f t="shared" si="470"/>
        <v>2.0213548263036722</v>
      </c>
      <c r="BN452" s="1">
        <f t="shared" si="428"/>
        <v>2.4629043131772521</v>
      </c>
      <c r="BO452" s="1">
        <f t="shared" ref="BO452:BO515" si="472">IF(AND(BI452&gt;0,BI452&lt;100),BI452,"")</f>
        <v>0.88309897376499458</v>
      </c>
      <c r="BP452" t="str">
        <f t="shared" si="429"/>
        <v>56_Benzene-MeNH2_NH-pi_0.90_dimer.out</v>
      </c>
      <c r="BQ452" s="1">
        <f t="shared" si="430"/>
        <v>2.3512907997794525</v>
      </c>
      <c r="BR452" s="1">
        <f t="shared" si="431"/>
        <v>1.8521401727183373</v>
      </c>
      <c r="BS452" s="1">
        <f t="shared" si="432"/>
        <v>2.1017154862488949</v>
      </c>
      <c r="BT452" s="1">
        <f t="shared" si="433"/>
        <v>0.49915062706111502</v>
      </c>
      <c r="BU452" s="1">
        <f t="shared" si="408"/>
        <v>0.56522614326346865</v>
      </c>
      <c r="BW452" s="1">
        <f t="shared" si="434"/>
        <v>2.7485761104180404</v>
      </c>
      <c r="BX452" s="1">
        <f t="shared" si="435"/>
        <v>1.949546380917077</v>
      </c>
      <c r="BY452" s="1">
        <f t="shared" si="436"/>
        <v>2.3490612456675586</v>
      </c>
      <c r="BZ452" s="1">
        <f t="shared" si="437"/>
        <v>0.79902972948312845</v>
      </c>
      <c r="CA452" s="1">
        <f t="shared" si="409"/>
        <v>0.90480201338764299</v>
      </c>
      <c r="CB452" s="1"/>
      <c r="CC452" s="1">
        <f t="shared" si="438"/>
        <v>2.9888115052873272</v>
      </c>
      <c r="CD452" s="1">
        <f t="shared" si="439"/>
        <v>2.0255849929104297</v>
      </c>
      <c r="CE452" s="1">
        <f t="shared" si="440"/>
        <v>2.5105549770405848</v>
      </c>
      <c r="CF452" s="1">
        <f t="shared" si="441"/>
        <v>0.95369940789788255</v>
      </c>
      <c r="CG452" s="1"/>
      <c r="CI452" s="1">
        <f t="shared" si="442"/>
        <v>2.7485173699149068</v>
      </c>
      <c r="CJ452" s="1">
        <f t="shared" si="443"/>
        <v>1.8770992577152648</v>
      </c>
      <c r="CK452" s="1">
        <f t="shared" si="444"/>
        <v>2.3128083138150859</v>
      </c>
      <c r="CL452" s="1">
        <f t="shared" si="445"/>
        <v>0.87141811221747711</v>
      </c>
      <c r="CM452" s="1">
        <f t="shared" si="410"/>
        <v>0.98677287382894652</v>
      </c>
      <c r="CO452" s="1">
        <f t="shared" si="446"/>
        <v>2.5656337421527082</v>
      </c>
      <c r="CP452" s="1">
        <f t="shared" si="447"/>
        <v>1.6960038494263525</v>
      </c>
      <c r="CQ452" s="1">
        <f t="shared" si="448"/>
        <v>2.1308187957895304</v>
      </c>
      <c r="CR452" s="1">
        <f t="shared" si="449"/>
        <v>0.86962989274419056</v>
      </c>
      <c r="CS452" s="1">
        <f t="shared" si="411"/>
        <v>0.98474793718377895</v>
      </c>
      <c r="CU452" s="1">
        <f t="shared" si="450"/>
        <v>2.8161365386239621</v>
      </c>
      <c r="CV452" s="1">
        <f t="shared" si="451"/>
        <v>1.9568605570088486</v>
      </c>
      <c r="CW452" s="1">
        <f t="shared" si="452"/>
        <v>2.3864985478164051</v>
      </c>
      <c r="CX452" s="1">
        <f t="shared" si="453"/>
        <v>0.8592759816151132</v>
      </c>
      <c r="CY452" s="1">
        <f t="shared" si="412"/>
        <v>0.97302341769426515</v>
      </c>
      <c r="CZ452" s="1" t="str">
        <f t="shared" si="454"/>
        <v>56_Benzene-MeNH2_NH-pi_0.90_dimer.out</v>
      </c>
      <c r="DA452" s="1">
        <f t="shared" si="413"/>
        <v>2.8398930952003667</v>
      </c>
      <c r="DB452" s="1">
        <f t="shared" si="414"/>
        <v>1.9675815194723569</v>
      </c>
      <c r="DC452" s="1">
        <f t="shared" si="455"/>
        <v>2.4037373073363617</v>
      </c>
      <c r="DD452" s="1">
        <f t="shared" si="415"/>
        <v>0.87231157574584506</v>
      </c>
      <c r="DE452" s="1">
        <f t="shared" si="456"/>
        <v>0.98778461040084931</v>
      </c>
      <c r="DF452" s="1"/>
      <c r="DG452" s="1"/>
      <c r="DH452" s="1"/>
      <c r="DI452" s="1"/>
      <c r="DJ452" s="1"/>
      <c r="DK452" s="1"/>
      <c r="DL452" s="7"/>
      <c r="DM452" s="1"/>
      <c r="DN452" s="1"/>
      <c r="DO452" s="1"/>
      <c r="DP452" s="1"/>
      <c r="DQ452" s="1"/>
      <c r="DR452" s="1"/>
      <c r="DS452" s="1">
        <f t="shared" si="457"/>
        <v>3.0341173072876764</v>
      </c>
      <c r="DT452" s="1">
        <f t="shared" si="458"/>
        <v>2.2213809969908267</v>
      </c>
      <c r="DU452" s="1">
        <f t="shared" si="459"/>
        <v>2.6277491521392515</v>
      </c>
      <c r="DV452" s="1">
        <f t="shared" si="460"/>
        <v>0.81273631029684956</v>
      </c>
      <c r="DW452" s="1">
        <f t="shared" si="416"/>
        <v>0.92032301524690763</v>
      </c>
      <c r="DX452" s="1"/>
      <c r="DY452" s="1">
        <f t="shared" si="461"/>
        <v>2.8838935824320471</v>
      </c>
      <c r="DZ452" s="1">
        <f t="shared" si="462"/>
        <v>2.0154854180918576</v>
      </c>
      <c r="EA452" s="1">
        <f t="shared" si="463"/>
        <v>2.4496895002619521</v>
      </c>
      <c r="EB452" s="1">
        <f t="shared" si="464"/>
        <v>0.86840816435802415</v>
      </c>
      <c r="EC452" s="1">
        <f t="shared" si="417"/>
        <v>0.98336448139630628</v>
      </c>
      <c r="EE452" s="1">
        <f t="shared" si="465"/>
        <v>2.8861541640672392</v>
      </c>
      <c r="EF452" s="1">
        <f t="shared" si="418"/>
        <v>2.0296042161200578</v>
      </c>
      <c r="EG452" s="1">
        <f t="shared" si="466"/>
        <v>2.4578791900936485</v>
      </c>
      <c r="EH452" s="1">
        <f t="shared" si="419"/>
        <v>0.85654994792934658</v>
      </c>
      <c r="EI452" s="1">
        <f t="shared" si="420"/>
        <v>0.96993652283111687</v>
      </c>
      <c r="EK452" s="1">
        <f t="shared" si="467"/>
        <v>2.8983355974760934</v>
      </c>
      <c r="EL452" s="1">
        <f t="shared" si="421"/>
        <v>2.0431546449756</v>
      </c>
      <c r="EM452" s="1">
        <f t="shared" si="468"/>
        <v>2.4707451212258467</v>
      </c>
      <c r="EN452" s="1">
        <f t="shared" si="422"/>
        <v>0.85518095250049353</v>
      </c>
      <c r="EO452" s="1">
        <f t="shared" si="423"/>
        <v>0.96838630539284209</v>
      </c>
      <c r="EP452" s="8">
        <f t="shared" si="469"/>
        <v>-2.7918021264501047E-2</v>
      </c>
    </row>
    <row r="453" spans="1:146" x14ac:dyDescent="0.2">
      <c r="A453" t="s">
        <v>501</v>
      </c>
      <c r="B453">
        <v>-327.528643588855</v>
      </c>
      <c r="C453">
        <v>-231.818614417877</v>
      </c>
      <c r="D453">
        <v>-95.704535799788999</v>
      </c>
      <c r="E453">
        <v>-95.704967832848993</v>
      </c>
      <c r="F453">
        <v>-231.819377016906</v>
      </c>
      <c r="G453">
        <v>-327.52722443320499</v>
      </c>
      <c r="H453">
        <v>-231.817941716555</v>
      </c>
      <c r="I453">
        <v>-95.704550534320006</v>
      </c>
      <c r="J453">
        <v>-95.704754215864</v>
      </c>
      <c r="K453">
        <v>-231.81839912341999</v>
      </c>
      <c r="L453">
        <v>-327.52784288786802</v>
      </c>
      <c r="M453">
        <v>-231.818114735259</v>
      </c>
      <c r="N453">
        <v>-95.704477950333995</v>
      </c>
      <c r="O453">
        <v>-95.704851138471</v>
      </c>
      <c r="P453">
        <v>-231.81879624059499</v>
      </c>
      <c r="Q453" s="15">
        <v>-327.528071362753</v>
      </c>
      <c r="R453">
        <v>-231.818222904111</v>
      </c>
      <c r="S453">
        <v>-95.704548267763997</v>
      </c>
      <c r="T453">
        <v>-95.704964815156004</v>
      </c>
      <c r="U453">
        <v>-231.81897299787801</v>
      </c>
      <c r="V453" s="15">
        <v>-327.52786759291502</v>
      </c>
      <c r="W453" s="2">
        <v>-231.81817415686501</v>
      </c>
      <c r="X453">
        <v>-95.704621809011002</v>
      </c>
      <c r="Y453">
        <v>-95.705045800321997</v>
      </c>
      <c r="Z453">
        <v>-231.81891717081501</v>
      </c>
      <c r="AA453">
        <v>-327.52855012251098</v>
      </c>
      <c r="AB453">
        <v>-231.81860223983199</v>
      </c>
      <c r="AC453">
        <v>-95.704578695080002</v>
      </c>
      <c r="AD453">
        <v>-95.704993478722002</v>
      </c>
      <c r="AE453">
        <v>-231.81934206394399</v>
      </c>
      <c r="AF453">
        <v>-327.528956340538</v>
      </c>
      <c r="AG453">
        <v>-231.81879648961299</v>
      </c>
      <c r="AH453">
        <v>-95.704483948082</v>
      </c>
      <c r="AI453">
        <v>-95.704885885953004</v>
      </c>
      <c r="AJ453">
        <v>-231.81945715434099</v>
      </c>
      <c r="AK453">
        <v>-327.52883267139202</v>
      </c>
      <c r="AL453">
        <v>-231.818816775622</v>
      </c>
      <c r="AM453">
        <v>-95.704529896414996</v>
      </c>
      <c r="AN453">
        <v>-95.704941942741002</v>
      </c>
      <c r="AO453">
        <v>-231.81949876363399</v>
      </c>
      <c r="AP453">
        <v>-327.528767326869</v>
      </c>
      <c r="AQ453">
        <v>-231.818764385685</v>
      </c>
      <c r="AR453">
        <v>-95.704533763729998</v>
      </c>
      <c r="AS453">
        <v>-95.704942268558995</v>
      </c>
      <c r="AT453">
        <v>-231.81951441031799</v>
      </c>
      <c r="AU453" s="20">
        <v>-327.52871456158101</v>
      </c>
      <c r="AV453" s="20">
        <v>-231.81869973253399</v>
      </c>
      <c r="AW453" s="20">
        <v>-95.704530161280005</v>
      </c>
      <c r="AX453" s="20">
        <v>-95.704938989585997</v>
      </c>
      <c r="AY453" s="20">
        <v>-231.819449357796</v>
      </c>
      <c r="AZ453" t="str">
        <f t="shared" si="424"/>
        <v>56_Benzene-MeNH2_NH-pi_0.95_dimer.out</v>
      </c>
      <c r="BG453" s="1">
        <f t="shared" si="425"/>
        <v>3.4471426081265517</v>
      </c>
      <c r="BH453" s="1">
        <f t="shared" si="426"/>
        <v>2.6974996232855255</v>
      </c>
      <c r="BI453" s="1">
        <f t="shared" si="427"/>
        <v>0.74964298484102632</v>
      </c>
      <c r="BL453" s="1">
        <f t="shared" si="471"/>
        <v>3.4471426081265517</v>
      </c>
      <c r="BM453" s="1">
        <f t="shared" si="470"/>
        <v>2.6974996232855255</v>
      </c>
      <c r="BN453" s="1">
        <f t="shared" si="428"/>
        <v>3.0723211157060386</v>
      </c>
      <c r="BO453" s="1">
        <f t="shared" si="472"/>
        <v>0.74964298484102632</v>
      </c>
      <c r="BP453" t="str">
        <f t="shared" si="429"/>
        <v>56_Benzene-MeNH2_NH-pi_0.95_dimer.out</v>
      </c>
      <c r="BQ453" s="1">
        <f t="shared" si="430"/>
        <v>2.9694893677907985</v>
      </c>
      <c r="BR453" s="1">
        <f t="shared" si="431"/>
        <v>2.5546501108010937</v>
      </c>
      <c r="BS453" s="1">
        <f t="shared" si="432"/>
        <v>2.7620697392959461</v>
      </c>
      <c r="BT453" s="1">
        <f t="shared" si="433"/>
        <v>0.41483925697186996</v>
      </c>
      <c r="BU453" s="1">
        <f t="shared" si="408"/>
        <v>0.55338243051769931</v>
      </c>
      <c r="BW453" s="1">
        <f t="shared" si="434"/>
        <v>3.294551804497805</v>
      </c>
      <c r="BX453" s="1">
        <f t="shared" si="435"/>
        <v>2.6327216305968628</v>
      </c>
      <c r="BY453" s="1">
        <f t="shared" si="436"/>
        <v>2.9636367175473337</v>
      </c>
      <c r="BZ453" s="1">
        <f t="shared" si="437"/>
        <v>0.66183017388310739</v>
      </c>
      <c r="CA453" s="1">
        <f t="shared" si="409"/>
        <v>0.8828604912823389</v>
      </c>
      <c r="CB453" s="1"/>
      <c r="CC453" s="1">
        <f t="shared" si="438"/>
        <v>3.4911145787769691</v>
      </c>
      <c r="CD453" s="1">
        <f t="shared" si="439"/>
        <v>2.693666924652141</v>
      </c>
      <c r="CE453" s="1">
        <f t="shared" si="440"/>
        <v>3.0952411708272631</v>
      </c>
      <c r="CF453" s="1">
        <f t="shared" si="441"/>
        <v>0.78922153053811517</v>
      </c>
      <c r="CG453" s="1"/>
      <c r="CI453" s="1">
        <f t="shared" si="442"/>
        <v>3.3259201277693062</v>
      </c>
      <c r="CJ453" s="1">
        <f t="shared" si="443"/>
        <v>2.5938417173772996</v>
      </c>
      <c r="CK453" s="1">
        <f t="shared" si="444"/>
        <v>2.9598809225733032</v>
      </c>
      <c r="CL453" s="1">
        <f t="shared" si="445"/>
        <v>0.73207841039200683</v>
      </c>
      <c r="CM453" s="1">
        <f t="shared" si="410"/>
        <v>0.97656941396877828</v>
      </c>
      <c r="CO453" s="1">
        <f t="shared" si="446"/>
        <v>3.1824941474301323</v>
      </c>
      <c r="CP453" s="1">
        <f t="shared" si="447"/>
        <v>2.4501872596142187</v>
      </c>
      <c r="CQ453" s="1">
        <f t="shared" si="448"/>
        <v>2.8163407035221755</v>
      </c>
      <c r="CR453" s="1">
        <f t="shared" si="449"/>
        <v>0.73230688783374842</v>
      </c>
      <c r="CS453" s="1">
        <f t="shared" si="411"/>
        <v>0.97687419564000288</v>
      </c>
      <c r="CU453" s="1">
        <f t="shared" si="450"/>
        <v>3.3692162256554306</v>
      </c>
      <c r="CV453" s="1">
        <f t="shared" si="451"/>
        <v>2.6446888912358277</v>
      </c>
      <c r="CW453" s="1">
        <f t="shared" si="452"/>
        <v>3.0069525584456294</v>
      </c>
      <c r="CX453" s="1">
        <f t="shared" si="453"/>
        <v>0.72452733441960282</v>
      </c>
      <c r="CY453" s="1">
        <f t="shared" si="412"/>
        <v>0.96649651777005596</v>
      </c>
      <c r="CZ453" s="1" t="str">
        <f t="shared" si="454"/>
        <v>56_Benzene-MeNH2_NH-pi_0.95_dimer.out</v>
      </c>
      <c r="DA453" s="1">
        <f t="shared" si="413"/>
        <v>3.3975812881401586</v>
      </c>
      <c r="DB453" s="1">
        <f t="shared" si="414"/>
        <v>2.6656170338952947</v>
      </c>
      <c r="DC453" s="1">
        <f t="shared" si="455"/>
        <v>3.0315991610177266</v>
      </c>
      <c r="DD453" s="1">
        <f t="shared" si="415"/>
        <v>0.73196425423595302</v>
      </c>
      <c r="DE453" s="1">
        <f t="shared" si="456"/>
        <v>0.97641713327201696</v>
      </c>
      <c r="DF453" s="1"/>
      <c r="DG453" s="1"/>
      <c r="DH453" s="1"/>
      <c r="DI453" s="1"/>
      <c r="DJ453" s="1"/>
      <c r="DK453" s="1"/>
      <c r="DL453" s="7"/>
      <c r="DM453" s="1"/>
      <c r="DN453" s="1"/>
      <c r="DO453" s="1"/>
      <c r="DP453" s="1"/>
      <c r="DQ453" s="1"/>
      <c r="DR453" s="1"/>
      <c r="DS453" s="1">
        <f t="shared" si="457"/>
        <v>3.5616829550564515</v>
      </c>
      <c r="DT453" s="1">
        <f t="shared" si="458"/>
        <v>2.8948897294552651</v>
      </c>
      <c r="DU453" s="1">
        <f t="shared" si="459"/>
        <v>3.2282863422558581</v>
      </c>
      <c r="DV453" s="1">
        <f t="shared" si="460"/>
        <v>0.66679322558335163</v>
      </c>
      <c r="DW453" s="1">
        <f t="shared" si="416"/>
        <v>0.88948104506674697</v>
      </c>
      <c r="DX453" s="1"/>
      <c r="DY453" s="1">
        <f t="shared" si="461"/>
        <v>3.442516712266853</v>
      </c>
      <c r="DZ453" s="1">
        <f t="shared" si="462"/>
        <v>2.7559997718483351</v>
      </c>
      <c r="EA453" s="1">
        <f t="shared" si="463"/>
        <v>3.0992582420575943</v>
      </c>
      <c r="EB453" s="1">
        <f t="shared" si="464"/>
        <v>0.68651694041851807</v>
      </c>
      <c r="EC453" s="1">
        <f t="shared" si="417"/>
        <v>0.91579185599142887</v>
      </c>
      <c r="EE453" s="1">
        <f t="shared" si="465"/>
        <v>3.4319608095817484</v>
      </c>
      <c r="EF453" s="1">
        <f t="shared" si="418"/>
        <v>2.7049725661625961</v>
      </c>
      <c r="EG453" s="1">
        <f t="shared" si="466"/>
        <v>3.0684666878721725</v>
      </c>
      <c r="EH453" s="1">
        <f t="shared" si="419"/>
        <v>0.7269882434369872</v>
      </c>
      <c r="EI453" s="1">
        <f t="shared" si="420"/>
        <v>0.96977929246033912</v>
      </c>
      <c r="EK453" s="1">
        <f t="shared" si="467"/>
        <v>3.4416811281407216</v>
      </c>
      <c r="EL453" s="1">
        <f t="shared" si="421"/>
        <v>2.7147405089144478</v>
      </c>
      <c r="EM453" s="1">
        <f t="shared" si="468"/>
        <v>3.0782108185275847</v>
      </c>
      <c r="EN453" s="1">
        <f t="shared" si="422"/>
        <v>0.72694061922627351</v>
      </c>
      <c r="EO453" s="1">
        <f t="shared" si="423"/>
        <v>0.96971576327154296</v>
      </c>
      <c r="EP453" s="8">
        <f t="shared" si="469"/>
        <v>-2.2702365614752806E-2</v>
      </c>
    </row>
    <row r="454" spans="1:146" x14ac:dyDescent="0.2">
      <c r="A454" t="s">
        <v>55</v>
      </c>
      <c r="B454">
        <v>-327.52882586323398</v>
      </c>
      <c r="C454">
        <v>-231.818614417877</v>
      </c>
      <c r="D454">
        <v>-95.704535799788999</v>
      </c>
      <c r="E454">
        <v>-95.704900265324994</v>
      </c>
      <c r="F454">
        <v>-231.819269041566</v>
      </c>
      <c r="G454">
        <v>-327.52739226965701</v>
      </c>
      <c r="H454">
        <v>-231.817941716555</v>
      </c>
      <c r="I454">
        <v>-95.704550534320006</v>
      </c>
      <c r="J454">
        <v>-95.704704629754005</v>
      </c>
      <c r="K454">
        <v>-231.81828176029899</v>
      </c>
      <c r="L454">
        <v>-327.52797138717699</v>
      </c>
      <c r="M454">
        <v>-231.818114735259</v>
      </c>
      <c r="N454">
        <v>-95.704477950333995</v>
      </c>
      <c r="O454">
        <v>-95.704754462040995</v>
      </c>
      <c r="P454">
        <v>-231.818673916948</v>
      </c>
      <c r="Q454" s="15">
        <v>-327.52828309253402</v>
      </c>
      <c r="R454">
        <v>-231.818222904111</v>
      </c>
      <c r="S454">
        <v>-95.704548267763997</v>
      </c>
      <c r="T454">
        <v>-95.704901232687007</v>
      </c>
      <c r="U454">
        <v>-231.81887466917399</v>
      </c>
      <c r="V454" s="15">
        <v>-327.528127132897</v>
      </c>
      <c r="W454" s="2">
        <v>-231.81817415686501</v>
      </c>
      <c r="X454">
        <v>-95.704621809011002</v>
      </c>
      <c r="Y454">
        <v>-95.704979457910994</v>
      </c>
      <c r="Z454">
        <v>-231.81882350871601</v>
      </c>
      <c r="AA454">
        <v>-327.52874502820401</v>
      </c>
      <c r="AB454">
        <v>-231.81860223983199</v>
      </c>
      <c r="AC454">
        <v>-95.704578695080002</v>
      </c>
      <c r="AD454">
        <v>-95.704928710163998</v>
      </c>
      <c r="AE454">
        <v>-231.81923633748201</v>
      </c>
      <c r="AF454">
        <v>-327.52915849992701</v>
      </c>
      <c r="AG454">
        <v>-231.81879648961299</v>
      </c>
      <c r="AH454">
        <v>-95.704483948082</v>
      </c>
      <c r="AI454">
        <v>-95.704822122820005</v>
      </c>
      <c r="AJ454">
        <v>-231.81934157317301</v>
      </c>
      <c r="AK454">
        <v>-327.52902156102999</v>
      </c>
      <c r="AL454">
        <v>-231.818816775622</v>
      </c>
      <c r="AM454">
        <v>-95.704529896414996</v>
      </c>
      <c r="AN454">
        <v>-95.704877602796003</v>
      </c>
      <c r="AO454">
        <v>-231.819470564504</v>
      </c>
      <c r="AP454">
        <v>-327.52895307825997</v>
      </c>
      <c r="AQ454">
        <v>-231.818764385685</v>
      </c>
      <c r="AR454">
        <v>-95.704533763729998</v>
      </c>
      <c r="AS454">
        <v>-95.704879239519997</v>
      </c>
      <c r="AT454">
        <v>-231.81941125385799</v>
      </c>
      <c r="AU454" s="20">
        <v>-327.52889788482099</v>
      </c>
      <c r="AV454" s="20">
        <v>-231.81869973253399</v>
      </c>
      <c r="AW454" s="20">
        <v>-95.704530161280005</v>
      </c>
      <c r="AX454" s="20">
        <v>-95.704875218750004</v>
      </c>
      <c r="AY454" s="20">
        <v>-231.81934618078299</v>
      </c>
      <c r="AZ454" t="str">
        <f t="shared" si="424"/>
        <v>56_Benzene-MeNH2_NH-pi_1.00_dimer.out</v>
      </c>
      <c r="BG454" s="1">
        <f t="shared" si="425"/>
        <v>3.5615215125378747</v>
      </c>
      <c r="BH454" s="1">
        <f t="shared" si="426"/>
        <v>2.9220333425048675</v>
      </c>
      <c r="BI454" s="1">
        <f t="shared" si="427"/>
        <v>0.6394881700330074</v>
      </c>
      <c r="BL454" s="1">
        <f t="shared" si="471"/>
        <v>3.5615215125378747</v>
      </c>
      <c r="BM454" s="1">
        <f t="shared" si="470"/>
        <v>2.9220333425048675</v>
      </c>
      <c r="BN454" s="1">
        <f t="shared" si="428"/>
        <v>3.2417774275213711</v>
      </c>
      <c r="BO454" s="1">
        <f t="shared" si="472"/>
        <v>0.6394881700330074</v>
      </c>
      <c r="BP454" t="str">
        <f t="shared" si="429"/>
        <v>56_Benzene-MeNH2_NH-pi_1.00_dimer.out</v>
      </c>
      <c r="BQ454" s="1">
        <f t="shared" si="430"/>
        <v>3.0748083358806935</v>
      </c>
      <c r="BR454" s="1">
        <f t="shared" si="431"/>
        <v>2.7647313073710218</v>
      </c>
      <c r="BS454" s="1">
        <f t="shared" si="432"/>
        <v>2.9197698216258576</v>
      </c>
      <c r="BT454" s="1">
        <f t="shared" si="433"/>
        <v>0.31007702850967206</v>
      </c>
      <c r="BU454" s="1">
        <f t="shared" si="408"/>
        <v>0.48488313473205819</v>
      </c>
      <c r="BW454" s="1">
        <f t="shared" si="434"/>
        <v>3.3751863416206596</v>
      </c>
      <c r="BX454" s="1">
        <f t="shared" si="435"/>
        <v>2.8507807965263408</v>
      </c>
      <c r="BY454" s="1">
        <f t="shared" si="436"/>
        <v>3.1129835690735002</v>
      </c>
      <c r="BZ454" s="1">
        <f t="shared" si="437"/>
        <v>0.52440554507648396</v>
      </c>
      <c r="CA454" s="1">
        <f t="shared" si="409"/>
        <v>0.8200394778990463</v>
      </c>
      <c r="CB454" s="1"/>
      <c r="CC454" s="1">
        <f t="shared" si="438"/>
        <v>3.5568226289100107</v>
      </c>
      <c r="CD454" s="1">
        <f t="shared" si="439"/>
        <v>2.9179539658664053</v>
      </c>
      <c r="CE454" s="1">
        <f t="shared" si="440"/>
        <v>3.2391341410550907</v>
      </c>
      <c r="CF454" s="1">
        <f t="shared" si="441"/>
        <v>0.63495050291035338</v>
      </c>
      <c r="CG454" s="1"/>
      <c r="CI454" s="1">
        <f t="shared" si="442"/>
        <v>3.4587825767977227</v>
      </c>
      <c r="CJ454" s="1">
        <f t="shared" si="443"/>
        <v>2.828304965651975</v>
      </c>
      <c r="CK454" s="1">
        <f t="shared" si="444"/>
        <v>3.1435437712248486</v>
      </c>
      <c r="CL454" s="1">
        <f t="shared" si="445"/>
        <v>0.63047761116358259</v>
      </c>
      <c r="CM454" s="1">
        <f t="shared" si="410"/>
        <v>0.9859097332966148</v>
      </c>
      <c r="CO454" s="1">
        <f t="shared" si="446"/>
        <v>3.3453579517539618</v>
      </c>
      <c r="CP454" s="1">
        <f t="shared" si="447"/>
        <v>2.7134554140106864</v>
      </c>
      <c r="CQ454" s="1">
        <f t="shared" si="448"/>
        <v>3.0294066828823238</v>
      </c>
      <c r="CR454" s="1">
        <f t="shared" si="449"/>
        <v>0.63190253776111016</v>
      </c>
      <c r="CS454" s="1">
        <f t="shared" si="411"/>
        <v>0.98813796309710356</v>
      </c>
      <c r="CU454" s="1">
        <f t="shared" si="450"/>
        <v>3.4915213996394208</v>
      </c>
      <c r="CV454" s="1">
        <f t="shared" si="451"/>
        <v>2.8739813099551572</v>
      </c>
      <c r="CW454" s="1">
        <f t="shared" si="452"/>
        <v>3.182751354797289</v>
      </c>
      <c r="CX454" s="1">
        <f t="shared" si="453"/>
        <v>0.6175400896664287</v>
      </c>
      <c r="CY454" s="1">
        <f t="shared" si="412"/>
        <v>0.96567867648678185</v>
      </c>
      <c r="CZ454" s="1" t="str">
        <f t="shared" si="454"/>
        <v>56_Benzene-MeNH2_NH-pi_1.00_dimer.out</v>
      </c>
      <c r="DA454" s="1">
        <f t="shared" si="413"/>
        <v>3.5154539011006372</v>
      </c>
      <c r="DB454" s="1">
        <f t="shared" si="414"/>
        <v>2.8856882383284033</v>
      </c>
      <c r="DC454" s="1">
        <f t="shared" si="455"/>
        <v>3.2005710697145204</v>
      </c>
      <c r="DD454" s="1">
        <f t="shared" si="415"/>
        <v>0.62976566279006863</v>
      </c>
      <c r="DE454" s="1">
        <f t="shared" si="456"/>
        <v>0.98479642361103104</v>
      </c>
      <c r="DF454" s="1"/>
      <c r="DG454" s="1"/>
      <c r="DH454" s="1"/>
      <c r="DI454" s="1"/>
      <c r="DJ454" s="1"/>
      <c r="DK454" s="1"/>
      <c r="DL454" s="7"/>
      <c r="DM454" s="1"/>
      <c r="DN454" s="1"/>
      <c r="DO454" s="1"/>
      <c r="DP454" s="1"/>
      <c r="DQ454" s="1"/>
      <c r="DR454" s="1"/>
      <c r="DS454" s="1">
        <f t="shared" si="457"/>
        <v>3.6885398921712338</v>
      </c>
      <c r="DT454" s="1">
        <f t="shared" si="458"/>
        <v>3.1342869192113532</v>
      </c>
      <c r="DU454" s="1">
        <f t="shared" si="459"/>
        <v>3.4114134056912935</v>
      </c>
      <c r="DV454" s="1">
        <f t="shared" si="460"/>
        <v>0.55425297295988052</v>
      </c>
      <c r="DW454" s="1">
        <f t="shared" si="416"/>
        <v>0.86671341071293406</v>
      </c>
      <c r="DX454" s="1"/>
      <c r="DY454" s="1">
        <f t="shared" si="461"/>
        <v>3.5610467545434963</v>
      </c>
      <c r="DZ454" s="1">
        <f t="shared" si="462"/>
        <v>2.9325989628166038</v>
      </c>
      <c r="EA454" s="1">
        <f t="shared" si="463"/>
        <v>3.2468228586800501</v>
      </c>
      <c r="EB454" s="1">
        <f t="shared" si="464"/>
        <v>0.6284477917268928</v>
      </c>
      <c r="EC454" s="1">
        <f t="shared" si="417"/>
        <v>0.98273560196501408</v>
      </c>
      <c r="EE454" s="1">
        <f t="shared" si="465"/>
        <v>3.5485215720553036</v>
      </c>
      <c r="EF454" s="1">
        <f t="shared" si="418"/>
        <v>2.9258163080104724</v>
      </c>
      <c r="EG454" s="1">
        <f t="shared" si="466"/>
        <v>3.237168940032888</v>
      </c>
      <c r="EH454" s="1">
        <f t="shared" si="419"/>
        <v>0.62270526404483129</v>
      </c>
      <c r="EI454" s="1">
        <f t="shared" si="420"/>
        <v>0.97375572094271912</v>
      </c>
      <c r="EK454" s="1">
        <f t="shared" si="467"/>
        <v>3.5567182027991908</v>
      </c>
      <c r="EL454" s="1">
        <f t="shared" si="421"/>
        <v>2.934538944849129</v>
      </c>
      <c r="EM454" s="1">
        <f t="shared" si="468"/>
        <v>3.2456285738241597</v>
      </c>
      <c r="EN454" s="1">
        <f t="shared" si="422"/>
        <v>0.62217925796789697</v>
      </c>
      <c r="EO454" s="1">
        <f t="shared" si="423"/>
        <v>0.97293317863219109</v>
      </c>
      <c r="EP454" s="8">
        <f t="shared" si="469"/>
        <v>-1.7308912065110427E-2</v>
      </c>
    </row>
    <row r="455" spans="1:146" x14ac:dyDescent="0.2">
      <c r="A455" t="s">
        <v>502</v>
      </c>
      <c r="B455" s="21">
        <v>-327.52860009365799</v>
      </c>
      <c r="C455">
        <v>-231.818614417877</v>
      </c>
      <c r="D455">
        <v>-95.704535799788999</v>
      </c>
      <c r="E455">
        <v>-95.704839778730999</v>
      </c>
      <c r="F455">
        <v>-231.819172325219</v>
      </c>
      <c r="G455">
        <v>-327.52731475654002</v>
      </c>
      <c r="H455">
        <v>-231.817941716555</v>
      </c>
      <c r="I455">
        <v>-95.704550534320006</v>
      </c>
      <c r="J455">
        <v>-95.704677832437</v>
      </c>
      <c r="K455">
        <v>-231.81825790154301</v>
      </c>
      <c r="L455">
        <v>-327.52764366497001</v>
      </c>
      <c r="M455">
        <v>-231.818114735259</v>
      </c>
      <c r="N455">
        <v>-95.704477950333995</v>
      </c>
      <c r="O455">
        <v>-95.704662304942005</v>
      </c>
      <c r="P455">
        <v>-231.81850194741199</v>
      </c>
      <c r="Q455" s="15">
        <v>-327.52811453532098</v>
      </c>
      <c r="R455">
        <v>-231.818222904111</v>
      </c>
      <c r="S455">
        <v>-95.704548267763997</v>
      </c>
      <c r="T455">
        <v>-95.704840398233003</v>
      </c>
      <c r="U455">
        <v>-231.818780401569</v>
      </c>
      <c r="V455" s="15">
        <v>-327.527986413419</v>
      </c>
      <c r="W455" s="2">
        <v>-231.81817415686501</v>
      </c>
      <c r="X455">
        <v>-95.704621809011002</v>
      </c>
      <c r="Y455">
        <v>-95.704917146187</v>
      </c>
      <c r="Z455">
        <v>-231.81873063251501</v>
      </c>
      <c r="AA455">
        <v>-327.52853224499199</v>
      </c>
      <c r="AB455">
        <v>-231.81860223983199</v>
      </c>
      <c r="AC455">
        <v>-95.704578695080002</v>
      </c>
      <c r="AD455">
        <v>-95.704871369562994</v>
      </c>
      <c r="AE455">
        <v>-231.81914060106101</v>
      </c>
      <c r="AF455">
        <v>-327.52892792957601</v>
      </c>
      <c r="AG455">
        <v>-231.81879648961299</v>
      </c>
      <c r="AH455">
        <v>-95.704483948082</v>
      </c>
      <c r="AI455">
        <v>-95.704763356241997</v>
      </c>
      <c r="AJ455">
        <v>-231.819259431907</v>
      </c>
      <c r="AK455">
        <v>-327.528812194463</v>
      </c>
      <c r="AL455">
        <v>-231.818816775622</v>
      </c>
      <c r="AM455">
        <v>-95.704529896414996</v>
      </c>
      <c r="AN455">
        <v>-95.704817218841001</v>
      </c>
      <c r="AO455">
        <v>-231.81932558541499</v>
      </c>
      <c r="AP455">
        <v>-327.528730549469</v>
      </c>
      <c r="AQ455">
        <v>-231.818764385685</v>
      </c>
      <c r="AR455">
        <v>-95.704533763729998</v>
      </c>
      <c r="AS455">
        <v>-95.704821717925</v>
      </c>
      <c r="AT455">
        <v>-231.81931367904599</v>
      </c>
      <c r="AU455" s="20">
        <v>-327.52867400439101</v>
      </c>
      <c r="AV455" s="20">
        <v>-231.81869973253399</v>
      </c>
      <c r="AW455" s="20">
        <v>-95.704530161280005</v>
      </c>
      <c r="AX455" s="20">
        <v>-95.70481789307</v>
      </c>
      <c r="AY455" s="20">
        <v>-231.81925016265001</v>
      </c>
      <c r="AZ455" t="str">
        <f t="shared" si="424"/>
        <v>56_Benzene-MeNH2_NH-pi_1.05_dimer.out</v>
      </c>
      <c r="BG455" s="1">
        <f t="shared" si="425"/>
        <v>3.4198489587926426</v>
      </c>
      <c r="BH455" s="1">
        <f t="shared" si="426"/>
        <v>2.8790071276721605</v>
      </c>
      <c r="BI455" s="1">
        <f t="shared" si="427"/>
        <v>0.54084183113831708</v>
      </c>
      <c r="BL455" s="1">
        <f t="shared" si="471"/>
        <v>3.4198489587926426</v>
      </c>
      <c r="BM455" s="1">
        <f t="shared" si="470"/>
        <v>2.8790071276721605</v>
      </c>
      <c r="BN455" s="1">
        <f t="shared" si="428"/>
        <v>3.1494280432324016</v>
      </c>
      <c r="BO455" s="1">
        <f t="shared" si="472"/>
        <v>0.54084183113831708</v>
      </c>
      <c r="BP455" t="str">
        <f t="shared" si="429"/>
        <v>56_Benzene-MeNH2_NH-pi_1.05_dimer.out</v>
      </c>
      <c r="BQ455" s="1">
        <f t="shared" si="430"/>
        <v>3.026168118593811</v>
      </c>
      <c r="BR455" s="1">
        <f t="shared" si="431"/>
        <v>2.7478782571066573</v>
      </c>
      <c r="BS455" s="1">
        <f t="shared" si="432"/>
        <v>2.8870231878502342</v>
      </c>
      <c r="BT455" s="1">
        <f t="shared" si="433"/>
        <v>0.27828986146931867</v>
      </c>
      <c r="BU455" s="1">
        <f t="shared" si="408"/>
        <v>0.51454944023763516</v>
      </c>
      <c r="BW455" s="1">
        <f t="shared" si="434"/>
        <v>3.1695375433825528</v>
      </c>
      <c r="BX455" s="1">
        <f t="shared" si="435"/>
        <v>2.810873970982104</v>
      </c>
      <c r="BY455" s="1">
        <f t="shared" si="436"/>
        <v>2.9902057571823284</v>
      </c>
      <c r="BZ455" s="1">
        <f t="shared" si="437"/>
        <v>0.35866357241828362</v>
      </c>
      <c r="CA455" s="1">
        <f t="shared" si="409"/>
        <v>0.66315797293896361</v>
      </c>
      <c r="CB455" s="1"/>
      <c r="CC455" s="1">
        <f t="shared" si="438"/>
        <v>3.2562319402152573</v>
      </c>
      <c r="CD455" s="1">
        <f t="shared" si="439"/>
        <v>2.8600505761821138</v>
      </c>
      <c r="CE455" s="1">
        <f t="shared" si="440"/>
        <v>3.0575743596328402</v>
      </c>
      <c r="CF455" s="1">
        <f t="shared" si="441"/>
        <v>0.40011819838279111</v>
      </c>
      <c r="CG455" s="1"/>
      <c r="CI455" s="1">
        <f t="shared" si="442"/>
        <v>3.3530113243190289</v>
      </c>
      <c r="CJ455" s="1">
        <f t="shared" si="443"/>
        <v>2.819861728636806</v>
      </c>
      <c r="CK455" s="1">
        <f t="shared" si="444"/>
        <v>3.0864365264779172</v>
      </c>
      <c r="CL455" s="1">
        <f t="shared" si="445"/>
        <v>0.53314959566438769</v>
      </c>
      <c r="CM455" s="1">
        <f t="shared" si="410"/>
        <v>0.98577729193442853</v>
      </c>
      <c r="CO455" s="1">
        <f t="shared" si="446"/>
        <v>3.257055142475672</v>
      </c>
      <c r="CP455" s="1">
        <f t="shared" si="447"/>
        <v>2.7225345019392444</v>
      </c>
      <c r="CQ455" s="1">
        <f t="shared" si="448"/>
        <v>2.9897948222074584</v>
      </c>
      <c r="CR455" s="1">
        <f t="shared" si="449"/>
        <v>0.53452064053642767</v>
      </c>
      <c r="CS455" s="1">
        <f t="shared" si="411"/>
        <v>0.98831231195896019</v>
      </c>
      <c r="CU455" s="1">
        <f t="shared" si="450"/>
        <v>3.3579979126557951</v>
      </c>
      <c r="CV455" s="1">
        <f t="shared" si="451"/>
        <v>2.8365151085385896</v>
      </c>
      <c r="CW455" s="1">
        <f t="shared" si="452"/>
        <v>3.0972565105971923</v>
      </c>
      <c r="CX455" s="1">
        <f t="shared" si="453"/>
        <v>0.52148280413504022</v>
      </c>
      <c r="CY455" s="1">
        <f t="shared" si="412"/>
        <v>0.96420575131451713</v>
      </c>
      <c r="CZ455" s="1" t="str">
        <f t="shared" si="454"/>
        <v>56_Benzene-MeNH2_NH-pi_1.05_dimer.out</v>
      </c>
      <c r="DA455" s="1">
        <f t="shared" si="413"/>
        <v>3.4009547395872413</v>
      </c>
      <c r="DB455" s="1">
        <f t="shared" si="414"/>
        <v>2.8684901708780983</v>
      </c>
      <c r="DC455" s="1">
        <f t="shared" si="455"/>
        <v>3.1347224552326698</v>
      </c>
      <c r="DD455" s="1">
        <f t="shared" si="415"/>
        <v>0.53246456868239633</v>
      </c>
      <c r="DE455" s="1">
        <f t="shared" si="456"/>
        <v>0.98451069800150437</v>
      </c>
      <c r="DF455" s="1"/>
      <c r="DG455" s="1"/>
      <c r="DH455" s="1"/>
      <c r="DI455" s="1"/>
      <c r="DJ455" s="1"/>
      <c r="DK455" s="1"/>
      <c r="DL455" s="7"/>
      <c r="DM455" s="1"/>
      <c r="DN455" s="1"/>
      <c r="DO455" s="1"/>
      <c r="DP455" s="1"/>
      <c r="DQ455" s="1"/>
      <c r="DR455" s="1"/>
      <c r="DS455" s="1">
        <f t="shared" si="457"/>
        <v>3.5438548065046191</v>
      </c>
      <c r="DT455" s="1">
        <f t="shared" si="458"/>
        <v>3.0780228442876196</v>
      </c>
      <c r="DU455" s="1">
        <f t="shared" si="459"/>
        <v>3.3109388253961196</v>
      </c>
      <c r="DV455" s="1">
        <f t="shared" si="460"/>
        <v>0.46583196219916467</v>
      </c>
      <c r="DW455" s="1">
        <f t="shared" si="416"/>
        <v>0.86130904708077383</v>
      </c>
      <c r="DX455" s="1"/>
      <c r="DY455" s="1">
        <f t="shared" si="461"/>
        <v>3.4296672447737708</v>
      </c>
      <c r="DZ455" s="1">
        <f t="shared" si="462"/>
        <v>2.9300867141166544</v>
      </c>
      <c r="EA455" s="1">
        <f t="shared" si="463"/>
        <v>3.1798769794452126</v>
      </c>
      <c r="EB455" s="1">
        <f t="shared" si="464"/>
        <v>0.49958053067495134</v>
      </c>
      <c r="EC455" s="1">
        <f t="shared" si="417"/>
        <v>0.92370911773499009</v>
      </c>
      <c r="EE455" s="1">
        <f t="shared" si="465"/>
        <v>3.4088826416975149</v>
      </c>
      <c r="EF455" s="1">
        <f t="shared" si="418"/>
        <v>2.883501846433782</v>
      </c>
      <c r="EG455" s="1">
        <f t="shared" si="466"/>
        <v>3.1461922440656487</v>
      </c>
      <c r="EH455" s="1">
        <f t="shared" si="419"/>
        <v>0.5253807952458982</v>
      </c>
      <c r="EI455" s="1">
        <f t="shared" si="420"/>
        <v>0.97141301762868859</v>
      </c>
      <c r="EK455" s="1">
        <f t="shared" si="467"/>
        <v>3.4162311061195174</v>
      </c>
      <c r="EL455" s="1">
        <f t="shared" si="421"/>
        <v>2.8902765475555068</v>
      </c>
      <c r="EM455" s="1">
        <f t="shared" si="468"/>
        <v>3.1532538268375121</v>
      </c>
      <c r="EN455" s="1">
        <f t="shared" si="422"/>
        <v>0.52595455856401074</v>
      </c>
      <c r="EO455" s="1">
        <f t="shared" si="423"/>
        <v>0.97247388845094895</v>
      </c>
      <c r="EP455" s="8">
        <f t="shared" si="469"/>
        <v>-1.4887272574306332E-2</v>
      </c>
    </row>
    <row r="456" spans="1:146" x14ac:dyDescent="0.2">
      <c r="A456" t="s">
        <v>503</v>
      </c>
      <c r="B456">
        <v>-327.52814528403002</v>
      </c>
      <c r="C456">
        <v>-231.818614417877</v>
      </c>
      <c r="D456">
        <v>-95.704535799788999</v>
      </c>
      <c r="E456">
        <v>-95.704788805221995</v>
      </c>
      <c r="F456">
        <v>-231.81908788592901</v>
      </c>
      <c r="G456">
        <v>-327.52695704471699</v>
      </c>
      <c r="H456">
        <v>-231.817941716555</v>
      </c>
      <c r="I456">
        <v>-95.704550534320006</v>
      </c>
      <c r="J456">
        <v>-95.704662229928005</v>
      </c>
      <c r="K456">
        <v>-231.818225034492</v>
      </c>
      <c r="L456">
        <v>-327.52724468930001</v>
      </c>
      <c r="M456">
        <v>-231.818114735259</v>
      </c>
      <c r="N456">
        <v>-95.704477950333995</v>
      </c>
      <c r="O456">
        <v>-95.704633426564996</v>
      </c>
      <c r="P456">
        <v>-231.818448111165</v>
      </c>
      <c r="Q456" s="15">
        <v>-327.52767725689699</v>
      </c>
      <c r="R456">
        <v>-231.818222904111</v>
      </c>
      <c r="S456">
        <v>-95.704548267763997</v>
      </c>
      <c r="T456">
        <v>-95.704790327891999</v>
      </c>
      <c r="U456">
        <v>-231.81869693514301</v>
      </c>
      <c r="V456" s="15">
        <v>-327.52758884674</v>
      </c>
      <c r="W456" s="2">
        <v>-231.81817415686501</v>
      </c>
      <c r="X456">
        <v>-95.704621809011002</v>
      </c>
      <c r="Y456">
        <v>-95.704867536007995</v>
      </c>
      <c r="Z456">
        <v>-231.81864969906599</v>
      </c>
      <c r="AA456">
        <v>-327.528089908661</v>
      </c>
      <c r="AB456">
        <v>-231.81860223983199</v>
      </c>
      <c r="AC456">
        <v>-95.704578695080002</v>
      </c>
      <c r="AD456">
        <v>-95.704822735468994</v>
      </c>
      <c r="AE456">
        <v>-231.81905961311099</v>
      </c>
      <c r="AF456">
        <v>-327.528484771249</v>
      </c>
      <c r="AG456">
        <v>-231.81879648961299</v>
      </c>
      <c r="AH456">
        <v>-95.704483948082</v>
      </c>
      <c r="AI456">
        <v>-95.704714912382997</v>
      </c>
      <c r="AJ456">
        <v>-231.81918646086601</v>
      </c>
      <c r="AK456">
        <v>-327.52836556215999</v>
      </c>
      <c r="AL456">
        <v>-231.818816775622</v>
      </c>
      <c r="AM456">
        <v>-95.704529896414996</v>
      </c>
      <c r="AN456">
        <v>-95.704763695226006</v>
      </c>
      <c r="AO456">
        <v>-231.819236906177</v>
      </c>
      <c r="AP456">
        <v>-327.528282209569</v>
      </c>
      <c r="AQ456">
        <v>-231.818764385685</v>
      </c>
      <c r="AR456">
        <v>-95.704533763729998</v>
      </c>
      <c r="AS456">
        <v>-95.704769821924998</v>
      </c>
      <c r="AT456">
        <v>-231.819227128638</v>
      </c>
      <c r="AU456" s="20">
        <v>-327.52822274210001</v>
      </c>
      <c r="AV456" s="20">
        <v>-231.81869973253399</v>
      </c>
      <c r="AW456" s="20">
        <v>-95.704530161280005</v>
      </c>
      <c r="AX456" s="20">
        <v>-95.704765638962996</v>
      </c>
      <c r="AY456" s="20">
        <v>-231.81916417794099</v>
      </c>
      <c r="AZ456" t="str">
        <f t="shared" si="424"/>
        <v>56_Benzene-MeNH2_NH-pi_1.10_dimer.out</v>
      </c>
      <c r="BG456" s="1">
        <f t="shared" si="425"/>
        <v>3.1344515965514241</v>
      </c>
      <c r="BH456" s="1">
        <f t="shared" si="426"/>
        <v>2.6785825831963854</v>
      </c>
      <c r="BI456" s="1">
        <f t="shared" si="427"/>
        <v>0.45586901333720348</v>
      </c>
      <c r="BL456" s="1">
        <f t="shared" si="471"/>
        <v>3.1344515965514241</v>
      </c>
      <c r="BM456" s="1">
        <f t="shared" si="470"/>
        <v>2.6785825831963854</v>
      </c>
      <c r="BN456" s="1">
        <f t="shared" si="428"/>
        <v>2.9065170898739048</v>
      </c>
      <c r="BO456" s="1">
        <f t="shared" si="472"/>
        <v>0.45586901333720348</v>
      </c>
      <c r="BP456" t="str">
        <f t="shared" si="429"/>
        <v>56_Benzene-MeNH2_NH-pi_1.10_dimer.out</v>
      </c>
      <c r="BQ456" s="1">
        <f t="shared" si="430"/>
        <v>2.8017005513812716</v>
      </c>
      <c r="BR456" s="1">
        <f t="shared" si="431"/>
        <v>2.553825799290216</v>
      </c>
      <c r="BS456" s="1">
        <f t="shared" si="432"/>
        <v>2.6777631753357438</v>
      </c>
      <c r="BT456" s="1">
        <f t="shared" si="433"/>
        <v>0.24787475210889046</v>
      </c>
      <c r="BU456" s="1">
        <f t="shared" si="408"/>
        <v>0.54374117313724735</v>
      </c>
      <c r="BW456" s="1">
        <f t="shared" si="434"/>
        <v>2.919176520182821</v>
      </c>
      <c r="BX456" s="1">
        <f t="shared" si="435"/>
        <v>2.6124171601312316</v>
      </c>
      <c r="BY456" s="1">
        <f t="shared" si="436"/>
        <v>2.7657968401570265</v>
      </c>
      <c r="BZ456" s="1">
        <f t="shared" si="437"/>
        <v>0.306759360069424</v>
      </c>
      <c r="CA456" s="1">
        <f t="shared" si="409"/>
        <v>0.6729111896063793</v>
      </c>
      <c r="CB456" s="1"/>
      <c r="CC456" s="1">
        <f t="shared" si="438"/>
        <v>2.9902133418244996</v>
      </c>
      <c r="CD456" s="1">
        <f t="shared" si="439"/>
        <v>2.6581555769687135</v>
      </c>
      <c r="CE456" s="1">
        <f t="shared" si="440"/>
        <v>2.8232746196501748</v>
      </c>
      <c r="CF456" s="1">
        <f t="shared" si="441"/>
        <v>0.33713047730725532</v>
      </c>
      <c r="CG456" s="1"/>
      <c r="CI456" s="1">
        <f t="shared" si="442"/>
        <v>3.078614959121742</v>
      </c>
      <c r="CJ456" s="1">
        <f t="shared" si="443"/>
        <v>2.6292609533372331</v>
      </c>
      <c r="CK456" s="1">
        <f t="shared" si="444"/>
        <v>2.8539379562294878</v>
      </c>
      <c r="CL456" s="1">
        <f t="shared" si="445"/>
        <v>0.4493540057845089</v>
      </c>
      <c r="CM456" s="1">
        <f t="shared" si="410"/>
        <v>0.98570859750918083</v>
      </c>
      <c r="CO456" s="1">
        <f t="shared" si="446"/>
        <v>3.0075782745207422</v>
      </c>
      <c r="CP456" s="1">
        <f t="shared" si="447"/>
        <v>2.5549750007298728</v>
      </c>
      <c r="CQ456" s="1">
        <f t="shared" si="448"/>
        <v>2.7812766376253073</v>
      </c>
      <c r="CR456" s="1">
        <f t="shared" si="449"/>
        <v>0.45260327379086962</v>
      </c>
      <c r="CS456" s="1">
        <f t="shared" si="411"/>
        <v>0.99283623266598686</v>
      </c>
      <c r="CU456" s="1">
        <f t="shared" si="450"/>
        <v>3.0804276627637286</v>
      </c>
      <c r="CV456" s="1">
        <f t="shared" si="451"/>
        <v>2.6402839226479107</v>
      </c>
      <c r="CW456" s="1">
        <f t="shared" si="452"/>
        <v>2.8603557927058194</v>
      </c>
      <c r="CX456" s="1">
        <f t="shared" si="453"/>
        <v>0.44014374011581758</v>
      </c>
      <c r="CY456" s="1">
        <f t="shared" si="412"/>
        <v>0.96550484292347805</v>
      </c>
      <c r="CZ456" s="1" t="str">
        <f t="shared" si="454"/>
        <v>56_Benzene-MeNH2_NH-pi_1.10_dimer.out</v>
      </c>
      <c r="DA456" s="1">
        <f t="shared" si="413"/>
        <v>3.1141076309191926</v>
      </c>
      <c r="DB456" s="1">
        <f t="shared" si="414"/>
        <v>2.6663770849509669</v>
      </c>
      <c r="DC456" s="1">
        <f t="shared" si="455"/>
        <v>2.8902423579350796</v>
      </c>
      <c r="DD456" s="1">
        <f t="shared" si="415"/>
        <v>0.44773054596822554</v>
      </c>
      <c r="DE456" s="1">
        <f t="shared" si="456"/>
        <v>0.98214735564191991</v>
      </c>
      <c r="DF456" s="1"/>
      <c r="DG456" s="1"/>
      <c r="DH456" s="1"/>
      <c r="DI456" s="1"/>
      <c r="DJ456" s="1"/>
      <c r="DK456" s="1"/>
      <c r="DL456" s="7"/>
      <c r="DM456" s="1"/>
      <c r="DN456" s="1"/>
      <c r="DO456" s="1"/>
      <c r="DP456" s="1"/>
      <c r="DQ456" s="1"/>
      <c r="DR456" s="1"/>
      <c r="DS456" s="1">
        <f t="shared" si="457"/>
        <v>3.2657687462978875</v>
      </c>
      <c r="DT456" s="1">
        <f t="shared" si="458"/>
        <v>2.8761257872594483</v>
      </c>
      <c r="DU456" s="1">
        <f t="shared" si="459"/>
        <v>3.0709472667786679</v>
      </c>
      <c r="DV456" s="1">
        <f t="shared" si="460"/>
        <v>0.38964295902060436</v>
      </c>
      <c r="DW456" s="1">
        <f t="shared" si="416"/>
        <v>0.8547256944888858</v>
      </c>
      <c r="DX456" s="1"/>
      <c r="DY456" s="1">
        <f t="shared" si="461"/>
        <v>3.1494012316280426</v>
      </c>
      <c r="DZ456" s="1">
        <f t="shared" si="462"/>
        <v>2.7390543421190485</v>
      </c>
      <c r="EA456" s="1">
        <f t="shared" si="463"/>
        <v>2.9442277868735456</v>
      </c>
      <c r="EB456" s="1">
        <f t="shared" si="464"/>
        <v>0.41034688949115899</v>
      </c>
      <c r="EC456" s="1">
        <f t="shared" si="417"/>
        <v>0.90014209671151291</v>
      </c>
      <c r="EE456" s="1">
        <f t="shared" si="465"/>
        <v>3.1275450952161417</v>
      </c>
      <c r="EF456" s="1">
        <f t="shared" si="418"/>
        <v>2.6890407362233746</v>
      </c>
      <c r="EG456" s="1">
        <f t="shared" si="466"/>
        <v>2.9082929157197581</v>
      </c>
      <c r="EH456" s="1">
        <f t="shared" si="419"/>
        <v>0.43850435899276691</v>
      </c>
      <c r="EI456" s="1">
        <f t="shared" si="420"/>
        <v>0.96190867587748929</v>
      </c>
      <c r="EK456" s="1">
        <f t="shared" si="467"/>
        <v>3.1330597315288697</v>
      </c>
      <c r="EL456" s="1">
        <f t="shared" si="421"/>
        <v>2.6938513432867448</v>
      </c>
      <c r="EM456" s="1">
        <f t="shared" si="468"/>
        <v>2.913455537407807</v>
      </c>
      <c r="EN456" s="1">
        <f t="shared" si="422"/>
        <v>0.43920838824212477</v>
      </c>
      <c r="EO456" s="1">
        <f t="shared" si="423"/>
        <v>0.96345304329172521</v>
      </c>
      <c r="EP456" s="8">
        <f t="shared" si="469"/>
        <v>-1.6660625095078707E-2</v>
      </c>
    </row>
    <row r="457" spans="1:146" x14ac:dyDescent="0.2">
      <c r="A457" t="s">
        <v>504</v>
      </c>
      <c r="B457">
        <v>-327.52656051582898</v>
      </c>
      <c r="C457">
        <v>-231.818614417877</v>
      </c>
      <c r="D457">
        <v>-95.704535799788999</v>
      </c>
      <c r="E457">
        <v>-95.704684462366004</v>
      </c>
      <c r="F457">
        <v>-231.81889803772</v>
      </c>
      <c r="G457">
        <v>-327.52560811376799</v>
      </c>
      <c r="H457">
        <v>-231.817941716555</v>
      </c>
      <c r="I457">
        <v>-95.704550534320006</v>
      </c>
      <c r="J457">
        <v>-95.704607765008006</v>
      </c>
      <c r="K457">
        <v>-231.81809363970001</v>
      </c>
      <c r="L457">
        <v>-327.52577621858097</v>
      </c>
      <c r="M457">
        <v>-231.818114735259</v>
      </c>
      <c r="N457">
        <v>-95.704477950333995</v>
      </c>
      <c r="O457">
        <v>-95.704554674256002</v>
      </c>
      <c r="P457">
        <v>-231.81829657311999</v>
      </c>
      <c r="Q457" s="15">
        <v>-327.52621232413998</v>
      </c>
      <c r="R457">
        <v>-231.818222904111</v>
      </c>
      <c r="S457">
        <v>-95.704548267763997</v>
      </c>
      <c r="T457">
        <v>-95.704689185095006</v>
      </c>
      <c r="U457">
        <v>-231.81850434775299</v>
      </c>
      <c r="V457" s="15">
        <v>-327.52617943848099</v>
      </c>
      <c r="W457" s="2">
        <v>-231.81817415686501</v>
      </c>
      <c r="X457">
        <v>-95.704621809011002</v>
      </c>
      <c r="Y457">
        <v>-95.704767215296997</v>
      </c>
      <c r="Z457">
        <v>-231.818457949546</v>
      </c>
      <c r="AA457">
        <v>-327.52652706603499</v>
      </c>
      <c r="AB457">
        <v>-231.81860223983199</v>
      </c>
      <c r="AC457">
        <v>-95.704578695080002</v>
      </c>
      <c r="AD457">
        <v>-95.704720151421</v>
      </c>
      <c r="AE457">
        <v>-231.81887506164</v>
      </c>
      <c r="AF457">
        <v>-327.52690745483602</v>
      </c>
      <c r="AG457">
        <v>-231.81879648961299</v>
      </c>
      <c r="AH457">
        <v>-95.704483948082</v>
      </c>
      <c r="AI457">
        <v>-95.704591874032999</v>
      </c>
      <c r="AJ457">
        <v>-231.81904208163999</v>
      </c>
      <c r="AK457">
        <v>-327.52683467160603</v>
      </c>
      <c r="AL457">
        <v>-231.818816775622</v>
      </c>
      <c r="AM457">
        <v>-95.704529896414996</v>
      </c>
      <c r="AN457">
        <v>-95.704664598196004</v>
      </c>
      <c r="AO457">
        <v>-231.81905587075099</v>
      </c>
      <c r="AP457">
        <v>-327.52670370842498</v>
      </c>
      <c r="AQ457">
        <v>-231.818764385685</v>
      </c>
      <c r="AR457">
        <v>-95.704533763729998</v>
      </c>
      <c r="AS457">
        <v>-95.704667402916002</v>
      </c>
      <c r="AT457">
        <v>-231.81902990898399</v>
      </c>
      <c r="AU457" s="20">
        <v>-327.52663825696101</v>
      </c>
      <c r="AV457" s="20">
        <v>-231.81869973253399</v>
      </c>
      <c r="AW457" s="20">
        <v>-95.704530161280005</v>
      </c>
      <c r="AX457" s="20">
        <v>-95.704663285226005</v>
      </c>
      <c r="AY457" s="20">
        <v>-231.81896719402499</v>
      </c>
      <c r="AZ457" t="str">
        <f t="shared" si="424"/>
        <v>56_Benzene-MeNH2_NH-pi_1.25_dimer.out</v>
      </c>
      <c r="BG457" s="1">
        <f t="shared" si="425"/>
        <v>2.1399944950998488</v>
      </c>
      <c r="BH457" s="1">
        <f t="shared" si="426"/>
        <v>1.8687331698444003</v>
      </c>
      <c r="BI457" s="1">
        <f t="shared" si="427"/>
        <v>0.27126132523761365</v>
      </c>
      <c r="BL457" s="1">
        <f t="shared" si="471"/>
        <v>2.1399944950998488</v>
      </c>
      <c r="BM457" s="1">
        <f t="shared" si="470"/>
        <v>1.8687331698444003</v>
      </c>
      <c r="BN457" s="1">
        <f t="shared" si="428"/>
        <v>2.0043638324721247</v>
      </c>
      <c r="BO457" s="1">
        <f t="shared" si="472"/>
        <v>0.27126132523761365</v>
      </c>
      <c r="BP457" t="str">
        <f t="shared" si="429"/>
        <v>56_Benzene-MeNH2_NH-pi_1.25_dimer.out</v>
      </c>
      <c r="BQ457" s="1">
        <f t="shared" si="430"/>
        <v>1.955233566035427</v>
      </c>
      <c r="BR457" s="1">
        <f t="shared" si="431"/>
        <v>1.8239875488678945</v>
      </c>
      <c r="BS457" s="1">
        <f t="shared" si="432"/>
        <v>1.8896105574516606</v>
      </c>
      <c r="BT457" s="1">
        <f t="shared" si="433"/>
        <v>0.13124601716753256</v>
      </c>
      <c r="BU457" s="1">
        <f t="shared" si="408"/>
        <v>0.48383608335086659</v>
      </c>
      <c r="BW457" s="1">
        <f t="shared" si="434"/>
        <v>1.9976971935179921</v>
      </c>
      <c r="BX457" s="1">
        <f t="shared" si="435"/>
        <v>1.8354472183311437</v>
      </c>
      <c r="BY457" s="1">
        <f t="shared" si="436"/>
        <v>1.916572205924568</v>
      </c>
      <c r="BZ457" s="1">
        <f t="shared" si="437"/>
        <v>0.16224997516901338</v>
      </c>
      <c r="CA457" s="1">
        <f t="shared" si="409"/>
        <v>0.59813161727676856</v>
      </c>
      <c r="CB457" s="1"/>
      <c r="CC457" s="1">
        <f t="shared" si="438"/>
        <v>2.0233746249323552</v>
      </c>
      <c r="CD457" s="1">
        <f t="shared" si="439"/>
        <v>1.844393027597327</v>
      </c>
      <c r="CE457" s="1">
        <f t="shared" si="440"/>
        <v>1.9341756498893694</v>
      </c>
      <c r="CF457" s="1">
        <f t="shared" si="441"/>
        <v>0.17824099346586406</v>
      </c>
      <c r="CG457" s="1"/>
      <c r="CI457" s="1">
        <f t="shared" si="442"/>
        <v>2.1593557372324654</v>
      </c>
      <c r="CJ457" s="1">
        <f t="shared" si="443"/>
        <v>1.8943202142427458</v>
      </c>
      <c r="CK457" s="1">
        <f t="shared" si="444"/>
        <v>2.0268379757376058</v>
      </c>
      <c r="CL457" s="1">
        <f t="shared" si="445"/>
        <v>0.26503552298971966</v>
      </c>
      <c r="CM457" s="1">
        <f t="shared" si="410"/>
        <v>0.97704869191197663</v>
      </c>
      <c r="CO457" s="1">
        <f t="shared" si="446"/>
        <v>2.1231612026149467</v>
      </c>
      <c r="CP457" s="1">
        <f t="shared" si="447"/>
        <v>1.8538347734513494</v>
      </c>
      <c r="CQ457" s="1">
        <f t="shared" si="448"/>
        <v>1.9884979880331479</v>
      </c>
      <c r="CR457" s="1">
        <f t="shared" si="449"/>
        <v>0.26932642918143224</v>
      </c>
      <c r="CS457" s="1">
        <f t="shared" si="411"/>
        <v>0.99286704046554919</v>
      </c>
      <c r="CU457" s="1">
        <f t="shared" si="450"/>
        <v>2.0997290679343523</v>
      </c>
      <c r="CV457" s="1">
        <f t="shared" si="451"/>
        <v>1.8397655937710478</v>
      </c>
      <c r="CW457" s="1">
        <f t="shared" si="452"/>
        <v>1.9697473308527</v>
      </c>
      <c r="CX457" s="1">
        <f t="shared" si="453"/>
        <v>0.25996347414546955</v>
      </c>
      <c r="CY457" s="1">
        <f t="shared" si="412"/>
        <v>0.95835067500961424</v>
      </c>
      <c r="CZ457" s="1" t="str">
        <f t="shared" si="454"/>
        <v>56_Benzene-MeNH2_NH-pi_1.25_dimer.out</v>
      </c>
      <c r="DA457" s="1">
        <f t="shared" si="413"/>
        <v>2.1774399249343079</v>
      </c>
      <c r="DB457" s="1">
        <f t="shared" si="414"/>
        <v>1.9145483044281923</v>
      </c>
      <c r="DC457" s="1">
        <f t="shared" si="455"/>
        <v>2.0459941146812501</v>
      </c>
      <c r="DD457" s="1">
        <f t="shared" si="415"/>
        <v>0.26289162049720444</v>
      </c>
      <c r="DE457" s="1">
        <f t="shared" si="456"/>
        <v>0.96914523390653751</v>
      </c>
      <c r="DF457" s="1"/>
      <c r="DG457" s="1"/>
      <c r="DH457" s="1"/>
      <c r="DI457" s="1"/>
      <c r="DJ457" s="1"/>
      <c r="DK457" s="1"/>
      <c r="DL457" s="7"/>
      <c r="DM457" s="1"/>
      <c r="DN457" s="1"/>
      <c r="DO457" s="1"/>
      <c r="DP457" s="1"/>
      <c r="DQ457" s="1"/>
      <c r="DR457" s="1"/>
      <c r="DS457" s="1">
        <f t="shared" si="457"/>
        <v>2.2759877126489783</v>
      </c>
      <c r="DT457" s="1">
        <f t="shared" si="458"/>
        <v>2.0541518230339633</v>
      </c>
      <c r="DU457" s="1">
        <f t="shared" si="459"/>
        <v>2.1650697678414708</v>
      </c>
      <c r="DV457" s="1">
        <f t="shared" si="460"/>
        <v>0.22183588959717984</v>
      </c>
      <c r="DW457" s="1">
        <f t="shared" si="416"/>
        <v>0.8177940198546948</v>
      </c>
      <c r="DX457" s="1"/>
      <c r="DY457" s="1">
        <f t="shared" si="461"/>
        <v>2.1887528655544339</v>
      </c>
      <c r="DZ457" s="1">
        <f t="shared" si="462"/>
        <v>1.9541917534783295</v>
      </c>
      <c r="EA457" s="1">
        <f t="shared" si="463"/>
        <v>2.0714723095163818</v>
      </c>
      <c r="EB457" s="1">
        <f t="shared" si="464"/>
        <v>0.23456111209393915</v>
      </c>
      <c r="EC457" s="1">
        <f t="shared" si="417"/>
        <v>0.86470532387347654</v>
      </c>
      <c r="EE457" s="1">
        <f t="shared" si="465"/>
        <v>2.1370206315799889</v>
      </c>
      <c r="EF457" s="1">
        <f t="shared" si="418"/>
        <v>1.8865423802014285</v>
      </c>
      <c r="EG457" s="1">
        <f t="shared" si="466"/>
        <v>2.0117815058907089</v>
      </c>
      <c r="EH457" s="1">
        <f t="shared" si="419"/>
        <v>0.25047825139639518</v>
      </c>
      <c r="EI457" s="1">
        <f t="shared" si="420"/>
        <v>0.92338357182685971</v>
      </c>
      <c r="EK457" s="1">
        <f t="shared" si="467"/>
        <v>2.1387802541939944</v>
      </c>
      <c r="EL457" s="1">
        <f t="shared" si="421"/>
        <v>1.8874090869286717</v>
      </c>
      <c r="EM457" s="1">
        <f t="shared" si="468"/>
        <v>2.0130946705613333</v>
      </c>
      <c r="EN457" s="1">
        <f t="shared" si="422"/>
        <v>0.25137116726532288</v>
      </c>
      <c r="EO457" s="1">
        <f t="shared" si="423"/>
        <v>0.92667529012892713</v>
      </c>
      <c r="EP457" s="8">
        <f t="shared" si="469"/>
        <v>-1.9890157972290767E-2</v>
      </c>
    </row>
    <row r="458" spans="1:146" x14ac:dyDescent="0.2">
      <c r="A458" t="s">
        <v>505</v>
      </c>
      <c r="B458">
        <v>-327.524798275433</v>
      </c>
      <c r="C458">
        <v>-231.818614417877</v>
      </c>
      <c r="D458">
        <v>-95.704535799788999</v>
      </c>
      <c r="E458">
        <v>-95.704598300930996</v>
      </c>
      <c r="F458">
        <v>-231.818738547169</v>
      </c>
      <c r="G458">
        <v>-327.52402103119402</v>
      </c>
      <c r="H458">
        <v>-231.817941716555</v>
      </c>
      <c r="I458">
        <v>-95.704550534320006</v>
      </c>
      <c r="J458">
        <v>-95.704574711584996</v>
      </c>
      <c r="K458">
        <v>-231.81801302543499</v>
      </c>
      <c r="L458">
        <v>-327.52413389893098</v>
      </c>
      <c r="M458">
        <v>-231.818114735259</v>
      </c>
      <c r="N458">
        <v>-95.704477950333995</v>
      </c>
      <c r="O458">
        <v>-95.704502481828001</v>
      </c>
      <c r="P458">
        <v>-231.81818085574</v>
      </c>
      <c r="Q458" s="15">
        <v>-327.52451434921801</v>
      </c>
      <c r="R458">
        <v>-231.818222904111</v>
      </c>
      <c r="S458">
        <v>-95.704548267763997</v>
      </c>
      <c r="T458">
        <v>-95.704603742642007</v>
      </c>
      <c r="U458">
        <v>-231.818344563316</v>
      </c>
      <c r="V458" s="15">
        <v>-327.524499256642</v>
      </c>
      <c r="W458" s="2">
        <v>-231.81817415686501</v>
      </c>
      <c r="X458">
        <v>-95.704621809011002</v>
      </c>
      <c r="Y458">
        <v>-95.704678595565994</v>
      </c>
      <c r="Z458">
        <v>-231.81829322316599</v>
      </c>
      <c r="AA458">
        <v>-327.52478907472499</v>
      </c>
      <c r="AB458">
        <v>-231.81860223983199</v>
      </c>
      <c r="AC458">
        <v>-95.704578695080002</v>
      </c>
      <c r="AD458">
        <v>-95.704637769521995</v>
      </c>
      <c r="AE458">
        <v>-231.818716942771</v>
      </c>
      <c r="AF458">
        <v>-327.52499828725701</v>
      </c>
      <c r="AG458">
        <v>-231.81879648961299</v>
      </c>
      <c r="AH458">
        <v>-95.704483948082</v>
      </c>
      <c r="AI458">
        <v>-95.704517267392006</v>
      </c>
      <c r="AJ458">
        <v>-231.818829067975</v>
      </c>
      <c r="AK458">
        <v>-327.52506680600499</v>
      </c>
      <c r="AL458">
        <v>-231.818816775622</v>
      </c>
      <c r="AM458">
        <v>-95.704529896414996</v>
      </c>
      <c r="AN458">
        <v>-95.704575478627007</v>
      </c>
      <c r="AO458">
        <v>-231.818899844024</v>
      </c>
      <c r="AP458">
        <v>-327.52496063390402</v>
      </c>
      <c r="AQ458">
        <v>-231.818764385685</v>
      </c>
      <c r="AR458">
        <v>-95.704533763729998</v>
      </c>
      <c r="AS458">
        <v>-95.704582023135004</v>
      </c>
      <c r="AT458">
        <v>-231.81885321782201</v>
      </c>
      <c r="AU458" s="20">
        <v>-327.52487983587997</v>
      </c>
      <c r="AV458" s="20">
        <v>-231.81869973253399</v>
      </c>
      <c r="AW458" s="20">
        <v>-95.704530161280005</v>
      </c>
      <c r="AX458" s="20">
        <v>-95.704577861673997</v>
      </c>
      <c r="AY458" s="20">
        <v>-231.81878993446</v>
      </c>
      <c r="AZ458" t="str">
        <f t="shared" si="424"/>
        <v>56_Benzene-MeNH2_NH-pi_1.50_dimer.out</v>
      </c>
      <c r="BG458" s="1">
        <f t="shared" si="425"/>
        <v>1.0341719053409728</v>
      </c>
      <c r="BH458" s="1">
        <f t="shared" si="426"/>
        <v>0.91705953499823378</v>
      </c>
      <c r="BI458" s="1">
        <f t="shared" si="427"/>
        <v>0.11711237032490412</v>
      </c>
      <c r="BL458" s="1">
        <f t="shared" si="471"/>
        <v>1.0341719053409728</v>
      </c>
      <c r="BM458" s="1">
        <f t="shared" si="470"/>
        <v>0.91705953499823378</v>
      </c>
      <c r="BN458" s="1">
        <f t="shared" si="428"/>
        <v>0.9756157201696033</v>
      </c>
      <c r="BO458" s="1">
        <f t="shared" si="472"/>
        <v>0.11711237032490412</v>
      </c>
      <c r="BP458" t="str">
        <f t="shared" si="429"/>
        <v>56_Benzene-MeNH2_NH-pi_1.50_dimer.out</v>
      </c>
      <c r="BQ458" s="1">
        <f t="shared" si="430"/>
        <v>0.95932417358946698</v>
      </c>
      <c r="BR458" s="1">
        <f t="shared" si="431"/>
        <v>0.89940571050157003</v>
      </c>
      <c r="BS458" s="1">
        <f t="shared" si="432"/>
        <v>0.92936494204551856</v>
      </c>
      <c r="BT458" s="1">
        <f t="shared" si="433"/>
        <v>5.991846308789698E-2</v>
      </c>
      <c r="BU458" s="1">
        <f t="shared" si="408"/>
        <v>0.51163222912887474</v>
      </c>
      <c r="BW458" s="1">
        <f t="shared" si="434"/>
        <v>0.96712601111345708</v>
      </c>
      <c r="BX458" s="1">
        <f t="shared" si="435"/>
        <v>0.9102410356248064</v>
      </c>
      <c r="BY458" s="1">
        <f t="shared" si="436"/>
        <v>0.93868352336913174</v>
      </c>
      <c r="BZ458" s="1">
        <f t="shared" si="437"/>
        <v>5.6884975506485504E-2</v>
      </c>
      <c r="CA458" s="1">
        <f t="shared" si="409"/>
        <v>0.48572986225682108</v>
      </c>
      <c r="CB458" s="1"/>
      <c r="CC458" s="1">
        <f t="shared" si="438"/>
        <v>0.97184372271288444</v>
      </c>
      <c r="CD458" s="1">
        <f t="shared" si="439"/>
        <v>0.91869946038133299</v>
      </c>
      <c r="CE458" s="1">
        <f t="shared" si="440"/>
        <v>0.9447676885983648</v>
      </c>
      <c r="CF458" s="1">
        <f t="shared" si="441"/>
        <v>5.5320383159427639E-2</v>
      </c>
      <c r="CG458" s="1"/>
      <c r="CI458" s="1">
        <f t="shared" si="442"/>
        <v>1.093860342936279</v>
      </c>
      <c r="CJ458" s="1">
        <f t="shared" si="443"/>
        <v>0.98270702304228841</v>
      </c>
      <c r="CK458" s="1">
        <f t="shared" si="444"/>
        <v>1.0382836829892836</v>
      </c>
      <c r="CL458" s="1">
        <f t="shared" si="445"/>
        <v>0.11115331987615566</v>
      </c>
      <c r="CM458" s="1">
        <f t="shared" si="410"/>
        <v>0.94911681462670161</v>
      </c>
      <c r="CO458" s="1">
        <f t="shared" si="446"/>
        <v>1.0688311369198635</v>
      </c>
      <c r="CP458" s="1">
        <f t="shared" si="447"/>
        <v>0.95848179918464771</v>
      </c>
      <c r="CQ458" s="1">
        <f t="shared" si="448"/>
        <v>1.0136564680522557</v>
      </c>
      <c r="CR458" s="1">
        <f t="shared" si="449"/>
        <v>0.11034933773521576</v>
      </c>
      <c r="CS458" s="1">
        <f t="shared" si="411"/>
        <v>0.94225176579616887</v>
      </c>
      <c r="CU458" s="1">
        <f t="shared" si="450"/>
        <v>1.0091230099954129</v>
      </c>
      <c r="CV458" s="1">
        <f t="shared" si="451"/>
        <v>0.90007605252791967</v>
      </c>
      <c r="CW458" s="1">
        <f t="shared" si="452"/>
        <v>0.9545995312616663</v>
      </c>
      <c r="CX458" s="1">
        <f t="shared" si="453"/>
        <v>0.10904695746749335</v>
      </c>
      <c r="CY458" s="1">
        <f t="shared" si="412"/>
        <v>0.93113099124341048</v>
      </c>
      <c r="CZ458" s="1" t="str">
        <f t="shared" si="454"/>
        <v>56_Benzene-MeNH2_NH-pi_1.50_dimer.out</v>
      </c>
      <c r="DA458" s="1">
        <f t="shared" si="413"/>
        <v>1.1063659011486466</v>
      </c>
      <c r="DB458" s="1">
        <f t="shared" si="414"/>
        <v>0.99481088071003365</v>
      </c>
      <c r="DC458" s="1">
        <f t="shared" si="455"/>
        <v>1.0505883909293401</v>
      </c>
      <c r="DD458" s="1">
        <f t="shared" si="415"/>
        <v>0.11155502041186718</v>
      </c>
      <c r="DE458" s="1">
        <f t="shared" si="456"/>
        <v>0.95254685822155916</v>
      </c>
      <c r="DF458" s="1"/>
      <c r="DG458" s="1"/>
      <c r="DH458" s="1"/>
      <c r="DI458" s="1"/>
      <c r="DJ458" s="1"/>
      <c r="DK458" s="1"/>
      <c r="DL458" s="7"/>
      <c r="DM458" s="1"/>
      <c r="DN458" s="1"/>
      <c r="DO458" s="1"/>
      <c r="DP458" s="1"/>
      <c r="DQ458" s="1"/>
      <c r="DR458" s="1"/>
      <c r="DS458" s="1">
        <f t="shared" si="457"/>
        <v>1.077966919725035</v>
      </c>
      <c r="DT458" s="1">
        <f t="shared" si="458"/>
        <v>1.0366155045070888</v>
      </c>
      <c r="DU458" s="1">
        <f t="shared" si="459"/>
        <v>1.0572912121160618</v>
      </c>
      <c r="DV458" s="1">
        <f t="shared" si="460"/>
        <v>4.1351415217946337E-2</v>
      </c>
      <c r="DW458" s="1">
        <f t="shared" si="416"/>
        <v>0.35309177931609925</v>
      </c>
      <c r="DX458" s="1"/>
      <c r="DY458" s="1">
        <f t="shared" si="461"/>
        <v>1.0794004061793014</v>
      </c>
      <c r="DZ458" s="1">
        <f t="shared" si="462"/>
        <v>0.99867092372118549</v>
      </c>
      <c r="EA458" s="1">
        <f t="shared" si="463"/>
        <v>1.0390356649502435</v>
      </c>
      <c r="EB458" s="1">
        <f t="shared" si="464"/>
        <v>8.0729482475950742E-2</v>
      </c>
      <c r="EC458" s="1">
        <f t="shared" si="417"/>
        <v>0.68933352003706727</v>
      </c>
      <c r="EE458" s="1">
        <f t="shared" si="465"/>
        <v>1.0432248104699826</v>
      </c>
      <c r="EF458" s="1">
        <f t="shared" si="418"/>
        <v>0.95719856545894588</v>
      </c>
      <c r="EG458" s="1">
        <f t="shared" si="466"/>
        <v>1.0002116879644642</v>
      </c>
      <c r="EH458" s="1">
        <f t="shared" si="419"/>
        <v>8.6026244993201925E-2</v>
      </c>
      <c r="EI458" s="1">
        <f t="shared" si="420"/>
        <v>0.73456155617497831</v>
      </c>
      <c r="EK458" s="1">
        <f t="shared" si="467"/>
        <v>1.0353543208439349</v>
      </c>
      <c r="EL458" s="1">
        <f t="shared" si="421"/>
        <v>0.94881930498604117</v>
      </c>
      <c r="EM458" s="1">
        <f t="shared" si="468"/>
        <v>0.99208681291498801</v>
      </c>
      <c r="EN458" s="1">
        <f t="shared" si="422"/>
        <v>8.6535015875728635E-2</v>
      </c>
      <c r="EO458" s="1">
        <f t="shared" si="423"/>
        <v>0.73890585286298172</v>
      </c>
      <c r="EP458" s="8">
        <f t="shared" si="469"/>
        <v>-3.057735444917549E-2</v>
      </c>
    </row>
    <row r="459" spans="1:146" x14ac:dyDescent="0.2">
      <c r="A459" t="s">
        <v>506</v>
      </c>
      <c r="B459">
        <v>-327.52361740995002</v>
      </c>
      <c r="C459">
        <v>-231.818614417877</v>
      </c>
      <c r="D459">
        <v>-95.704535799788999</v>
      </c>
      <c r="E459">
        <v>-95.704550975676</v>
      </c>
      <c r="F459">
        <v>-231.818653944678</v>
      </c>
      <c r="G459">
        <v>-327.52294979270198</v>
      </c>
      <c r="H459">
        <v>-231.817941716555</v>
      </c>
      <c r="I459">
        <v>-95.704550534320006</v>
      </c>
      <c r="J459">
        <v>-95.704552273131</v>
      </c>
      <c r="K459">
        <v>-231.81797834352801</v>
      </c>
      <c r="L459">
        <v>-327.52304833224599</v>
      </c>
      <c r="M459">
        <v>-231.818114735259</v>
      </c>
      <c r="N459">
        <v>-95.704477950333995</v>
      </c>
      <c r="O459">
        <v>-95.704479667445995</v>
      </c>
      <c r="P459">
        <v>-231.81814824400101</v>
      </c>
      <c r="Q459" s="15">
        <v>-327.523254016495</v>
      </c>
      <c r="R459">
        <v>-231.818222904111</v>
      </c>
      <c r="S459">
        <v>-95.704548267763997</v>
      </c>
      <c r="T459">
        <v>-95.704558915953996</v>
      </c>
      <c r="U459">
        <v>-231.81826078322399</v>
      </c>
      <c r="V459" s="15">
        <v>-327.52325841091601</v>
      </c>
      <c r="W459" s="2">
        <v>-231.81817415686501</v>
      </c>
      <c r="X459">
        <v>-95.704621809011002</v>
      </c>
      <c r="Y459">
        <v>-95.704632531903997</v>
      </c>
      <c r="Z459">
        <v>-231.81821064212801</v>
      </c>
      <c r="AA459">
        <v>-327.52365019222401</v>
      </c>
      <c r="AB459">
        <v>-231.81860223983199</v>
      </c>
      <c r="AC459">
        <v>-95.704578695080002</v>
      </c>
      <c r="AD459">
        <v>-95.704592033496994</v>
      </c>
      <c r="AE459">
        <v>-231.81864126284</v>
      </c>
      <c r="AF459">
        <v>-327.52371840019799</v>
      </c>
      <c r="AG459">
        <v>-231.81879648961299</v>
      </c>
      <c r="AH459">
        <v>-95.704483948082</v>
      </c>
      <c r="AI459">
        <v>-95.704487064253996</v>
      </c>
      <c r="AJ459">
        <v>-231.81881234352301</v>
      </c>
      <c r="AK459">
        <v>-327.52380679121899</v>
      </c>
      <c r="AL459">
        <v>-231.818816775622</v>
      </c>
      <c r="AM459">
        <v>-95.704529896414996</v>
      </c>
      <c r="AN459">
        <v>-95.704532568828</v>
      </c>
      <c r="AO459">
        <v>-231.81882897806801</v>
      </c>
      <c r="AP459">
        <v>-327.52378466491302</v>
      </c>
      <c r="AQ459">
        <v>-231.818764385685</v>
      </c>
      <c r="AR459">
        <v>-95.704533763729998</v>
      </c>
      <c r="AS459">
        <v>-95.704536139153007</v>
      </c>
      <c r="AT459">
        <v>-231.81879043029201</v>
      </c>
      <c r="AU459" s="20">
        <v>-327.52370399653699</v>
      </c>
      <c r="AV459" s="20">
        <v>-231.81869973253399</v>
      </c>
      <c r="AW459" s="20">
        <v>-95.704530161280005</v>
      </c>
      <c r="AX459" s="20">
        <v>-95.704532539271995</v>
      </c>
      <c r="AY459" s="20">
        <v>-231.8187270677</v>
      </c>
      <c r="AZ459" t="str">
        <f t="shared" si="424"/>
        <v>56_Benzene-MeNH2_NH-pi_2.00_dimer.out</v>
      </c>
      <c r="BG459" s="1">
        <f t="shared" si="425"/>
        <v>0.29316759654940944</v>
      </c>
      <c r="BH459" s="1">
        <f t="shared" si="426"/>
        <v>0.25884114013338622</v>
      </c>
      <c r="BI459" s="1">
        <f t="shared" si="427"/>
        <v>3.4326456398188314E-2</v>
      </c>
      <c r="BL459" s="1">
        <f t="shared" si="471"/>
        <v>0.29316759654940944</v>
      </c>
      <c r="BM459" s="1">
        <f t="shared" si="470"/>
        <v>0.25884114013338622</v>
      </c>
      <c r="BN459" s="1">
        <f t="shared" si="428"/>
        <v>0.27600436834139785</v>
      </c>
      <c r="BO459" s="1">
        <f t="shared" si="472"/>
        <v>3.4326456398188314E-2</v>
      </c>
      <c r="BP459" t="str">
        <f t="shared" si="429"/>
        <v>56_Benzene-MeNH2_NH-pi_2.00_dimer.out</v>
      </c>
      <c r="BQ459" s="1">
        <f t="shared" si="430"/>
        <v>0.28711184306538706</v>
      </c>
      <c r="BR459" s="1">
        <f t="shared" si="431"/>
        <v>0.26303694912572628</v>
      </c>
      <c r="BS459" s="1">
        <f t="shared" si="432"/>
        <v>0.27507439609555667</v>
      </c>
      <c r="BT459" s="1">
        <f t="shared" si="433"/>
        <v>2.4074893939660742E-2</v>
      </c>
      <c r="BU459" s="1">
        <f t="shared" si="408"/>
        <v>0.70135098305490595</v>
      </c>
      <c r="BW459" s="1">
        <f t="shared" si="434"/>
        <v>0.28592260339744113</v>
      </c>
      <c r="BX459" s="1">
        <f t="shared" si="435"/>
        <v>0.26381804537187314</v>
      </c>
      <c r="BY459" s="1">
        <f t="shared" si="436"/>
        <v>0.27487032438465714</v>
      </c>
      <c r="BZ459" s="1">
        <f t="shared" si="437"/>
        <v>2.2104558025568027E-2</v>
      </c>
      <c r="CA459" s="1">
        <f t="shared" si="409"/>
        <v>0.64395106122094981</v>
      </c>
      <c r="CB459" s="1"/>
      <c r="CC459" s="1">
        <f t="shared" si="438"/>
        <v>0.28520347924768591</v>
      </c>
      <c r="CD459" s="1">
        <f t="shared" si="439"/>
        <v>0.26442779577165304</v>
      </c>
      <c r="CE459" s="1">
        <f t="shared" si="440"/>
        <v>0.27473708457436768</v>
      </c>
      <c r="CF459" s="1">
        <f t="shared" si="441"/>
        <v>2.1088311078913867E-2</v>
      </c>
      <c r="CG459" s="1"/>
      <c r="CI459" s="1">
        <f t="shared" si="442"/>
        <v>0.3029895860886806</v>
      </c>
      <c r="CJ459" s="1">
        <f t="shared" si="443"/>
        <v>0.27253824243288183</v>
      </c>
      <c r="CK459" s="1">
        <f t="shared" si="444"/>
        <v>0.28776391426078118</v>
      </c>
      <c r="CL459" s="1">
        <f t="shared" si="445"/>
        <v>3.0451343655798751E-2</v>
      </c>
      <c r="CM459" s="1">
        <f t="shared" si="410"/>
        <v>0.8871100268131934</v>
      </c>
      <c r="CO459" s="1">
        <f t="shared" si="446"/>
        <v>0.29018865582797276</v>
      </c>
      <c r="CP459" s="1">
        <f t="shared" si="447"/>
        <v>0.26056508946640533</v>
      </c>
      <c r="CQ459" s="1">
        <f t="shared" si="448"/>
        <v>0.27537687264718902</v>
      </c>
      <c r="CR459" s="1">
        <f t="shared" si="449"/>
        <v>2.9623566361567471E-2</v>
      </c>
      <c r="CS459" s="1">
        <f t="shared" si="411"/>
        <v>0.86299517835260586</v>
      </c>
      <c r="CU459" s="1">
        <f t="shared" si="450"/>
        <v>0.29446342124563168</v>
      </c>
      <c r="CV459" s="1">
        <f t="shared" si="451"/>
        <v>0.26160612959430113</v>
      </c>
      <c r="CW459" s="1">
        <f t="shared" si="452"/>
        <v>0.27803477541996641</v>
      </c>
      <c r="CX459" s="1">
        <f t="shared" si="453"/>
        <v>3.2857291633495704E-2</v>
      </c>
      <c r="CY459" s="1">
        <f t="shared" si="412"/>
        <v>0.95720022050484221</v>
      </c>
      <c r="CZ459" s="1" t="str">
        <f t="shared" si="454"/>
        <v>56_Benzene-MeNH2_NH-pi_2.00_dimer.out</v>
      </c>
      <c r="DA459" s="1">
        <f t="shared" si="413"/>
        <v>0.30938542535113067</v>
      </c>
      <c r="DB459" s="1">
        <f t="shared" si="414"/>
        <v>0.27852049218182129</v>
      </c>
      <c r="DC459" s="1">
        <f t="shared" si="455"/>
        <v>0.29395295876647598</v>
      </c>
      <c r="DD459" s="1">
        <f t="shared" si="415"/>
        <v>3.0864933169309338E-2</v>
      </c>
      <c r="DE459" s="1">
        <f t="shared" si="456"/>
        <v>0.89915873666873258</v>
      </c>
      <c r="DF459" s="1"/>
      <c r="DG459" s="1"/>
      <c r="DH459" s="1"/>
      <c r="DI459" s="1"/>
      <c r="DJ459" s="1"/>
      <c r="DK459" s="1"/>
      <c r="DL459" s="7"/>
      <c r="DM459" s="1"/>
      <c r="DN459" s="1"/>
      <c r="DO459" s="1"/>
      <c r="DP459" s="1"/>
      <c r="DQ459" s="1"/>
      <c r="DR459" s="1"/>
      <c r="DS459" s="1">
        <f t="shared" si="457"/>
        <v>0.27482563126721476</v>
      </c>
      <c r="DT459" s="1">
        <f t="shared" si="458"/>
        <v>0.2629217245900804</v>
      </c>
      <c r="DU459" s="1">
        <f t="shared" si="459"/>
        <v>0.26887367792864758</v>
      </c>
      <c r="DV459" s="1">
        <f t="shared" si="460"/>
        <v>1.1903906677134387E-2</v>
      </c>
      <c r="DW459" s="1">
        <f t="shared" si="416"/>
        <v>0.34678518921523904</v>
      </c>
      <c r="DX459" s="1"/>
      <c r="DY459" s="1">
        <f t="shared" si="461"/>
        <v>0.28872915782479786</v>
      </c>
      <c r="DZ459" s="1">
        <f t="shared" si="462"/>
        <v>0.27939504248801472</v>
      </c>
      <c r="EA459" s="1">
        <f t="shared" si="463"/>
        <v>0.28406210015640632</v>
      </c>
      <c r="EB459" s="1">
        <f t="shared" si="464"/>
        <v>9.3341153367831851E-3</v>
      </c>
      <c r="EC459" s="1">
        <f t="shared" si="417"/>
        <v>0.27192190270114286</v>
      </c>
      <c r="EE459" s="1">
        <f t="shared" si="465"/>
        <v>0.30529309691692519</v>
      </c>
      <c r="EF459" s="1">
        <f t="shared" si="418"/>
        <v>0.28745925807124539</v>
      </c>
      <c r="EG459" s="1">
        <f t="shared" si="466"/>
        <v>0.29637617749408529</v>
      </c>
      <c r="EH459" s="1">
        <f t="shared" si="419"/>
        <v>1.7833838827844901E-2</v>
      </c>
      <c r="EI459" s="1">
        <f t="shared" si="420"/>
        <v>0.51953626150545906</v>
      </c>
      <c r="EK459" s="1">
        <f t="shared" si="467"/>
        <v>0.29750396265193996</v>
      </c>
      <c r="EL459" s="1">
        <f t="shared" si="421"/>
        <v>0.27885867374988538</v>
      </c>
      <c r="EM459" s="1">
        <f t="shared" si="468"/>
        <v>0.28818131820091264</v>
      </c>
      <c r="EN459" s="1">
        <f t="shared" si="422"/>
        <v>1.8645288919889438E-2</v>
      </c>
      <c r="EO459" s="1">
        <f t="shared" si="423"/>
        <v>0.54317546511656534</v>
      </c>
      <c r="EP459" s="8">
        <f t="shared" si="469"/>
        <v>-1.5681167478298876E-2</v>
      </c>
    </row>
    <row r="460" spans="1:146" x14ac:dyDescent="0.2">
      <c r="A460" t="s">
        <v>507</v>
      </c>
      <c r="B460">
        <v>-479.96651220957199</v>
      </c>
      <c r="C460">
        <v>-231.818632968082</v>
      </c>
      <c r="D460">
        <v>-248.14058292089999</v>
      </c>
      <c r="E460">
        <v>-248.14148934359901</v>
      </c>
      <c r="F460">
        <v>-231.82008841915899</v>
      </c>
      <c r="G460">
        <v>-479.96384281852198</v>
      </c>
      <c r="H460">
        <v>-231.81796066075501</v>
      </c>
      <c r="I460">
        <v>-248.14001044059199</v>
      </c>
      <c r="J460">
        <v>-248.14046295987799</v>
      </c>
      <c r="K460">
        <v>-231.81883110356199</v>
      </c>
      <c r="L460">
        <v>-479.96512131096398</v>
      </c>
      <c r="M460">
        <v>-231.81813336869899</v>
      </c>
      <c r="N460">
        <v>-248.140298348469</v>
      </c>
      <c r="O460">
        <v>-248.14101782494299</v>
      </c>
      <c r="P460">
        <v>-231.81934987029899</v>
      </c>
      <c r="Q460" s="15">
        <v>-479.96547627236299</v>
      </c>
      <c r="R460">
        <v>-231.81824159143801</v>
      </c>
      <c r="S460">
        <v>-248.14023822762701</v>
      </c>
      <c r="T460">
        <v>-248.141108100152</v>
      </c>
      <c r="U460">
        <v>-231.81967002426001</v>
      </c>
      <c r="V460" s="15">
        <v>-479.96420813780401</v>
      </c>
      <c r="W460" s="2">
        <v>-231.81819304317099</v>
      </c>
      <c r="X460">
        <v>-248.13942980418599</v>
      </c>
      <c r="Y460">
        <v>-248.14029846082499</v>
      </c>
      <c r="Z460">
        <v>-231.819616203598</v>
      </c>
      <c r="AA460">
        <v>-479.96622856987898</v>
      </c>
      <c r="AB460">
        <v>-231.818622354697</v>
      </c>
      <c r="AC460">
        <v>-248.140589263084</v>
      </c>
      <c r="AD460">
        <v>-248.14146286258699</v>
      </c>
      <c r="AE460">
        <v>-231.820027774229</v>
      </c>
      <c r="AF460">
        <v>-479.96634158211901</v>
      </c>
      <c r="AG460">
        <v>-231.81881877836699</v>
      </c>
      <c r="AH460">
        <v>-248.140038626251</v>
      </c>
      <c r="AI460">
        <v>-248.14089440065001</v>
      </c>
      <c r="AJ460">
        <v>-231.820165956701</v>
      </c>
      <c r="AK460">
        <v>-479.966509169924</v>
      </c>
      <c r="AL460">
        <v>-231.81883539894901</v>
      </c>
      <c r="AM460">
        <v>-248.140393815072</v>
      </c>
      <c r="AN460">
        <v>-248.141252863924</v>
      </c>
      <c r="AO460">
        <v>-231.82021356869899</v>
      </c>
      <c r="AP460">
        <v>-479.96657198520103</v>
      </c>
      <c r="AQ460">
        <v>-231.818783043861</v>
      </c>
      <c r="AR460">
        <v>-248.14053797198</v>
      </c>
      <c r="AS460">
        <v>-248.14139112925801</v>
      </c>
      <c r="AT460">
        <v>-231.820196150915</v>
      </c>
      <c r="AU460" s="20">
        <v>-479.96655287894498</v>
      </c>
      <c r="AV460" s="20">
        <v>-231.81872021779199</v>
      </c>
      <c r="AW460" s="20">
        <v>-248.14057117066699</v>
      </c>
      <c r="AX460" s="20">
        <v>-248.141419662039</v>
      </c>
      <c r="AY460" s="20">
        <v>-231.82012827141801</v>
      </c>
      <c r="AZ460" t="str">
        <f t="shared" si="424"/>
        <v>57_Benzene-Peptide_NH-pi_0.90_dimer.out</v>
      </c>
      <c r="BG460" s="1">
        <f t="shared" si="425"/>
        <v>4.5785104852712069</v>
      </c>
      <c r="BH460" s="1">
        <f t="shared" si="426"/>
        <v>3.0964122530238907</v>
      </c>
      <c r="BI460" s="1">
        <f t="shared" si="427"/>
        <v>1.4820982322473168</v>
      </c>
      <c r="BL460" s="1">
        <f t="shared" si="471"/>
        <v>4.5785104852712069</v>
      </c>
      <c r="BM460" s="1">
        <f t="shared" si="470"/>
        <v>3.0964122530238907</v>
      </c>
      <c r="BN460" s="1">
        <f t="shared" si="428"/>
        <v>3.8374613691475488</v>
      </c>
      <c r="BO460" s="1">
        <f t="shared" si="472"/>
        <v>1.4820982322473168</v>
      </c>
      <c r="BP460" t="str">
        <f t="shared" si="429"/>
        <v>57_Benzene-Peptide_NH-pi_0.90_dimer.out</v>
      </c>
      <c r="BQ460" s="1">
        <f t="shared" si="430"/>
        <v>3.6845583086330556</v>
      </c>
      <c r="BR460" s="1">
        <f t="shared" si="431"/>
        <v>2.8543870271273244</v>
      </c>
      <c r="BS460" s="1">
        <f t="shared" si="432"/>
        <v>3.2694726678801898</v>
      </c>
      <c r="BT460" s="1">
        <f t="shared" si="433"/>
        <v>0.83017128150573083</v>
      </c>
      <c r="BU460" s="1">
        <f t="shared" ref="BU460:BU523" si="473">IF($BO460&lt;&gt;"",BT460/$BO460,"")</f>
        <v>0.56013242809616992</v>
      </c>
      <c r="BW460" s="1">
        <f t="shared" si="434"/>
        <v>4.1977836581380874</v>
      </c>
      <c r="BX460" s="1">
        <f t="shared" si="435"/>
        <v>2.9829390249013312</v>
      </c>
      <c r="BY460" s="1">
        <f t="shared" si="436"/>
        <v>3.5903613415197091</v>
      </c>
      <c r="BZ460" s="1">
        <f t="shared" si="437"/>
        <v>1.214844633236756</v>
      </c>
      <c r="CA460" s="1">
        <f t="shared" ref="CA460:CA523" si="474">IF($BO460&lt;&gt;"",BZ460/$BO460,"")</f>
        <v>0.81967888956636681</v>
      </c>
      <c r="CB460" s="1"/>
      <c r="CC460" s="1">
        <f t="shared" si="438"/>
        <v>4.5081271095410287</v>
      </c>
      <c r="CD460" s="1">
        <f t="shared" si="439"/>
        <v>3.083291103690438</v>
      </c>
      <c r="CE460" s="1">
        <f t="shared" si="440"/>
        <v>3.7998717426002986</v>
      </c>
      <c r="CF460" s="1">
        <f t="shared" si="441"/>
        <v>1.4132489339246843</v>
      </c>
      <c r="CG460" s="1"/>
      <c r="CI460" s="1">
        <f t="shared" si="442"/>
        <v>4.3903409107840705</v>
      </c>
      <c r="CJ460" s="1">
        <f t="shared" si="443"/>
        <v>2.9481324716514776</v>
      </c>
      <c r="CK460" s="1">
        <f t="shared" si="444"/>
        <v>3.6692366912177743</v>
      </c>
      <c r="CL460" s="1">
        <f t="shared" si="445"/>
        <v>1.4422084391325929</v>
      </c>
      <c r="CM460" s="1">
        <f t="shared" ref="CM460:CM523" si="475">IF($BO460&lt;&gt;"",CL460/$BO460,"")</f>
        <v>0.97308559429678376</v>
      </c>
      <c r="CO460" s="1">
        <f t="shared" si="446"/>
        <v>4.1323323157467744</v>
      </c>
      <c r="CP460" s="1">
        <f t="shared" si="447"/>
        <v>2.6941953345995961</v>
      </c>
      <c r="CQ460" s="1">
        <f t="shared" si="448"/>
        <v>3.4132638251731855</v>
      </c>
      <c r="CR460" s="1">
        <f t="shared" si="449"/>
        <v>1.4381369811650127</v>
      </c>
      <c r="CS460" s="1">
        <f t="shared" ref="CS460:CS523" si="476">IF($BO460&lt;&gt;"",CR460/$BO460,"")</f>
        <v>0.97033850380102982</v>
      </c>
      <c r="CU460" s="1">
        <f t="shared" si="450"/>
        <v>4.4032041025480932</v>
      </c>
      <c r="CV460" s="1">
        <f t="shared" si="451"/>
        <v>2.9730980073864059</v>
      </c>
      <c r="CW460" s="1">
        <f t="shared" si="452"/>
        <v>3.6881510549672498</v>
      </c>
      <c r="CX460" s="1">
        <f t="shared" si="453"/>
        <v>1.4301060951616875</v>
      </c>
      <c r="CY460" s="1">
        <f t="shared" ref="CY460:CY523" si="477">IF($BO460&lt;&gt;"",CX460/$BO460,"")</f>
        <v>0.96491991154540868</v>
      </c>
      <c r="CZ460" s="1" t="str">
        <f t="shared" si="454"/>
        <v>57_Benzene-Peptide_NH-pi_0.90_dimer.out</v>
      </c>
      <c r="DA460" s="1">
        <f t="shared" ref="DA460:DA523" si="478">CI460+(CI460-CO460)*$CZ$1</f>
        <v>4.5192519718226816</v>
      </c>
      <c r="DB460" s="1">
        <f t="shared" ref="DB460:DB523" si="479">CJ460+(CJ460-CP460)*$CZ$1</f>
        <v>3.0750092749987976</v>
      </c>
      <c r="DC460" s="1">
        <f t="shared" si="455"/>
        <v>3.7971306234107396</v>
      </c>
      <c r="DD460" s="1">
        <f t="shared" ref="DD460:DD523" si="480">CL460+(CL460-CR460)*$CZ$1</f>
        <v>1.4442426968149735</v>
      </c>
      <c r="DE460" s="1">
        <f t="shared" si="456"/>
        <v>0.97445814682948328</v>
      </c>
      <c r="DF460" s="1"/>
      <c r="DG460" s="1"/>
      <c r="DH460" s="1"/>
      <c r="DI460" s="1"/>
      <c r="DJ460" s="1"/>
      <c r="DK460" s="1"/>
      <c r="DL460" s="7"/>
      <c r="DM460" s="1"/>
      <c r="DN460" s="1"/>
      <c r="DO460" s="1"/>
      <c r="DP460" s="1"/>
      <c r="DQ460" s="1"/>
      <c r="DR460" s="1"/>
      <c r="DS460" s="1">
        <f t="shared" si="457"/>
        <v>4.6963924815628886</v>
      </c>
      <c r="DT460" s="1">
        <f t="shared" si="458"/>
        <v>3.3140187135540931</v>
      </c>
      <c r="DU460" s="1">
        <f t="shared" si="459"/>
        <v>4.0052055975584908</v>
      </c>
      <c r="DV460" s="1">
        <f t="shared" si="460"/>
        <v>1.3823737680087957</v>
      </c>
      <c r="DW460" s="1">
        <f t="shared" ref="DW460:DW523" si="481">IF($BO460&lt;&gt;"",DV460/$BO460,"")</f>
        <v>0.9327139982568442</v>
      </c>
      <c r="DX460" s="1"/>
      <c r="DY460" s="1">
        <f t="shared" si="461"/>
        <v>4.5682414887235492</v>
      </c>
      <c r="DZ460" s="1">
        <f t="shared" si="462"/>
        <v>3.1643655624065357</v>
      </c>
      <c r="EA460" s="1">
        <f t="shared" si="463"/>
        <v>3.8663035255650424</v>
      </c>
      <c r="EB460" s="1">
        <f t="shared" si="464"/>
        <v>1.4038759263348481</v>
      </c>
      <c r="EC460" s="1">
        <f t="shared" ref="EC460:EC523" si="482">IF($BO460&lt;&gt;"",EB460/$BO460,"")</f>
        <v>0.94722191538285583</v>
      </c>
      <c r="EE460" s="1">
        <f t="shared" si="465"/>
        <v>4.5500521576274675</v>
      </c>
      <c r="EF460" s="1">
        <f t="shared" ref="EF460:EF523" si="483">627.5095*(AT460+AS460-AP460)</f>
        <v>3.1279497597637755</v>
      </c>
      <c r="EG460" s="1">
        <f t="shared" si="466"/>
        <v>3.8390009586956215</v>
      </c>
      <c r="EH460" s="1">
        <f t="shared" ref="EH460:EH523" si="484">627.5095*(AQ460+AR460-AS460-AT460)</f>
        <v>1.4221023978458571</v>
      </c>
      <c r="EI460" s="1">
        <f t="shared" ref="EI460:EI523" si="485">IF($BO460&lt;&gt;"",EH460/$BO460,"")</f>
        <v>0.95951966401681243</v>
      </c>
      <c r="EK460" s="1">
        <f t="shared" si="467"/>
        <v>4.5566542641435666</v>
      </c>
      <c r="EL460" s="1">
        <f t="shared" ref="EL460:EL523" si="486">627.5095*(AY460+AX460-AU460)</f>
        <v>3.1406508406644535</v>
      </c>
      <c r="EM460" s="1">
        <f t="shared" si="468"/>
        <v>3.8486525524040101</v>
      </c>
      <c r="EN460" s="1">
        <f t="shared" ref="EN460:EN523" si="487">627.5095*(AV460+AW460-AX460-AY460)</f>
        <v>1.4160034234612779</v>
      </c>
      <c r="EO460" s="1">
        <f t="shared" ref="EO460:EO523" si="488">IF($BO460&lt;&gt;"",EN460/$BO460,"")</f>
        <v>0.9554045694489367</v>
      </c>
      <c r="EP460" s="8">
        <f t="shared" si="469"/>
        <v>-6.6094808786038906E-2</v>
      </c>
    </row>
    <row r="461" spans="1:146" x14ac:dyDescent="0.2">
      <c r="A461" t="s">
        <v>508</v>
      </c>
      <c r="B461">
        <v>-479.96829044199302</v>
      </c>
      <c r="C461">
        <v>-231.818632968082</v>
      </c>
      <c r="D461">
        <v>-248.14058292089999</v>
      </c>
      <c r="E461">
        <v>-248.14133573686399</v>
      </c>
      <c r="F461">
        <v>-231.81985577623601</v>
      </c>
      <c r="G461">
        <v>-479.96579680705298</v>
      </c>
      <c r="H461">
        <v>-231.81796066075501</v>
      </c>
      <c r="I461">
        <v>-248.14001044059199</v>
      </c>
      <c r="J461">
        <v>-248.140364451133</v>
      </c>
      <c r="K461">
        <v>-231.818680731059</v>
      </c>
      <c r="L461">
        <v>-479.96691620294001</v>
      </c>
      <c r="M461">
        <v>-231.81813336869899</v>
      </c>
      <c r="N461">
        <v>-248.140298348469</v>
      </c>
      <c r="O461">
        <v>-248.14086370619799</v>
      </c>
      <c r="P461">
        <v>-231.81911838683601</v>
      </c>
      <c r="Q461" s="15">
        <v>-479.96727279947203</v>
      </c>
      <c r="R461">
        <v>-231.81824159143801</v>
      </c>
      <c r="S461">
        <v>-248.14023822762701</v>
      </c>
      <c r="T461">
        <v>-248.14095309681801</v>
      </c>
      <c r="U461">
        <v>-231.81941924133301</v>
      </c>
      <c r="V461" s="15">
        <v>-479.96604677957998</v>
      </c>
      <c r="W461" s="2">
        <v>-231.81819304317099</v>
      </c>
      <c r="X461">
        <v>-248.13942980418599</v>
      </c>
      <c r="Y461">
        <v>-248.14014657231201</v>
      </c>
      <c r="Z461">
        <v>-231.81936655793501</v>
      </c>
      <c r="AA461">
        <v>-479.968023064828</v>
      </c>
      <c r="AB461">
        <v>-231.818622354697</v>
      </c>
      <c r="AC461">
        <v>-248.140589263084</v>
      </c>
      <c r="AD461">
        <v>-248.14131005087401</v>
      </c>
      <c r="AE461">
        <v>-231.81980077945801</v>
      </c>
      <c r="AF461">
        <v>-479.96821104436901</v>
      </c>
      <c r="AG461">
        <v>-231.81881877836699</v>
      </c>
      <c r="AH461">
        <v>-248.140038626251</v>
      </c>
      <c r="AI461">
        <v>-248.140761406878</v>
      </c>
      <c r="AJ461">
        <v>-231.81986128083</v>
      </c>
      <c r="AK461">
        <v>-479.968307219748</v>
      </c>
      <c r="AL461">
        <v>-231.81883539894901</v>
      </c>
      <c r="AM461">
        <v>-248.140393815072</v>
      </c>
      <c r="AN461">
        <v>-248.14109668307</v>
      </c>
      <c r="AO461">
        <v>-231.81990879165701</v>
      </c>
      <c r="AP461">
        <v>-479.96835127494302</v>
      </c>
      <c r="AQ461">
        <v>-231.818783043861</v>
      </c>
      <c r="AR461">
        <v>-248.14053797198</v>
      </c>
      <c r="AS461">
        <v>-248.141239173602</v>
      </c>
      <c r="AT461">
        <v>-231.81996802525799</v>
      </c>
      <c r="AU461" s="20">
        <v>-479.968330898386</v>
      </c>
      <c r="AV461" s="20">
        <v>-231.81872021779199</v>
      </c>
      <c r="AW461" s="20">
        <v>-248.14057117066699</v>
      </c>
      <c r="AX461" s="20">
        <v>-248.141270051487</v>
      </c>
      <c r="AY461" s="20">
        <v>-231.819900775619</v>
      </c>
      <c r="AZ461" t="str">
        <f t="shared" ref="AZ461:AZ524" si="489">A461</f>
        <v>57_Benzene-Peptide_NH-pi_0.95_dimer.out</v>
      </c>
      <c r="BG461" s="1">
        <f t="shared" ref="BG461:BG524" si="490">627.5095*(D461+C461-B461)</f>
        <v>5.6943682226765295</v>
      </c>
      <c r="BH461" s="1">
        <f t="shared" ref="BH461:BH524" si="491">627.5095*(F461+E461-B461)</f>
        <v>4.4546453201913963</v>
      </c>
      <c r="BI461" s="1">
        <f t="shared" ref="BI461:BI524" si="492">627.5095*(C461+D461-E461-F461)</f>
        <v>1.2397229024851333</v>
      </c>
      <c r="BL461" s="1">
        <f t="shared" si="471"/>
        <v>5.6943682226765295</v>
      </c>
      <c r="BM461" s="1">
        <f t="shared" si="470"/>
        <v>4.4546453201913963</v>
      </c>
      <c r="BN461" s="1">
        <f t="shared" ref="BN461:BN524" si="493">IF(AND(BL461&lt;&gt;"",BM461&lt;&gt;""),(BL461+BM461)/2,"")</f>
        <v>5.0745067714339633</v>
      </c>
      <c r="BO461" s="1">
        <f t="shared" si="472"/>
        <v>1.2397229024851333</v>
      </c>
      <c r="BP461" t="str">
        <f t="shared" ref="BP461:BP524" si="494">A461</f>
        <v>57_Benzene-Peptide_NH-pi_0.95_dimer.out</v>
      </c>
      <c r="BQ461" s="1">
        <f t="shared" ref="BQ461:BQ524" si="495">627.5095*(I461+H461-G461)</f>
        <v>4.9107046747263459</v>
      </c>
      <c r="BR461" s="1">
        <f t="shared" ref="BR461:BR524" si="496">627.5095*(K461+J461-G461)</f>
        <v>4.2367087407202311</v>
      </c>
      <c r="BS461" s="1">
        <f t="shared" ref="BS461:BS524" si="497">IF(AND(BQ461&lt;&gt;"",BR461&lt;&gt;""),(BQ461+BR461)/2,"")</f>
        <v>4.5737067077232885</v>
      </c>
      <c r="BT461" s="1">
        <f t="shared" ref="BT461:BT524" si="498">627.5095*(H461+I461-J461-K461)</f>
        <v>0.67399593402394931</v>
      </c>
      <c r="BU461" s="1">
        <f t="shared" si="473"/>
        <v>0.5436665989414774</v>
      </c>
      <c r="BW461" s="1">
        <f t="shared" ref="BW461:BW524" si="499">627.5095*(N461+M461-L461)</f>
        <v>5.3240954245724952</v>
      </c>
      <c r="BX461" s="1">
        <f t="shared" ref="BX461:BX524" si="500">627.5095*(P461+O461-L461)</f>
        <v>4.3512198400669568</v>
      </c>
      <c r="BY461" s="1">
        <f t="shared" ref="BY461:BY524" si="501">IF(AND(BW461&lt;&gt;"",BX461&lt;&gt;""),(BW461+BX461)/2,"")</f>
        <v>4.8376576323197256</v>
      </c>
      <c r="BZ461" s="1">
        <f t="shared" ref="BZ461:BZ524" si="502">627.5095*(M461+N461-O461-P461)</f>
        <v>0.97287558450553902</v>
      </c>
      <c r="CA461" s="1">
        <f t="shared" si="474"/>
        <v>0.78475244956378931</v>
      </c>
      <c r="CB461" s="1"/>
      <c r="CC461" s="1">
        <f t="shared" ref="CC461:CC524" si="503">BW461+(BW461-BQ461)*CC$1</f>
        <v>5.5740696555979765</v>
      </c>
      <c r="CD461" s="1">
        <f t="shared" ref="CD461:CD524" si="504">BX461+(BX461-BR461)*CD$1</f>
        <v>4.4406111141261251</v>
      </c>
      <c r="CE461" s="1">
        <f t="shared" ref="CE461:CE524" si="505">BY461+(BY461-BS461)*CE$1</f>
        <v>5.0099929891603834</v>
      </c>
      <c r="CF461" s="1">
        <f t="shared" ref="CF461:CF524" si="506">BZ461+(BZ461-BT461)*CF$1</f>
        <v>1.127029772147619</v>
      </c>
      <c r="CG461" s="1"/>
      <c r="CI461" s="1">
        <f t="shared" ref="CI461:CI524" si="507">627.5095*(S461+R461-Q461)</f>
        <v>5.517678738711763</v>
      </c>
      <c r="CJ461" s="1">
        <f t="shared" ref="CJ461:CJ524" si="508">627.5095*(U461+T461-Q461)</f>
        <v>4.3301050332983282</v>
      </c>
      <c r="CK461" s="1">
        <f t="shared" ref="CK461:CK524" si="509">IF(AND(CI461&lt;&gt;"",CJ461&lt;&gt;""),(CI461+CJ461)/2,"")</f>
        <v>4.9238918860050456</v>
      </c>
      <c r="CL461" s="1">
        <f t="shared" ref="CL461:CL524" si="510">627.5095*(R461+S461-T461-U461)</f>
        <v>1.1875737053955993</v>
      </c>
      <c r="CM461" s="1">
        <f t="shared" si="475"/>
        <v>0.95793479576363683</v>
      </c>
      <c r="CO461" s="1">
        <f t="shared" ref="CO461:CO524" si="511">627.5095*(X461+W461-V461)</f>
        <v>5.2860974972683987</v>
      </c>
      <c r="CP461" s="1">
        <f t="shared" ref="CP461:CP524" si="512">627.5095*(Z461+Y461-V461)</f>
        <v>4.0999270260865517</v>
      </c>
      <c r="CQ461" s="1">
        <f t="shared" ref="CQ461:CQ524" si="513">IF(AND(CO461&lt;&gt;"",CP461&lt;&gt;""),(CO461+CP461)/2,"")</f>
        <v>4.6930122616774756</v>
      </c>
      <c r="CR461" s="1">
        <f t="shared" ref="CR461:CR524" si="514">627.5095*(W461+X461-Y461-Z461)</f>
        <v>1.1861704711640122</v>
      </c>
      <c r="CS461" s="1">
        <f t="shared" si="476"/>
        <v>0.95680290231488785</v>
      </c>
      <c r="CU461" s="1">
        <f t="shared" ref="CU461:CU524" si="515">627.5095*(AC461+AB461-AA461)</f>
        <v>5.5292667307628465</v>
      </c>
      <c r="CV461" s="1">
        <f t="shared" ref="CV461:CV524" si="516">627.5095*(AE461+AD461-AA461)</f>
        <v>4.3374928124583647</v>
      </c>
      <c r="CW461" s="1">
        <f t="shared" ref="CW461:CW524" si="517">IF(AND(CU461&lt;&gt;"",CV461&lt;&gt;""),(CU461+CV461)/2,"")</f>
        <v>4.9333797716106051</v>
      </c>
      <c r="CX461" s="1">
        <f t="shared" ref="CX461:CX524" si="518">627.5095*(AB461+AC461-AD461-AE461)</f>
        <v>1.1917739183044826</v>
      </c>
      <c r="CY461" s="1">
        <f t="shared" si="477"/>
        <v>0.9613228213461793</v>
      </c>
      <c r="CZ461" s="1" t="str">
        <f t="shared" ref="CZ461:CZ524" si="519">A461</f>
        <v>57_Benzene-Peptide_NH-pi_0.95_dimer.out</v>
      </c>
      <c r="DA461" s="1">
        <f t="shared" si="478"/>
        <v>5.633385672997373</v>
      </c>
      <c r="DB461" s="1">
        <f t="shared" si="479"/>
        <v>4.4451108575544307</v>
      </c>
      <c r="DC461" s="1">
        <f t="shared" ref="DC461:DC524" si="520">IF(AND(DA461&lt;&gt;"",DB461&lt;&gt;""),(DA461+DB461)/2,"")</f>
        <v>5.0392482652759014</v>
      </c>
      <c r="DD461" s="1">
        <f t="shared" si="480"/>
        <v>1.1882748154251059</v>
      </c>
      <c r="DE461" s="1">
        <f t="shared" ref="DE461:DE524" si="521">IF($BO461&lt;&gt;"",DD461/$BO461,"")</f>
        <v>0.9585003334560529</v>
      </c>
      <c r="DF461" s="1"/>
      <c r="DG461" s="1"/>
      <c r="DH461" s="1"/>
      <c r="DI461" s="1"/>
      <c r="DJ461" s="1"/>
      <c r="DK461" s="1"/>
      <c r="DL461" s="7"/>
      <c r="DM461" s="1"/>
      <c r="DN461" s="1"/>
      <c r="DO461" s="1"/>
      <c r="DP461" s="1"/>
      <c r="DQ461" s="1"/>
      <c r="DR461" s="1"/>
      <c r="DS461" s="1">
        <f t="shared" ref="DS461:DS524" si="522">627.5095*(AH461+AG461-AF461)</f>
        <v>5.8694978033288168</v>
      </c>
      <c r="DT461" s="1">
        <f t="shared" ref="DT461:DT524" si="523">627.5095*(AJ461+AI461-AF461)</f>
        <v>4.7617658941766443</v>
      </c>
      <c r="DU461" s="1">
        <f t="shared" ref="DU461:DU524" si="524">IF(AND(DS461&lt;&gt;"",DT461&lt;&gt;""),(DS461+DT461)/2,"")</f>
        <v>5.3156318487527301</v>
      </c>
      <c r="DV461" s="1">
        <f t="shared" ref="DV461:DV524" si="525">627.5095*(AG461+AH461-AI461-AJ461)</f>
        <v>1.1077319091521718</v>
      </c>
      <c r="DW461" s="1">
        <f t="shared" si="481"/>
        <v>0.8935318585561548</v>
      </c>
      <c r="DX461" s="1"/>
      <c r="DY461" s="1">
        <f t="shared" ref="DY461:DY524" si="526">627.5095*(AM461+AL461-AK461)</f>
        <v>5.6965348347591087</v>
      </c>
      <c r="DZ461" s="1">
        <f t="shared" ref="DZ461:DZ524" si="527">627.5095*(AO461+AN461-AK461)</f>
        <v>4.5819143672437779</v>
      </c>
      <c r="EA461" s="1">
        <f t="shared" ref="EA461:EA524" si="528">IF(AND(DZ461&lt;&gt;"",DY461&lt;&gt;""),(DZ461+DY461)/2,"")</f>
        <v>5.1392246010014428</v>
      </c>
      <c r="EB461" s="1">
        <f t="shared" ref="EB461:EB524" si="529">627.5095*(AL461+AM461-AN461-AO461)</f>
        <v>1.1146204675153306</v>
      </c>
      <c r="EC461" s="1">
        <f t="shared" si="482"/>
        <v>0.89908838925293399</v>
      </c>
      <c r="EE461" s="1">
        <f t="shared" ref="EE461:EE524" si="530">627.5095*(AR461+AQ461-AP461)</f>
        <v>5.6665733739784194</v>
      </c>
      <c r="EF461" s="1">
        <f t="shared" si="483"/>
        <v>4.4829756108196017</v>
      </c>
      <c r="EG461" s="1">
        <f t="shared" ref="EG461:EG524" si="531">IF(AND(EE461&lt;&gt;"",EF461&lt;&gt;""),(EE461+EF461)/2,"")</f>
        <v>5.0747744923990101</v>
      </c>
      <c r="EH461" s="1">
        <f t="shared" si="484"/>
        <v>1.1835977631588177</v>
      </c>
      <c r="EI461" s="1">
        <f t="shared" si="485"/>
        <v>0.95472767405215486</v>
      </c>
      <c r="EK461" s="1">
        <f t="shared" ref="EK461:EK524" si="532">627.5095*(AW461+AV461-AU461)</f>
        <v>5.6723783545678641</v>
      </c>
      <c r="EL461" s="1">
        <f t="shared" si="486"/>
        <v>4.4930127488757403</v>
      </c>
      <c r="EM461" s="1">
        <f t="shared" ref="EM461:EM524" si="533">IF(AND(EK461&lt;&gt;"",EL461&lt;&gt;""),(EK461+EL461)/2,"")</f>
        <v>5.0826955517218018</v>
      </c>
      <c r="EN461" s="1">
        <f t="shared" si="487"/>
        <v>1.1793656056921242</v>
      </c>
      <c r="EO461" s="1">
        <f t="shared" si="488"/>
        <v>0.95131388097128999</v>
      </c>
      <c r="EP461" s="8">
        <f t="shared" ref="EP461:EP524" si="534">EN461-BO461</f>
        <v>-6.0357296793009052E-2</v>
      </c>
    </row>
    <row r="462" spans="1:146" x14ac:dyDescent="0.2">
      <c r="A462" t="s">
        <v>56</v>
      </c>
      <c r="B462">
        <v>-479.96867927193398</v>
      </c>
      <c r="C462">
        <v>-231.818632968082</v>
      </c>
      <c r="D462">
        <v>-248.14058292089999</v>
      </c>
      <c r="E462">
        <v>-248.14121121390599</v>
      </c>
      <c r="F462">
        <v>-231.81966983936101</v>
      </c>
      <c r="G462">
        <v>-479.96634053841098</v>
      </c>
      <c r="H462" s="4">
        <v>-231.81796066075501</v>
      </c>
      <c r="I462" s="4">
        <v>-248.14001044059199</v>
      </c>
      <c r="J462">
        <v>-248.14028738133101</v>
      </c>
      <c r="K462">
        <v>-231.81853199781099</v>
      </c>
      <c r="L462">
        <v>-479.96737766686101</v>
      </c>
      <c r="M462">
        <v>-231.81813336869899</v>
      </c>
      <c r="N462">
        <v>-248.140298348469</v>
      </c>
      <c r="O462">
        <v>-248.14075379168</v>
      </c>
      <c r="P462">
        <v>-231.818967851688</v>
      </c>
      <c r="Q462" s="15">
        <v>-479.96771762323402</v>
      </c>
      <c r="R462">
        <v>-231.81824159143801</v>
      </c>
      <c r="S462">
        <v>-248.14023822762701</v>
      </c>
      <c r="T462">
        <v>-248.140823609194</v>
      </c>
      <c r="U462">
        <v>-231.81924930149799</v>
      </c>
      <c r="V462" s="15">
        <v>-479.96654064527098</v>
      </c>
      <c r="W462" s="2">
        <v>-231.81819304317099</v>
      </c>
      <c r="X462">
        <v>-248.13942980418599</v>
      </c>
      <c r="Y462">
        <v>-248.14001624578799</v>
      </c>
      <c r="Z462">
        <v>-231.819194168194</v>
      </c>
      <c r="AA462">
        <v>-479.96843902006998</v>
      </c>
      <c r="AB462">
        <v>-231.818622354697</v>
      </c>
      <c r="AC462">
        <v>-248.140589263084</v>
      </c>
      <c r="AD462">
        <v>-248.141182835677</v>
      </c>
      <c r="AE462">
        <v>-231.819617985825</v>
      </c>
      <c r="AF462">
        <v>-479.96859865314099</v>
      </c>
      <c r="AG462">
        <v>-231.81881877836699</v>
      </c>
      <c r="AH462">
        <v>-248.140038626251</v>
      </c>
      <c r="AI462">
        <v>-248.14062515439099</v>
      </c>
      <c r="AJ462">
        <v>-231.819677788316</v>
      </c>
      <c r="AK462">
        <v>-479.96872051812102</v>
      </c>
      <c r="AL462">
        <v>-231.81883539894901</v>
      </c>
      <c r="AM462">
        <v>-248.140393815072</v>
      </c>
      <c r="AN462">
        <v>-248.140966878646</v>
      </c>
      <c r="AO462">
        <v>-231.819717420628</v>
      </c>
      <c r="AP462">
        <v>-479.96874520366703</v>
      </c>
      <c r="AQ462">
        <v>-231.818783043861</v>
      </c>
      <c r="AR462">
        <v>-248.14053797198</v>
      </c>
      <c r="AS462">
        <v>-248.14111416130001</v>
      </c>
      <c r="AT462">
        <v>-231.81977630088801</v>
      </c>
      <c r="AU462" s="20">
        <v>-479.96871927440702</v>
      </c>
      <c r="AV462" s="20">
        <v>-231.81872021779199</v>
      </c>
      <c r="AW462" s="20">
        <v>-248.14057117066699</v>
      </c>
      <c r="AX462" s="20">
        <v>-248.14114564317899</v>
      </c>
      <c r="AY462" s="20">
        <v>-231.819709430003</v>
      </c>
      <c r="AZ462" t="str">
        <f t="shared" si="489"/>
        <v>57_Benzene-Peptide_NH-pi_1.00_dimer.out</v>
      </c>
      <c r="BG462" s="1">
        <f t="shared" si="490"/>
        <v>5.9383627045130973</v>
      </c>
      <c r="BH462" s="1">
        <f t="shared" si="491"/>
        <v>4.8934562965876713</v>
      </c>
      <c r="BI462" s="1">
        <f t="shared" si="492"/>
        <v>1.0449064079075905</v>
      </c>
      <c r="BL462" s="1">
        <f t="shared" si="471"/>
        <v>5.9383627045130973</v>
      </c>
      <c r="BM462" s="1">
        <f t="shared" si="470"/>
        <v>4.8934562965876713</v>
      </c>
      <c r="BN462" s="1">
        <f t="shared" si="493"/>
        <v>5.4159095005503843</v>
      </c>
      <c r="BO462" s="1">
        <f t="shared" si="472"/>
        <v>1.0449064079075905</v>
      </c>
      <c r="BP462" t="str">
        <f t="shared" si="494"/>
        <v>57_Benzene-Peptide_NH-pi_1.00_dimer.out</v>
      </c>
      <c r="BQ462" s="1">
        <f t="shared" si="495"/>
        <v>5.2519012673150041</v>
      </c>
      <c r="BR462" s="1">
        <f t="shared" si="496"/>
        <v>4.7195988922773164</v>
      </c>
      <c r="BS462" s="1">
        <f t="shared" si="497"/>
        <v>4.9857500797961603</v>
      </c>
      <c r="BT462" s="1">
        <f t="shared" si="498"/>
        <v>0.53230237501985189</v>
      </c>
      <c r="BU462" s="1">
        <f t="shared" si="473"/>
        <v>0.50942588828197488</v>
      </c>
      <c r="BW462" s="1">
        <f t="shared" si="499"/>
        <v>5.6136684189066139</v>
      </c>
      <c r="BX462" s="1">
        <f t="shared" si="500"/>
        <v>4.8042274741065212</v>
      </c>
      <c r="BY462" s="1">
        <f t="shared" si="501"/>
        <v>5.2089479465065676</v>
      </c>
      <c r="BZ462" s="1">
        <f t="shared" si="502"/>
        <v>0.80944094481792761</v>
      </c>
      <c r="CA462" s="1">
        <f t="shared" si="474"/>
        <v>0.7746540156058771</v>
      </c>
      <c r="CB462" s="1"/>
      <c r="CC462" s="1">
        <f t="shared" si="503"/>
        <v>5.8324262541098628</v>
      </c>
      <c r="CD462" s="1">
        <f t="shared" si="504"/>
        <v>4.870291434671838</v>
      </c>
      <c r="CE462" s="1">
        <f t="shared" si="505"/>
        <v>5.3546753542223078</v>
      </c>
      <c r="CF462" s="1">
        <f t="shared" si="506"/>
        <v>0.95238166032890825</v>
      </c>
      <c r="CG462" s="1"/>
      <c r="CI462" s="1">
        <f t="shared" si="507"/>
        <v>5.7968098751896111</v>
      </c>
      <c r="CJ462" s="1">
        <f t="shared" si="508"/>
        <v>4.7971297448761332</v>
      </c>
      <c r="CK462" s="1">
        <f t="shared" si="509"/>
        <v>5.2969698100328717</v>
      </c>
      <c r="CL462" s="1">
        <f t="shared" si="510"/>
        <v>0.99968013029564307</v>
      </c>
      <c r="CM462" s="1">
        <f t="shared" si="475"/>
        <v>0.95671738897408776</v>
      </c>
      <c r="CO462" s="1">
        <f t="shared" si="511"/>
        <v>5.5960029100940334</v>
      </c>
      <c r="CP462" s="1">
        <f t="shared" si="512"/>
        <v>4.5997897710558995</v>
      </c>
      <c r="CQ462" s="1">
        <f t="shared" si="513"/>
        <v>5.097896340574966</v>
      </c>
      <c r="CR462" s="1">
        <f t="shared" si="514"/>
        <v>0.99621313905596953</v>
      </c>
      <c r="CS462" s="1">
        <f t="shared" si="476"/>
        <v>0.95339939684250907</v>
      </c>
      <c r="CU462" s="1">
        <f t="shared" si="515"/>
        <v>5.7902825966778755</v>
      </c>
      <c r="CV462" s="1">
        <f t="shared" si="516"/>
        <v>4.7930421642904202</v>
      </c>
      <c r="CW462" s="1">
        <f t="shared" si="517"/>
        <v>5.2916623804841478</v>
      </c>
      <c r="CX462" s="1">
        <f t="shared" si="518"/>
        <v>0.9972404323874553</v>
      </c>
      <c r="CY462" s="1">
        <f t="shared" si="477"/>
        <v>0.95438254071425821</v>
      </c>
      <c r="CZ462" s="1" t="str">
        <f t="shared" si="519"/>
        <v>57_Benzene-Peptide_NH-pi_1.00_dimer.out</v>
      </c>
      <c r="DA462" s="1">
        <f t="shared" si="478"/>
        <v>5.897140792191319</v>
      </c>
      <c r="DB462" s="1">
        <f t="shared" si="479"/>
        <v>4.8957284191056516</v>
      </c>
      <c r="DC462" s="1">
        <f t="shared" si="520"/>
        <v>5.3964346056484853</v>
      </c>
      <c r="DD462" s="1">
        <f t="shared" si="480"/>
        <v>1.0014123730500106</v>
      </c>
      <c r="DE462" s="1">
        <f t="shared" si="521"/>
        <v>0.95837518601816596</v>
      </c>
      <c r="DF462" s="1"/>
      <c r="DG462" s="1"/>
      <c r="DH462" s="1"/>
      <c r="DI462" s="1"/>
      <c r="DJ462" s="1"/>
      <c r="DK462" s="1"/>
      <c r="DL462" s="7"/>
      <c r="DM462" s="1"/>
      <c r="DN462" s="1"/>
      <c r="DO462" s="1"/>
      <c r="DP462" s="1"/>
      <c r="DQ462" s="1"/>
      <c r="DR462" s="1"/>
      <c r="DS462" s="1">
        <f t="shared" si="522"/>
        <v>6.1127259900253277</v>
      </c>
      <c r="DT462" s="1">
        <f t="shared" si="523"/>
        <v>5.2056371065651827</v>
      </c>
      <c r="DU462" s="1">
        <f t="shared" si="524"/>
        <v>5.6591815482952548</v>
      </c>
      <c r="DV462" s="1">
        <f t="shared" si="525"/>
        <v>0.90708888344231053</v>
      </c>
      <c r="DW462" s="1">
        <f t="shared" si="481"/>
        <v>0.8681053887483976</v>
      </c>
      <c r="DX462" s="1"/>
      <c r="DY462" s="1">
        <f t="shared" si="526"/>
        <v>5.9558834901629067</v>
      </c>
      <c r="DZ462" s="1">
        <f t="shared" si="527"/>
        <v>5.0428036705691834</v>
      </c>
      <c r="EA462" s="1">
        <f t="shared" si="528"/>
        <v>5.4993435803660446</v>
      </c>
      <c r="EB462" s="1">
        <f t="shared" si="529"/>
        <v>0.91307981957588846</v>
      </c>
      <c r="EC462" s="1">
        <f t="shared" si="482"/>
        <v>0.8738388554859351</v>
      </c>
      <c r="EE462" s="1">
        <f t="shared" si="530"/>
        <v>5.9137673906167407</v>
      </c>
      <c r="EF462" s="1">
        <f t="shared" si="483"/>
        <v>4.928924898139404</v>
      </c>
      <c r="EG462" s="1">
        <f t="shared" si="531"/>
        <v>5.4213461443780719</v>
      </c>
      <c r="EH462" s="1">
        <f t="shared" si="484"/>
        <v>0.98484249249517142</v>
      </c>
      <c r="EI462" s="1">
        <f t="shared" si="485"/>
        <v>0.94251742073943623</v>
      </c>
      <c r="EK462" s="1">
        <f t="shared" si="532"/>
        <v>5.9160879973310463</v>
      </c>
      <c r="EL462" s="1">
        <f t="shared" si="486"/>
        <v>4.9348609786375111</v>
      </c>
      <c r="EM462" s="1">
        <f t="shared" si="533"/>
        <v>5.4254744879842782</v>
      </c>
      <c r="EN462" s="1">
        <f t="shared" si="487"/>
        <v>0.98122701871137075</v>
      </c>
      <c r="EO462" s="1">
        <f t="shared" si="488"/>
        <v>0.93905732732203573</v>
      </c>
      <c r="EP462" s="8">
        <f t="shared" si="534"/>
        <v>-6.3679389196219738E-2</v>
      </c>
    </row>
    <row r="463" spans="1:146" x14ac:dyDescent="0.2">
      <c r="A463" t="s">
        <v>509</v>
      </c>
      <c r="B463">
        <v>-479.96834620231698</v>
      </c>
      <c r="C463">
        <v>-231.818632968082</v>
      </c>
      <c r="D463">
        <v>-248.14058292089999</v>
      </c>
      <c r="E463">
        <v>-248.14110997962101</v>
      </c>
      <c r="F463">
        <v>-231.81951720498199</v>
      </c>
      <c r="G463">
        <v>-479.96607165424302</v>
      </c>
      <c r="H463">
        <v>-231.81796066075501</v>
      </c>
      <c r="I463">
        <v>-248.14001044059199</v>
      </c>
      <c r="J463">
        <v>-248.14022947410899</v>
      </c>
      <c r="K463">
        <v>-231.81842203105199</v>
      </c>
      <c r="L463">
        <v>-479.966968371804</v>
      </c>
      <c r="M463">
        <v>-231.81813336869899</v>
      </c>
      <c r="N463">
        <v>-248.140298348469</v>
      </c>
      <c r="O463">
        <v>-248.14062896658601</v>
      </c>
      <c r="P463">
        <v>-231.818762423267</v>
      </c>
      <c r="Q463" s="15">
        <v>-479.967419952721</v>
      </c>
      <c r="R463">
        <v>-231.81824159143801</v>
      </c>
      <c r="S463">
        <v>-248.14023822762701</v>
      </c>
      <c r="T463">
        <v>-248.14072129470401</v>
      </c>
      <c r="U463">
        <v>-231.819107491636</v>
      </c>
      <c r="V463" s="15">
        <v>-479.96630187783802</v>
      </c>
      <c r="W463" s="2">
        <v>-231.81819304317099</v>
      </c>
      <c r="X463">
        <v>-248.13942980418599</v>
      </c>
      <c r="Y463">
        <v>-248.13991509354801</v>
      </c>
      <c r="Z463">
        <v>-231.81905145629599</v>
      </c>
      <c r="AA463">
        <v>-479.96812874048601</v>
      </c>
      <c r="AB463">
        <v>-231.818622354697</v>
      </c>
      <c r="AC463">
        <v>-248.140589263084</v>
      </c>
      <c r="AD463">
        <v>-248.14108066420499</v>
      </c>
      <c r="AE463">
        <v>-231.81946981731301</v>
      </c>
      <c r="AF463">
        <v>-479.96828996943901</v>
      </c>
      <c r="AG463">
        <v>-231.81881877836699</v>
      </c>
      <c r="AH463">
        <v>-248.140038626251</v>
      </c>
      <c r="AI463">
        <v>-248.1405240025</v>
      </c>
      <c r="AJ463">
        <v>-231.81953610651499</v>
      </c>
      <c r="AK463">
        <v>-479.96838517328899</v>
      </c>
      <c r="AL463">
        <v>-231.81883539894901</v>
      </c>
      <c r="AM463">
        <v>-248.140393815072</v>
      </c>
      <c r="AN463">
        <v>-248.140860302595</v>
      </c>
      <c r="AO463">
        <v>-231.819568365024</v>
      </c>
      <c r="AP463">
        <v>-479.96843323570903</v>
      </c>
      <c r="AQ463">
        <v>-231.818783043861</v>
      </c>
      <c r="AR463">
        <v>-248.14053797198</v>
      </c>
      <c r="AS463">
        <v>-248.14100788678999</v>
      </c>
      <c r="AT463">
        <v>-231.819623721239</v>
      </c>
      <c r="AU463" s="20">
        <v>-479.96840051578403</v>
      </c>
      <c r="AV463" s="20">
        <v>-231.81872021779199</v>
      </c>
      <c r="AW463" s="20">
        <v>-248.14057117066699</v>
      </c>
      <c r="AX463" s="20">
        <v>-248.14103952247299</v>
      </c>
      <c r="AY463" s="20">
        <v>-231.819556973636</v>
      </c>
      <c r="AZ463" t="str">
        <f t="shared" si="489"/>
        <v>57_Benzene-Peptide_NH-pi_1.05_dimer.out</v>
      </c>
      <c r="BG463" s="1">
        <f t="shared" si="490"/>
        <v>5.7293583556844627</v>
      </c>
      <c r="BH463" s="1">
        <f t="shared" si="491"/>
        <v>4.8437569461736523</v>
      </c>
      <c r="BI463" s="1">
        <f t="shared" si="492"/>
        <v>0.88560140949297594</v>
      </c>
      <c r="BL463" s="1">
        <f t="shared" si="471"/>
        <v>5.7293583556844627</v>
      </c>
      <c r="BM463" s="1">
        <f t="shared" si="470"/>
        <v>4.8437569461736523</v>
      </c>
      <c r="BN463" s="1">
        <f t="shared" si="493"/>
        <v>5.2865576509290575</v>
      </c>
      <c r="BO463" s="1">
        <f t="shared" si="472"/>
        <v>0.88560140949297594</v>
      </c>
      <c r="BP463" t="str">
        <f t="shared" si="494"/>
        <v>57_Benzene-Peptide_NH-pi_1.05_dimer.out</v>
      </c>
      <c r="BQ463" s="1">
        <f t="shared" si="495"/>
        <v>5.08317389752587</v>
      </c>
      <c r="BR463" s="1">
        <f t="shared" si="496"/>
        <v>4.6562140403767511</v>
      </c>
      <c r="BS463" s="1">
        <f t="shared" si="497"/>
        <v>4.8696939689513101</v>
      </c>
      <c r="BT463" s="1">
        <f t="shared" si="498"/>
        <v>0.42695985713128404</v>
      </c>
      <c r="BU463" s="1">
        <f t="shared" si="473"/>
        <v>0.48211289249836092</v>
      </c>
      <c r="BW463" s="1">
        <f t="shared" si="499"/>
        <v>5.3568318823290761</v>
      </c>
      <c r="BX463" s="1">
        <f t="shared" si="500"/>
        <v>4.7546281555748235</v>
      </c>
      <c r="BY463" s="1">
        <f t="shared" si="501"/>
        <v>5.0557300189519498</v>
      </c>
      <c r="BZ463" s="1">
        <f t="shared" si="502"/>
        <v>0.60220372675425216</v>
      </c>
      <c r="CA463" s="1">
        <f t="shared" si="474"/>
        <v>0.67999409248798004</v>
      </c>
      <c r="CB463" s="1"/>
      <c r="CC463" s="1">
        <f t="shared" si="503"/>
        <v>5.5223107769115582</v>
      </c>
      <c r="CD463" s="1">
        <f t="shared" si="504"/>
        <v>4.8314535741862032</v>
      </c>
      <c r="CE463" s="1">
        <f t="shared" si="505"/>
        <v>5.1771942233721662</v>
      </c>
      <c r="CF463" s="1">
        <f t="shared" si="506"/>
        <v>0.6925898614993049</v>
      </c>
      <c r="CG463" s="1"/>
      <c r="CI463" s="1">
        <f t="shared" si="507"/>
        <v>5.6100188003991383</v>
      </c>
      <c r="CJ463" s="1">
        <f t="shared" si="508"/>
        <v>4.7635290201342881</v>
      </c>
      <c r="CK463" s="1">
        <f t="shared" si="509"/>
        <v>5.1867739102667132</v>
      </c>
      <c r="CL463" s="1">
        <f t="shared" si="510"/>
        <v>0.84648978024701538</v>
      </c>
      <c r="CM463" s="1">
        <f t="shared" si="475"/>
        <v>0.9558360806264381</v>
      </c>
      <c r="CO463" s="1">
        <f t="shared" si="511"/>
        <v>5.4461740776203049</v>
      </c>
      <c r="CP463" s="1">
        <f t="shared" si="512"/>
        <v>4.6029880018416396</v>
      </c>
      <c r="CQ463" s="1">
        <f t="shared" si="513"/>
        <v>5.0245810397309718</v>
      </c>
      <c r="CR463" s="1">
        <f t="shared" si="514"/>
        <v>0.8431860757608306</v>
      </c>
      <c r="CS463" s="1">
        <f t="shared" si="476"/>
        <v>0.95210561627670742</v>
      </c>
      <c r="CU463" s="1">
        <f t="shared" si="515"/>
        <v>5.595579210080091</v>
      </c>
      <c r="CV463" s="1">
        <f t="shared" si="516"/>
        <v>4.7554294958866166</v>
      </c>
      <c r="CW463" s="1">
        <f t="shared" si="517"/>
        <v>5.1755043529833538</v>
      </c>
      <c r="CX463" s="1">
        <f t="shared" si="518"/>
        <v>0.84014971419347406</v>
      </c>
      <c r="CY463" s="1">
        <f t="shared" si="477"/>
        <v>0.94867702917780605</v>
      </c>
      <c r="CZ463" s="1" t="str">
        <f t="shared" si="519"/>
        <v>57_Benzene-Peptide_NH-pi_1.05_dimer.out</v>
      </c>
      <c r="DA463" s="1">
        <f t="shared" si="478"/>
        <v>5.6918819532756668</v>
      </c>
      <c r="DB463" s="1">
        <f t="shared" si="479"/>
        <v>4.8437415146263136</v>
      </c>
      <c r="DC463" s="1">
        <f t="shared" si="520"/>
        <v>5.2678117339509907</v>
      </c>
      <c r="DD463" s="1">
        <f t="shared" si="480"/>
        <v>0.84814043863151822</v>
      </c>
      <c r="DE463" s="1">
        <f t="shared" si="521"/>
        <v>0.95769996472464414</v>
      </c>
      <c r="DF463" s="1"/>
      <c r="DG463" s="1"/>
      <c r="DH463" s="1"/>
      <c r="DI463" s="1"/>
      <c r="DJ463" s="1"/>
      <c r="DK463" s="1"/>
      <c r="DL463" s="7"/>
      <c r="DM463" s="1"/>
      <c r="DN463" s="1"/>
      <c r="DO463" s="1"/>
      <c r="DP463" s="1"/>
      <c r="DQ463" s="1"/>
      <c r="DR463" s="1"/>
      <c r="DS463" s="1">
        <f t="shared" si="522"/>
        <v>5.9190240345416765</v>
      </c>
      <c r="DT463" s="1">
        <f t="shared" si="523"/>
        <v>5.1643155997488543</v>
      </c>
      <c r="DU463" s="1">
        <f t="shared" si="524"/>
        <v>5.5416698171452659</v>
      </c>
      <c r="DV463" s="1">
        <f t="shared" si="525"/>
        <v>0.75470843479282201</v>
      </c>
      <c r="DW463" s="1">
        <f t="shared" si="481"/>
        <v>0.85219877328888549</v>
      </c>
      <c r="DX463" s="1"/>
      <c r="DY463" s="1">
        <f t="shared" si="526"/>
        <v>5.7454514222919304</v>
      </c>
      <c r="DZ463" s="1">
        <f t="shared" si="527"/>
        <v>4.992782894725627</v>
      </c>
      <c r="EA463" s="1">
        <f t="shared" si="528"/>
        <v>5.3691171585087787</v>
      </c>
      <c r="EB463" s="1">
        <f t="shared" si="529"/>
        <v>0.75266852756630309</v>
      </c>
      <c r="EC463" s="1">
        <f t="shared" si="482"/>
        <v>0.84989535867746702</v>
      </c>
      <c r="EE463" s="1">
        <f t="shared" si="530"/>
        <v>5.7180045332773011</v>
      </c>
      <c r="EF463" s="1">
        <f t="shared" si="483"/>
        <v>4.8955954847048515</v>
      </c>
      <c r="EG463" s="1">
        <f t="shared" si="531"/>
        <v>5.3068000089910763</v>
      </c>
      <c r="EH463" s="1">
        <f t="shared" si="484"/>
        <v>0.82240904859028463</v>
      </c>
      <c r="EI463" s="1">
        <f t="shared" si="485"/>
        <v>0.92864469249335302</v>
      </c>
      <c r="EK463" s="1">
        <f t="shared" si="532"/>
        <v>5.7160639331944054</v>
      </c>
      <c r="EL463" s="1">
        <f t="shared" si="486"/>
        <v>4.8970964842535896</v>
      </c>
      <c r="EM463" s="1">
        <f t="shared" si="533"/>
        <v>5.3065802087239975</v>
      </c>
      <c r="EN463" s="1">
        <f t="shared" si="487"/>
        <v>0.81896744892298057</v>
      </c>
      <c r="EO463" s="1">
        <f t="shared" si="488"/>
        <v>0.92475852019234628</v>
      </c>
      <c r="EP463" s="8">
        <f t="shared" si="534"/>
        <v>-6.6633960569995376E-2</v>
      </c>
    </row>
    <row r="464" spans="1:146" x14ac:dyDescent="0.2">
      <c r="A464" t="s">
        <v>510</v>
      </c>
      <c r="B464">
        <v>-479.96766882319997</v>
      </c>
      <c r="C464">
        <v>-231.818632968082</v>
      </c>
      <c r="D464">
        <v>-248.14058292089999</v>
      </c>
      <c r="E464">
        <v>-248.14102744505101</v>
      </c>
      <c r="F464">
        <v>-231.819389627211</v>
      </c>
      <c r="G464">
        <v>-479.96556220478601</v>
      </c>
      <c r="H464">
        <v>-231.81796066075501</v>
      </c>
      <c r="I464">
        <v>-248.14001044059199</v>
      </c>
      <c r="J464">
        <v>-248.14020113503599</v>
      </c>
      <c r="K464">
        <v>-231.81837749853599</v>
      </c>
      <c r="L464">
        <v>-479.96628621297702</v>
      </c>
      <c r="M464">
        <v>-231.81813336869899</v>
      </c>
      <c r="N464">
        <v>-248.140298348469</v>
      </c>
      <c r="O464">
        <v>-248.140546166794</v>
      </c>
      <c r="P464">
        <v>-231.81863489887201</v>
      </c>
      <c r="Q464" s="15">
        <v>-479.96677849054203</v>
      </c>
      <c r="R464">
        <v>-231.81824159143801</v>
      </c>
      <c r="S464">
        <v>-248.14023822762701</v>
      </c>
      <c r="T464">
        <v>-248.14064266088599</v>
      </c>
      <c r="U464">
        <v>-231.818980022327</v>
      </c>
      <c r="V464" s="15">
        <v>-479.96571639846201</v>
      </c>
      <c r="W464" s="2">
        <v>-231.81819304317099</v>
      </c>
      <c r="X464">
        <v>-248.13942980418599</v>
      </c>
      <c r="Y464">
        <v>-248.13983535898399</v>
      </c>
      <c r="Z464">
        <v>-231.81892818492099</v>
      </c>
      <c r="AA464">
        <v>-479.96746412110798</v>
      </c>
      <c r="AB464">
        <v>-231.818622354697</v>
      </c>
      <c r="AC464">
        <v>-248.140589263084</v>
      </c>
      <c r="AD464">
        <v>-248.14100510249301</v>
      </c>
      <c r="AE464">
        <v>-231.81933953917499</v>
      </c>
      <c r="AF464">
        <v>-479.96757544761698</v>
      </c>
      <c r="AG464">
        <v>-231.81881877836699</v>
      </c>
      <c r="AH464">
        <v>-248.140038626251</v>
      </c>
      <c r="AI464">
        <v>-248.140432795853</v>
      </c>
      <c r="AJ464">
        <v>-231.81940660180101</v>
      </c>
      <c r="AK464">
        <v>-479.96773989348202</v>
      </c>
      <c r="AL464">
        <v>-231.81883539894901</v>
      </c>
      <c r="AM464">
        <v>-248.140393815072</v>
      </c>
      <c r="AN464">
        <v>-248.140775262012</v>
      </c>
      <c r="AO464">
        <v>-231.819453032789</v>
      </c>
      <c r="AP464">
        <v>-479.96776711990702</v>
      </c>
      <c r="AQ464">
        <v>-231.818783043861</v>
      </c>
      <c r="AR464">
        <v>-248.14053797198</v>
      </c>
      <c r="AS464">
        <v>-248.140924189023</v>
      </c>
      <c r="AT464">
        <v>-231.81949798257401</v>
      </c>
      <c r="AU464" s="20">
        <v>-479.96772700798198</v>
      </c>
      <c r="AV464" s="20">
        <v>-231.81872021779199</v>
      </c>
      <c r="AW464" s="20">
        <v>-248.14057117066699</v>
      </c>
      <c r="AX464" s="20">
        <v>-248.140956402249</v>
      </c>
      <c r="AY464" s="20">
        <v>-231.81943255229999</v>
      </c>
      <c r="AZ464" t="str">
        <f t="shared" si="489"/>
        <v>57_Benzene-Peptide_NH-pi_1.10_dimer.out</v>
      </c>
      <c r="BG464" s="1">
        <f t="shared" si="490"/>
        <v>5.3042965246605798</v>
      </c>
      <c r="BH464" s="1">
        <f t="shared" si="491"/>
        <v>4.55054260522662</v>
      </c>
      <c r="BI464" s="1">
        <f t="shared" si="492"/>
        <v>0.75375391945179548</v>
      </c>
      <c r="BL464" s="1">
        <f t="shared" si="471"/>
        <v>5.3042965246605798</v>
      </c>
      <c r="BM464" s="1">
        <f t="shared" si="470"/>
        <v>4.55054260522662</v>
      </c>
      <c r="BN464" s="1">
        <f t="shared" si="493"/>
        <v>4.9274195649435999</v>
      </c>
      <c r="BO464" s="1">
        <f t="shared" si="472"/>
        <v>0.75375391945179548</v>
      </c>
      <c r="BP464" t="str">
        <f t="shared" si="494"/>
        <v>57_Benzene-Peptide_NH-pi_1.10_dimer.out</v>
      </c>
      <c r="BQ464" s="1">
        <f t="shared" si="495"/>
        <v>4.7634895234803496</v>
      </c>
      <c r="BR464" s="1">
        <f t="shared" si="496"/>
        <v>4.3822572807430618</v>
      </c>
      <c r="BS464" s="1">
        <f t="shared" si="497"/>
        <v>4.5728734021117052</v>
      </c>
      <c r="BT464" s="1">
        <f t="shared" si="498"/>
        <v>0.38123224275512313</v>
      </c>
      <c r="BU464" s="1">
        <f t="shared" si="473"/>
        <v>0.50577812322673288</v>
      </c>
      <c r="BW464" s="1">
        <f t="shared" si="499"/>
        <v>4.9287707378928642</v>
      </c>
      <c r="BX464" s="1">
        <f t="shared" si="500"/>
        <v>4.4585474365485993</v>
      </c>
      <c r="BY464" s="1">
        <f t="shared" si="501"/>
        <v>4.6936590872207322</v>
      </c>
      <c r="BZ464" s="1">
        <f t="shared" si="502"/>
        <v>0.47022330132643048</v>
      </c>
      <c r="CA464" s="1">
        <f t="shared" si="474"/>
        <v>0.6238419319509787</v>
      </c>
      <c r="CB464" s="1"/>
      <c r="CC464" s="1">
        <f t="shared" si="503"/>
        <v>5.0287150266586442</v>
      </c>
      <c r="CD464" s="1">
        <f t="shared" si="504"/>
        <v>4.5181021370495555</v>
      </c>
      <c r="CE464" s="1">
        <f t="shared" si="505"/>
        <v>4.7725208838836277</v>
      </c>
      <c r="CF464" s="1">
        <f t="shared" si="506"/>
        <v>0.51612252638027423</v>
      </c>
      <c r="CG464" s="1"/>
      <c r="CI464" s="1">
        <f t="shared" si="507"/>
        <v>5.2074951892010786</v>
      </c>
      <c r="CJ464" s="1">
        <f t="shared" si="508"/>
        <v>4.4903370791612298</v>
      </c>
      <c r="CK464" s="1">
        <f t="shared" si="509"/>
        <v>4.8489161341811542</v>
      </c>
      <c r="CL464" s="1">
        <f t="shared" si="510"/>
        <v>0.71715811005768371</v>
      </c>
      <c r="CM464" s="1">
        <f t="shared" si="475"/>
        <v>0.95144859820997296</v>
      </c>
      <c r="CO464" s="1">
        <f t="shared" si="511"/>
        <v>5.0787802071176937</v>
      </c>
      <c r="CP464" s="1">
        <f t="shared" si="512"/>
        <v>4.3629822866532839</v>
      </c>
      <c r="CQ464" s="1">
        <f t="shared" si="513"/>
        <v>4.7208812468854884</v>
      </c>
      <c r="CR464" s="1">
        <f t="shared" si="514"/>
        <v>0.71579792046440927</v>
      </c>
      <c r="CS464" s="1">
        <f t="shared" si="476"/>
        <v>0.94964404428571125</v>
      </c>
      <c r="CU464" s="1">
        <f t="shared" si="515"/>
        <v>5.1785242364831667</v>
      </c>
      <c r="CV464" s="1">
        <f t="shared" si="516"/>
        <v>4.4675409836234818</v>
      </c>
      <c r="CW464" s="1">
        <f t="shared" si="517"/>
        <v>4.8230326100533247</v>
      </c>
      <c r="CX464" s="1">
        <f t="shared" si="518"/>
        <v>0.7109832528418496</v>
      </c>
      <c r="CY464" s="1">
        <f t="shared" si="477"/>
        <v>0.94325645876434983</v>
      </c>
      <c r="CZ464" s="1" t="str">
        <f t="shared" si="519"/>
        <v>57_Benzene-Peptide_NH-pi_1.10_dimer.out</v>
      </c>
      <c r="DA464" s="1">
        <f t="shared" si="478"/>
        <v>5.2718061665525751</v>
      </c>
      <c r="DB464" s="1">
        <f t="shared" si="479"/>
        <v>4.5539684532562603</v>
      </c>
      <c r="DC464" s="1">
        <f t="shared" si="520"/>
        <v>4.9128873099044181</v>
      </c>
      <c r="DD464" s="1">
        <f t="shared" si="480"/>
        <v>0.71783771332306079</v>
      </c>
      <c r="DE464" s="1">
        <f t="shared" si="521"/>
        <v>0.95235022306105355</v>
      </c>
      <c r="DF464" s="1"/>
      <c r="DG464" s="1"/>
      <c r="DH464" s="1"/>
      <c r="DI464" s="1"/>
      <c r="DJ464" s="1"/>
      <c r="DK464" s="1"/>
      <c r="DL464" s="7"/>
      <c r="DM464" s="1"/>
      <c r="DN464" s="1"/>
      <c r="DO464" s="1"/>
      <c r="DP464" s="1"/>
      <c r="DQ464" s="1"/>
      <c r="DR464" s="1"/>
      <c r="DS464" s="1">
        <f t="shared" si="522"/>
        <v>5.4706548032586468</v>
      </c>
      <c r="DT464" s="1">
        <f t="shared" si="523"/>
        <v>4.8544448442217103</v>
      </c>
      <c r="DU464" s="1">
        <f t="shared" si="524"/>
        <v>5.1625498237401786</v>
      </c>
      <c r="DV464" s="1">
        <f t="shared" si="525"/>
        <v>0.61620995901910158</v>
      </c>
      <c r="DW464" s="1">
        <f t="shared" si="481"/>
        <v>0.81752139938094182</v>
      </c>
      <c r="DX464" s="1"/>
      <c r="DY464" s="1">
        <f t="shared" si="526"/>
        <v>5.3405322132572737</v>
      </c>
      <c r="DZ464" s="1">
        <f t="shared" si="527"/>
        <v>4.7135995325099103</v>
      </c>
      <c r="EA464" s="1">
        <f t="shared" si="528"/>
        <v>5.0270658728835915</v>
      </c>
      <c r="EB464" s="1">
        <f t="shared" si="529"/>
        <v>0.62693268072952879</v>
      </c>
      <c r="EC464" s="1">
        <f t="shared" si="482"/>
        <v>0.83174715852289871</v>
      </c>
      <c r="EE464" s="1">
        <f t="shared" si="530"/>
        <v>5.3000105394189498</v>
      </c>
      <c r="EF464" s="1">
        <f t="shared" si="483"/>
        <v>4.6090248415646604</v>
      </c>
      <c r="EG464" s="1">
        <f t="shared" si="531"/>
        <v>4.9545176904918051</v>
      </c>
      <c r="EH464" s="1">
        <f t="shared" si="484"/>
        <v>0.69098569787212361</v>
      </c>
      <c r="EI464" s="1">
        <f t="shared" si="485"/>
        <v>0.91672584385985922</v>
      </c>
      <c r="EK464" s="1">
        <f t="shared" si="532"/>
        <v>5.2934313890849563</v>
      </c>
      <c r="EL464" s="1">
        <f t="shared" si="486"/>
        <v>4.6046982407079255</v>
      </c>
      <c r="EM464" s="1">
        <f t="shared" si="533"/>
        <v>4.9490648148964409</v>
      </c>
      <c r="EN464" s="1">
        <f t="shared" si="487"/>
        <v>0.6887331483770307</v>
      </c>
      <c r="EO464" s="1">
        <f t="shared" si="488"/>
        <v>0.91373740235798129</v>
      </c>
      <c r="EP464" s="8">
        <f t="shared" si="534"/>
        <v>-6.5020771074764783E-2</v>
      </c>
    </row>
    <row r="465" spans="1:146" x14ac:dyDescent="0.2">
      <c r="A465" t="s">
        <v>511</v>
      </c>
      <c r="B465" s="21">
        <v>-479.96524157155301</v>
      </c>
      <c r="C465">
        <v>-231.818632968082</v>
      </c>
      <c r="D465">
        <v>-248.14058292089999</v>
      </c>
      <c r="E465">
        <v>-248.14085474574699</v>
      </c>
      <c r="F465">
        <v>-231.81911189547</v>
      </c>
      <c r="G465">
        <v>-479.96348337584698</v>
      </c>
      <c r="H465">
        <v>-231.81796066075501</v>
      </c>
      <c r="I465">
        <v>-248.14001044059199</v>
      </c>
      <c r="J465">
        <v>-248.14011942929801</v>
      </c>
      <c r="K465">
        <v>-231.818251755331</v>
      </c>
      <c r="L465">
        <v>-479.96403443153702</v>
      </c>
      <c r="M465">
        <v>-231.81813336869899</v>
      </c>
      <c r="N465">
        <v>-248.140298348469</v>
      </c>
      <c r="O465">
        <v>-248.14042236969101</v>
      </c>
      <c r="P465">
        <v>-231.818417874418</v>
      </c>
      <c r="Q465" s="15">
        <v>-479.96454528501101</v>
      </c>
      <c r="R465">
        <v>-231.81824159143801</v>
      </c>
      <c r="S465">
        <v>-248.14023822762701</v>
      </c>
      <c r="T465">
        <v>-248.14048295194701</v>
      </c>
      <c r="U465">
        <v>-231.81871398441001</v>
      </c>
      <c r="V465" s="15">
        <v>-479.96357114782501</v>
      </c>
      <c r="W465" s="2">
        <v>-231.81819304317099</v>
      </c>
      <c r="X465">
        <v>-248.13942980418599</v>
      </c>
      <c r="Y465">
        <v>-248.13967387563</v>
      </c>
      <c r="Z465">
        <v>-231.81866419817601</v>
      </c>
      <c r="AA465">
        <v>-479.96509915340698</v>
      </c>
      <c r="AB465">
        <v>-231.818622354697</v>
      </c>
      <c r="AC465">
        <v>-248.140589263084</v>
      </c>
      <c r="AD465">
        <v>-248.14083847135799</v>
      </c>
      <c r="AE465">
        <v>-231.81907547515499</v>
      </c>
      <c r="AF465">
        <v>-479.96508684136302</v>
      </c>
      <c r="AG465">
        <v>-231.81881877836699</v>
      </c>
      <c r="AH465">
        <v>-248.140038626251</v>
      </c>
      <c r="AI465">
        <v>-248.14024994341599</v>
      </c>
      <c r="AJ465">
        <v>-231.81912795795901</v>
      </c>
      <c r="AK465">
        <v>-479.96534510697501</v>
      </c>
      <c r="AL465">
        <v>-231.81883539894901</v>
      </c>
      <c r="AM465">
        <v>-248.140393815072</v>
      </c>
      <c r="AN465">
        <v>-248.140606585661</v>
      </c>
      <c r="AO465">
        <v>-231.81922536805999</v>
      </c>
      <c r="AP465">
        <v>-479.965365768872</v>
      </c>
      <c r="AQ465">
        <v>-231.818783043861</v>
      </c>
      <c r="AR465">
        <v>-248.14053797198</v>
      </c>
      <c r="AS465">
        <v>-248.14076643588501</v>
      </c>
      <c r="AT465">
        <v>-231.81923441040701</v>
      </c>
      <c r="AU465" s="20">
        <v>-479.96530983052997</v>
      </c>
      <c r="AV465" s="20">
        <v>-231.81872021779199</v>
      </c>
      <c r="AW465" s="20">
        <v>-248.14057117066699</v>
      </c>
      <c r="AX465" s="20">
        <v>-248.140799503181</v>
      </c>
      <c r="AY465" s="20">
        <v>-231.81917168744201</v>
      </c>
      <c r="AZ465" t="str">
        <f t="shared" si="489"/>
        <v>57_Benzene-Peptide_NH-pi_1.25_dimer.out</v>
      </c>
      <c r="BG465" s="1">
        <f t="shared" si="490"/>
        <v>3.781173057300232</v>
      </c>
      <c r="BH465" s="1">
        <f t="shared" si="491"/>
        <v>3.310068897705094</v>
      </c>
      <c r="BI465" s="1">
        <f t="shared" si="492"/>
        <v>0.47110415961297286</v>
      </c>
      <c r="BL465" s="1">
        <f t="shared" si="471"/>
        <v>3.781173057300232</v>
      </c>
      <c r="BM465" s="1">
        <f t="shared" si="470"/>
        <v>3.310068897705094</v>
      </c>
      <c r="BN465" s="1">
        <f t="shared" si="493"/>
        <v>3.5456209775026633</v>
      </c>
      <c r="BO465" s="1">
        <f t="shared" si="472"/>
        <v>0.47110415961297286</v>
      </c>
      <c r="BP465" t="str">
        <f t="shared" si="494"/>
        <v>57_Benzene-Peptide_NH-pi_1.25_dimer.out</v>
      </c>
      <c r="BQ465" s="1">
        <f t="shared" si="495"/>
        <v>3.4590046153616671</v>
      </c>
      <c r="BR465" s="1">
        <f t="shared" si="496"/>
        <v>3.2079485550871145</v>
      </c>
      <c r="BS465" s="1">
        <f t="shared" si="497"/>
        <v>3.3334765852243908</v>
      </c>
      <c r="BT465" s="1">
        <f t="shared" si="498"/>
        <v>0.25105606027455252</v>
      </c>
      <c r="BU465" s="1">
        <f t="shared" si="473"/>
        <v>0.53290987810594392</v>
      </c>
      <c r="BW465" s="1">
        <f t="shared" si="499"/>
        <v>3.5157564923635829</v>
      </c>
      <c r="BX465" s="1">
        <f t="shared" si="500"/>
        <v>3.2594019558526122</v>
      </c>
      <c r="BY465" s="1">
        <f t="shared" si="501"/>
        <v>3.3875792241080975</v>
      </c>
      <c r="BZ465" s="1">
        <f t="shared" si="502"/>
        <v>0.2563545365109709</v>
      </c>
      <c r="CA465" s="1">
        <f t="shared" si="474"/>
        <v>0.54415680965664648</v>
      </c>
      <c r="CB465" s="1"/>
      <c r="CC465" s="1">
        <f t="shared" si="503"/>
        <v>3.5500739192002655</v>
      </c>
      <c r="CD465" s="1">
        <f t="shared" si="504"/>
        <v>3.2995682373340092</v>
      </c>
      <c r="CE465" s="1">
        <f t="shared" si="505"/>
        <v>3.4229032056107207</v>
      </c>
      <c r="CF465" s="1">
        <f t="shared" si="506"/>
        <v>0.25908734986460619</v>
      </c>
      <c r="CG465" s="1"/>
      <c r="CI465" s="1">
        <f t="shared" si="507"/>
        <v>3.8061375030378599</v>
      </c>
      <c r="CJ465" s="1">
        <f t="shared" si="508"/>
        <v>3.3561395897125545</v>
      </c>
      <c r="CK465" s="1">
        <f t="shared" si="509"/>
        <v>3.5811385463752075</v>
      </c>
      <c r="CL465" s="1">
        <f t="shared" si="510"/>
        <v>0.44999791334313993</v>
      </c>
      <c r="CM465" s="1">
        <f t="shared" si="475"/>
        <v>0.95519834448676411</v>
      </c>
      <c r="CO465" s="1">
        <f t="shared" si="511"/>
        <v>3.7326150525193538</v>
      </c>
      <c r="CP465" s="1">
        <f t="shared" si="512"/>
        <v>3.2838036611453791</v>
      </c>
      <c r="CQ465" s="1">
        <f t="shared" si="513"/>
        <v>3.5082093568323662</v>
      </c>
      <c r="CR465" s="1">
        <f t="shared" si="514"/>
        <v>0.44881139139180948</v>
      </c>
      <c r="CS465" s="1">
        <f t="shared" si="476"/>
        <v>0.95267974657774701</v>
      </c>
      <c r="CU465" s="1">
        <f t="shared" si="515"/>
        <v>3.6944845369134622</v>
      </c>
      <c r="CV465" s="1">
        <f t="shared" si="516"/>
        <v>3.2537665854491933</v>
      </c>
      <c r="CW465" s="1">
        <f t="shared" si="517"/>
        <v>3.474125561181328</v>
      </c>
      <c r="CX465" s="1">
        <f t="shared" si="518"/>
        <v>0.44071795146426901</v>
      </c>
      <c r="CY465" s="1">
        <f t="shared" si="477"/>
        <v>0.93550002153734513</v>
      </c>
      <c r="CZ465" s="1" t="str">
        <f t="shared" si="519"/>
        <v>57_Benzene-Peptide_NH-pi_1.25_dimer.out</v>
      </c>
      <c r="DA465" s="1">
        <f t="shared" si="478"/>
        <v>3.8428721595136621</v>
      </c>
      <c r="DB465" s="1">
        <f t="shared" si="479"/>
        <v>3.3922814139857338</v>
      </c>
      <c r="DC465" s="1">
        <f t="shared" si="520"/>
        <v>3.617576786749698</v>
      </c>
      <c r="DD465" s="1">
        <f t="shared" si="480"/>
        <v>0.45059074554576289</v>
      </c>
      <c r="DE465" s="1">
        <f t="shared" si="521"/>
        <v>0.95645673329638525</v>
      </c>
      <c r="DF465" s="1"/>
      <c r="DG465" s="1"/>
      <c r="DH465" s="1"/>
      <c r="DI465" s="1"/>
      <c r="DJ465" s="1"/>
      <c r="DK465" s="1"/>
      <c r="DL465" s="7"/>
      <c r="DM465" s="1"/>
      <c r="DN465" s="1"/>
      <c r="DO465" s="1"/>
      <c r="DP465" s="1"/>
      <c r="DQ465" s="1"/>
      <c r="DR465" s="1"/>
      <c r="DS465" s="1">
        <f t="shared" si="522"/>
        <v>3.9090307371379605</v>
      </c>
      <c r="DT465" s="1">
        <f t="shared" si="523"/>
        <v>3.5824140774247817</v>
      </c>
      <c r="DU465" s="1">
        <f t="shared" si="524"/>
        <v>3.7457224072813711</v>
      </c>
      <c r="DV465" s="1">
        <f t="shared" si="525"/>
        <v>0.32661665973101339</v>
      </c>
      <c r="DW465" s="1">
        <f t="shared" si="481"/>
        <v>0.69330030963712874</v>
      </c>
      <c r="DX465" s="1"/>
      <c r="DY465" s="1">
        <f t="shared" si="526"/>
        <v>3.8377809296358643</v>
      </c>
      <c r="DZ465" s="1">
        <f t="shared" si="527"/>
        <v>3.4595560418499924</v>
      </c>
      <c r="EA465" s="1">
        <f t="shared" si="528"/>
        <v>3.6486684857429283</v>
      </c>
      <c r="EB465" s="1">
        <f t="shared" si="529"/>
        <v>0.37822488778587177</v>
      </c>
      <c r="EC465" s="1">
        <f t="shared" si="482"/>
        <v>0.80284769316534077</v>
      </c>
      <c r="EE465" s="1">
        <f t="shared" si="530"/>
        <v>3.7931399521098785</v>
      </c>
      <c r="EF465" s="1">
        <f t="shared" si="483"/>
        <v>3.3665398857056537</v>
      </c>
      <c r="EG465" s="1">
        <f t="shared" si="531"/>
        <v>3.5798399189077661</v>
      </c>
      <c r="EH465" s="1">
        <f t="shared" si="484"/>
        <v>0.42660006640422488</v>
      </c>
      <c r="EI465" s="1">
        <f t="shared" si="485"/>
        <v>0.90553237049464919</v>
      </c>
      <c r="EK465" s="1">
        <f t="shared" si="532"/>
        <v>3.7766295747674294</v>
      </c>
      <c r="EL465" s="1">
        <f t="shared" si="486"/>
        <v>3.3500472586828174</v>
      </c>
      <c r="EM465" s="1">
        <f t="shared" si="533"/>
        <v>3.5633384167251236</v>
      </c>
      <c r="EN465" s="1">
        <f t="shared" si="487"/>
        <v>0.42658231606677721</v>
      </c>
      <c r="EO465" s="1">
        <f t="shared" si="488"/>
        <v>0.90549469233561475</v>
      </c>
      <c r="EP465" s="8">
        <f t="shared" si="534"/>
        <v>-4.452184354619565E-2</v>
      </c>
    </row>
    <row r="466" spans="1:146" x14ac:dyDescent="0.2">
      <c r="A466" t="s">
        <v>512</v>
      </c>
      <c r="B466">
        <v>-479.96240072065098</v>
      </c>
      <c r="C466">
        <v>-231.818632968082</v>
      </c>
      <c r="D466">
        <v>-248.14058292089999</v>
      </c>
      <c r="E466">
        <v>-248.140706932679</v>
      </c>
      <c r="F466">
        <v>-231.81886317170401</v>
      </c>
      <c r="G466">
        <v>-479.96094515564999</v>
      </c>
      <c r="H466">
        <v>-231.81796066075501</v>
      </c>
      <c r="I466">
        <v>-248.14001044059199</v>
      </c>
      <c r="J466">
        <v>-248.140063652637</v>
      </c>
      <c r="K466">
        <v>-231.81808592922999</v>
      </c>
      <c r="L466">
        <v>-479.96141727130799</v>
      </c>
      <c r="M466">
        <v>-231.81813336869899</v>
      </c>
      <c r="N466">
        <v>-248.140298348469</v>
      </c>
      <c r="O466">
        <v>-248.14034801937399</v>
      </c>
      <c r="P466">
        <v>-231.81826058309699</v>
      </c>
      <c r="Q466" s="15">
        <v>-479.961764925696</v>
      </c>
      <c r="R466">
        <v>-231.81824159143801</v>
      </c>
      <c r="S466">
        <v>-248.14023822762701</v>
      </c>
      <c r="T466">
        <v>-248.140340711991</v>
      </c>
      <c r="U466">
        <v>-231.81846557894701</v>
      </c>
      <c r="V466" s="15">
        <v>-479.96083564008097</v>
      </c>
      <c r="W466" s="2">
        <v>-231.81819304317099</v>
      </c>
      <c r="X466">
        <v>-248.13942980418599</v>
      </c>
      <c r="Y466">
        <v>-248.139535153167</v>
      </c>
      <c r="Z466">
        <v>-231.81841773035001</v>
      </c>
      <c r="AA466">
        <v>-479.962317972996</v>
      </c>
      <c r="AB466">
        <v>-231.818622354697</v>
      </c>
      <c r="AC466">
        <v>-248.140589263084</v>
      </c>
      <c r="AD466">
        <v>-248.14069277509401</v>
      </c>
      <c r="AE466">
        <v>-231.818834535771</v>
      </c>
      <c r="AF466">
        <v>-479.96208889351698</v>
      </c>
      <c r="AG466">
        <v>-231.81881877836699</v>
      </c>
      <c r="AH466">
        <v>-248.140038626251</v>
      </c>
      <c r="AI466">
        <v>-248.14010088241099</v>
      </c>
      <c r="AJ466">
        <v>-231.81894736489599</v>
      </c>
      <c r="AK466">
        <v>-479.96250162154598</v>
      </c>
      <c r="AL466">
        <v>-231.81883539894901</v>
      </c>
      <c r="AM466">
        <v>-248.140393815072</v>
      </c>
      <c r="AN466">
        <v>-248.14047726759901</v>
      </c>
      <c r="AO466">
        <v>-231.81897827663599</v>
      </c>
      <c r="AP466">
        <v>-479.96253769423203</v>
      </c>
      <c r="AQ466">
        <v>-231.818783043861</v>
      </c>
      <c r="AR466">
        <v>-248.14053797198</v>
      </c>
      <c r="AS466">
        <v>-248.14063022903099</v>
      </c>
      <c r="AT466">
        <v>-231.818951966437</v>
      </c>
      <c r="AU466" s="20">
        <v>-479.96248601343001</v>
      </c>
      <c r="AV466" s="20">
        <v>-231.81872021779199</v>
      </c>
      <c r="AW466" s="20">
        <v>-248.14057117066699</v>
      </c>
      <c r="AX466" s="20">
        <v>-248.14066286814599</v>
      </c>
      <c r="AY466" s="20">
        <v>-231.81888882289999</v>
      </c>
      <c r="AZ466" t="str">
        <f t="shared" si="489"/>
        <v>57_Benzene-Peptide_NH-pi_1.50_dimer.out</v>
      </c>
      <c r="BG466" s="1">
        <f t="shared" si="490"/>
        <v>1.9985121281913671</v>
      </c>
      <c r="BH466" s="1">
        <f t="shared" si="491"/>
        <v>1.7762385989886444</v>
      </c>
      <c r="BI466" s="1">
        <f t="shared" si="492"/>
        <v>0.22227352918488791</v>
      </c>
      <c r="BL466" s="1">
        <f t="shared" si="471"/>
        <v>1.9985121281913671</v>
      </c>
      <c r="BM466" s="1">
        <f t="shared" si="470"/>
        <v>1.7762385989886444</v>
      </c>
      <c r="BN466" s="1">
        <f t="shared" si="493"/>
        <v>1.8873753635900057</v>
      </c>
      <c r="BO466" s="1">
        <f t="shared" si="472"/>
        <v>0.22227352918488791</v>
      </c>
      <c r="BP466" t="str">
        <f t="shared" si="494"/>
        <v>57_Benzene-Peptide_NH-pi_1.50_dimer.out</v>
      </c>
      <c r="BQ466" s="1">
        <f t="shared" si="495"/>
        <v>1.8662473286636467</v>
      </c>
      <c r="BR466" s="1">
        <f t="shared" si="496"/>
        <v>1.7542491067681774</v>
      </c>
      <c r="BS466" s="1">
        <f t="shared" si="497"/>
        <v>1.810248217715912</v>
      </c>
      <c r="BT466" s="1">
        <f t="shared" si="498"/>
        <v>0.11199822187763449</v>
      </c>
      <c r="BU466" s="1">
        <f t="shared" si="473"/>
        <v>0.50387566296512964</v>
      </c>
      <c r="BW466" s="1">
        <f t="shared" si="499"/>
        <v>1.8734635856301527</v>
      </c>
      <c r="BX466" s="1">
        <f t="shared" si="500"/>
        <v>1.7624663775836678</v>
      </c>
      <c r="BY466" s="1">
        <f t="shared" si="501"/>
        <v>1.8179649816069103</v>
      </c>
      <c r="BZ466" s="1">
        <f t="shared" si="502"/>
        <v>0.11099720804648487</v>
      </c>
      <c r="CA466" s="1">
        <f t="shared" si="474"/>
        <v>0.4993721405042208</v>
      </c>
      <c r="CB466" s="1"/>
      <c r="CC466" s="1">
        <f t="shared" si="503"/>
        <v>1.8778272011361985</v>
      </c>
      <c r="CD466" s="1">
        <f t="shared" si="504"/>
        <v>1.768881059755758</v>
      </c>
      <c r="CE466" s="1">
        <f t="shared" si="505"/>
        <v>1.8230033093219717</v>
      </c>
      <c r="CF466" s="1">
        <f t="shared" si="506"/>
        <v>0.11048091169204685</v>
      </c>
      <c r="CG466" s="1"/>
      <c r="CI466" s="1">
        <f t="shared" si="507"/>
        <v>2.0614356194549126</v>
      </c>
      <c r="CJ466" s="1">
        <f t="shared" si="508"/>
        <v>1.8565714176676493</v>
      </c>
      <c r="CK466" s="1">
        <f t="shared" si="509"/>
        <v>1.9590035185612811</v>
      </c>
      <c r="CL466" s="1">
        <f t="shared" si="510"/>
        <v>0.20486420178726325</v>
      </c>
      <c r="CM466" s="1">
        <f t="shared" si="475"/>
        <v>0.9216761102346851</v>
      </c>
      <c r="CO466" s="1">
        <f t="shared" si="511"/>
        <v>2.0160579558139808</v>
      </c>
      <c r="CP466" s="1">
        <f t="shared" si="512"/>
        <v>1.8089571300741933</v>
      </c>
      <c r="CQ466" s="1">
        <f t="shared" si="513"/>
        <v>1.9125075429440872</v>
      </c>
      <c r="CR466" s="1">
        <f t="shared" si="514"/>
        <v>0.2071008257397873</v>
      </c>
      <c r="CS466" s="1">
        <f t="shared" si="476"/>
        <v>0.93173859478120813</v>
      </c>
      <c r="CU466" s="1">
        <f t="shared" si="515"/>
        <v>1.9492674078112315</v>
      </c>
      <c r="CV466" s="1">
        <f t="shared" si="516"/>
        <v>1.7511669984692591</v>
      </c>
      <c r="CW466" s="1">
        <f t="shared" si="517"/>
        <v>1.8502172031402453</v>
      </c>
      <c r="CX466" s="1">
        <f t="shared" si="518"/>
        <v>0.19810040932413764</v>
      </c>
      <c r="CY466" s="1">
        <f t="shared" si="477"/>
        <v>0.8912460698788699</v>
      </c>
      <c r="CZ466" s="1" t="str">
        <f t="shared" si="519"/>
        <v>57_Benzene-Peptide_NH-pi_1.50_dimer.out</v>
      </c>
      <c r="DA466" s="1">
        <f t="shared" si="478"/>
        <v>2.0841080531641856</v>
      </c>
      <c r="DB466" s="1">
        <f t="shared" si="479"/>
        <v>1.8803613551051317</v>
      </c>
      <c r="DC466" s="1">
        <f t="shared" si="520"/>
        <v>1.9822347041346586</v>
      </c>
      <c r="DD466" s="1">
        <f t="shared" si="480"/>
        <v>0.20374669805905385</v>
      </c>
      <c r="DE466" s="1">
        <f t="shared" si="521"/>
        <v>0.91664850423811206</v>
      </c>
      <c r="DF466" s="1"/>
      <c r="DG466" s="1"/>
      <c r="DH466" s="1"/>
      <c r="DI466" s="1"/>
      <c r="DJ466" s="1"/>
      <c r="DK466" s="1"/>
      <c r="DL466" s="7"/>
      <c r="DM466" s="1"/>
      <c r="DN466" s="1"/>
      <c r="DO466" s="1"/>
      <c r="DP466" s="1"/>
      <c r="DQ466" s="1"/>
      <c r="DR466" s="1"/>
      <c r="DS466" s="1">
        <f t="shared" si="522"/>
        <v>2.0277899832430339</v>
      </c>
      <c r="DT466" s="1">
        <f t="shared" si="523"/>
        <v>1.9080343828937203</v>
      </c>
      <c r="DU466" s="1">
        <f t="shared" si="524"/>
        <v>1.967912183068377</v>
      </c>
      <c r="DV466" s="1">
        <f t="shared" si="525"/>
        <v>0.11975560033147874</v>
      </c>
      <c r="DW466" s="1">
        <f t="shared" si="481"/>
        <v>0.53877580821540649</v>
      </c>
      <c r="DX466" s="1"/>
      <c r="DY466" s="1">
        <f t="shared" si="526"/>
        <v>2.0534668098108817</v>
      </c>
      <c r="DZ466" s="1">
        <f t="shared" si="527"/>
        <v>1.9114424503945731</v>
      </c>
      <c r="EA466" s="1">
        <f t="shared" si="528"/>
        <v>1.9824546301027275</v>
      </c>
      <c r="EB466" s="1">
        <f t="shared" si="529"/>
        <v>0.14202435943414338</v>
      </c>
      <c r="EC466" s="1">
        <f t="shared" si="482"/>
        <v>0.63896209303451068</v>
      </c>
      <c r="EE466" s="1">
        <f t="shared" si="530"/>
        <v>2.0184962488141678</v>
      </c>
      <c r="EF466" s="1">
        <f t="shared" si="483"/>
        <v>1.8546035516721733</v>
      </c>
      <c r="EG466" s="1">
        <f t="shared" si="531"/>
        <v>1.9365499002431705</v>
      </c>
      <c r="EH466" s="1">
        <f t="shared" si="484"/>
        <v>0.16389269714199461</v>
      </c>
      <c r="EI466" s="1">
        <f t="shared" si="485"/>
        <v>0.73734689750513693</v>
      </c>
      <c r="EK466" s="1">
        <f t="shared" si="532"/>
        <v>2.0046575182764976</v>
      </c>
      <c r="EL466" s="1">
        <f t="shared" si="486"/>
        <v>1.8413151720361209</v>
      </c>
      <c r="EM466" s="1">
        <f t="shared" si="533"/>
        <v>1.9229863451563092</v>
      </c>
      <c r="EN466" s="1">
        <f t="shared" si="487"/>
        <v>0.16334234624037666</v>
      </c>
      <c r="EO466" s="1">
        <f t="shared" si="488"/>
        <v>0.73487089011174123</v>
      </c>
      <c r="EP466" s="8">
        <f t="shared" si="534"/>
        <v>-5.8931182944511246E-2</v>
      </c>
    </row>
    <row r="467" spans="1:146" x14ac:dyDescent="0.2">
      <c r="A467" t="s">
        <v>513</v>
      </c>
      <c r="B467">
        <v>-479.96030315281598</v>
      </c>
      <c r="C467">
        <v>-231.818632968082</v>
      </c>
      <c r="D467">
        <v>-248.14058292089999</v>
      </c>
      <c r="E467">
        <v>-248.14062111218499</v>
      </c>
      <c r="F467">
        <v>-231.81870236160299</v>
      </c>
      <c r="G467">
        <v>-479.95902083592102</v>
      </c>
      <c r="H467">
        <v>-231.81796066075501</v>
      </c>
      <c r="I467">
        <v>-248.14001044059199</v>
      </c>
      <c r="J467">
        <v>-248.14002328282101</v>
      </c>
      <c r="K467">
        <v>-231.81801128298801</v>
      </c>
      <c r="L467">
        <v>-479.95948456805797</v>
      </c>
      <c r="M467">
        <v>-231.81813336869899</v>
      </c>
      <c r="N467">
        <v>-248.140298348469</v>
      </c>
      <c r="O467">
        <v>-248.14031308848499</v>
      </c>
      <c r="P467">
        <v>-231.818183325191</v>
      </c>
      <c r="Q467" s="15">
        <v>-479.95958121449797</v>
      </c>
      <c r="R467">
        <v>-231.81824159143801</v>
      </c>
      <c r="S467">
        <v>-248.14023822762701</v>
      </c>
      <c r="T467">
        <v>-248.14026259499599</v>
      </c>
      <c r="U467">
        <v>-231.818307008755</v>
      </c>
      <c r="V467" s="15">
        <v>-479.95869331735298</v>
      </c>
      <c r="W467" s="2">
        <v>-231.81819304317099</v>
      </c>
      <c r="X467">
        <v>-248.13942980418599</v>
      </c>
      <c r="Y467">
        <v>-248.13945554391799</v>
      </c>
      <c r="Z467">
        <v>-231.818257269219</v>
      </c>
      <c r="AA467">
        <v>-479.96028965776901</v>
      </c>
      <c r="AB467">
        <v>-231.818622354697</v>
      </c>
      <c r="AC467">
        <v>-248.140589263084</v>
      </c>
      <c r="AD467">
        <v>-248.14061859105399</v>
      </c>
      <c r="AE467">
        <v>-231.81868831851901</v>
      </c>
      <c r="AF467">
        <v>-479.95985885357101</v>
      </c>
      <c r="AG467">
        <v>-231.81881877836699</v>
      </c>
      <c r="AH467">
        <v>-248.140038626251</v>
      </c>
      <c r="AI467">
        <v>-248.14004113014599</v>
      </c>
      <c r="AJ467">
        <v>-231.81884131081901</v>
      </c>
      <c r="AK467">
        <v>-479.96027244834897</v>
      </c>
      <c r="AL467">
        <v>-231.81883539894901</v>
      </c>
      <c r="AM467">
        <v>-248.140393815072</v>
      </c>
      <c r="AN467">
        <v>-248.14037700442501</v>
      </c>
      <c r="AO467">
        <v>-231.818857181071</v>
      </c>
      <c r="AP467">
        <v>-479.96042803284797</v>
      </c>
      <c r="AQ467">
        <v>-231.818783043861</v>
      </c>
      <c r="AR467">
        <v>-248.14053797198</v>
      </c>
      <c r="AS467">
        <v>-248.14055231952801</v>
      </c>
      <c r="AT467">
        <v>-231.81883323442801</v>
      </c>
      <c r="AU467" s="20">
        <v>-479.96039231495899</v>
      </c>
      <c r="AV467" s="20">
        <v>-231.81872021779199</v>
      </c>
      <c r="AW467" s="20">
        <v>-248.14057117066699</v>
      </c>
      <c r="AX467" s="20">
        <v>-248.14058563300901</v>
      </c>
      <c r="AY467" s="20">
        <v>-231.81876979569</v>
      </c>
      <c r="AZ467" t="str">
        <f t="shared" si="489"/>
        <v>57_Benzene-Peptide_NH-pi_2.00_dimer.out</v>
      </c>
      <c r="BG467" s="1">
        <f t="shared" si="490"/>
        <v>0.68226838483810448</v>
      </c>
      <c r="BH467" s="1">
        <f t="shared" si="491"/>
        <v>0.61475789700690364</v>
      </c>
      <c r="BI467" s="1">
        <f t="shared" si="492"/>
        <v>6.7510487813365994E-2</v>
      </c>
      <c r="BL467" s="1">
        <f t="shared" si="471"/>
        <v>0.68226838483810448</v>
      </c>
      <c r="BM467" s="1">
        <f t="shared" si="470"/>
        <v>0.61475789700690364</v>
      </c>
      <c r="BN467" s="1">
        <f t="shared" si="493"/>
        <v>0.64851314092250401</v>
      </c>
      <c r="BO467" s="1">
        <f t="shared" si="472"/>
        <v>6.7510487813365994E-2</v>
      </c>
      <c r="BP467" t="str">
        <f t="shared" si="494"/>
        <v>57_Benzene-Peptide_NH-pi_2.00_dimer.out</v>
      </c>
      <c r="BQ467" s="1">
        <f t="shared" si="495"/>
        <v>0.65871841769684791</v>
      </c>
      <c r="BR467" s="1">
        <f t="shared" si="496"/>
        <v>0.61889386483354369</v>
      </c>
      <c r="BS467" s="1">
        <f t="shared" si="497"/>
        <v>0.63880614126519575</v>
      </c>
      <c r="BT467" s="1">
        <f t="shared" si="498"/>
        <v>3.982455284546934E-2</v>
      </c>
      <c r="BU467" s="1">
        <f t="shared" si="473"/>
        <v>0.58990171950119896</v>
      </c>
      <c r="BW467" s="1">
        <f t="shared" si="499"/>
        <v>0.66067393556170217</v>
      </c>
      <c r="BX467" s="1">
        <f t="shared" si="500"/>
        <v>0.62007626214491529</v>
      </c>
      <c r="BY467" s="1">
        <f t="shared" si="501"/>
        <v>0.64037509885330879</v>
      </c>
      <c r="BZ467" s="1">
        <f t="shared" si="502"/>
        <v>4.0597673398952011E-2</v>
      </c>
      <c r="CA467" s="1">
        <f t="shared" si="474"/>
        <v>0.60135357799791112</v>
      </c>
      <c r="CB467" s="1"/>
      <c r="CC467" s="1">
        <f t="shared" si="503"/>
        <v>0.66185642228813579</v>
      </c>
      <c r="CD467" s="1">
        <f t="shared" si="504"/>
        <v>0.62099928185838082</v>
      </c>
      <c r="CE467" s="1">
        <f t="shared" si="505"/>
        <v>0.64139948195114682</v>
      </c>
      <c r="CF467" s="1">
        <f t="shared" si="506"/>
        <v>4.0996428451962413E-2</v>
      </c>
      <c r="CG467" s="1"/>
      <c r="CI467" s="1">
        <f t="shared" si="507"/>
        <v>0.69113609743535942</v>
      </c>
      <c r="CJ467" s="1">
        <f t="shared" si="508"/>
        <v>0.6347953540176785</v>
      </c>
      <c r="CK467" s="1">
        <f t="shared" si="509"/>
        <v>0.66296572572651891</v>
      </c>
      <c r="CL467" s="1">
        <f t="shared" si="510"/>
        <v>5.6340743399846092E-2</v>
      </c>
      <c r="CM467" s="1">
        <f t="shared" si="475"/>
        <v>0.83454801208963458</v>
      </c>
      <c r="CO467" s="1">
        <f t="shared" si="511"/>
        <v>0.67173009193365818</v>
      </c>
      <c r="CP467" s="1">
        <f t="shared" si="512"/>
        <v>0.61527571032269501</v>
      </c>
      <c r="CQ467" s="1">
        <f t="shared" si="513"/>
        <v>0.64350290112817654</v>
      </c>
      <c r="CR467" s="1">
        <f t="shared" si="514"/>
        <v>5.6454381610963111E-2</v>
      </c>
      <c r="CS467" s="1">
        <f t="shared" si="476"/>
        <v>0.83623127960550814</v>
      </c>
      <c r="CU467" s="1">
        <f t="shared" si="515"/>
        <v>0.67648033387785145</v>
      </c>
      <c r="CV467" s="1">
        <f t="shared" si="516"/>
        <v>0.61668382910334807</v>
      </c>
      <c r="CW467" s="1">
        <f t="shared" si="517"/>
        <v>0.64658208149059981</v>
      </c>
      <c r="CX467" s="1">
        <f t="shared" si="518"/>
        <v>5.9796504774503378E-2</v>
      </c>
      <c r="CY467" s="1">
        <f t="shared" si="477"/>
        <v>0.88573652348375753</v>
      </c>
      <c r="CZ467" s="1" t="str">
        <f t="shared" si="519"/>
        <v>57_Benzene-Peptide_NH-pi_2.00_dimer.out</v>
      </c>
      <c r="DA467" s="1">
        <f t="shared" si="478"/>
        <v>0.70083208744446668</v>
      </c>
      <c r="DB467" s="1">
        <f t="shared" si="479"/>
        <v>0.64454812205803091</v>
      </c>
      <c r="DC467" s="1">
        <f t="shared" si="520"/>
        <v>0.6726901047512488</v>
      </c>
      <c r="DD467" s="1">
        <f t="shared" si="480"/>
        <v>5.6283965359690075E-2</v>
      </c>
      <c r="DE467" s="1">
        <f t="shared" si="521"/>
        <v>0.83370698661351916</v>
      </c>
      <c r="DF467" s="1"/>
      <c r="DG467" s="1"/>
      <c r="DH467" s="1"/>
      <c r="DI467" s="1"/>
      <c r="DJ467" s="1"/>
      <c r="DK467" s="1"/>
      <c r="DL467" s="7"/>
      <c r="DM467" s="1"/>
      <c r="DN467" s="1"/>
      <c r="DO467" s="1"/>
      <c r="DP467" s="1"/>
      <c r="DQ467" s="1"/>
      <c r="DR467" s="1"/>
      <c r="DS467" s="1">
        <f t="shared" si="522"/>
        <v>0.62841873176678875</v>
      </c>
      <c r="DT467" s="1">
        <f t="shared" si="523"/>
        <v>0.61270818618957035</v>
      </c>
      <c r="DU467" s="1">
        <f t="shared" si="524"/>
        <v>0.62056345897817955</v>
      </c>
      <c r="DV467" s="1">
        <f t="shared" si="525"/>
        <v>1.5710545577218397E-2</v>
      </c>
      <c r="DW467" s="1">
        <f t="shared" si="481"/>
        <v>0.23271266563279019</v>
      </c>
      <c r="DX467" s="1"/>
      <c r="DY467" s="1">
        <f t="shared" si="526"/>
        <v>0.65463945154264525</v>
      </c>
      <c r="DZ467" s="1">
        <f t="shared" si="527"/>
        <v>0.65151980371957074</v>
      </c>
      <c r="EA467" s="1">
        <f t="shared" si="528"/>
        <v>0.65307962763110794</v>
      </c>
      <c r="EB467" s="1">
        <f t="shared" si="529"/>
        <v>3.1196478052395518E-3</v>
      </c>
      <c r="EC467" s="1">
        <f t="shared" si="482"/>
        <v>4.6209824669966489E-2</v>
      </c>
      <c r="EE467" s="1">
        <f t="shared" si="530"/>
        <v>0.69466368853706739</v>
      </c>
      <c r="EF467" s="1">
        <f t="shared" si="483"/>
        <v>0.65416540822808622</v>
      </c>
      <c r="EG467" s="1">
        <f t="shared" si="531"/>
        <v>0.67441454838257675</v>
      </c>
      <c r="EH467" s="1">
        <f t="shared" si="484"/>
        <v>4.0498280291146313E-2</v>
      </c>
      <c r="EI467" s="1">
        <f t="shared" si="485"/>
        <v>0.59988131626458641</v>
      </c>
      <c r="EK467" s="1">
        <f t="shared" si="532"/>
        <v>0.69084183757929596</v>
      </c>
      <c r="EL467" s="1">
        <f t="shared" si="486"/>
        <v>0.65065597854026713</v>
      </c>
      <c r="EM467" s="1">
        <f t="shared" si="533"/>
        <v>0.67074890805978149</v>
      </c>
      <c r="EN467" s="1">
        <f t="shared" si="487"/>
        <v>4.0185859021193905E-2</v>
      </c>
      <c r="EO467" s="1">
        <f t="shared" si="488"/>
        <v>0.59525357204185025</v>
      </c>
      <c r="EP467" s="8">
        <f t="shared" si="534"/>
        <v>-2.7324628792172088E-2</v>
      </c>
    </row>
    <row r="468" spans="1:146" x14ac:dyDescent="0.2">
      <c r="A468" t="s">
        <v>514</v>
      </c>
      <c r="B468">
        <v>-495.69971710601197</v>
      </c>
      <c r="C468">
        <v>-247.84724045409499</v>
      </c>
      <c r="D468">
        <v>-247.847240467359</v>
      </c>
      <c r="E468">
        <v>-247.847906951742</v>
      </c>
      <c r="F468">
        <v>-247.84790692242899</v>
      </c>
      <c r="G468">
        <v>-495.697475095914</v>
      </c>
      <c r="H468">
        <v>-247.84651330414701</v>
      </c>
      <c r="I468">
        <v>-247.84651332227301</v>
      </c>
      <c r="J468">
        <v>-247.84690046045</v>
      </c>
      <c r="K468">
        <v>-247.84690038386</v>
      </c>
      <c r="L468">
        <v>-495.698243704052</v>
      </c>
      <c r="M468">
        <v>-247.846723585013</v>
      </c>
      <c r="N468">
        <v>-247.84672359766299</v>
      </c>
      <c r="O468">
        <v>-247.84720994585001</v>
      </c>
      <c r="P468">
        <v>-247.84720992039601</v>
      </c>
      <c r="Q468" s="15">
        <v>-495.69864031207698</v>
      </c>
      <c r="R468">
        <v>-247.846765047237</v>
      </c>
      <c r="S468">
        <v>-247.84676443543401</v>
      </c>
      <c r="T468">
        <v>-247.84741042148099</v>
      </c>
      <c r="U468">
        <v>-247.847410026022</v>
      </c>
      <c r="V468" s="15">
        <v>-495.69745881501802</v>
      </c>
      <c r="W468" s="2">
        <v>-247.84635237111601</v>
      </c>
      <c r="X468">
        <v>-247.84635183629501</v>
      </c>
      <c r="Y468">
        <v>-247.847008743933</v>
      </c>
      <c r="Z468">
        <v>-247.847007613285</v>
      </c>
      <c r="AA468">
        <v>-495.69945998776001</v>
      </c>
      <c r="AB468">
        <v>-247.84720703120701</v>
      </c>
      <c r="AC468">
        <v>-247.847205851853</v>
      </c>
      <c r="AD468">
        <v>-247.84783143897599</v>
      </c>
      <c r="AE468">
        <v>-247.84782943795</v>
      </c>
      <c r="AF468">
        <v>-495.69981826821697</v>
      </c>
      <c r="AG468">
        <v>-247.84734059018999</v>
      </c>
      <c r="AH468">
        <v>-247.847340608645</v>
      </c>
      <c r="AI468">
        <v>-247.84799318646699</v>
      </c>
      <c r="AJ468">
        <v>-247.84799315002101</v>
      </c>
      <c r="AK468">
        <v>-495.70005352226099</v>
      </c>
      <c r="AL468">
        <v>-247.847434493571</v>
      </c>
      <c r="AM468">
        <v>-247.84743450985101</v>
      </c>
      <c r="AN468">
        <v>-247.848082633319</v>
      </c>
      <c r="AO468">
        <v>-247.84808270214799</v>
      </c>
      <c r="AP468">
        <v>-495.69999378446698</v>
      </c>
      <c r="AQ468">
        <v>-247.84738931467001</v>
      </c>
      <c r="AR468">
        <v>-247.847389329246</v>
      </c>
      <c r="AS468">
        <v>-247.84802528586499</v>
      </c>
      <c r="AT468">
        <v>-247.84802525301501</v>
      </c>
      <c r="AU468" s="20">
        <v>-495.69985529015202</v>
      </c>
      <c r="AV468" s="20">
        <v>-247.847319210953</v>
      </c>
      <c r="AW468" s="20">
        <v>-247.84731922542801</v>
      </c>
      <c r="AX468" s="20">
        <v>-247.84795115854499</v>
      </c>
      <c r="AY468" s="20">
        <v>-247.847951105779</v>
      </c>
      <c r="AZ468" t="str">
        <f t="shared" si="489"/>
        <v>58_Pyridine-Pyridine_CH-N_0.90_dimer.out</v>
      </c>
      <c r="BG468" s="1">
        <f t="shared" si="490"/>
        <v>3.2857555538899486</v>
      </c>
      <c r="BH468" s="1">
        <f t="shared" si="491"/>
        <v>2.4493150609171352</v>
      </c>
      <c r="BI468" s="1">
        <f t="shared" si="492"/>
        <v>0.83644049297281342</v>
      </c>
      <c r="BL468" s="1">
        <f t="shared" si="471"/>
        <v>3.2857555538899486</v>
      </c>
      <c r="BM468" s="1">
        <f t="shared" si="470"/>
        <v>2.4493150609171352</v>
      </c>
      <c r="BN468" s="1">
        <f t="shared" si="493"/>
        <v>2.8675353074035419</v>
      </c>
      <c r="BO468" s="1">
        <f t="shared" si="472"/>
        <v>0.83644049297281342</v>
      </c>
      <c r="BP468" t="str">
        <f t="shared" si="494"/>
        <v>58_Pyridine-Pyridine_CH-N_0.90_dimer.out</v>
      </c>
      <c r="BQ468" s="1">
        <f t="shared" si="495"/>
        <v>2.791456867932455</v>
      </c>
      <c r="BR468" s="1">
        <f t="shared" si="496"/>
        <v>2.3056277869158648</v>
      </c>
      <c r="BS468" s="1">
        <f t="shared" si="497"/>
        <v>2.5485423274241601</v>
      </c>
      <c r="BT468" s="1">
        <f t="shared" si="498"/>
        <v>0.48582908103442524</v>
      </c>
      <c r="BU468" s="1">
        <f t="shared" si="473"/>
        <v>0.58082922230095335</v>
      </c>
      <c r="BW468" s="1">
        <f t="shared" si="499"/>
        <v>3.0098627304069749</v>
      </c>
      <c r="BX468" s="1">
        <f t="shared" si="500"/>
        <v>2.399494549730453</v>
      </c>
      <c r="BY468" s="1">
        <f t="shared" si="501"/>
        <v>2.7046786400687139</v>
      </c>
      <c r="BZ468" s="1">
        <f t="shared" si="502"/>
        <v>0.61036818069435705</v>
      </c>
      <c r="CA468" s="1">
        <f t="shared" si="474"/>
        <v>0.72972098532082386</v>
      </c>
      <c r="CB468" s="1"/>
      <c r="CC468" s="1">
        <f t="shared" si="503"/>
        <v>3.1419310883560678</v>
      </c>
      <c r="CD468" s="1">
        <f t="shared" si="504"/>
        <v>2.4727701498048114</v>
      </c>
      <c r="CE468" s="1">
        <f t="shared" si="505"/>
        <v>2.8066211022765049</v>
      </c>
      <c r="CF468" s="1">
        <f t="shared" si="506"/>
        <v>0.67460214144350283</v>
      </c>
      <c r="CG468" s="1"/>
      <c r="CI468" s="1">
        <f t="shared" si="507"/>
        <v>3.2070940051220949</v>
      </c>
      <c r="CJ468" s="1">
        <f t="shared" si="508"/>
        <v>2.3970013088883988</v>
      </c>
      <c r="CK468" s="1">
        <f t="shared" si="509"/>
        <v>2.8020476570052466</v>
      </c>
      <c r="CL468" s="1">
        <f t="shared" si="510"/>
        <v>0.81009269623369617</v>
      </c>
      <c r="CM468" s="1">
        <f t="shared" si="475"/>
        <v>0.96850009419621241</v>
      </c>
      <c r="CO468" s="1">
        <f t="shared" si="511"/>
        <v>2.9835614421811907</v>
      </c>
      <c r="CP468" s="1">
        <f t="shared" si="512"/>
        <v>2.1601749728615487</v>
      </c>
      <c r="CQ468" s="1">
        <f t="shared" si="513"/>
        <v>2.5718682075213697</v>
      </c>
      <c r="CR468" s="1">
        <f t="shared" si="514"/>
        <v>0.82338646931964199</v>
      </c>
      <c r="CS468" s="1">
        <f t="shared" si="476"/>
        <v>0.98439336239356867</v>
      </c>
      <c r="CU468" s="1">
        <f t="shared" si="515"/>
        <v>3.1671061467429951</v>
      </c>
      <c r="CV468" s="1">
        <f t="shared" si="516"/>
        <v>2.3839781398849116</v>
      </c>
      <c r="CW468" s="1">
        <f t="shared" si="517"/>
        <v>2.7755421433139533</v>
      </c>
      <c r="CX468" s="1">
        <f t="shared" si="518"/>
        <v>0.78312800684024853</v>
      </c>
      <c r="CY468" s="1">
        <f t="shared" si="477"/>
        <v>0.93626266712281503</v>
      </c>
      <c r="CZ468" s="1" t="str">
        <f t="shared" si="519"/>
        <v>58_Pyridine-Pyridine_CH-N_0.90_dimer.out</v>
      </c>
      <c r="DA468" s="1">
        <f t="shared" si="478"/>
        <v>3.3187795087047438</v>
      </c>
      <c r="DB468" s="1">
        <f t="shared" si="479"/>
        <v>2.5153288950476691</v>
      </c>
      <c r="DC468" s="1">
        <f t="shared" si="520"/>
        <v>2.9170542018762067</v>
      </c>
      <c r="DD468" s="1">
        <f t="shared" si="480"/>
        <v>0.80345061365707471</v>
      </c>
      <c r="DE468" s="1">
        <f t="shared" si="521"/>
        <v>0.96055920344256818</v>
      </c>
      <c r="DF468" s="1"/>
      <c r="DG468" s="1"/>
      <c r="DH468" s="1"/>
      <c r="DI468" s="1"/>
      <c r="DJ468" s="1"/>
      <c r="DK468" s="1"/>
      <c r="DL468" s="7"/>
      <c r="DM468" s="1"/>
      <c r="DN468" s="1"/>
      <c r="DO468" s="1"/>
      <c r="DP468" s="1"/>
      <c r="DQ468" s="1"/>
      <c r="DR468" s="1"/>
      <c r="DS468" s="1">
        <f t="shared" si="522"/>
        <v>3.2235598393563842</v>
      </c>
      <c r="DT468" s="1">
        <f t="shared" si="523"/>
        <v>2.4045735632964758</v>
      </c>
      <c r="DU468" s="1">
        <f t="shared" si="524"/>
        <v>2.8140667013264302</v>
      </c>
      <c r="DV468" s="1">
        <f t="shared" si="525"/>
        <v>0.8189862760777431</v>
      </c>
      <c r="DW468" s="1">
        <f t="shared" si="481"/>
        <v>0.9791327451962113</v>
      </c>
      <c r="DX468" s="1"/>
      <c r="DY468" s="1">
        <f t="shared" si="526"/>
        <v>3.2533348243847899</v>
      </c>
      <c r="DZ468" s="1">
        <f t="shared" si="527"/>
        <v>2.4398741510277566</v>
      </c>
      <c r="EA468" s="1">
        <f t="shared" si="528"/>
        <v>2.8466044877062733</v>
      </c>
      <c r="EB468" s="1">
        <f t="shared" si="529"/>
        <v>0.81346067337486827</v>
      </c>
      <c r="EC468" s="1">
        <f t="shared" si="482"/>
        <v>0.97252665337103417</v>
      </c>
      <c r="EE468" s="1">
        <f t="shared" si="530"/>
        <v>3.2725502395531287</v>
      </c>
      <c r="EF468" s="1">
        <f t="shared" si="483"/>
        <v>2.4744240666639348</v>
      </c>
      <c r="EG468" s="1">
        <f t="shared" si="531"/>
        <v>2.873487153108532</v>
      </c>
      <c r="EH468" s="1">
        <f t="shared" si="484"/>
        <v>0.79812617288919407</v>
      </c>
      <c r="EI468" s="1">
        <f t="shared" si="485"/>
        <v>0.95419360922204344</v>
      </c>
      <c r="EK468" s="1">
        <f t="shared" si="532"/>
        <v>3.2736253014152799</v>
      </c>
      <c r="EL468" s="1">
        <f t="shared" si="486"/>
        <v>2.4805612608311463</v>
      </c>
      <c r="EM468" s="1">
        <f t="shared" si="533"/>
        <v>2.8770932811232131</v>
      </c>
      <c r="EN468" s="1">
        <f t="shared" si="487"/>
        <v>0.7930640405841336</v>
      </c>
      <c r="EO468" s="1">
        <f t="shared" si="488"/>
        <v>0.9481416158673589</v>
      </c>
      <c r="EP468" s="8">
        <f t="shared" si="534"/>
        <v>-4.337645238867982E-2</v>
      </c>
    </row>
    <row r="469" spans="1:146" x14ac:dyDescent="0.2">
      <c r="A469" t="s">
        <v>515</v>
      </c>
      <c r="B469">
        <v>-495.70125478628398</v>
      </c>
      <c r="C469">
        <v>-247.84724045409499</v>
      </c>
      <c r="D469">
        <v>-247.847240467359</v>
      </c>
      <c r="E469">
        <v>-247.847799924187</v>
      </c>
      <c r="F469">
        <v>-247.847799902849</v>
      </c>
      <c r="G469">
        <v>-495.69909695116701</v>
      </c>
      <c r="H469" s="4">
        <v>-247.84651330414701</v>
      </c>
      <c r="I469" s="4">
        <v>-247.84651332227301</v>
      </c>
      <c r="J469">
        <v>-247.84682262274001</v>
      </c>
      <c r="K469">
        <v>-247.84682256658999</v>
      </c>
      <c r="L469">
        <v>-495.69980959481097</v>
      </c>
      <c r="M469">
        <v>-247.846723585013</v>
      </c>
      <c r="N469">
        <v>-247.84672359766299</v>
      </c>
      <c r="O469">
        <v>-247.84712348018201</v>
      </c>
      <c r="P469">
        <v>-247.84712345781099</v>
      </c>
      <c r="Q469" s="15">
        <v>-495.70023724662599</v>
      </c>
      <c r="R469">
        <v>-247.846765047237</v>
      </c>
      <c r="S469">
        <v>-247.84676443543401</v>
      </c>
      <c r="T469">
        <v>-247.84730429402401</v>
      </c>
      <c r="U469">
        <v>-247.847303464888</v>
      </c>
      <c r="V469" s="15">
        <v>-495.69908666543603</v>
      </c>
      <c r="W469" s="2">
        <v>-247.84635237111601</v>
      </c>
      <c r="X469">
        <v>-247.84635183629501</v>
      </c>
      <c r="Y469">
        <v>-247.84690332101701</v>
      </c>
      <c r="Z469">
        <v>-247.84690237139699</v>
      </c>
      <c r="AA469">
        <v>-495.70102989576901</v>
      </c>
      <c r="AB469">
        <v>-247.84720703120701</v>
      </c>
      <c r="AC469">
        <v>-247.847205851853</v>
      </c>
      <c r="AD469">
        <v>-247.84772599675</v>
      </c>
      <c r="AE469">
        <v>-247.84772401811799</v>
      </c>
      <c r="AF469">
        <v>-495.70135506353603</v>
      </c>
      <c r="AG469">
        <v>-247.84734059018999</v>
      </c>
      <c r="AH469">
        <v>-247.847340608645</v>
      </c>
      <c r="AI469">
        <v>-247.847847425472</v>
      </c>
      <c r="AJ469">
        <v>-247.847847361459</v>
      </c>
      <c r="AK469">
        <v>-495.70157677911197</v>
      </c>
      <c r="AL469">
        <v>-247.847434493571</v>
      </c>
      <c r="AM469">
        <v>-247.84743450985101</v>
      </c>
      <c r="AN469">
        <v>-247.84796094409899</v>
      </c>
      <c r="AO469">
        <v>-247.84796091896101</v>
      </c>
      <c r="AP469">
        <v>-495.70154100957302</v>
      </c>
      <c r="AQ469">
        <v>-247.84738931467001</v>
      </c>
      <c r="AR469">
        <v>-247.847389329246</v>
      </c>
      <c r="AS469">
        <v>-247.847905670606</v>
      </c>
      <c r="AT469">
        <v>-247.847905735355</v>
      </c>
      <c r="AU469" s="20">
        <v>-495.70139664629198</v>
      </c>
      <c r="AV469" s="20">
        <v>-247.847319210953</v>
      </c>
      <c r="AW469" s="20">
        <v>-247.84731922542801</v>
      </c>
      <c r="AX469" s="20">
        <v>-247.847831526725</v>
      </c>
      <c r="AY469" s="20">
        <v>-247.84783158800201</v>
      </c>
      <c r="AZ469" t="str">
        <f t="shared" si="489"/>
        <v>58_Pyridine-Pyridine_CH-N_0.95_dimer.out</v>
      </c>
      <c r="BG469" s="1">
        <f t="shared" si="490"/>
        <v>4.2506645325378045</v>
      </c>
      <c r="BH469" s="1">
        <f t="shared" si="491"/>
        <v>3.5485406502183454</v>
      </c>
      <c r="BI469" s="1">
        <f t="shared" si="492"/>
        <v>0.70212388231945899</v>
      </c>
      <c r="BL469" s="1">
        <f t="shared" si="471"/>
        <v>4.2506645325378045</v>
      </c>
      <c r="BM469" s="1">
        <f t="shared" si="470"/>
        <v>3.5485406502183454</v>
      </c>
      <c r="BN469" s="1">
        <f t="shared" si="493"/>
        <v>3.8996025913780752</v>
      </c>
      <c r="BO469" s="1">
        <f t="shared" si="472"/>
        <v>0.70212388231945899</v>
      </c>
      <c r="BP469" t="str">
        <f t="shared" si="494"/>
        <v>58_Pyridine-Pyridine_CH-N_0.95_dimer.out</v>
      </c>
      <c r="BQ469" s="1">
        <f t="shared" si="495"/>
        <v>3.8091864468188046</v>
      </c>
      <c r="BR469" s="1">
        <f t="shared" si="496"/>
        <v>3.4210323444424264</v>
      </c>
      <c r="BS469" s="1">
        <f t="shared" si="497"/>
        <v>3.6151093956306157</v>
      </c>
      <c r="BT469" s="1">
        <f t="shared" si="498"/>
        <v>0.38815410235854292</v>
      </c>
      <c r="BU469" s="1">
        <f t="shared" si="473"/>
        <v>0.55282851378916187</v>
      </c>
      <c r="BW469" s="1">
        <f t="shared" si="499"/>
        <v>3.9924740576217186</v>
      </c>
      <c r="BX469" s="1">
        <f t="shared" si="500"/>
        <v>3.4906199985171105</v>
      </c>
      <c r="BY469" s="1">
        <f t="shared" si="501"/>
        <v>3.7415470280694145</v>
      </c>
      <c r="BZ469" s="1">
        <f t="shared" si="502"/>
        <v>0.50185405910460801</v>
      </c>
      <c r="CA469" s="1">
        <f t="shared" si="474"/>
        <v>0.71476568699919207</v>
      </c>
      <c r="CB469" s="1"/>
      <c r="CC469" s="1">
        <f t="shared" si="503"/>
        <v>4.1033066768421724</v>
      </c>
      <c r="CD469" s="1">
        <f t="shared" si="504"/>
        <v>3.5449424973142767</v>
      </c>
      <c r="CE469" s="1">
        <f t="shared" si="505"/>
        <v>3.824099019647937</v>
      </c>
      <c r="CF469" s="1">
        <f t="shared" si="506"/>
        <v>0.56049747774782188</v>
      </c>
      <c r="CG469" s="1"/>
      <c r="CI469" s="1">
        <f t="shared" si="507"/>
        <v>4.209185605506244</v>
      </c>
      <c r="CJ469" s="1">
        <f t="shared" si="508"/>
        <v>3.5325570206525123</v>
      </c>
      <c r="CK469" s="1">
        <f t="shared" si="509"/>
        <v>3.8708713130793782</v>
      </c>
      <c r="CL469" s="1">
        <f t="shared" si="510"/>
        <v>0.67662858485373201</v>
      </c>
      <c r="CM469" s="1">
        <f t="shared" si="475"/>
        <v>0.9636883203837141</v>
      </c>
      <c r="CO469" s="1">
        <f t="shared" si="511"/>
        <v>4.0050530440574317</v>
      </c>
      <c r="CP469" s="1">
        <f t="shared" si="512"/>
        <v>3.3138607405641971</v>
      </c>
      <c r="CQ469" s="1">
        <f t="shared" si="513"/>
        <v>3.6594568923108142</v>
      </c>
      <c r="CR469" s="1">
        <f t="shared" si="514"/>
        <v>0.69119230349323468</v>
      </c>
      <c r="CS469" s="1">
        <f t="shared" si="476"/>
        <v>0.98443069791314897</v>
      </c>
      <c r="CU469" s="1">
        <f t="shared" si="515"/>
        <v>4.1522383365184812</v>
      </c>
      <c r="CV469" s="1">
        <f t="shared" si="516"/>
        <v>3.5014282742433638</v>
      </c>
      <c r="CW469" s="1">
        <f t="shared" si="517"/>
        <v>3.8268333053809225</v>
      </c>
      <c r="CX469" s="1">
        <f t="shared" si="518"/>
        <v>0.65081006225728266</v>
      </c>
      <c r="CY469" s="1">
        <f t="shared" si="477"/>
        <v>0.92691628734709652</v>
      </c>
      <c r="CZ469" s="1" t="str">
        <f t="shared" si="519"/>
        <v>58_Pyridine-Pyridine_CH-N_0.95_dimer.out</v>
      </c>
      <c r="DA469" s="1">
        <f t="shared" si="478"/>
        <v>4.3111781189149232</v>
      </c>
      <c r="DB469" s="1">
        <f t="shared" si="479"/>
        <v>3.6418261304947901</v>
      </c>
      <c r="DC469" s="1">
        <f t="shared" si="520"/>
        <v>3.9765021247048566</v>
      </c>
      <c r="DD469" s="1">
        <f t="shared" si="480"/>
        <v>0.66935198842013377</v>
      </c>
      <c r="DE469" s="1">
        <f t="shared" si="521"/>
        <v>0.95332462728505463</v>
      </c>
      <c r="DF469" s="1"/>
      <c r="DG469" s="1"/>
      <c r="DH469" s="1"/>
      <c r="DI469" s="1"/>
      <c r="DJ469" s="1"/>
      <c r="DK469" s="1"/>
      <c r="DL469" s="7"/>
      <c r="DM469" s="1"/>
      <c r="DN469" s="1"/>
      <c r="DO469" s="1"/>
      <c r="DP469" s="1"/>
      <c r="DQ469" s="1"/>
      <c r="DR469" s="1"/>
      <c r="DS469" s="1">
        <f t="shared" si="522"/>
        <v>4.1879135016188132</v>
      </c>
      <c r="DT469" s="1">
        <f t="shared" si="523"/>
        <v>3.5518773423003687</v>
      </c>
      <c r="DU469" s="1">
        <f t="shared" si="524"/>
        <v>3.8698954219595909</v>
      </c>
      <c r="DV469" s="1">
        <f t="shared" si="525"/>
        <v>0.63603615933627944</v>
      </c>
      <c r="DW469" s="1">
        <f t="shared" si="481"/>
        <v>0.90587455483659174</v>
      </c>
      <c r="DX469" s="1"/>
      <c r="DY469" s="1">
        <f t="shared" si="526"/>
        <v>4.2091929693194103</v>
      </c>
      <c r="DZ469" s="1">
        <f t="shared" si="527"/>
        <v>3.5485135443204223</v>
      </c>
      <c r="EA469" s="1">
        <f t="shared" si="528"/>
        <v>3.8788532568199163</v>
      </c>
      <c r="EB469" s="1">
        <f t="shared" si="529"/>
        <v>0.66067942499898802</v>
      </c>
      <c r="EC469" s="1">
        <f t="shared" si="482"/>
        <v>0.94097272808388221</v>
      </c>
      <c r="EE469" s="1">
        <f t="shared" si="530"/>
        <v>4.2434486922300616</v>
      </c>
      <c r="EF469" s="1">
        <f t="shared" si="483"/>
        <v>3.5953806977977756</v>
      </c>
      <c r="EG469" s="1">
        <f t="shared" si="531"/>
        <v>3.9194146950139186</v>
      </c>
      <c r="EH469" s="1">
        <f t="shared" si="484"/>
        <v>0.64806799445012064</v>
      </c>
      <c r="EI469" s="1">
        <f t="shared" si="485"/>
        <v>0.92301089703605399</v>
      </c>
      <c r="EK469" s="1">
        <f t="shared" si="532"/>
        <v>4.2408409221278172</v>
      </c>
      <c r="EL469" s="1">
        <f t="shared" si="486"/>
        <v>3.5978455255512829</v>
      </c>
      <c r="EM469" s="1">
        <f t="shared" si="533"/>
        <v>3.91934322383955</v>
      </c>
      <c r="EN469" s="1">
        <f t="shared" si="487"/>
        <v>0.64299539655869953</v>
      </c>
      <c r="EO469" s="1">
        <f t="shared" si="488"/>
        <v>0.91578624905133676</v>
      </c>
      <c r="EP469" s="8">
        <f t="shared" si="534"/>
        <v>-5.9128485760759464E-2</v>
      </c>
    </row>
    <row r="470" spans="1:146" x14ac:dyDescent="0.2">
      <c r="A470" t="s">
        <v>57</v>
      </c>
      <c r="B470">
        <v>-495.70167672172897</v>
      </c>
      <c r="C470">
        <v>-247.84724045409499</v>
      </c>
      <c r="D470">
        <v>-247.847240467359</v>
      </c>
      <c r="E470">
        <v>-247.847684167208</v>
      </c>
      <c r="F470">
        <v>-247.84768415323401</v>
      </c>
      <c r="G470">
        <v>-495.69965704085598</v>
      </c>
      <c r="H470">
        <v>-247.84651330414701</v>
      </c>
      <c r="I470">
        <v>-247.84651332227301</v>
      </c>
      <c r="J470">
        <v>-247.84674907076001</v>
      </c>
      <c r="K470">
        <v>-247.84674910904801</v>
      </c>
      <c r="L470">
        <v>-495.70029300397698</v>
      </c>
      <c r="M470">
        <v>-247.846723585013</v>
      </c>
      <c r="N470">
        <v>-247.84672359766299</v>
      </c>
      <c r="O470">
        <v>-247.84702418596601</v>
      </c>
      <c r="P470">
        <v>-247.847024194391</v>
      </c>
      <c r="Q470" s="15">
        <v>-495.70069844747201</v>
      </c>
      <c r="R470">
        <v>-247.846765047237</v>
      </c>
      <c r="S470">
        <v>-247.84676443543401</v>
      </c>
      <c r="T470">
        <v>-247.847189988688</v>
      </c>
      <c r="U470">
        <v>-247.84719167960901</v>
      </c>
      <c r="V470" s="15">
        <v>-495.69960372857201</v>
      </c>
      <c r="W470" s="2">
        <v>-247.84635237111601</v>
      </c>
      <c r="X470">
        <v>-247.84635183629501</v>
      </c>
      <c r="Y470">
        <v>-247.84678822794501</v>
      </c>
      <c r="Z470">
        <v>-247.846789294568</v>
      </c>
      <c r="AA470">
        <v>-495.70143349754898</v>
      </c>
      <c r="AB470">
        <v>-247.84720703120701</v>
      </c>
      <c r="AC470">
        <v>-247.847205851853</v>
      </c>
      <c r="AD470">
        <v>-247.84761389022901</v>
      </c>
      <c r="AE470">
        <v>-247.84761452904499</v>
      </c>
      <c r="AF470">
        <v>-495.70181565840801</v>
      </c>
      <c r="AG470">
        <v>-247.84734059018999</v>
      </c>
      <c r="AH470">
        <v>-247.847340608645</v>
      </c>
      <c r="AI470">
        <v>-247.84774709330199</v>
      </c>
      <c r="AJ470">
        <v>-247.84774677069899</v>
      </c>
      <c r="AK470">
        <v>-495.70201841473101</v>
      </c>
      <c r="AL470">
        <v>-247.847434493571</v>
      </c>
      <c r="AM470">
        <v>-247.84743450985101</v>
      </c>
      <c r="AN470">
        <v>-247.847827970683</v>
      </c>
      <c r="AO470">
        <v>-247.84782805495001</v>
      </c>
      <c r="AP470">
        <v>-495.70195884950601</v>
      </c>
      <c r="AQ470">
        <v>-247.84738931467001</v>
      </c>
      <c r="AR470">
        <v>-247.847389329246</v>
      </c>
      <c r="AS470">
        <v>-247.84780361927099</v>
      </c>
      <c r="AT470">
        <v>-247.847803602374</v>
      </c>
      <c r="AU470" s="20">
        <v>-495.70181867058398</v>
      </c>
      <c r="AV470" s="20">
        <v>-247.847319210953</v>
      </c>
      <c r="AW470" s="20">
        <v>-247.84731922542801</v>
      </c>
      <c r="AX470" s="20">
        <v>-247.84773040048</v>
      </c>
      <c r="AY470" s="20">
        <v>-247.847730381585</v>
      </c>
      <c r="AZ470" t="str">
        <f t="shared" si="489"/>
        <v>58_Pyridine-Pyridine_CH-N_1.00_dimer.out</v>
      </c>
      <c r="BG470" s="1">
        <f t="shared" si="490"/>
        <v>4.5154330326558449</v>
      </c>
      <c r="BH470" s="1">
        <f t="shared" si="491"/>
        <v>3.958581737378426</v>
      </c>
      <c r="BI470" s="1">
        <f t="shared" si="492"/>
        <v>0.55685129527741895</v>
      </c>
      <c r="BL470" s="1">
        <f t="shared" si="471"/>
        <v>4.5154330326558449</v>
      </c>
      <c r="BM470" s="1">
        <f t="shared" si="470"/>
        <v>3.958581737378426</v>
      </c>
      <c r="BN470" s="1">
        <f t="shared" si="493"/>
        <v>4.2370073850171357</v>
      </c>
      <c r="BO470" s="1">
        <f t="shared" si="472"/>
        <v>0.55685129527741895</v>
      </c>
      <c r="BP470" t="str">
        <f t="shared" si="494"/>
        <v>58_Pyridine-Pyridine_CH-N_1.00_dimer.out</v>
      </c>
      <c r="BQ470" s="1">
        <f t="shared" si="495"/>
        <v>4.1606480475024021</v>
      </c>
      <c r="BR470" s="1">
        <f t="shared" si="496"/>
        <v>3.8647438167955723</v>
      </c>
      <c r="BS470" s="1">
        <f t="shared" si="497"/>
        <v>4.0126959321489872</v>
      </c>
      <c r="BT470" s="1">
        <f t="shared" si="498"/>
        <v>0.29590423072466476</v>
      </c>
      <c r="BU470" s="1">
        <f t="shared" si="473"/>
        <v>0.53138824176973065</v>
      </c>
      <c r="BW470" s="1">
        <f t="shared" si="499"/>
        <v>4.295817901679218</v>
      </c>
      <c r="BX470" s="1">
        <f t="shared" si="500"/>
        <v>3.9185606454603175</v>
      </c>
      <c r="BY470" s="1">
        <f t="shared" si="501"/>
        <v>4.1071892735697677</v>
      </c>
      <c r="BZ470" s="1">
        <f t="shared" si="502"/>
        <v>0.37725725621890055</v>
      </c>
      <c r="CA470" s="1">
        <f t="shared" si="474"/>
        <v>0.67748294637790851</v>
      </c>
      <c r="CB470" s="1"/>
      <c r="CC470" s="1">
        <f t="shared" si="503"/>
        <v>4.3775540807501114</v>
      </c>
      <c r="CD470" s="1">
        <f t="shared" si="504"/>
        <v>3.9605718994576189</v>
      </c>
      <c r="CE470" s="1">
        <f t="shared" si="505"/>
        <v>4.1688846199214211</v>
      </c>
      <c r="CF470" s="1">
        <f t="shared" si="506"/>
        <v>0.41921698662236551</v>
      </c>
      <c r="CG470" s="1"/>
      <c r="CI470" s="1">
        <f t="shared" si="507"/>
        <v>4.4985935177909075</v>
      </c>
      <c r="CJ470" s="1">
        <f t="shared" si="508"/>
        <v>3.9638389417113591</v>
      </c>
      <c r="CK470" s="1">
        <f t="shared" si="509"/>
        <v>4.2312162297511335</v>
      </c>
      <c r="CL470" s="1">
        <f t="shared" si="510"/>
        <v>0.53475457607954879</v>
      </c>
      <c r="CM470" s="1">
        <f t="shared" si="475"/>
        <v>0.96031845595894372</v>
      </c>
      <c r="CO470" s="1">
        <f t="shared" si="511"/>
        <v>4.3295150739893344</v>
      </c>
      <c r="CP470" s="1">
        <f t="shared" si="512"/>
        <v>3.7815015509830947</v>
      </c>
      <c r="CQ470" s="1">
        <f t="shared" si="513"/>
        <v>4.0555083124862144</v>
      </c>
      <c r="CR470" s="1">
        <f t="shared" si="514"/>
        <v>0.54801352300624018</v>
      </c>
      <c r="CS470" s="1">
        <f t="shared" si="476"/>
        <v>0.98412902628380194</v>
      </c>
      <c r="CU470" s="1">
        <f t="shared" si="515"/>
        <v>4.4055022876633672</v>
      </c>
      <c r="CV470" s="1">
        <f t="shared" si="516"/>
        <v>3.8937455657717304</v>
      </c>
      <c r="CW470" s="1">
        <f t="shared" si="517"/>
        <v>4.149623926717549</v>
      </c>
      <c r="CX470" s="1">
        <f t="shared" si="518"/>
        <v>0.51175672187380161</v>
      </c>
      <c r="CY470" s="1">
        <f t="shared" si="477"/>
        <v>0.91901864324271421</v>
      </c>
      <c r="CZ470" s="1" t="str">
        <f t="shared" si="519"/>
        <v>58_Pyridine-Pyridine_CH-N_1.00_dimer.out</v>
      </c>
      <c r="DA470" s="1">
        <f t="shared" si="478"/>
        <v>4.5830716398707834</v>
      </c>
      <c r="DB470" s="1">
        <f t="shared" si="479"/>
        <v>4.0549417458733465</v>
      </c>
      <c r="DC470" s="1">
        <f t="shared" si="520"/>
        <v>4.3190066928720654</v>
      </c>
      <c r="DD470" s="1">
        <f t="shared" si="480"/>
        <v>0.52812989399743693</v>
      </c>
      <c r="DE470" s="1">
        <f t="shared" si="521"/>
        <v>0.94842177521438065</v>
      </c>
      <c r="DF470" s="1"/>
      <c r="DG470" s="1"/>
      <c r="DH470" s="1"/>
      <c r="DI470" s="1"/>
      <c r="DJ470" s="1"/>
      <c r="DK470" s="1"/>
      <c r="DL470" s="7"/>
      <c r="DM470" s="1"/>
      <c r="DN470" s="1"/>
      <c r="DO470" s="1"/>
      <c r="DP470" s="1"/>
      <c r="DQ470" s="1"/>
      <c r="DR470" s="1"/>
      <c r="DS470" s="1">
        <f t="shared" si="522"/>
        <v>4.4769411594383985</v>
      </c>
      <c r="DT470" s="1">
        <f t="shared" si="523"/>
        <v>3.9669860474574681</v>
      </c>
      <c r="DU470" s="1">
        <f t="shared" si="524"/>
        <v>4.2219636034479331</v>
      </c>
      <c r="DV470" s="1">
        <f t="shared" si="525"/>
        <v>0.50995511198093046</v>
      </c>
      <c r="DW470" s="1">
        <f t="shared" si="481"/>
        <v>0.91578329134868008</v>
      </c>
      <c r="DX470" s="1"/>
      <c r="DY470" s="1">
        <f t="shared" si="526"/>
        <v>4.4863235158056582</v>
      </c>
      <c r="DZ470" s="1">
        <f t="shared" si="527"/>
        <v>3.9924596016921408</v>
      </c>
      <c r="EA470" s="1">
        <f t="shared" si="528"/>
        <v>4.2393915587488991</v>
      </c>
      <c r="EB470" s="1">
        <f t="shared" si="529"/>
        <v>0.49386391411351788</v>
      </c>
      <c r="EC470" s="1">
        <f t="shared" si="482"/>
        <v>0.88688653200937384</v>
      </c>
      <c r="EE470" s="1">
        <f t="shared" si="530"/>
        <v>4.5056472196625617</v>
      </c>
      <c r="EF470" s="1">
        <f t="shared" si="483"/>
        <v>3.9857068232561601</v>
      </c>
      <c r="EG470" s="1">
        <f t="shared" si="531"/>
        <v>4.2456770214593611</v>
      </c>
      <c r="EH470" s="1">
        <f t="shared" si="484"/>
        <v>0.51994039640640155</v>
      </c>
      <c r="EI470" s="1">
        <f t="shared" si="485"/>
        <v>0.9337149806706857</v>
      </c>
      <c r="EK470" s="1">
        <f t="shared" si="532"/>
        <v>4.5056651745840632</v>
      </c>
      <c r="EL470" s="1">
        <f t="shared" si="486"/>
        <v>3.9896354456168366</v>
      </c>
      <c r="EM470" s="1">
        <f t="shared" si="533"/>
        <v>4.2476503101004504</v>
      </c>
      <c r="EN470" s="1">
        <f t="shared" si="487"/>
        <v>0.51602972898506161</v>
      </c>
      <c r="EO470" s="1">
        <f t="shared" si="488"/>
        <v>0.92669215886079537</v>
      </c>
      <c r="EP470" s="8">
        <f t="shared" si="534"/>
        <v>-4.0821566292357336E-2</v>
      </c>
    </row>
    <row r="471" spans="1:146" x14ac:dyDescent="0.2">
      <c r="A471" t="s">
        <v>516</v>
      </c>
      <c r="B471">
        <v>-495.70118799534998</v>
      </c>
      <c r="C471">
        <v>-247.84724045409499</v>
      </c>
      <c r="D471">
        <v>-247.847240467359</v>
      </c>
      <c r="E471">
        <v>-247.84760527192</v>
      </c>
      <c r="F471">
        <v>-247.847605263144</v>
      </c>
      <c r="G471">
        <v>-495.699232597307</v>
      </c>
      <c r="H471">
        <v>-247.84651330414701</v>
      </c>
      <c r="I471">
        <v>-247.84651332227301</v>
      </c>
      <c r="J471">
        <v>-247.84669751774399</v>
      </c>
      <c r="K471">
        <v>-247.84669752273601</v>
      </c>
      <c r="L471">
        <v>-495.69983789582801</v>
      </c>
      <c r="M471">
        <v>-247.846723585013</v>
      </c>
      <c r="N471">
        <v>-247.84672359766299</v>
      </c>
      <c r="O471">
        <v>-247.84696413520001</v>
      </c>
      <c r="P471">
        <v>-247.84696416199</v>
      </c>
      <c r="Q471" s="15">
        <v>-495.70019915628302</v>
      </c>
      <c r="R471">
        <v>-247.846765047237</v>
      </c>
      <c r="S471">
        <v>-247.84676443543401</v>
      </c>
      <c r="T471">
        <v>-247.847114550886</v>
      </c>
      <c r="U471">
        <v>-247.84711647789999</v>
      </c>
      <c r="V471" s="15">
        <v>-495.699164547762</v>
      </c>
      <c r="W471" s="2">
        <v>-247.84635237111601</v>
      </c>
      <c r="X471">
        <v>-247.84635183629501</v>
      </c>
      <c r="Y471">
        <v>-247.846707868256</v>
      </c>
      <c r="Z471">
        <v>-247.846709693376</v>
      </c>
      <c r="AA471">
        <v>-495.70096822254698</v>
      </c>
      <c r="AB471">
        <v>-247.84720703120701</v>
      </c>
      <c r="AC471">
        <v>-247.847205851853</v>
      </c>
      <c r="AD471">
        <v>-247.84753757463201</v>
      </c>
      <c r="AE471">
        <v>-247.84753908012601</v>
      </c>
      <c r="AF471">
        <v>-495.70140307688303</v>
      </c>
      <c r="AG471">
        <v>-247.84734059018999</v>
      </c>
      <c r="AH471">
        <v>-247.847340608645</v>
      </c>
      <c r="AI471">
        <v>-247.84766482619901</v>
      </c>
      <c r="AJ471">
        <v>-247.84766480657399</v>
      </c>
      <c r="AK471">
        <v>-495.70153628026299</v>
      </c>
      <c r="AL471">
        <v>-247.847434493571</v>
      </c>
      <c r="AM471">
        <v>-247.84743450985101</v>
      </c>
      <c r="AN471">
        <v>-247.84775781384201</v>
      </c>
      <c r="AO471">
        <v>-247.84775779560101</v>
      </c>
      <c r="AP471">
        <v>-495.70146419268701</v>
      </c>
      <c r="AQ471">
        <v>-247.84738931467001</v>
      </c>
      <c r="AR471">
        <v>-247.847389329246</v>
      </c>
      <c r="AS471">
        <v>-247.847719513866</v>
      </c>
      <c r="AT471">
        <v>-247.847719535322</v>
      </c>
      <c r="AU471" s="20">
        <v>-495.70133649260202</v>
      </c>
      <c r="AV471" s="20">
        <v>-247.847319210953</v>
      </c>
      <c r="AW471" s="20">
        <v>-247.84731922542801</v>
      </c>
      <c r="AX471" s="20">
        <v>-247.84764659032999</v>
      </c>
      <c r="AY471" s="20">
        <v>-247.84764661403801</v>
      </c>
      <c r="AZ471" t="str">
        <f t="shared" si="489"/>
        <v>58_Pyridine-Pyridine_CH-N_1.05_dimer.out</v>
      </c>
      <c r="BG471" s="1">
        <f t="shared" si="490"/>
        <v>4.2087525869392284</v>
      </c>
      <c r="BH471" s="1">
        <f t="shared" si="491"/>
        <v>3.7509131153227333</v>
      </c>
      <c r="BI471" s="1">
        <f t="shared" si="492"/>
        <v>0.45783947161649485</v>
      </c>
      <c r="BL471" s="1">
        <f t="shared" si="471"/>
        <v>4.2087525869392284</v>
      </c>
      <c r="BM471" s="1">
        <f t="shared" si="470"/>
        <v>3.7509131153227333</v>
      </c>
      <c r="BN471" s="1">
        <f t="shared" si="493"/>
        <v>3.9798328511309808</v>
      </c>
      <c r="BO471" s="1">
        <f t="shared" si="472"/>
        <v>0.45783947161649485</v>
      </c>
      <c r="BP471" t="str">
        <f t="shared" si="494"/>
        <v>58_Pyridine-Pyridine_CH-N_1.05_dimer.out</v>
      </c>
      <c r="BQ471" s="1">
        <f t="shared" si="495"/>
        <v>3.8943056883040348</v>
      </c>
      <c r="BR471" s="1">
        <f t="shared" si="496"/>
        <v>3.6631223657168492</v>
      </c>
      <c r="BS471" s="1">
        <f t="shared" si="497"/>
        <v>3.7787140270104418</v>
      </c>
      <c r="BT471" s="1">
        <f t="shared" si="498"/>
        <v>0.23118332256935065</v>
      </c>
      <c r="BU471" s="1">
        <f t="shared" si="473"/>
        <v>0.50494406205981146</v>
      </c>
      <c r="BW471" s="1">
        <f t="shared" si="499"/>
        <v>4.0102332146734856</v>
      </c>
      <c r="BX471" s="1">
        <f t="shared" si="500"/>
        <v>3.7083292865133912</v>
      </c>
      <c r="BY471" s="1">
        <f t="shared" si="501"/>
        <v>3.8592812505934386</v>
      </c>
      <c r="BZ471" s="1">
        <f t="shared" si="502"/>
        <v>0.3019039281422593</v>
      </c>
      <c r="CA471" s="1">
        <f t="shared" si="474"/>
        <v>0.65941000472573152</v>
      </c>
      <c r="CB471" s="1"/>
      <c r="CC471" s="1">
        <f t="shared" si="503"/>
        <v>4.0803337049957165</v>
      </c>
      <c r="CD471" s="1">
        <f t="shared" si="504"/>
        <v>3.7436193524489108</v>
      </c>
      <c r="CE471" s="1">
        <f t="shared" si="505"/>
        <v>3.9118841397368103</v>
      </c>
      <c r="CF471" s="1">
        <f t="shared" si="506"/>
        <v>0.33837973867028059</v>
      </c>
      <c r="CG471" s="1"/>
      <c r="CI471" s="1">
        <f t="shared" si="507"/>
        <v>4.1852835534351618</v>
      </c>
      <c r="CJ471" s="1">
        <f t="shared" si="508"/>
        <v>3.7450567015780512</v>
      </c>
      <c r="CK471" s="1">
        <f t="shared" si="509"/>
        <v>3.9651701275066067</v>
      </c>
      <c r="CL471" s="1">
        <f t="shared" si="510"/>
        <v>0.44022685183927585</v>
      </c>
      <c r="CM471" s="1">
        <f t="shared" si="475"/>
        <v>0.96153101497554572</v>
      </c>
      <c r="CO471" s="1">
        <f t="shared" si="511"/>
        <v>4.0539249434844162</v>
      </c>
      <c r="CP471" s="1">
        <f t="shared" si="512"/>
        <v>3.6062883929204665</v>
      </c>
      <c r="CQ471" s="1">
        <f t="shared" si="513"/>
        <v>3.8301066682024416</v>
      </c>
      <c r="CR471" s="1">
        <f t="shared" si="514"/>
        <v>0.44763655054611484</v>
      </c>
      <c r="CS471" s="1">
        <f t="shared" si="476"/>
        <v>0.97771506892064908</v>
      </c>
      <c r="CU471" s="1">
        <f t="shared" si="515"/>
        <v>4.1135378037958485</v>
      </c>
      <c r="CV471" s="1">
        <f t="shared" si="516"/>
        <v>3.6970147574423913</v>
      </c>
      <c r="CW471" s="1">
        <f t="shared" si="517"/>
        <v>3.9052762806191197</v>
      </c>
      <c r="CX471" s="1">
        <f t="shared" si="518"/>
        <v>0.41652304633562232</v>
      </c>
      <c r="CY471" s="1">
        <f t="shared" si="477"/>
        <v>0.90975783469477511</v>
      </c>
      <c r="CZ471" s="1" t="str">
        <f t="shared" si="519"/>
        <v>58_Pyridine-Pyridine_CH-N_1.05_dimer.out</v>
      </c>
      <c r="DA471" s="1">
        <f t="shared" si="478"/>
        <v>4.2509153893934171</v>
      </c>
      <c r="DB471" s="1">
        <f t="shared" si="479"/>
        <v>3.8143907092493725</v>
      </c>
      <c r="DC471" s="1">
        <f t="shared" si="520"/>
        <v>4.0326530493213948</v>
      </c>
      <c r="DD471" s="1">
        <f t="shared" si="480"/>
        <v>0.4365246801262096</v>
      </c>
      <c r="DE471" s="1">
        <f t="shared" si="521"/>
        <v>0.95344483642917666</v>
      </c>
      <c r="DF471" s="1"/>
      <c r="DG471" s="1"/>
      <c r="DH471" s="1"/>
      <c r="DI471" s="1"/>
      <c r="DJ471" s="1"/>
      <c r="DK471" s="1"/>
      <c r="DL471" s="7"/>
      <c r="DM471" s="1"/>
      <c r="DN471" s="1"/>
      <c r="DO471" s="1"/>
      <c r="DP471" s="1"/>
      <c r="DQ471" s="1"/>
      <c r="DR471" s="1"/>
      <c r="DS471" s="1">
        <f t="shared" si="522"/>
        <v>4.2180423329867152</v>
      </c>
      <c r="DT471" s="1">
        <f t="shared" si="523"/>
        <v>3.8111438767625021</v>
      </c>
      <c r="DU471" s="1">
        <f t="shared" si="524"/>
        <v>4.0145931048746082</v>
      </c>
      <c r="DV471" s="1">
        <f t="shared" si="525"/>
        <v>0.40689845622421289</v>
      </c>
      <c r="DW471" s="1">
        <f t="shared" si="481"/>
        <v>0.88873607770770746</v>
      </c>
      <c r="DX471" s="1"/>
      <c r="DY471" s="1">
        <f t="shared" si="526"/>
        <v>4.1837795568397187</v>
      </c>
      <c r="DZ471" s="1">
        <f t="shared" si="527"/>
        <v>3.778028135900438</v>
      </c>
      <c r="EA471" s="1">
        <f t="shared" si="528"/>
        <v>3.9809038463700785</v>
      </c>
      <c r="EB471" s="1">
        <f t="shared" si="529"/>
        <v>0.40575142093928096</v>
      </c>
      <c r="EC471" s="1">
        <f t="shared" si="482"/>
        <v>0.8862307557421677</v>
      </c>
      <c r="EE471" s="1">
        <f t="shared" si="530"/>
        <v>4.1952453664998179</v>
      </c>
      <c r="EF471" s="1">
        <f t="shared" si="483"/>
        <v>3.7808347844960282</v>
      </c>
      <c r="EG471" s="1">
        <f t="shared" si="531"/>
        <v>3.9880400754979233</v>
      </c>
      <c r="EH471" s="1">
        <f t="shared" si="484"/>
        <v>0.41441058200378994</v>
      </c>
      <c r="EI471" s="1">
        <f t="shared" si="485"/>
        <v>0.90514384996258523</v>
      </c>
      <c r="EK471" s="1">
        <f t="shared" si="532"/>
        <v>4.2030939102190912</v>
      </c>
      <c r="EL471" s="1">
        <f t="shared" si="486"/>
        <v>3.7922207780889816</v>
      </c>
      <c r="EM471" s="1">
        <f t="shared" si="533"/>
        <v>3.9976573441540362</v>
      </c>
      <c r="EN471" s="1">
        <f t="shared" si="487"/>
        <v>0.41087313213010979</v>
      </c>
      <c r="EO471" s="1">
        <f t="shared" si="488"/>
        <v>0.89741745219004188</v>
      </c>
      <c r="EP471" s="8">
        <f t="shared" si="534"/>
        <v>-4.6966339486385067E-2</v>
      </c>
    </row>
    <row r="472" spans="1:146" x14ac:dyDescent="0.2">
      <c r="A472" t="s">
        <v>517</v>
      </c>
      <c r="B472">
        <v>-495.70043271599201</v>
      </c>
      <c r="C472">
        <v>-247.84724045409499</v>
      </c>
      <c r="D472">
        <v>-247.847240467359</v>
      </c>
      <c r="E472">
        <v>-247.84754928895001</v>
      </c>
      <c r="F472">
        <v>-247.847549282644</v>
      </c>
      <c r="G472">
        <v>-495.69856832841202</v>
      </c>
      <c r="H472">
        <v>-247.84651330414701</v>
      </c>
      <c r="I472">
        <v>-247.84651332227301</v>
      </c>
      <c r="J472">
        <v>-247.84667322724499</v>
      </c>
      <c r="K472">
        <v>-247.84667319480201</v>
      </c>
      <c r="L472">
        <v>-495.699075874139</v>
      </c>
      <c r="M472">
        <v>-247.846723585013</v>
      </c>
      <c r="N472">
        <v>-247.84672359766299</v>
      </c>
      <c r="O472">
        <v>-247.84691252251599</v>
      </c>
      <c r="P472">
        <v>-247.84691253938999</v>
      </c>
      <c r="Q472" s="15">
        <v>-495.69951865998001</v>
      </c>
      <c r="R472">
        <v>-247.846765047237</v>
      </c>
      <c r="S472">
        <v>-247.84676443543401</v>
      </c>
      <c r="T472">
        <v>-247.84706378016699</v>
      </c>
      <c r="U472">
        <v>-247.84706394118399</v>
      </c>
      <c r="V472" s="15">
        <v>-495.69852386956399</v>
      </c>
      <c r="W472" s="2">
        <v>-247.84635237111601</v>
      </c>
      <c r="X472">
        <v>-247.84635183629501</v>
      </c>
      <c r="Y472">
        <v>-247.84665023148401</v>
      </c>
      <c r="Z472">
        <v>-247.84665022854</v>
      </c>
      <c r="AA472">
        <v>-495.70023252606001</v>
      </c>
      <c r="AB472">
        <v>-247.84720703120701</v>
      </c>
      <c r="AC472">
        <v>-247.847205851853</v>
      </c>
      <c r="AD472">
        <v>-247.847484245858</v>
      </c>
      <c r="AE472">
        <v>-247.84748405010501</v>
      </c>
      <c r="AF472">
        <v>-495.70062974166302</v>
      </c>
      <c r="AG472">
        <v>-247.84734059018999</v>
      </c>
      <c r="AH472">
        <v>-247.847340608645</v>
      </c>
      <c r="AI472">
        <v>-247.847603249342</v>
      </c>
      <c r="AJ472">
        <v>-247.847603223373</v>
      </c>
      <c r="AK472">
        <v>-495.70079783145002</v>
      </c>
      <c r="AL472">
        <v>-247.847434493571</v>
      </c>
      <c r="AM472">
        <v>-247.84743450985101</v>
      </c>
      <c r="AN472">
        <v>-247.847702860499</v>
      </c>
      <c r="AO472">
        <v>-247.84770284309599</v>
      </c>
      <c r="AP472">
        <v>-495.70070626825202</v>
      </c>
      <c r="AQ472">
        <v>-247.84738931467001</v>
      </c>
      <c r="AR472">
        <v>-247.847389329246</v>
      </c>
      <c r="AS472">
        <v>-247.84766169689601</v>
      </c>
      <c r="AT472">
        <v>-247.84766168801599</v>
      </c>
      <c r="AU472" s="20">
        <v>-495.70058295209299</v>
      </c>
      <c r="AV472" s="20">
        <v>-247.847319210953</v>
      </c>
      <c r="AW472" s="20">
        <v>-247.84731922542801</v>
      </c>
      <c r="AX472" s="20">
        <v>-247.84758870786001</v>
      </c>
      <c r="AY472" s="20">
        <v>-247.84758870063899</v>
      </c>
      <c r="AZ472" t="str">
        <f t="shared" si="489"/>
        <v>58_Pyridine-Pyridine_CH-N_1.10_dimer.out</v>
      </c>
      <c r="BG472" s="1">
        <f t="shared" si="490"/>
        <v>3.7348076146561313</v>
      </c>
      <c r="BH472" s="1">
        <f t="shared" si="491"/>
        <v>3.3472262841026779</v>
      </c>
      <c r="BI472" s="1">
        <f t="shared" si="492"/>
        <v>0.38758133053561883</v>
      </c>
      <c r="BL472" s="1">
        <f t="shared" si="471"/>
        <v>3.7348076146561313</v>
      </c>
      <c r="BM472" s="1">
        <f t="shared" si="470"/>
        <v>3.3472262841026779</v>
      </c>
      <c r="BN472" s="1">
        <f t="shared" si="493"/>
        <v>3.5410169493794044</v>
      </c>
      <c r="BO472" s="1">
        <f t="shared" si="472"/>
        <v>0.38758133053561883</v>
      </c>
      <c r="BP472" t="str">
        <f t="shared" si="494"/>
        <v>58_Pyridine-Pyridine_CH-N_1.10_dimer.out</v>
      </c>
      <c r="BQ472" s="1">
        <f t="shared" si="495"/>
        <v>3.4774706461498246</v>
      </c>
      <c r="BR472" s="1">
        <f t="shared" si="496"/>
        <v>3.2767958521622327</v>
      </c>
      <c r="BS472" s="1">
        <f t="shared" si="497"/>
        <v>3.3771332491560289</v>
      </c>
      <c r="BT472" s="1">
        <f t="shared" si="498"/>
        <v>0.2006747939875923</v>
      </c>
      <c r="BU472" s="1">
        <f t="shared" si="473"/>
        <v>0.51776176553775011</v>
      </c>
      <c r="BW472" s="1">
        <f t="shared" si="499"/>
        <v>3.5320573656116685</v>
      </c>
      <c r="BX472" s="1">
        <f t="shared" si="500"/>
        <v>3.294934558951129</v>
      </c>
      <c r="BY472" s="1">
        <f t="shared" si="501"/>
        <v>3.4134959622813987</v>
      </c>
      <c r="BZ472" s="1">
        <f t="shared" si="502"/>
        <v>0.23712280667837471</v>
      </c>
      <c r="CA472" s="1">
        <f t="shared" si="474"/>
        <v>0.61180141559110279</v>
      </c>
      <c r="CB472" s="1"/>
      <c r="CC472" s="1">
        <f t="shared" si="503"/>
        <v>3.5650655382104905</v>
      </c>
      <c r="CD472" s="1">
        <f t="shared" si="504"/>
        <v>3.3090942528052207</v>
      </c>
      <c r="CE472" s="1">
        <f t="shared" si="505"/>
        <v>3.4372374254027585</v>
      </c>
      <c r="CF472" s="1">
        <f t="shared" si="506"/>
        <v>0.25592172382934975</v>
      </c>
      <c r="CG472" s="1"/>
      <c r="CI472" s="1">
        <f t="shared" si="507"/>
        <v>3.7582656585846901</v>
      </c>
      <c r="CJ472" s="1">
        <f t="shared" si="508"/>
        <v>3.382865203635987</v>
      </c>
      <c r="CK472" s="1">
        <f t="shared" si="509"/>
        <v>3.5705654311103387</v>
      </c>
      <c r="CL472" s="1">
        <f t="shared" si="510"/>
        <v>0.37540045494870306</v>
      </c>
      <c r="CM472" s="1">
        <f t="shared" si="475"/>
        <v>0.96857207861358441</v>
      </c>
      <c r="CO472" s="1">
        <f t="shared" si="511"/>
        <v>3.6518932877900143</v>
      </c>
      <c r="CP472" s="1">
        <f t="shared" si="512"/>
        <v>3.2777391087100467</v>
      </c>
      <c r="CQ472" s="1">
        <f t="shared" si="513"/>
        <v>3.4648161982500305</v>
      </c>
      <c r="CR472" s="1">
        <f t="shared" si="514"/>
        <v>0.37415417906213272</v>
      </c>
      <c r="CS472" s="1">
        <f t="shared" si="476"/>
        <v>0.96535655766770179</v>
      </c>
      <c r="CU472" s="1">
        <f t="shared" si="515"/>
        <v>3.6518812691055302</v>
      </c>
      <c r="CV472" s="1">
        <f t="shared" si="516"/>
        <v>3.3033543960520628</v>
      </c>
      <c r="CW472" s="1">
        <f t="shared" si="517"/>
        <v>3.4776178325787965</v>
      </c>
      <c r="CX472" s="1">
        <f t="shared" si="518"/>
        <v>0.34852687305346702</v>
      </c>
      <c r="CY472" s="1">
        <f t="shared" si="477"/>
        <v>0.89923545226448232</v>
      </c>
      <c r="CZ472" s="1" t="str">
        <f t="shared" si="519"/>
        <v>58_Pyridine-Pyridine_CH-N_1.10_dimer.out</v>
      </c>
      <c r="DA472" s="1">
        <f t="shared" si="478"/>
        <v>3.8114134042338303</v>
      </c>
      <c r="DB472" s="1">
        <f t="shared" si="479"/>
        <v>3.4353902617170551</v>
      </c>
      <c r="DC472" s="1">
        <f t="shared" si="520"/>
        <v>3.6234018329754427</v>
      </c>
      <c r="DD472" s="1">
        <f t="shared" si="480"/>
        <v>0.37602314252568625</v>
      </c>
      <c r="DE472" s="1">
        <f t="shared" si="521"/>
        <v>0.97017867709479266</v>
      </c>
      <c r="DF472" s="1"/>
      <c r="DG472" s="1"/>
      <c r="DH472" s="1"/>
      <c r="DI472" s="1"/>
      <c r="DJ472" s="1"/>
      <c r="DK472" s="1"/>
      <c r="DL472" s="7"/>
      <c r="DM472" s="1"/>
      <c r="DN472" s="1"/>
      <c r="DO472" s="1"/>
      <c r="DP472" s="1"/>
      <c r="DQ472" s="1"/>
      <c r="DR472" s="1"/>
      <c r="DS472" s="1">
        <f t="shared" si="522"/>
        <v>3.7327671357499628</v>
      </c>
      <c r="DT472" s="1">
        <f t="shared" si="523"/>
        <v>3.4031527859563866</v>
      </c>
      <c r="DU472" s="1">
        <f t="shared" si="524"/>
        <v>3.5679599608531749</v>
      </c>
      <c r="DV472" s="1">
        <f t="shared" si="525"/>
        <v>0.3296143498114108</v>
      </c>
      <c r="DW472" s="1">
        <f t="shared" si="481"/>
        <v>0.85043918228955862</v>
      </c>
      <c r="DX472" s="1"/>
      <c r="DY472" s="1">
        <f t="shared" si="526"/>
        <v>3.7203959114389757</v>
      </c>
      <c r="DZ472" s="1">
        <f t="shared" si="527"/>
        <v>3.3836114542471769</v>
      </c>
      <c r="EA472" s="1">
        <f t="shared" si="528"/>
        <v>3.5520036828430763</v>
      </c>
      <c r="EB472" s="1">
        <f t="shared" si="529"/>
        <v>0.33678445719179895</v>
      </c>
      <c r="EC472" s="1">
        <f t="shared" si="482"/>
        <v>0.86893880240923616</v>
      </c>
      <c r="EE472" s="1">
        <f t="shared" si="530"/>
        <v>3.7196405832597828</v>
      </c>
      <c r="EF472" s="1">
        <f t="shared" si="483"/>
        <v>3.3778104332535941</v>
      </c>
      <c r="EG472" s="1">
        <f t="shared" si="531"/>
        <v>3.5487255082566884</v>
      </c>
      <c r="EH472" s="1">
        <f t="shared" si="484"/>
        <v>0.34183015000618844</v>
      </c>
      <c r="EI472" s="1">
        <f t="shared" si="485"/>
        <v>0.88195721278368999</v>
      </c>
      <c r="EK472" s="1">
        <f t="shared" si="532"/>
        <v>3.7302400821629256</v>
      </c>
      <c r="EL472" s="1">
        <f t="shared" si="486"/>
        <v>3.3920299578688553</v>
      </c>
      <c r="EM472" s="1">
        <f t="shared" si="533"/>
        <v>3.5611350200158904</v>
      </c>
      <c r="EN472" s="1">
        <f t="shared" si="487"/>
        <v>0.33821012427623537</v>
      </c>
      <c r="EO472" s="1">
        <f t="shared" si="488"/>
        <v>0.87261717123692517</v>
      </c>
      <c r="EP472" s="8">
        <f t="shared" si="534"/>
        <v>-4.937120625938346E-2</v>
      </c>
    </row>
    <row r="473" spans="1:146" x14ac:dyDescent="0.2">
      <c r="A473" t="s">
        <v>518</v>
      </c>
      <c r="B473">
        <v>-495.69829559811399</v>
      </c>
      <c r="C473">
        <v>-247.84724045409499</v>
      </c>
      <c r="D473">
        <v>-247.847240467359</v>
      </c>
      <c r="E473">
        <v>-247.847443903319</v>
      </c>
      <c r="F473">
        <v>-247.847443891692</v>
      </c>
      <c r="G473">
        <v>-495.69657008765802</v>
      </c>
      <c r="H473">
        <v>-247.84651330414701</v>
      </c>
      <c r="I473">
        <v>-247.84651332227301</v>
      </c>
      <c r="J473">
        <v>-247.84661297888101</v>
      </c>
      <c r="K473">
        <v>-247.84661296284801</v>
      </c>
      <c r="L473">
        <v>-495.69705250056097</v>
      </c>
      <c r="M473">
        <v>-247.846723585013</v>
      </c>
      <c r="N473">
        <v>-247.84672359766299</v>
      </c>
      <c r="O473">
        <v>-247.84685051620801</v>
      </c>
      <c r="P473">
        <v>-247.84685048507399</v>
      </c>
      <c r="Q473" s="15">
        <v>-495.69741511539797</v>
      </c>
      <c r="R473">
        <v>-247.846765047237</v>
      </c>
      <c r="S473">
        <v>-247.84676443543401</v>
      </c>
      <c r="T473">
        <v>-247.84697143438501</v>
      </c>
      <c r="U473">
        <v>-247.84697120041901</v>
      </c>
      <c r="V473" s="15">
        <v>-495.69647887895502</v>
      </c>
      <c r="W473" s="2">
        <v>-247.84635237111601</v>
      </c>
      <c r="X473">
        <v>-247.84635183629501</v>
      </c>
      <c r="Y473">
        <v>-247.846554944925</v>
      </c>
      <c r="Z473">
        <v>-247.846554860221</v>
      </c>
      <c r="AA473">
        <v>-495.69814282609599</v>
      </c>
      <c r="AB473">
        <v>-247.84720703120701</v>
      </c>
      <c r="AC473">
        <v>-247.847205851853</v>
      </c>
      <c r="AD473">
        <v>-247.84739101873899</v>
      </c>
      <c r="AE473">
        <v>-247.847390920838</v>
      </c>
      <c r="AF473">
        <v>-495.69846099706598</v>
      </c>
      <c r="AG473">
        <v>-247.84734059018999</v>
      </c>
      <c r="AH473">
        <v>-247.847340608645</v>
      </c>
      <c r="AI473">
        <v>-247.84749751407401</v>
      </c>
      <c r="AJ473">
        <v>-247.847497491122</v>
      </c>
      <c r="AK473">
        <v>-495.69868390318999</v>
      </c>
      <c r="AL473">
        <v>-247.847434493571</v>
      </c>
      <c r="AM473">
        <v>-247.84743450985101</v>
      </c>
      <c r="AN473">
        <v>-247.84758513079001</v>
      </c>
      <c r="AO473">
        <v>-247.847585113062</v>
      </c>
      <c r="AP473">
        <v>-495.69858526648301</v>
      </c>
      <c r="AQ473">
        <v>-247.84738931467001</v>
      </c>
      <c r="AR473">
        <v>-247.847389329246</v>
      </c>
      <c r="AS473">
        <v>-247.84756897565299</v>
      </c>
      <c r="AT473">
        <v>-247.847568956239</v>
      </c>
      <c r="AU473" s="20">
        <v>-495.69845758031801</v>
      </c>
      <c r="AV473" s="20">
        <v>-247.847319210953</v>
      </c>
      <c r="AW473" s="20">
        <v>-247.84731922542801</v>
      </c>
      <c r="AX473" s="20">
        <v>-247.84749829966199</v>
      </c>
      <c r="AY473" s="20">
        <v>-247.84749828133101</v>
      </c>
      <c r="AZ473" t="str">
        <f t="shared" si="489"/>
        <v>58_Pyridine-Pyridine_CH-N_1.25_dimer.out</v>
      </c>
      <c r="BG473" s="1">
        <f t="shared" si="490"/>
        <v>2.3937458435778618</v>
      </c>
      <c r="BH473" s="1">
        <f t="shared" si="491"/>
        <v>2.1384288212365052</v>
      </c>
      <c r="BI473" s="1">
        <f t="shared" si="492"/>
        <v>0.25531702232352183</v>
      </c>
      <c r="BL473" s="1">
        <f t="shared" si="471"/>
        <v>2.3937458435778618</v>
      </c>
      <c r="BM473" s="1">
        <f t="shared" si="470"/>
        <v>2.1384288212365052</v>
      </c>
      <c r="BN473" s="1">
        <f t="shared" si="493"/>
        <v>2.2660873324071833</v>
      </c>
      <c r="BO473" s="1">
        <f t="shared" si="472"/>
        <v>0.25531702232352183</v>
      </c>
      <c r="BP473" t="str">
        <f t="shared" si="494"/>
        <v>58_Pyridine-Pyridine_CH-N_1.25_dimer.out</v>
      </c>
      <c r="BQ473" s="1">
        <f t="shared" si="495"/>
        <v>2.2235555897241697</v>
      </c>
      <c r="BR473" s="1">
        <f t="shared" si="496"/>
        <v>2.0984833398465104</v>
      </c>
      <c r="BS473" s="1">
        <f t="shared" si="497"/>
        <v>2.16101946478534</v>
      </c>
      <c r="BT473" s="1">
        <f t="shared" si="498"/>
        <v>0.12507224989549434</v>
      </c>
      <c r="BU473" s="1">
        <f t="shared" si="473"/>
        <v>0.48987039233526147</v>
      </c>
      <c r="BW473" s="1">
        <f t="shared" si="499"/>
        <v>2.2623712233509723</v>
      </c>
      <c r="BX473" s="1">
        <f t="shared" si="500"/>
        <v>2.1030976368194283</v>
      </c>
      <c r="BY473" s="1">
        <f t="shared" si="501"/>
        <v>2.1827344300852003</v>
      </c>
      <c r="BZ473" s="1">
        <f t="shared" si="502"/>
        <v>0.15927358654937881</v>
      </c>
      <c r="CA473" s="1">
        <f t="shared" si="474"/>
        <v>0.6238267433166178</v>
      </c>
      <c r="CB473" s="1"/>
      <c r="CC473" s="1">
        <f t="shared" si="503"/>
        <v>2.2858427407258479</v>
      </c>
      <c r="CD473" s="1">
        <f t="shared" si="504"/>
        <v>2.1066997145887418</v>
      </c>
      <c r="CE473" s="1">
        <f t="shared" si="505"/>
        <v>2.1969122788631714</v>
      </c>
      <c r="CF473" s="1">
        <f t="shared" si="506"/>
        <v>0.17691372785594667</v>
      </c>
      <c r="CG473" s="1"/>
      <c r="CI473" s="1">
        <f t="shared" si="507"/>
        <v>2.4382714496800255</v>
      </c>
      <c r="CJ473" s="1">
        <f t="shared" si="508"/>
        <v>2.1790145612909342</v>
      </c>
      <c r="CK473" s="1">
        <f t="shared" si="509"/>
        <v>2.3086430054854796</v>
      </c>
      <c r="CL473" s="1">
        <f t="shared" si="510"/>
        <v>0.25925688840692607</v>
      </c>
      <c r="CM473" s="1">
        <f t="shared" si="475"/>
        <v>1.015431270690647</v>
      </c>
      <c r="CO473" s="1">
        <f t="shared" si="511"/>
        <v>2.3686422532535438</v>
      </c>
      <c r="CP473" s="1">
        <f t="shared" si="512"/>
        <v>2.1141258213380825</v>
      </c>
      <c r="CQ473" s="1">
        <f t="shared" si="513"/>
        <v>2.2413840372958131</v>
      </c>
      <c r="CR473" s="1">
        <f t="shared" si="514"/>
        <v>0.25451643189762641</v>
      </c>
      <c r="CS473" s="1">
        <f t="shared" si="476"/>
        <v>0.99686432804750102</v>
      </c>
      <c r="CU473" s="1">
        <f t="shared" si="515"/>
        <v>2.340574689535079</v>
      </c>
      <c r="CV473" s="1">
        <f t="shared" si="516"/>
        <v>2.1089882191152021</v>
      </c>
      <c r="CW473" s="1">
        <f t="shared" si="517"/>
        <v>2.2247814543251403</v>
      </c>
      <c r="CX473" s="1">
        <f t="shared" si="518"/>
        <v>0.23158647043771174</v>
      </c>
      <c r="CY473" s="1">
        <f t="shared" si="477"/>
        <v>0.9070545642830653</v>
      </c>
      <c r="CZ473" s="1" t="str">
        <f t="shared" si="519"/>
        <v>58_Pyridine-Pyridine_CH-N_1.25_dimer.out</v>
      </c>
      <c r="DA473" s="1">
        <f t="shared" si="478"/>
        <v>2.4730608860137497</v>
      </c>
      <c r="DB473" s="1">
        <f t="shared" si="479"/>
        <v>2.2114354824450202</v>
      </c>
      <c r="DC473" s="1">
        <f t="shared" si="520"/>
        <v>2.3422481842293852</v>
      </c>
      <c r="DD473" s="1">
        <f t="shared" si="480"/>
        <v>0.26162540360438635</v>
      </c>
      <c r="DE473" s="1">
        <f t="shared" si="521"/>
        <v>1.0247080324823425</v>
      </c>
      <c r="DF473" s="1"/>
      <c r="DG473" s="1"/>
      <c r="DH473" s="1"/>
      <c r="DI473" s="1"/>
      <c r="DJ473" s="1"/>
      <c r="DK473" s="1"/>
      <c r="DL473" s="7"/>
      <c r="DM473" s="1"/>
      <c r="DN473" s="1"/>
      <c r="DO473" s="1"/>
      <c r="DP473" s="1"/>
      <c r="DQ473" s="1"/>
      <c r="DR473" s="1"/>
      <c r="DS473" s="1">
        <f t="shared" si="522"/>
        <v>2.3718592980318962</v>
      </c>
      <c r="DT473" s="1">
        <f t="shared" si="523"/>
        <v>2.174942825330882</v>
      </c>
      <c r="DU473" s="1">
        <f t="shared" si="524"/>
        <v>2.2734010616813891</v>
      </c>
      <c r="DV473" s="1">
        <f t="shared" si="525"/>
        <v>0.19691647270101428</v>
      </c>
      <c r="DW473" s="1">
        <f t="shared" si="481"/>
        <v>0.77126260877151387</v>
      </c>
      <c r="DX473" s="1"/>
      <c r="DY473" s="1">
        <f t="shared" si="526"/>
        <v>2.3938858459515506</v>
      </c>
      <c r="DZ473" s="1">
        <f t="shared" si="527"/>
        <v>2.2048546143660035</v>
      </c>
      <c r="EA473" s="1">
        <f t="shared" si="528"/>
        <v>2.2993702301587771</v>
      </c>
      <c r="EB473" s="1">
        <f t="shared" si="529"/>
        <v>0.18903123160338228</v>
      </c>
      <c r="EC473" s="1">
        <f t="shared" si="482"/>
        <v>0.74037849056477589</v>
      </c>
      <c r="EE473" s="1">
        <f t="shared" si="530"/>
        <v>2.3886918236877528</v>
      </c>
      <c r="EF473" s="1">
        <f t="shared" si="483"/>
        <v>2.1632352055588391</v>
      </c>
      <c r="EG473" s="1">
        <f t="shared" si="531"/>
        <v>2.2759635146232959</v>
      </c>
      <c r="EH473" s="1">
        <f t="shared" si="484"/>
        <v>0.22545661814674853</v>
      </c>
      <c r="EI473" s="1">
        <f t="shared" si="485"/>
        <v>0.88304577616867219</v>
      </c>
      <c r="EK473" s="1">
        <f t="shared" si="532"/>
        <v>2.3965491023310714</v>
      </c>
      <c r="EL473" s="1">
        <f t="shared" si="486"/>
        <v>2.1718099559311517</v>
      </c>
      <c r="EM473" s="1">
        <f t="shared" si="533"/>
        <v>2.2841795291311113</v>
      </c>
      <c r="EN473" s="1">
        <f t="shared" si="487"/>
        <v>0.22473914639991946</v>
      </c>
      <c r="EO473" s="1">
        <f t="shared" si="488"/>
        <v>0.88023565508743873</v>
      </c>
      <c r="EP473" s="8">
        <f t="shared" si="534"/>
        <v>-3.0577875923602366E-2</v>
      </c>
    </row>
    <row r="474" spans="1:146" x14ac:dyDescent="0.2">
      <c r="A474" t="s">
        <v>519</v>
      </c>
      <c r="B474">
        <v>-495.69629284014599</v>
      </c>
      <c r="C474">
        <v>-247.84724045409499</v>
      </c>
      <c r="D474">
        <v>-247.847240467359</v>
      </c>
      <c r="E474">
        <v>-247.84735092747599</v>
      </c>
      <c r="F474">
        <v>-247.84735091160499</v>
      </c>
      <c r="G474">
        <v>-495.69470181950101</v>
      </c>
      <c r="H474">
        <v>-247.84651330414701</v>
      </c>
      <c r="I474">
        <v>-247.84651332227301</v>
      </c>
      <c r="J474">
        <v>-247.84656603109499</v>
      </c>
      <c r="K474">
        <v>-247.846566009573</v>
      </c>
      <c r="L474">
        <v>-495.69513636522203</v>
      </c>
      <c r="M474">
        <v>-247.846723585013</v>
      </c>
      <c r="N474">
        <v>-247.84672359766299</v>
      </c>
      <c r="O474">
        <v>-247.846785096628</v>
      </c>
      <c r="P474">
        <v>-247.846785075588</v>
      </c>
      <c r="Q474" s="15">
        <v>-495.69539674515403</v>
      </c>
      <c r="R474">
        <v>-247.846765047237</v>
      </c>
      <c r="S474">
        <v>-247.84676443543401</v>
      </c>
      <c r="T474">
        <v>-247.84688440202899</v>
      </c>
      <c r="U474">
        <v>-247.84688492064799</v>
      </c>
      <c r="V474" s="15">
        <v>-495.69451349095698</v>
      </c>
      <c r="W474" s="2">
        <v>-247.84635237111601</v>
      </c>
      <c r="X474">
        <v>-247.84635183629501</v>
      </c>
      <c r="Y474">
        <v>-247.846468064742</v>
      </c>
      <c r="Z474">
        <v>-247.84646865529999</v>
      </c>
      <c r="AA474">
        <v>-495.69617899771703</v>
      </c>
      <c r="AB474">
        <v>-247.84720703120701</v>
      </c>
      <c r="AC474">
        <v>-247.847205851853</v>
      </c>
      <c r="AD474">
        <v>-247.84730525334501</v>
      </c>
      <c r="AE474">
        <v>-247.84730634774601</v>
      </c>
      <c r="AF474">
        <v>-495.69642968150202</v>
      </c>
      <c r="AG474">
        <v>-247.84734059018999</v>
      </c>
      <c r="AH474">
        <v>-247.847340608645</v>
      </c>
      <c r="AI474">
        <v>-247.84743453298199</v>
      </c>
      <c r="AJ474">
        <v>-247.84743451135699</v>
      </c>
      <c r="AK474">
        <v>-495.69670262804198</v>
      </c>
      <c r="AL474">
        <v>-247.847434493571</v>
      </c>
      <c r="AM474">
        <v>-247.84743450985101</v>
      </c>
      <c r="AN474">
        <v>-247.84752129045</v>
      </c>
      <c r="AO474">
        <v>-247.847521271408</v>
      </c>
      <c r="AP474">
        <v>-495.69659125752298</v>
      </c>
      <c r="AQ474">
        <v>-247.84738931467001</v>
      </c>
      <c r="AR474">
        <v>-247.847389329246</v>
      </c>
      <c r="AS474">
        <v>-247.847482634893</v>
      </c>
      <c r="AT474">
        <v>-247.847482615399</v>
      </c>
      <c r="AU474" s="20">
        <v>-495.69645749517201</v>
      </c>
      <c r="AV474" s="20">
        <v>-247.847319210953</v>
      </c>
      <c r="AW474" s="20">
        <v>-247.84731922542801</v>
      </c>
      <c r="AX474" s="20">
        <v>-247.84741236842601</v>
      </c>
      <c r="AY474" s="20">
        <v>-247.84741235336099</v>
      </c>
      <c r="AZ474" t="str">
        <f t="shared" si="489"/>
        <v>58_Pyridine-Pyridine_CH-N_1.50_dimer.out</v>
      </c>
      <c r="BG474" s="1">
        <f t="shared" si="490"/>
        <v>1.1369961924569001</v>
      </c>
      <c r="BH474" s="1">
        <f t="shared" si="491"/>
        <v>0.99836828282101708</v>
      </c>
      <c r="BI474" s="1">
        <f t="shared" si="492"/>
        <v>0.13862790965371788</v>
      </c>
      <c r="BL474" s="1">
        <f t="shared" si="471"/>
        <v>1.1369961924569001</v>
      </c>
      <c r="BM474" s="1">
        <f t="shared" si="470"/>
        <v>0.99836828282101708</v>
      </c>
      <c r="BN474" s="1">
        <f t="shared" si="493"/>
        <v>1.0676822376389585</v>
      </c>
      <c r="BO474" s="1">
        <f t="shared" si="472"/>
        <v>0.13862790965371788</v>
      </c>
      <c r="BP474" t="str">
        <f t="shared" si="494"/>
        <v>58_Pyridine-Pyridine_CH-N_1.50_dimer.out</v>
      </c>
      <c r="BQ474" s="1">
        <f t="shared" si="495"/>
        <v>1.0511995726521228</v>
      </c>
      <c r="BR474" s="1">
        <f t="shared" si="496"/>
        <v>0.98505113061632132</v>
      </c>
      <c r="BS474" s="1">
        <f t="shared" si="497"/>
        <v>1.0181253516342221</v>
      </c>
      <c r="BT474" s="1">
        <f t="shared" si="498"/>
        <v>6.6148442035801572E-2</v>
      </c>
      <c r="BU474" s="1">
        <f t="shared" si="473"/>
        <v>0.47716540053900702</v>
      </c>
      <c r="BW474" s="1">
        <f t="shared" si="499"/>
        <v>1.0599780948772846</v>
      </c>
      <c r="BX474" s="1">
        <f t="shared" si="500"/>
        <v>0.9828009900980168</v>
      </c>
      <c r="BY474" s="1">
        <f t="shared" si="501"/>
        <v>1.0213895424876507</v>
      </c>
      <c r="BZ474" s="1">
        <f t="shared" si="502"/>
        <v>7.717710476143283E-2</v>
      </c>
      <c r="CA474" s="1">
        <f t="shared" si="474"/>
        <v>0.55672126164360014</v>
      </c>
      <c r="CB474" s="1"/>
      <c r="CC474" s="1">
        <f t="shared" si="503"/>
        <v>1.0652864002604883</v>
      </c>
      <c r="CD474" s="1">
        <f t="shared" si="504"/>
        <v>0.98104445357980241</v>
      </c>
      <c r="CE474" s="1">
        <f t="shared" si="505"/>
        <v>1.0235207549332281</v>
      </c>
      <c r="CF474" s="1">
        <f t="shared" si="506"/>
        <v>8.2865396154000875E-2</v>
      </c>
      <c r="CG474" s="1"/>
      <c r="CI474" s="1">
        <f t="shared" si="507"/>
        <v>1.1717249470869975</v>
      </c>
      <c r="CJ474" s="1">
        <f t="shared" si="508"/>
        <v>1.0212230648578438</v>
      </c>
      <c r="CK474" s="1">
        <f t="shared" si="509"/>
        <v>1.0964740059724205</v>
      </c>
      <c r="CL474" s="1">
        <f t="shared" si="510"/>
        <v>0.15050188222915364</v>
      </c>
      <c r="CM474" s="1">
        <f t="shared" si="475"/>
        <v>1.0856535498883022</v>
      </c>
      <c r="CO474" s="1">
        <f t="shared" si="511"/>
        <v>1.1353426132968198</v>
      </c>
      <c r="CP474" s="1">
        <f t="shared" si="512"/>
        <v>0.98943872848248116</v>
      </c>
      <c r="CQ474" s="1">
        <f t="shared" si="513"/>
        <v>1.0623906708896504</v>
      </c>
      <c r="CR474" s="1">
        <f t="shared" si="514"/>
        <v>0.14590388481433872</v>
      </c>
      <c r="CS474" s="1">
        <f t="shared" si="476"/>
        <v>1.0524856443323403</v>
      </c>
      <c r="CU474" s="1">
        <f t="shared" si="515"/>
        <v>1.1082537253669449</v>
      </c>
      <c r="CV474" s="1">
        <f t="shared" si="516"/>
        <v>0.98355627308359173</v>
      </c>
      <c r="CW474" s="1">
        <f t="shared" si="517"/>
        <v>1.0459049992252683</v>
      </c>
      <c r="CX474" s="1">
        <f t="shared" si="518"/>
        <v>0.12469745228335308</v>
      </c>
      <c r="CY474" s="1">
        <f t="shared" si="477"/>
        <v>0.89951188469073773</v>
      </c>
      <c r="CZ474" s="1" t="str">
        <f t="shared" si="519"/>
        <v>58_Pyridine-Pyridine_CH-N_1.50_dimer.out</v>
      </c>
      <c r="DA474" s="1">
        <f t="shared" si="478"/>
        <v>1.1899029665102447</v>
      </c>
      <c r="DB474" s="1">
        <f t="shared" si="479"/>
        <v>1.0371037471504776</v>
      </c>
      <c r="DC474" s="1">
        <f t="shared" si="520"/>
        <v>1.1135033568303612</v>
      </c>
      <c r="DD474" s="1">
        <f t="shared" si="480"/>
        <v>0.15279921935976706</v>
      </c>
      <c r="DE474" s="1">
        <f t="shared" si="521"/>
        <v>1.1022255167913015</v>
      </c>
      <c r="DF474" s="1"/>
      <c r="DG474" s="1"/>
      <c r="DH474" s="1"/>
      <c r="DI474" s="1"/>
      <c r="DJ474" s="1"/>
      <c r="DK474" s="1"/>
      <c r="DL474" s="7"/>
      <c r="DM474" s="1"/>
      <c r="DN474" s="1"/>
      <c r="DO474" s="1"/>
      <c r="DP474" s="1"/>
      <c r="DQ474" s="1"/>
      <c r="DR474" s="1"/>
      <c r="DS474" s="1">
        <f t="shared" si="522"/>
        <v>1.0971894841527816</v>
      </c>
      <c r="DT474" s="1">
        <f t="shared" si="523"/>
        <v>0.97931464585960504</v>
      </c>
      <c r="DU474" s="1">
        <f t="shared" si="524"/>
        <v>1.0382520650061933</v>
      </c>
      <c r="DV474" s="1">
        <f t="shared" si="525"/>
        <v>0.11787483829317653</v>
      </c>
      <c r="DW474" s="1">
        <f t="shared" si="481"/>
        <v>0.85029658593005575</v>
      </c>
      <c r="DX474" s="1"/>
      <c r="DY474" s="1">
        <f t="shared" si="526"/>
        <v>1.1506168684602911</v>
      </c>
      <c r="DZ474" s="1">
        <f t="shared" si="527"/>
        <v>1.0417073010540869</v>
      </c>
      <c r="EA474" s="1">
        <f t="shared" si="528"/>
        <v>1.0961620847571889</v>
      </c>
      <c r="EB474" s="1">
        <f t="shared" si="529"/>
        <v>0.10890956738836947</v>
      </c>
      <c r="EC474" s="1">
        <f t="shared" si="482"/>
        <v>0.78562511445507188</v>
      </c>
      <c r="EE474" s="1">
        <f t="shared" si="530"/>
        <v>1.1374322581866694</v>
      </c>
      <c r="EF474" s="1">
        <f t="shared" si="483"/>
        <v>1.0203349845098622</v>
      </c>
      <c r="EG474" s="1">
        <f t="shared" si="531"/>
        <v>1.0788836213482658</v>
      </c>
      <c r="EH474" s="1">
        <f t="shared" si="484"/>
        <v>0.1170972736768072</v>
      </c>
      <c r="EI474" s="1">
        <f t="shared" si="485"/>
        <v>0.8446875810888832</v>
      </c>
      <c r="EK474" s="1">
        <f t="shared" si="532"/>
        <v>1.1414766724109273</v>
      </c>
      <c r="EL474" s="1">
        <f t="shared" si="486"/>
        <v>1.0245808104599519</v>
      </c>
      <c r="EM474" s="1">
        <f t="shared" si="533"/>
        <v>1.0830287414354396</v>
      </c>
      <c r="EN474" s="1">
        <f t="shared" si="487"/>
        <v>0.1168958619688104</v>
      </c>
      <c r="EO474" s="1">
        <f t="shared" si="488"/>
        <v>0.84323468672944357</v>
      </c>
      <c r="EP474" s="8">
        <f t="shared" si="534"/>
        <v>-2.1732047684907482E-2</v>
      </c>
    </row>
    <row r="475" spans="1:146" x14ac:dyDescent="0.2">
      <c r="A475" t="s">
        <v>520</v>
      </c>
      <c r="B475">
        <v>-495.694981698015</v>
      </c>
      <c r="C475">
        <v>-247.84724045409499</v>
      </c>
      <c r="D475">
        <v>-247.847240467359</v>
      </c>
      <c r="E475">
        <v>-247.84727289816999</v>
      </c>
      <c r="F475">
        <v>-247.84727288200099</v>
      </c>
      <c r="G475">
        <v>-495.693481351466</v>
      </c>
      <c r="H475">
        <v>-247.84651330414701</v>
      </c>
      <c r="I475">
        <v>-247.84651332227301</v>
      </c>
      <c r="J475">
        <v>-247.84652518476199</v>
      </c>
      <c r="K475">
        <v>-247.84652516469799</v>
      </c>
      <c r="L475">
        <v>-495.69391284257802</v>
      </c>
      <c r="M475">
        <v>-247.846723585013</v>
      </c>
      <c r="N475">
        <v>-247.84672359766299</v>
      </c>
      <c r="O475">
        <v>-247.846737549208</v>
      </c>
      <c r="P475">
        <v>-247.84673752933301</v>
      </c>
      <c r="Q475" s="15">
        <v>-495.69405082676201</v>
      </c>
      <c r="R475">
        <v>-247.846765047237</v>
      </c>
      <c r="S475">
        <v>-247.84676443543401</v>
      </c>
      <c r="T475">
        <v>-247.8468050843</v>
      </c>
      <c r="U475">
        <v>-247.846805531206</v>
      </c>
      <c r="V475" s="15">
        <v>-495.693200757608</v>
      </c>
      <c r="W475" s="2">
        <v>-247.84635237111601</v>
      </c>
      <c r="X475">
        <v>-247.84635183629501</v>
      </c>
      <c r="Y475">
        <v>-247.84638782851599</v>
      </c>
      <c r="Z475">
        <v>-247.84638819121599</v>
      </c>
      <c r="AA475">
        <v>-495.69491785335998</v>
      </c>
      <c r="AB475">
        <v>-247.84720703120701</v>
      </c>
      <c r="AC475">
        <v>-247.847205851853</v>
      </c>
      <c r="AD475">
        <v>-247.84723713511201</v>
      </c>
      <c r="AE475">
        <v>-247.84723691225199</v>
      </c>
      <c r="AF475">
        <v>-495.69514225143598</v>
      </c>
      <c r="AG475">
        <v>-247.84734059018999</v>
      </c>
      <c r="AH475">
        <v>-247.847340608645</v>
      </c>
      <c r="AI475">
        <v>-247.847354218937</v>
      </c>
      <c r="AJ475">
        <v>-247.84735419752499</v>
      </c>
      <c r="AK475">
        <v>-495.69535148959898</v>
      </c>
      <c r="AL475">
        <v>-247.847434493571</v>
      </c>
      <c r="AM475">
        <v>-247.84743450985101</v>
      </c>
      <c r="AN475">
        <v>-247.84745259241799</v>
      </c>
      <c r="AO475">
        <v>-247.84745257341399</v>
      </c>
      <c r="AP475">
        <v>-495.69528454255499</v>
      </c>
      <c r="AQ475">
        <v>-247.84738931467001</v>
      </c>
      <c r="AR475">
        <v>-247.847389329246</v>
      </c>
      <c r="AS475">
        <v>-247.847413648453</v>
      </c>
      <c r="AT475">
        <v>-247.847413629138</v>
      </c>
      <c r="AU475" s="20">
        <v>-495.695144664834</v>
      </c>
      <c r="AV475" s="20">
        <v>-247.847319210953</v>
      </c>
      <c r="AW475" s="20">
        <v>-247.84731922542801</v>
      </c>
      <c r="AX475" s="20">
        <v>-247.84734284707201</v>
      </c>
      <c r="AY475" s="20">
        <v>-247.847342828302</v>
      </c>
      <c r="AZ475" t="str">
        <f t="shared" si="489"/>
        <v>58_Pyridine-Pyridine_CH-N_2.00_dimer.out</v>
      </c>
      <c r="BG475" s="1">
        <f t="shared" si="490"/>
        <v>0.31424204941214762</v>
      </c>
      <c r="BH475" s="1">
        <f t="shared" si="491"/>
        <v>0.27354258833919481</v>
      </c>
      <c r="BI475" s="1">
        <f t="shared" si="492"/>
        <v>4.0699461072952775E-2</v>
      </c>
      <c r="BL475" s="1">
        <f t="shared" si="471"/>
        <v>0.31424204941214762</v>
      </c>
      <c r="BM475" s="1">
        <f t="shared" si="470"/>
        <v>0.27354258833919481</v>
      </c>
      <c r="BN475" s="1">
        <f t="shared" si="493"/>
        <v>0.29389231887567124</v>
      </c>
      <c r="BO475" s="1">
        <f t="shared" si="472"/>
        <v>4.0699461072952775E-2</v>
      </c>
      <c r="BP475" t="str">
        <f t="shared" si="494"/>
        <v>58_Pyridine-Pyridine_CH-N_2.00_dimer.out</v>
      </c>
      <c r="BQ475" s="1">
        <f t="shared" si="495"/>
        <v>0.28534428624267755</v>
      </c>
      <c r="BR475" s="1">
        <f t="shared" si="496"/>
        <v>0.27045785328161359</v>
      </c>
      <c r="BS475" s="1">
        <f t="shared" si="497"/>
        <v>0.27790106976214557</v>
      </c>
      <c r="BT475" s="1">
        <f t="shared" si="498"/>
        <v>1.4886432943229054E-2</v>
      </c>
      <c r="BU475" s="1">
        <f t="shared" si="473"/>
        <v>0.36576486643264122</v>
      </c>
      <c r="BW475" s="1">
        <f t="shared" si="499"/>
        <v>0.29220601229516691</v>
      </c>
      <c r="BX475" s="1">
        <f t="shared" si="500"/>
        <v>0.27470109195949299</v>
      </c>
      <c r="BY475" s="1">
        <f t="shared" si="501"/>
        <v>0.28345355212732992</v>
      </c>
      <c r="BZ475" s="1">
        <f t="shared" si="502"/>
        <v>1.7504920317838995E-2</v>
      </c>
      <c r="CA475" s="1">
        <f t="shared" si="474"/>
        <v>0.43010201748032634</v>
      </c>
      <c r="CB475" s="1"/>
      <c r="CC475" s="1">
        <f t="shared" si="503"/>
        <v>0.29635524566363702</v>
      </c>
      <c r="CD475" s="1">
        <f t="shared" si="504"/>
        <v>0.2780135089541485</v>
      </c>
      <c r="CE475" s="1">
        <f t="shared" si="505"/>
        <v>0.28707880568997052</v>
      </c>
      <c r="CF475" s="1">
        <f t="shared" si="506"/>
        <v>1.8855466577624928E-2</v>
      </c>
      <c r="CG475" s="1"/>
      <c r="CI475" s="1">
        <f t="shared" si="507"/>
        <v>0.32714836987033202</v>
      </c>
      <c r="CJ475" s="1">
        <f t="shared" si="508"/>
        <v>0.27623674513273405</v>
      </c>
      <c r="CK475" s="1">
        <f t="shared" si="509"/>
        <v>0.30169255750153301</v>
      </c>
      <c r="CL475" s="1">
        <f t="shared" si="510"/>
        <v>5.0911624719763113E-2</v>
      </c>
      <c r="CM475" s="1">
        <f t="shared" si="475"/>
        <v>1.2509164342128583</v>
      </c>
      <c r="CO475" s="1">
        <f t="shared" si="511"/>
        <v>0.31158996584382165</v>
      </c>
      <c r="CP475" s="1">
        <f t="shared" si="512"/>
        <v>0.26652705221044826</v>
      </c>
      <c r="CQ475" s="1">
        <f t="shared" si="513"/>
        <v>0.28905850902713492</v>
      </c>
      <c r="CR475" s="1">
        <f t="shared" si="514"/>
        <v>4.5062913633373371E-2</v>
      </c>
      <c r="CS475" s="1">
        <f t="shared" si="476"/>
        <v>1.107211556256217</v>
      </c>
      <c r="CU475" s="1">
        <f t="shared" si="515"/>
        <v>0.31687366044985243</v>
      </c>
      <c r="CV475" s="1">
        <f t="shared" si="516"/>
        <v>0.27849247863771126</v>
      </c>
      <c r="CW475" s="1">
        <f t="shared" si="517"/>
        <v>0.29768306954378188</v>
      </c>
      <c r="CX475" s="1">
        <f t="shared" si="518"/>
        <v>3.8381181812141139E-2</v>
      </c>
      <c r="CY475" s="1">
        <f t="shared" si="477"/>
        <v>0.94303906735629306</v>
      </c>
      <c r="CZ475" s="1" t="str">
        <f t="shared" si="519"/>
        <v>58_Pyridine-Pyridine_CH-N_2.00_dimer.out</v>
      </c>
      <c r="DA475" s="1">
        <f t="shared" si="478"/>
        <v>0.33492194954830723</v>
      </c>
      <c r="DB475" s="1">
        <f t="shared" si="479"/>
        <v>0.28108808280538028</v>
      </c>
      <c r="DC475" s="1">
        <f t="shared" si="520"/>
        <v>0.30800501617684373</v>
      </c>
      <c r="DD475" s="1">
        <f t="shared" si="480"/>
        <v>5.3833866716181109E-2</v>
      </c>
      <c r="DE475" s="1">
        <f t="shared" si="521"/>
        <v>1.3227169426073047</v>
      </c>
      <c r="DF475" s="1"/>
      <c r="DG475" s="1"/>
      <c r="DH475" s="1"/>
      <c r="DI475" s="1"/>
      <c r="DJ475" s="1"/>
      <c r="DK475" s="1"/>
      <c r="DL475" s="7"/>
      <c r="DM475" s="1"/>
      <c r="DN475" s="1"/>
      <c r="DO475" s="1"/>
      <c r="DP475" s="1"/>
      <c r="DQ475" s="1"/>
      <c r="DR475" s="1"/>
      <c r="DS475" s="1">
        <f t="shared" si="522"/>
        <v>0.28931488712528697</v>
      </c>
      <c r="DT475" s="1">
        <f t="shared" si="523"/>
        <v>0.27223556761074763</v>
      </c>
      <c r="DU475" s="1">
        <f t="shared" si="524"/>
        <v>0.2807752273680173</v>
      </c>
      <c r="DV475" s="1">
        <f t="shared" si="525"/>
        <v>1.7079319514539351E-2</v>
      </c>
      <c r="DW475" s="1">
        <f t="shared" si="481"/>
        <v>0.41964485681825353</v>
      </c>
      <c r="DX475" s="1"/>
      <c r="DY475" s="1">
        <f t="shared" si="526"/>
        <v>0.30276465966324484</v>
      </c>
      <c r="DZ475" s="1">
        <f t="shared" si="527"/>
        <v>0.28007240386441351</v>
      </c>
      <c r="EA475" s="1">
        <f t="shared" si="528"/>
        <v>0.29141853176382915</v>
      </c>
      <c r="EB475" s="1">
        <f t="shared" si="529"/>
        <v>2.2692255798831298E-2</v>
      </c>
      <c r="EC475" s="1">
        <f t="shared" si="482"/>
        <v>0.5575566653857158</v>
      </c>
      <c r="EE475" s="1">
        <f t="shared" si="530"/>
        <v>0.31745620197729479</v>
      </c>
      <c r="EF475" s="1">
        <f t="shared" si="483"/>
        <v>0.28693810891712823</v>
      </c>
      <c r="EG475" s="1">
        <f t="shared" si="531"/>
        <v>0.30219715544721149</v>
      </c>
      <c r="EH475" s="1">
        <f t="shared" si="484"/>
        <v>3.0518093060166562E-2</v>
      </c>
      <c r="EI475" s="1">
        <f t="shared" si="485"/>
        <v>0.74984022529103367</v>
      </c>
      <c r="EK475" s="1">
        <f t="shared" si="532"/>
        <v>0.31766316342234957</v>
      </c>
      <c r="EL475" s="1">
        <f t="shared" si="486"/>
        <v>0.28802024655892883</v>
      </c>
      <c r="EM475" s="1">
        <f t="shared" si="533"/>
        <v>0.30284170499063923</v>
      </c>
      <c r="EN475" s="1">
        <f t="shared" si="487"/>
        <v>2.9642916881255602E-2</v>
      </c>
      <c r="EO475" s="1">
        <f t="shared" si="488"/>
        <v>0.72833684033607737</v>
      </c>
      <c r="EP475" s="8">
        <f t="shared" si="534"/>
        <v>-1.1056544191697174E-2</v>
      </c>
    </row>
    <row r="476" spans="1:146" x14ac:dyDescent="0.2">
      <c r="A476" t="s">
        <v>521</v>
      </c>
      <c r="B476">
        <v>-153.537271124765</v>
      </c>
      <c r="C476">
        <v>-77.191506044784006</v>
      </c>
      <c r="D476">
        <v>-76.341513266229001</v>
      </c>
      <c r="E476">
        <v>-76.341875187298996</v>
      </c>
      <c r="F476">
        <v>-77.191652935478004</v>
      </c>
      <c r="G476">
        <v>-153.53712644063299</v>
      </c>
      <c r="H476">
        <v>-77.191540738553996</v>
      </c>
      <c r="I476">
        <v>-76.341549568529004</v>
      </c>
      <c r="J476">
        <v>-76.341759752672999</v>
      </c>
      <c r="K476">
        <v>-77.191646410518999</v>
      </c>
      <c r="L476">
        <v>-153.53719492741399</v>
      </c>
      <c r="M476">
        <v>-77.191543629955007</v>
      </c>
      <c r="N476">
        <v>-76.341505051851001</v>
      </c>
      <c r="O476">
        <v>-76.341802467565003</v>
      </c>
      <c r="P476">
        <v>-77.191677761541001</v>
      </c>
      <c r="Q476" s="15">
        <v>-153.537324388998</v>
      </c>
      <c r="R476">
        <v>-77.191609376613997</v>
      </c>
      <c r="S476">
        <v>-76.341548843042006</v>
      </c>
      <c r="T476">
        <v>-76.341900756138998</v>
      </c>
      <c r="U476">
        <v>-77.191741994313006</v>
      </c>
      <c r="V476" s="15">
        <v>-153.53737537932199</v>
      </c>
      <c r="W476" s="2">
        <v>-77.191684302916997</v>
      </c>
      <c r="X476">
        <v>-76.341602441538996</v>
      </c>
      <c r="Y476">
        <v>-76.341966898785998</v>
      </c>
      <c r="Z476">
        <v>-77.191818057999001</v>
      </c>
      <c r="AA476">
        <v>-153.53737955330499</v>
      </c>
      <c r="AB476">
        <v>-77.191612282560001</v>
      </c>
      <c r="AC476">
        <v>-76.341556735441998</v>
      </c>
      <c r="AD476">
        <v>-76.341909280050999</v>
      </c>
      <c r="AE476">
        <v>-77.191756694505997</v>
      </c>
      <c r="AF476">
        <v>-153.53719468477499</v>
      </c>
      <c r="AG476">
        <v>-77.191537457284994</v>
      </c>
      <c r="AH476">
        <v>-76.341461191974005</v>
      </c>
      <c r="AI476">
        <v>-76.341817240764996</v>
      </c>
      <c r="AJ476">
        <v>-77.191672240087996</v>
      </c>
      <c r="AK476">
        <v>-153.53722600710501</v>
      </c>
      <c r="AL476">
        <v>-77.191527191304999</v>
      </c>
      <c r="AM476">
        <v>-76.341480668835004</v>
      </c>
      <c r="AN476">
        <v>-76.341837591708</v>
      </c>
      <c r="AO476">
        <v>-77.191646832257007</v>
      </c>
      <c r="AP476">
        <v>-153.537257001082</v>
      </c>
      <c r="AQ476">
        <v>-77.191500521218998</v>
      </c>
      <c r="AR476">
        <v>-76.341510318705005</v>
      </c>
      <c r="AS476">
        <v>-76.341859199170997</v>
      </c>
      <c r="AT476">
        <v>-77.191631225275998</v>
      </c>
      <c r="AU476" s="20">
        <v>-153.53727520598801</v>
      </c>
      <c r="AV476" s="20">
        <v>-77.191502025147997</v>
      </c>
      <c r="AW476" s="20">
        <v>-76.341513183258996</v>
      </c>
      <c r="AX476" s="20">
        <v>-76.341862976868001</v>
      </c>
      <c r="AY476" s="20">
        <v>-77.191631748242003</v>
      </c>
      <c r="AZ476" t="str">
        <f t="shared" si="489"/>
        <v>59_Ethyne-Water_CH-O_0.90_dimer.out</v>
      </c>
      <c r="BG476" s="1">
        <f t="shared" si="490"/>
        <v>2.6680535216145524</v>
      </c>
      <c r="BH476" s="1">
        <f t="shared" si="491"/>
        <v>2.3487693059883528</v>
      </c>
      <c r="BI476" s="1">
        <f t="shared" si="492"/>
        <v>0.31928421562619935</v>
      </c>
      <c r="BL476" s="1">
        <f t="shared" si="471"/>
        <v>2.6680535216145524</v>
      </c>
      <c r="BM476" s="1">
        <f t="shared" si="470"/>
        <v>2.3487693059883528</v>
      </c>
      <c r="BN476" s="1">
        <f t="shared" si="493"/>
        <v>2.5084114138014524</v>
      </c>
      <c r="BO476" s="1">
        <f t="shared" si="472"/>
        <v>0.31928421562619935</v>
      </c>
      <c r="BP476" t="str">
        <f t="shared" si="494"/>
        <v>59_Ethyne-Water_CH-O_0.90_dimer.out</v>
      </c>
      <c r="BQ476" s="1">
        <f t="shared" si="495"/>
        <v>2.5327121458862627</v>
      </c>
      <c r="BR476" s="1">
        <f t="shared" si="496"/>
        <v>2.3345094368483554</v>
      </c>
      <c r="BS476" s="1">
        <f t="shared" si="497"/>
        <v>2.4336107913673093</v>
      </c>
      <c r="BT476" s="1">
        <f t="shared" si="498"/>
        <v>0.19820270902898962</v>
      </c>
      <c r="BU476" s="1">
        <f t="shared" si="473"/>
        <v>0.62077202482516269</v>
      </c>
      <c r="BW476" s="1">
        <f t="shared" si="499"/>
        <v>2.6018085083433338</v>
      </c>
      <c r="BX476" s="1">
        <f t="shared" si="500"/>
        <v>2.3310084778963165</v>
      </c>
      <c r="BY476" s="1">
        <f t="shared" si="501"/>
        <v>2.4664084931198254</v>
      </c>
      <c r="BZ476" s="1">
        <f t="shared" si="502"/>
        <v>0.270800030447017</v>
      </c>
      <c r="CA476" s="1">
        <f t="shared" si="474"/>
        <v>0.84814725311712558</v>
      </c>
      <c r="CB476" s="1"/>
      <c r="CC476" s="1">
        <f t="shared" si="503"/>
        <v>2.643590551309444</v>
      </c>
      <c r="CD476" s="1">
        <f t="shared" si="504"/>
        <v>2.3282755098003243</v>
      </c>
      <c r="CE476" s="1">
        <f t="shared" si="505"/>
        <v>2.4878223360291281</v>
      </c>
      <c r="CF476" s="1">
        <f t="shared" si="506"/>
        <v>0.30824380117598582</v>
      </c>
      <c r="CG476" s="1"/>
      <c r="CI476" s="1">
        <f t="shared" si="507"/>
        <v>2.6143108407135283</v>
      </c>
      <c r="CJ476" s="1">
        <f t="shared" si="508"/>
        <v>2.3102631631802875</v>
      </c>
      <c r="CK476" s="1">
        <f t="shared" si="509"/>
        <v>2.4622870019469079</v>
      </c>
      <c r="CL476" s="1">
        <f t="shared" si="510"/>
        <v>0.30404767753324058</v>
      </c>
      <c r="CM476" s="1">
        <f t="shared" si="475"/>
        <v>0.95227907504579901</v>
      </c>
      <c r="CO476" s="1">
        <f t="shared" si="511"/>
        <v>2.5656572204334616</v>
      </c>
      <c r="CP476" s="1">
        <f t="shared" si="512"/>
        <v>2.2530242509827398</v>
      </c>
      <c r="CQ476" s="1">
        <f t="shared" si="513"/>
        <v>2.4093407357081009</v>
      </c>
      <c r="CR476" s="1">
        <f t="shared" si="514"/>
        <v>0.31263296945963914</v>
      </c>
      <c r="CS476" s="1">
        <f t="shared" si="476"/>
        <v>0.9791682587455337</v>
      </c>
      <c r="CU476" s="1">
        <f t="shared" si="515"/>
        <v>2.6421509027015597</v>
      </c>
      <c r="CV476" s="1">
        <f t="shared" si="516"/>
        <v>2.3303059433714788</v>
      </c>
      <c r="CW476" s="1">
        <f t="shared" si="517"/>
        <v>2.4862284230365193</v>
      </c>
      <c r="CX476" s="1">
        <f t="shared" si="518"/>
        <v>0.31184495933899836</v>
      </c>
      <c r="CY476" s="1">
        <f t="shared" si="477"/>
        <v>0.97670020651471712</v>
      </c>
      <c r="CZ476" s="1" t="str">
        <f t="shared" si="519"/>
        <v>59_Ethyne-Water_CH-O_0.90_dimer.out</v>
      </c>
      <c r="DA476" s="1">
        <f t="shared" si="478"/>
        <v>2.6386200689110093</v>
      </c>
      <c r="DB476" s="1">
        <f t="shared" si="479"/>
        <v>2.3388619348724289</v>
      </c>
      <c r="DC476" s="1">
        <f t="shared" si="520"/>
        <v>2.4887410018917189</v>
      </c>
      <c r="DD476" s="1">
        <f t="shared" si="480"/>
        <v>0.29975813403412466</v>
      </c>
      <c r="DE476" s="1">
        <f t="shared" si="521"/>
        <v>0.93884420013128755</v>
      </c>
      <c r="DF476" s="1"/>
      <c r="DG476" s="1"/>
      <c r="DH476" s="1"/>
      <c r="DI476" s="1"/>
      <c r="DJ476" s="1"/>
      <c r="DK476" s="1"/>
      <c r="DL476" s="7"/>
      <c r="DM476" s="1"/>
      <c r="DN476" s="1"/>
      <c r="DO476" s="1"/>
      <c r="DP476" s="1"/>
      <c r="DQ476" s="1"/>
      <c r="DR476" s="1"/>
      <c r="DS476" s="1">
        <f t="shared" si="522"/>
        <v>2.6330521486113829</v>
      </c>
      <c r="DT476" s="1">
        <f t="shared" si="523"/>
        <v>2.325050660480708</v>
      </c>
      <c r="DU476" s="1">
        <f t="shared" si="524"/>
        <v>2.4790514045460457</v>
      </c>
      <c r="DV476" s="1">
        <f t="shared" si="525"/>
        <v>0.30800148812175754</v>
      </c>
      <c r="DW476" s="1">
        <f t="shared" si="481"/>
        <v>0.96466243255303596</v>
      </c>
      <c r="DX476" s="1"/>
      <c r="DY476" s="1">
        <f t="shared" si="526"/>
        <v>2.6469272929347838</v>
      </c>
      <c r="DZ476" s="1">
        <f t="shared" si="527"/>
        <v>2.3478789653887531</v>
      </c>
      <c r="EA476" s="1">
        <f t="shared" si="528"/>
        <v>2.4974031291617687</v>
      </c>
      <c r="EB476" s="1">
        <f t="shared" si="529"/>
        <v>0.29904832754603089</v>
      </c>
      <c r="EC476" s="1">
        <f t="shared" si="482"/>
        <v>0.93662108212746875</v>
      </c>
      <c r="EE476" s="1">
        <f t="shared" si="530"/>
        <v>2.6645064651721171</v>
      </c>
      <c r="EF476" s="1">
        <f t="shared" si="483"/>
        <v>2.3635626209415892</v>
      </c>
      <c r="EG476" s="1">
        <f t="shared" si="531"/>
        <v>2.5140345430568534</v>
      </c>
      <c r="EH476" s="1">
        <f t="shared" si="484"/>
        <v>0.30094384423052811</v>
      </c>
      <c r="EI476" s="1">
        <f t="shared" si="485"/>
        <v>0.94255785128713299</v>
      </c>
      <c r="EK476" s="1">
        <f t="shared" si="532"/>
        <v>2.673188952064717</v>
      </c>
      <c r="EL476" s="1">
        <f t="shared" si="486"/>
        <v>2.3722876655085918</v>
      </c>
      <c r="EM476" s="1">
        <f t="shared" si="533"/>
        <v>2.5227383087866544</v>
      </c>
      <c r="EN476" s="1">
        <f t="shared" si="487"/>
        <v>0.30090128654720771</v>
      </c>
      <c r="EO476" s="1">
        <f t="shared" si="488"/>
        <v>0.94242456037816358</v>
      </c>
      <c r="EP476" s="8">
        <f t="shared" si="534"/>
        <v>-1.8382929078991639E-2</v>
      </c>
    </row>
    <row r="477" spans="1:146" x14ac:dyDescent="0.2">
      <c r="A477" t="s">
        <v>522</v>
      </c>
      <c r="B477">
        <v>-153.53770591008299</v>
      </c>
      <c r="C477">
        <v>-77.191506044784006</v>
      </c>
      <c r="D477">
        <v>-76.341513266229001</v>
      </c>
      <c r="E477">
        <v>-76.341832459155995</v>
      </c>
      <c r="F477">
        <v>-77.191624917384004</v>
      </c>
      <c r="G477">
        <v>-153.53756225067099</v>
      </c>
      <c r="H477">
        <v>-77.191540738553996</v>
      </c>
      <c r="I477">
        <v>-76.341549568529004</v>
      </c>
      <c r="J477">
        <v>-76.341734648539997</v>
      </c>
      <c r="K477">
        <v>-77.191626293224999</v>
      </c>
      <c r="L477">
        <v>-153.53763631004199</v>
      </c>
      <c r="M477">
        <v>-77.191543629955007</v>
      </c>
      <c r="N477">
        <v>-76.341505051851001</v>
      </c>
      <c r="O477">
        <v>-76.341766036731997</v>
      </c>
      <c r="P477">
        <v>-77.191651637575006</v>
      </c>
      <c r="Q477" s="15">
        <v>-153.53776270511199</v>
      </c>
      <c r="R477">
        <v>-77.191609376613997</v>
      </c>
      <c r="S477">
        <v>-76.341548843042006</v>
      </c>
      <c r="T477">
        <v>-76.341857716378996</v>
      </c>
      <c r="U477">
        <v>-77.191710118463007</v>
      </c>
      <c r="V477" s="15">
        <v>-153.53782182597899</v>
      </c>
      <c r="W477" s="2">
        <v>-77.191684302916997</v>
      </c>
      <c r="X477">
        <v>-76.341602441538996</v>
      </c>
      <c r="Y477">
        <v>-76.341923549322999</v>
      </c>
      <c r="Z477">
        <v>-77.191787103462005</v>
      </c>
      <c r="AA477">
        <v>-153.53781908894501</v>
      </c>
      <c r="AB477">
        <v>-77.191612282560001</v>
      </c>
      <c r="AC477">
        <v>-76.341556735441998</v>
      </c>
      <c r="AD477">
        <v>-76.341867603523994</v>
      </c>
      <c r="AE477">
        <v>-77.191723647906997</v>
      </c>
      <c r="AF477">
        <v>-153.53763288514401</v>
      </c>
      <c r="AG477">
        <v>-77.191537457284994</v>
      </c>
      <c r="AH477">
        <v>-76.341461191974005</v>
      </c>
      <c r="AI477">
        <v>-76.341773881324997</v>
      </c>
      <c r="AJ477">
        <v>-77.191644935113999</v>
      </c>
      <c r="AK477">
        <v>-153.53766871620101</v>
      </c>
      <c r="AL477">
        <v>-77.191527191304999</v>
      </c>
      <c r="AM477">
        <v>-76.341480668835004</v>
      </c>
      <c r="AN477">
        <v>-76.341792504132997</v>
      </c>
      <c r="AO477">
        <v>-77.191621048060995</v>
      </c>
      <c r="AP477">
        <v>-153.53768292470599</v>
      </c>
      <c r="AQ477">
        <v>-77.191500521218998</v>
      </c>
      <c r="AR477">
        <v>-76.341510318705005</v>
      </c>
      <c r="AS477">
        <v>-76.341818483577001</v>
      </c>
      <c r="AT477">
        <v>-77.191605396750006</v>
      </c>
      <c r="AU477" s="20">
        <v>-153.53770662009501</v>
      </c>
      <c r="AV477" s="20">
        <v>-77.191502025147997</v>
      </c>
      <c r="AW477" s="20">
        <v>-76.341513183258996</v>
      </c>
      <c r="AX477" s="20">
        <v>-76.341822219603998</v>
      </c>
      <c r="AY477" s="20">
        <v>-77.191605905583003</v>
      </c>
      <c r="AZ477" t="str">
        <f t="shared" si="489"/>
        <v>59_Ethyne-Water_CH-O_0.95_dimer.out</v>
      </c>
      <c r="BG477" s="1">
        <f t="shared" si="490"/>
        <v>2.9408854391152017</v>
      </c>
      <c r="BH477" s="1">
        <f t="shared" si="491"/>
        <v>2.6659951592869668</v>
      </c>
      <c r="BI477" s="1">
        <f t="shared" si="492"/>
        <v>0.27489027981931752</v>
      </c>
      <c r="BL477" s="1">
        <f t="shared" si="471"/>
        <v>2.9408854391152017</v>
      </c>
      <c r="BM477" s="1">
        <f t="shared" si="470"/>
        <v>2.6659951592869668</v>
      </c>
      <c r="BN477" s="1">
        <f t="shared" si="493"/>
        <v>2.8034402992010845</v>
      </c>
      <c r="BO477" s="1">
        <f t="shared" si="472"/>
        <v>0.27489027981931752</v>
      </c>
      <c r="BP477" t="str">
        <f t="shared" si="494"/>
        <v>59_Ethyne-Water_CH-O_0.95_dimer.out</v>
      </c>
      <c r="BQ477" s="1">
        <f t="shared" si="495"/>
        <v>2.8061870849259098</v>
      </c>
      <c r="BR477" s="1">
        <f t="shared" si="496"/>
        <v>2.6363612509348449</v>
      </c>
      <c r="BS477" s="1">
        <f t="shared" si="497"/>
        <v>2.7212741679303774</v>
      </c>
      <c r="BT477" s="1">
        <f t="shared" si="498"/>
        <v>0.16982583398214754</v>
      </c>
      <c r="BU477" s="1">
        <f t="shared" si="473"/>
        <v>0.61779497657673554</v>
      </c>
      <c r="BW477" s="1">
        <f t="shared" si="499"/>
        <v>2.8787803005465427</v>
      </c>
      <c r="BX477" s="1">
        <f t="shared" si="500"/>
        <v>2.6472340007433632</v>
      </c>
      <c r="BY477" s="1">
        <f t="shared" si="501"/>
        <v>2.7630071506449529</v>
      </c>
      <c r="BZ477" s="1">
        <f t="shared" si="502"/>
        <v>0.23154629980317917</v>
      </c>
      <c r="CA477" s="1">
        <f t="shared" si="474"/>
        <v>0.84232261670136943</v>
      </c>
      <c r="CB477" s="1"/>
      <c r="CC477" s="1">
        <f t="shared" si="503"/>
        <v>2.9226768639292215</v>
      </c>
      <c r="CD477" s="1">
        <f t="shared" si="504"/>
        <v>2.6557216404870632</v>
      </c>
      <c r="CE477" s="1">
        <f t="shared" si="505"/>
        <v>2.7902548993661882</v>
      </c>
      <c r="CF477" s="1">
        <f t="shared" si="506"/>
        <v>0.26338007722563356</v>
      </c>
      <c r="CG477" s="1"/>
      <c r="CI477" s="1">
        <f t="shared" si="507"/>
        <v>2.8893583662425706</v>
      </c>
      <c r="CJ477" s="1">
        <f t="shared" si="508"/>
        <v>2.6323209456736749</v>
      </c>
      <c r="CK477" s="1">
        <f t="shared" si="509"/>
        <v>2.7608396559581228</v>
      </c>
      <c r="CL477" s="1">
        <f t="shared" si="510"/>
        <v>0.25703742055997814</v>
      </c>
      <c r="CM477" s="1">
        <f t="shared" si="475"/>
        <v>0.93505459970765836</v>
      </c>
      <c r="CO477" s="1">
        <f t="shared" si="511"/>
        <v>2.8458067389494972</v>
      </c>
      <c r="CP477" s="1">
        <f t="shared" si="512"/>
        <v>2.5798002353744947</v>
      </c>
      <c r="CQ477" s="1">
        <f t="shared" si="513"/>
        <v>2.7128034871619962</v>
      </c>
      <c r="CR477" s="1">
        <f t="shared" si="514"/>
        <v>0.26600650357500227</v>
      </c>
      <c r="CS477" s="1">
        <f t="shared" si="476"/>
        <v>0.96768246498146659</v>
      </c>
      <c r="CU477" s="1">
        <f t="shared" si="515"/>
        <v>2.9179636924068526</v>
      </c>
      <c r="CV477" s="1">
        <f t="shared" si="516"/>
        <v>2.6530082044967607</v>
      </c>
      <c r="CW477" s="1">
        <f t="shared" si="517"/>
        <v>2.7854859484518064</v>
      </c>
      <c r="CX477" s="1">
        <f t="shared" si="518"/>
        <v>0.26495548790117451</v>
      </c>
      <c r="CY477" s="1">
        <f t="shared" si="477"/>
        <v>0.9638590643340571</v>
      </c>
      <c r="CZ477" s="1" t="str">
        <f t="shared" si="519"/>
        <v>59_Ethyne-Water_CH-O_0.95_dimer.out</v>
      </c>
      <c r="DA477" s="1">
        <f t="shared" si="478"/>
        <v>2.9111184416520608</v>
      </c>
      <c r="DB477" s="1">
        <f t="shared" si="479"/>
        <v>2.6585623214316807</v>
      </c>
      <c r="DC477" s="1">
        <f t="shared" si="520"/>
        <v>2.784840381541871</v>
      </c>
      <c r="DD477" s="1">
        <f t="shared" si="480"/>
        <v>0.2525561202070073</v>
      </c>
      <c r="DE477" s="1">
        <f t="shared" si="521"/>
        <v>0.91875245779155879</v>
      </c>
      <c r="DF477" s="1"/>
      <c r="DG477" s="1"/>
      <c r="DH477" s="1"/>
      <c r="DI477" s="1"/>
      <c r="DJ477" s="1"/>
      <c r="DK477" s="1"/>
      <c r="DL477" s="7"/>
      <c r="DM477" s="1"/>
      <c r="DN477" s="1"/>
      <c r="DO477" s="1"/>
      <c r="DP477" s="1"/>
      <c r="DQ477" s="1"/>
      <c r="DR477" s="1"/>
      <c r="DS477" s="1">
        <f t="shared" si="522"/>
        <v>2.9080270430738122</v>
      </c>
      <c r="DT477" s="1">
        <f t="shared" si="523"/>
        <v>2.6443681460469319</v>
      </c>
      <c r="DU477" s="1">
        <f t="shared" si="524"/>
        <v>2.7761975945603723</v>
      </c>
      <c r="DV477" s="1">
        <f t="shared" si="525"/>
        <v>0.26365889702688039</v>
      </c>
      <c r="DW477" s="1">
        <f t="shared" si="481"/>
        <v>0.95914230652382693</v>
      </c>
      <c r="DX477" s="1"/>
      <c r="DY477" s="1">
        <f t="shared" si="526"/>
        <v>2.9247314564152185</v>
      </c>
      <c r="DZ477" s="1">
        <f t="shared" si="527"/>
        <v>2.6701558384631698</v>
      </c>
      <c r="EA477" s="1">
        <f t="shared" si="528"/>
        <v>2.7974436474391942</v>
      </c>
      <c r="EB477" s="1">
        <f t="shared" si="529"/>
        <v>0.25457561795204864</v>
      </c>
      <c r="EC477" s="1">
        <f t="shared" si="482"/>
        <v>0.92609901710376408</v>
      </c>
      <c r="EE477" s="1">
        <f t="shared" si="530"/>
        <v>2.9317775855022687</v>
      </c>
      <c r="EF477" s="1">
        <f t="shared" si="483"/>
        <v>2.6725908087336774</v>
      </c>
      <c r="EG477" s="1">
        <f t="shared" si="531"/>
        <v>2.8021841971179731</v>
      </c>
      <c r="EH477" s="1">
        <f t="shared" si="484"/>
        <v>0.25918677676859136</v>
      </c>
      <c r="EI477" s="1">
        <f t="shared" si="485"/>
        <v>0.94287356009442058</v>
      </c>
      <c r="EK477" s="1">
        <f t="shared" si="532"/>
        <v>2.9439054026401776</v>
      </c>
      <c r="EL477" s="1">
        <f t="shared" si="486"/>
        <v>2.6847962004672556</v>
      </c>
      <c r="EM477" s="1">
        <f t="shared" si="533"/>
        <v>2.8143508015537169</v>
      </c>
      <c r="EN477" s="1">
        <f t="shared" si="487"/>
        <v>0.25910920216400457</v>
      </c>
      <c r="EO477" s="1">
        <f t="shared" si="488"/>
        <v>0.94259135802951755</v>
      </c>
      <c r="EP477" s="8">
        <f t="shared" si="534"/>
        <v>-1.5781077655312947E-2</v>
      </c>
    </row>
    <row r="478" spans="1:146" x14ac:dyDescent="0.2">
      <c r="A478" t="s">
        <v>58</v>
      </c>
      <c r="B478">
        <v>-153.53777189887899</v>
      </c>
      <c r="C478">
        <v>-77.191506044784006</v>
      </c>
      <c r="D478">
        <v>-76.341513266229001</v>
      </c>
      <c r="E478">
        <v>-76.34179642894</v>
      </c>
      <c r="F478">
        <v>-77.191602585341002</v>
      </c>
      <c r="G478">
        <v>-153.53765709050001</v>
      </c>
      <c r="H478">
        <v>-77.191540738553996</v>
      </c>
      <c r="I478">
        <v>-76.341549568529004</v>
      </c>
      <c r="J478">
        <v>-76.341716268962998</v>
      </c>
      <c r="K478">
        <v>-77.191610210982006</v>
      </c>
      <c r="L478">
        <v>-153.53771626197201</v>
      </c>
      <c r="M478">
        <v>-77.191543629955007</v>
      </c>
      <c r="N478">
        <v>-76.341505051851001</v>
      </c>
      <c r="O478">
        <v>-76.341737929893</v>
      </c>
      <c r="P478">
        <v>-77.191630405666999</v>
      </c>
      <c r="Q478" s="15">
        <v>-153.537829992122</v>
      </c>
      <c r="R478">
        <v>-77.191609376613997</v>
      </c>
      <c r="S478">
        <v>-76.341548843042006</v>
      </c>
      <c r="T478">
        <v>-76.341824668911002</v>
      </c>
      <c r="U478">
        <v>-77.191688912060997</v>
      </c>
      <c r="V478" s="15">
        <v>-153.53790805223699</v>
      </c>
      <c r="W478" s="2">
        <v>-77.191684302916997</v>
      </c>
      <c r="X478">
        <v>-76.341602441538996</v>
      </c>
      <c r="Y478">
        <v>-76.341885437144995</v>
      </c>
      <c r="Z478">
        <v>-77.191766040740006</v>
      </c>
      <c r="AA478">
        <v>-153.53789085194501</v>
      </c>
      <c r="AB478">
        <v>-77.191612282560001</v>
      </c>
      <c r="AC478">
        <v>-76.341556735441998</v>
      </c>
      <c r="AD478">
        <v>-76.341832133859</v>
      </c>
      <c r="AE478">
        <v>-77.191706992110994</v>
      </c>
      <c r="AF478">
        <v>-153.53771088696101</v>
      </c>
      <c r="AG478">
        <v>-77.191537457284994</v>
      </c>
      <c r="AH478">
        <v>-76.341461191974005</v>
      </c>
      <c r="AI478">
        <v>-76.341737740919001</v>
      </c>
      <c r="AJ478">
        <v>-77.191623593871</v>
      </c>
      <c r="AK478">
        <v>-153.53774134162501</v>
      </c>
      <c r="AL478">
        <v>-77.191527191304999</v>
      </c>
      <c r="AM478">
        <v>-76.341480668835004</v>
      </c>
      <c r="AN478">
        <v>-76.341756668924006</v>
      </c>
      <c r="AO478">
        <v>-77.191599942384997</v>
      </c>
      <c r="AP478">
        <v>-153.537748009794</v>
      </c>
      <c r="AQ478">
        <v>-77.191500521218998</v>
      </c>
      <c r="AR478">
        <v>-76.341510318705005</v>
      </c>
      <c r="AS478">
        <v>-76.341783061488997</v>
      </c>
      <c r="AT478">
        <v>-77.191585101293995</v>
      </c>
      <c r="AU478" s="20">
        <v>-153.53776765416501</v>
      </c>
      <c r="AV478" s="20">
        <v>-77.191502025147997</v>
      </c>
      <c r="AW478" s="20">
        <v>-76.341513183258996</v>
      </c>
      <c r="AX478" s="20">
        <v>-76.341787169724995</v>
      </c>
      <c r="AY478" s="20">
        <v>-77.191585331257002</v>
      </c>
      <c r="AZ478" t="str">
        <f t="shared" si="489"/>
        <v>59_Ethyne-Water_CH-O_1.00_dimer.out</v>
      </c>
      <c r="BG478" s="1">
        <f t="shared" si="490"/>
        <v>2.9822940354959453</v>
      </c>
      <c r="BH478" s="1">
        <f t="shared" si="491"/>
        <v>2.744026627638791</v>
      </c>
      <c r="BI478" s="1">
        <f t="shared" si="492"/>
        <v>0.2382674078571545</v>
      </c>
      <c r="BL478" s="1">
        <f t="shared" si="471"/>
        <v>2.9822940354959453</v>
      </c>
      <c r="BM478" s="1">
        <f t="shared" si="470"/>
        <v>2.744026627638791</v>
      </c>
      <c r="BN478" s="1">
        <f t="shared" si="493"/>
        <v>2.8631603315673679</v>
      </c>
      <c r="BO478" s="1">
        <f t="shared" si="472"/>
        <v>0.2382674078571545</v>
      </c>
      <c r="BP478" t="str">
        <f t="shared" si="494"/>
        <v>59_Ethyne-Water_CH-O_1.00_dimer.out</v>
      </c>
      <c r="BQ478" s="1">
        <f t="shared" si="495"/>
        <v>2.8656999786128932</v>
      </c>
      <c r="BR478" s="1">
        <f t="shared" si="496"/>
        <v>2.7174992640637847</v>
      </c>
      <c r="BS478" s="1">
        <f t="shared" si="497"/>
        <v>2.7915996213383387</v>
      </c>
      <c r="BT478" s="1">
        <f t="shared" si="498"/>
        <v>0.14820071454910855</v>
      </c>
      <c r="BU478" s="1">
        <f t="shared" si="473"/>
        <v>0.62199322971590587</v>
      </c>
      <c r="BW478" s="1">
        <f t="shared" si="499"/>
        <v>2.9289508961766444</v>
      </c>
      <c r="BX478" s="1">
        <f t="shared" si="500"/>
        <v>2.7283651288368307</v>
      </c>
      <c r="BY478" s="1">
        <f t="shared" si="501"/>
        <v>2.8286580125067378</v>
      </c>
      <c r="BZ478" s="1">
        <f t="shared" si="502"/>
        <v>0.20058576733981368</v>
      </c>
      <c r="CA478" s="1">
        <f t="shared" si="474"/>
        <v>0.84185146908581121</v>
      </c>
      <c r="CB478" s="1"/>
      <c r="CC478" s="1">
        <f t="shared" si="503"/>
        <v>2.9671982432339727</v>
      </c>
      <c r="CD478" s="1">
        <f t="shared" si="504"/>
        <v>2.7368473938867557</v>
      </c>
      <c r="CE478" s="1">
        <f t="shared" si="505"/>
        <v>2.8528536885617135</v>
      </c>
      <c r="CF478" s="1">
        <f t="shared" si="506"/>
        <v>0.22760458660210417</v>
      </c>
      <c r="CG478" s="1"/>
      <c r="CI478" s="1">
        <f t="shared" si="507"/>
        <v>2.9315816042515679</v>
      </c>
      <c r="CJ478" s="1">
        <f t="shared" si="508"/>
        <v>2.708589002531224</v>
      </c>
      <c r="CK478" s="1">
        <f t="shared" si="509"/>
        <v>2.8200853033913962</v>
      </c>
      <c r="CL478" s="1">
        <f t="shared" si="510"/>
        <v>0.22299260172034382</v>
      </c>
      <c r="CM478" s="1">
        <f t="shared" si="475"/>
        <v>0.93589217142963932</v>
      </c>
      <c r="CO478" s="1">
        <f t="shared" si="511"/>
        <v>2.8999145349886044</v>
      </c>
      <c r="CP478" s="1">
        <f t="shared" si="512"/>
        <v>2.6710408433265891</v>
      </c>
      <c r="CQ478" s="1">
        <f t="shared" si="513"/>
        <v>2.785477689157597</v>
      </c>
      <c r="CR478" s="1">
        <f t="shared" si="514"/>
        <v>0.22887369166201524</v>
      </c>
      <c r="CS478" s="1">
        <f t="shared" si="476"/>
        <v>0.96057490078218777</v>
      </c>
      <c r="CU478" s="1">
        <f t="shared" si="515"/>
        <v>2.962995656651592</v>
      </c>
      <c r="CV478" s="1">
        <f t="shared" si="516"/>
        <v>2.7307493907264693</v>
      </c>
      <c r="CW478" s="1">
        <f t="shared" si="517"/>
        <v>2.8468725236890307</v>
      </c>
      <c r="CX478" s="1">
        <f t="shared" si="518"/>
        <v>0.23224626593404041</v>
      </c>
      <c r="CY478" s="1">
        <f t="shared" si="477"/>
        <v>0.97472947736635518</v>
      </c>
      <c r="CZ478" s="1" t="str">
        <f t="shared" si="519"/>
        <v>59_Ethyne-Water_CH-O_1.00_dimer.out</v>
      </c>
      <c r="DA478" s="1">
        <f t="shared" si="478"/>
        <v>2.9474036953647795</v>
      </c>
      <c r="DB478" s="1">
        <f t="shared" si="479"/>
        <v>2.7273495133677583</v>
      </c>
      <c r="DC478" s="1">
        <f t="shared" si="520"/>
        <v>2.8373766043662689</v>
      </c>
      <c r="DD478" s="1">
        <f t="shared" si="480"/>
        <v>0.22005418199702115</v>
      </c>
      <c r="DE478" s="1">
        <f t="shared" si="521"/>
        <v>0.9235597263430485</v>
      </c>
      <c r="DF478" s="1"/>
      <c r="DG478" s="1"/>
      <c r="DH478" s="1"/>
      <c r="DI478" s="1"/>
      <c r="DJ478" s="1"/>
      <c r="DK478" s="1"/>
      <c r="DL478" s="7"/>
      <c r="DM478" s="1"/>
      <c r="DN478" s="1"/>
      <c r="DO478" s="1"/>
      <c r="DP478" s="1"/>
      <c r="DQ478" s="1"/>
      <c r="DR478" s="1"/>
      <c r="DS478" s="1">
        <f t="shared" si="522"/>
        <v>2.9569739242597688</v>
      </c>
      <c r="DT478" s="1">
        <f t="shared" si="523"/>
        <v>2.7293853080436472</v>
      </c>
      <c r="DU478" s="1">
        <f t="shared" si="524"/>
        <v>2.843179616151708</v>
      </c>
      <c r="DV478" s="1">
        <f t="shared" si="525"/>
        <v>0.22758861620720405</v>
      </c>
      <c r="DW478" s="1">
        <f t="shared" si="481"/>
        <v>0.95518148392182711</v>
      </c>
      <c r="DX478" s="1"/>
      <c r="DY478" s="1">
        <f t="shared" si="526"/>
        <v>2.9703045999145137</v>
      </c>
      <c r="DZ478" s="1">
        <f t="shared" si="527"/>
        <v>2.7514599282400241</v>
      </c>
      <c r="EA478" s="1">
        <f t="shared" si="528"/>
        <v>2.8608822640772686</v>
      </c>
      <c r="EB478" s="1">
        <f t="shared" si="529"/>
        <v>0.21884467168340696</v>
      </c>
      <c r="EC478" s="1">
        <f t="shared" si="482"/>
        <v>0.91848345374457674</v>
      </c>
      <c r="EE478" s="1">
        <f t="shared" si="530"/>
        <v>2.9726190965372683</v>
      </c>
      <c r="EF478" s="1">
        <f t="shared" si="483"/>
        <v>2.7483956079458469</v>
      </c>
      <c r="EG478" s="1">
        <f t="shared" si="531"/>
        <v>2.8605073522415578</v>
      </c>
      <c r="EH478" s="1">
        <f t="shared" si="484"/>
        <v>0.22422348858250421</v>
      </c>
      <c r="EI478" s="1">
        <f t="shared" si="485"/>
        <v>0.94105816065674464</v>
      </c>
      <c r="EK478" s="1">
        <f t="shared" si="532"/>
        <v>2.982204861389274</v>
      </c>
      <c r="EL478" s="1">
        <f t="shared" si="486"/>
        <v>2.7580003762861991</v>
      </c>
      <c r="EM478" s="1">
        <f t="shared" si="533"/>
        <v>2.8701026188377368</v>
      </c>
      <c r="EN478" s="1">
        <f t="shared" si="487"/>
        <v>0.22420448509415772</v>
      </c>
      <c r="EO478" s="1">
        <f t="shared" si="488"/>
        <v>0.94097840367899688</v>
      </c>
      <c r="EP478" s="8">
        <f t="shared" si="534"/>
        <v>-1.4062922762996782E-2</v>
      </c>
    </row>
    <row r="479" spans="1:146" x14ac:dyDescent="0.2">
      <c r="A479" t="s">
        <v>523</v>
      </c>
      <c r="B479">
        <v>-153.537619489729</v>
      </c>
      <c r="C479">
        <v>-77.191506044784006</v>
      </c>
      <c r="D479">
        <v>-76.341513266229001</v>
      </c>
      <c r="E479">
        <v>-76.341764964396006</v>
      </c>
      <c r="F479">
        <v>-77.191585681044003</v>
      </c>
      <c r="G479">
        <v>-153.53752948165101</v>
      </c>
      <c r="H479">
        <v>-77.191540738553996</v>
      </c>
      <c r="I479">
        <v>-76.341549568529004</v>
      </c>
      <c r="J479">
        <v>-76.341693084178999</v>
      </c>
      <c r="K479">
        <v>-77.19159654085</v>
      </c>
      <c r="L479">
        <v>-153.537574721054</v>
      </c>
      <c r="M479">
        <v>-77.191543629955007</v>
      </c>
      <c r="N479">
        <v>-76.341505051851001</v>
      </c>
      <c r="O479">
        <v>-76.341713971380003</v>
      </c>
      <c r="P479">
        <v>-77.191614387639007</v>
      </c>
      <c r="Q479" s="15">
        <v>-153.53768350493101</v>
      </c>
      <c r="R479">
        <v>-77.191609376613997</v>
      </c>
      <c r="S479">
        <v>-76.341548843042006</v>
      </c>
      <c r="T479">
        <v>-76.341794009948998</v>
      </c>
      <c r="U479">
        <v>-77.191674273217004</v>
      </c>
      <c r="V479" s="15">
        <v>-153.537766026322</v>
      </c>
      <c r="W479" s="2">
        <v>-77.191684302916997</v>
      </c>
      <c r="X479">
        <v>-76.341602441538996</v>
      </c>
      <c r="Y479">
        <v>-76.341854677270007</v>
      </c>
      <c r="Z479">
        <v>-77.191749529225007</v>
      </c>
      <c r="AA479">
        <v>-153.537752977248</v>
      </c>
      <c r="AB479">
        <v>-77.191612282560001</v>
      </c>
      <c r="AC479">
        <v>-76.341556735441998</v>
      </c>
      <c r="AD479">
        <v>-76.341802032589996</v>
      </c>
      <c r="AE479">
        <v>-77.191699251626005</v>
      </c>
      <c r="AF479">
        <v>-153.53756945242</v>
      </c>
      <c r="AG479">
        <v>-77.191537457284994</v>
      </c>
      <c r="AH479">
        <v>-76.341461191974005</v>
      </c>
      <c r="AI479">
        <v>-76.341706804162996</v>
      </c>
      <c r="AJ479">
        <v>-77.191607736446002</v>
      </c>
      <c r="AK479">
        <v>-153.53758680150699</v>
      </c>
      <c r="AL479">
        <v>-77.191527191304999</v>
      </c>
      <c r="AM479">
        <v>-76.341480668835004</v>
      </c>
      <c r="AN479">
        <v>-76.341727981030004</v>
      </c>
      <c r="AO479">
        <v>-77.191584850815005</v>
      </c>
      <c r="AP479">
        <v>-153.537595407758</v>
      </c>
      <c r="AQ479">
        <v>-77.191500521218998</v>
      </c>
      <c r="AR479">
        <v>-76.341510318705005</v>
      </c>
      <c r="AS479">
        <v>-76.341752877193997</v>
      </c>
      <c r="AT479">
        <v>-77.191570008905998</v>
      </c>
      <c r="AU479" s="20">
        <v>-153.53761553578701</v>
      </c>
      <c r="AV479" s="20">
        <v>-77.191502025147997</v>
      </c>
      <c r="AW479" s="20">
        <v>-76.341513183258996</v>
      </c>
      <c r="AX479" s="20">
        <v>-76.341756887700001</v>
      </c>
      <c r="AY479" s="20">
        <v>-77.191570094564</v>
      </c>
      <c r="AZ479" t="str">
        <f t="shared" si="489"/>
        <v>59_Ethyne-Water_CH-O_1.05_dimer.out</v>
      </c>
      <c r="BG479" s="1">
        <f t="shared" si="490"/>
        <v>2.8866558459901306</v>
      </c>
      <c r="BH479" s="1">
        <f t="shared" si="491"/>
        <v>2.6787403453600152</v>
      </c>
      <c r="BI479" s="1">
        <f t="shared" si="492"/>
        <v>0.20791550063011577</v>
      </c>
      <c r="BL479" s="1">
        <f t="shared" si="471"/>
        <v>2.8866558459901306</v>
      </c>
      <c r="BM479" s="1">
        <f t="shared" si="470"/>
        <v>2.6787403453600152</v>
      </c>
      <c r="BN479" s="1">
        <f t="shared" si="493"/>
        <v>2.7826980956750731</v>
      </c>
      <c r="BO479" s="1">
        <f t="shared" si="472"/>
        <v>0.20791550063011577</v>
      </c>
      <c r="BP479" t="str">
        <f t="shared" si="494"/>
        <v>59_Ethyne-Water_CH-O_1.05_dimer.out</v>
      </c>
      <c r="BQ479" s="1">
        <f t="shared" si="495"/>
        <v>2.7856242135821048</v>
      </c>
      <c r="BR479" s="1">
        <f t="shared" si="496"/>
        <v>2.6605503089474332</v>
      </c>
      <c r="BS479" s="1">
        <f t="shared" si="497"/>
        <v>2.723087261264769</v>
      </c>
      <c r="BT479" s="1">
        <f t="shared" si="498"/>
        <v>0.12507390463467152</v>
      </c>
      <c r="BU479" s="1">
        <f t="shared" si="473"/>
        <v>0.60156123163313124</v>
      </c>
      <c r="BW479" s="1">
        <f t="shared" si="499"/>
        <v>2.8401326254876951</v>
      </c>
      <c r="BX479" s="1">
        <f t="shared" si="500"/>
        <v>2.6646325173959498</v>
      </c>
      <c r="BY479" s="1">
        <f t="shared" si="501"/>
        <v>2.7523825714418226</v>
      </c>
      <c r="BZ479" s="1">
        <f t="shared" si="502"/>
        <v>0.1755001080917454</v>
      </c>
      <c r="CA479" s="1">
        <f t="shared" si="474"/>
        <v>0.84409343007072024</v>
      </c>
      <c r="CB479" s="1"/>
      <c r="CC479" s="1">
        <f t="shared" si="503"/>
        <v>2.8730934461049711</v>
      </c>
      <c r="CD479" s="1">
        <f t="shared" si="504"/>
        <v>2.6678192286952891</v>
      </c>
      <c r="CE479" s="1">
        <f t="shared" si="505"/>
        <v>2.771509679031384</v>
      </c>
      <c r="CF479" s="1">
        <f t="shared" si="506"/>
        <v>0.20150860488058348</v>
      </c>
      <c r="CG479" s="1"/>
      <c r="CI479" s="1">
        <f t="shared" si="507"/>
        <v>2.8396595002777412</v>
      </c>
      <c r="CJ479" s="1">
        <f t="shared" si="508"/>
        <v>2.6450917021495615</v>
      </c>
      <c r="CK479" s="1">
        <f t="shared" si="509"/>
        <v>2.7423756012136513</v>
      </c>
      <c r="CL479" s="1">
        <f t="shared" si="510"/>
        <v>0.19456779812817945</v>
      </c>
      <c r="CM479" s="1">
        <f t="shared" si="475"/>
        <v>0.9358022732240534</v>
      </c>
      <c r="CO479" s="1">
        <f t="shared" si="511"/>
        <v>2.8107919240909127</v>
      </c>
      <c r="CP479" s="1">
        <f t="shared" si="512"/>
        <v>2.6115814787335956</v>
      </c>
      <c r="CQ479" s="1">
        <f t="shared" si="513"/>
        <v>2.7111867014122542</v>
      </c>
      <c r="CR479" s="1">
        <f t="shared" si="514"/>
        <v>0.19921044536623478</v>
      </c>
      <c r="CS479" s="1">
        <f t="shared" si="476"/>
        <v>0.95813176392573352</v>
      </c>
      <c r="CU479" s="1">
        <f t="shared" si="515"/>
        <v>2.8764779744723836</v>
      </c>
      <c r="CV479" s="1">
        <f t="shared" si="516"/>
        <v>2.6679777686569857</v>
      </c>
      <c r="CW479" s="1">
        <f t="shared" si="517"/>
        <v>2.7722278715646844</v>
      </c>
      <c r="CX479" s="1">
        <f t="shared" si="518"/>
        <v>0.20850020580648027</v>
      </c>
      <c r="CY479" s="1">
        <f t="shared" si="477"/>
        <v>1.0028122250365772</v>
      </c>
      <c r="CZ479" s="1" t="str">
        <f t="shared" si="519"/>
        <v>59_Ethyne-Water_CH-O_1.05_dimer.out</v>
      </c>
      <c r="DA479" s="1">
        <f t="shared" si="478"/>
        <v>2.8540828565047658</v>
      </c>
      <c r="DB479" s="1">
        <f t="shared" si="479"/>
        <v>2.661834704279272</v>
      </c>
      <c r="DC479" s="1">
        <f t="shared" si="520"/>
        <v>2.7579587803920189</v>
      </c>
      <c r="DD479" s="1">
        <f t="shared" si="480"/>
        <v>0.19224815222103758</v>
      </c>
      <c r="DE479" s="1">
        <f t="shared" si="521"/>
        <v>0.92464559707382954</v>
      </c>
      <c r="DF479" s="1"/>
      <c r="DG479" s="1"/>
      <c r="DH479" s="1"/>
      <c r="DI479" s="1"/>
      <c r="DJ479" s="1"/>
      <c r="DK479" s="1"/>
      <c r="DL479" s="7"/>
      <c r="DM479" s="1"/>
      <c r="DN479" s="1"/>
      <c r="DO479" s="1"/>
      <c r="DP479" s="1"/>
      <c r="DQ479" s="1"/>
      <c r="DR479" s="1"/>
      <c r="DS479" s="1">
        <f t="shared" si="522"/>
        <v>2.8682224061497985</v>
      </c>
      <c r="DT479" s="1">
        <f t="shared" si="523"/>
        <v>2.6699975830577487</v>
      </c>
      <c r="DU479" s="1">
        <f t="shared" si="524"/>
        <v>2.7691099946037738</v>
      </c>
      <c r="DV479" s="1">
        <f t="shared" si="525"/>
        <v>0.19822482308313244</v>
      </c>
      <c r="DW479" s="1">
        <f t="shared" si="481"/>
        <v>0.9533912694454505</v>
      </c>
      <c r="DX479" s="1"/>
      <c r="DY479" s="1">
        <f t="shared" si="526"/>
        <v>2.8733292077270498</v>
      </c>
      <c r="DZ479" s="1">
        <f t="shared" si="527"/>
        <v>2.6819565655956095</v>
      </c>
      <c r="EA479" s="1">
        <f t="shared" si="528"/>
        <v>2.7776428866613294</v>
      </c>
      <c r="EB479" s="1">
        <f t="shared" si="529"/>
        <v>0.19137264212252297</v>
      </c>
      <c r="EC479" s="1">
        <f t="shared" si="482"/>
        <v>0.92043470324503252</v>
      </c>
      <c r="EE479" s="1">
        <f t="shared" si="530"/>
        <v>2.8768598692303757</v>
      </c>
      <c r="EF479" s="1">
        <f t="shared" si="483"/>
        <v>2.6810479293567182</v>
      </c>
      <c r="EG479" s="1">
        <f t="shared" si="531"/>
        <v>2.7789538992935467</v>
      </c>
      <c r="EH479" s="1">
        <f t="shared" si="484"/>
        <v>0.19581193987365758</v>
      </c>
      <c r="EI479" s="1">
        <f t="shared" si="485"/>
        <v>0.94178615485725348</v>
      </c>
      <c r="EK479" s="1">
        <f t="shared" si="532"/>
        <v>2.8867491340714952</v>
      </c>
      <c r="EL479" s="1">
        <f t="shared" si="486"/>
        <v>2.6911080769569602</v>
      </c>
      <c r="EM479" s="1">
        <f t="shared" si="533"/>
        <v>2.7889286055142275</v>
      </c>
      <c r="EN479" s="1">
        <f t="shared" si="487"/>
        <v>0.1956410571234522</v>
      </c>
      <c r="EO479" s="1">
        <f t="shared" si="488"/>
        <v>0.94096426928504984</v>
      </c>
      <c r="EP479" s="8">
        <f t="shared" si="534"/>
        <v>-1.2274443506663568E-2</v>
      </c>
    </row>
    <row r="480" spans="1:146" x14ac:dyDescent="0.2">
      <c r="A480" t="s">
        <v>524</v>
      </c>
      <c r="B480">
        <v>-153.537347926308</v>
      </c>
      <c r="C480">
        <v>-77.191506044784006</v>
      </c>
      <c r="D480">
        <v>-76.341513266229001</v>
      </c>
      <c r="E480">
        <v>-76.341737450731998</v>
      </c>
      <c r="F480">
        <v>-77.191573502482001</v>
      </c>
      <c r="G480">
        <v>-153.537280128438</v>
      </c>
      <c r="H480">
        <v>-77.191540738553996</v>
      </c>
      <c r="I480">
        <v>-76.341549568529004</v>
      </c>
      <c r="J480">
        <v>-76.341681626275999</v>
      </c>
      <c r="K480">
        <v>-77.191589552357996</v>
      </c>
      <c r="L480">
        <v>-153.53731215538201</v>
      </c>
      <c r="M480">
        <v>-77.191543629955007</v>
      </c>
      <c r="N480">
        <v>-76.341505051851001</v>
      </c>
      <c r="O480">
        <v>-76.341692283816002</v>
      </c>
      <c r="P480">
        <v>-77.191603561294997</v>
      </c>
      <c r="Q480" s="15">
        <v>-153.53742044501999</v>
      </c>
      <c r="R480">
        <v>-77.191609376613997</v>
      </c>
      <c r="S480">
        <v>-76.341548843042006</v>
      </c>
      <c r="T480">
        <v>-76.341770900225001</v>
      </c>
      <c r="U480">
        <v>-77.191662363130007</v>
      </c>
      <c r="V480" s="15">
        <v>-153.537507512518</v>
      </c>
      <c r="W480" s="2">
        <v>-77.191684302916997</v>
      </c>
      <c r="X480">
        <v>-76.341602441538996</v>
      </c>
      <c r="Y480">
        <v>-76.341828016925007</v>
      </c>
      <c r="Z480">
        <v>-77.191737632341002</v>
      </c>
      <c r="AA480">
        <v>-153.53748241381101</v>
      </c>
      <c r="AB480">
        <v>-77.191612282560001</v>
      </c>
      <c r="AC480">
        <v>-76.341556735441998</v>
      </c>
      <c r="AD480">
        <v>-76.341774882872997</v>
      </c>
      <c r="AE480">
        <v>-77.191687348849996</v>
      </c>
      <c r="AF480">
        <v>-153.53731884578099</v>
      </c>
      <c r="AG480">
        <v>-77.191537457284994</v>
      </c>
      <c r="AH480">
        <v>-76.341461191974005</v>
      </c>
      <c r="AI480">
        <v>-76.341682672393006</v>
      </c>
      <c r="AJ480">
        <v>-77.191596721855007</v>
      </c>
      <c r="AK480">
        <v>-153.537306611806</v>
      </c>
      <c r="AL480">
        <v>-77.191527191304999</v>
      </c>
      <c r="AM480">
        <v>-76.341480668835004</v>
      </c>
      <c r="AN480">
        <v>-76.341701425680995</v>
      </c>
      <c r="AO480">
        <v>-77.191574099565003</v>
      </c>
      <c r="AP480">
        <v>-153.53732691926299</v>
      </c>
      <c r="AQ480">
        <v>-77.191500521218998</v>
      </c>
      <c r="AR480">
        <v>-76.341510318705005</v>
      </c>
      <c r="AS480">
        <v>-76.341726670249002</v>
      </c>
      <c r="AT480">
        <v>-77.191558805701007</v>
      </c>
      <c r="AU480" s="20">
        <v>-153.53734297650399</v>
      </c>
      <c r="AV480" s="20">
        <v>-77.191502025147997</v>
      </c>
      <c r="AW480" s="20">
        <v>-76.341513183258996</v>
      </c>
      <c r="AX480" s="20">
        <v>-76.341730302482006</v>
      </c>
      <c r="AY480" s="20">
        <v>-77.191559654136995</v>
      </c>
      <c r="AZ480" t="str">
        <f t="shared" si="489"/>
        <v>59_Ethyne-Water_CH-O_1.10_dimer.out</v>
      </c>
      <c r="BG480" s="1">
        <f t="shared" si="490"/>
        <v>2.716247219463344</v>
      </c>
      <c r="BH480" s="1">
        <f t="shared" si="491"/>
        <v>2.533238967731188</v>
      </c>
      <c r="BI480" s="1">
        <f t="shared" si="492"/>
        <v>0.18300825173215604</v>
      </c>
      <c r="BL480" s="1">
        <f t="shared" si="471"/>
        <v>2.716247219463344</v>
      </c>
      <c r="BM480" s="1">
        <f t="shared" si="470"/>
        <v>2.533238967731188</v>
      </c>
      <c r="BN480" s="1">
        <f t="shared" si="493"/>
        <v>2.624743093597266</v>
      </c>
      <c r="BO480" s="1">
        <f t="shared" si="472"/>
        <v>0.18300825173215604</v>
      </c>
      <c r="BP480" t="str">
        <f t="shared" si="494"/>
        <v>59_Ethyne-Water_CH-O_1.10_dimer.out</v>
      </c>
      <c r="BQ480" s="1">
        <f t="shared" si="495"/>
        <v>2.6291527035644044</v>
      </c>
      <c r="BR480" s="1">
        <f t="shared" si="496"/>
        <v>2.5156540870440867</v>
      </c>
      <c r="BS480" s="1">
        <f t="shared" si="497"/>
        <v>2.5724033953042458</v>
      </c>
      <c r="BT480" s="1">
        <f t="shared" si="498"/>
        <v>0.1134986165292355</v>
      </c>
      <c r="BU480" s="1">
        <f t="shared" si="473"/>
        <v>0.62018305434307841</v>
      </c>
      <c r="BW480" s="1">
        <f t="shared" si="499"/>
        <v>2.6753701719409846</v>
      </c>
      <c r="BX480" s="1">
        <f t="shared" si="500"/>
        <v>2.5202728499989742</v>
      </c>
      <c r="BY480" s="1">
        <f t="shared" si="501"/>
        <v>2.5978215109699794</v>
      </c>
      <c r="BZ480" s="1">
        <f t="shared" si="502"/>
        <v>0.15509732193309275</v>
      </c>
      <c r="CA480" s="1">
        <f t="shared" si="474"/>
        <v>0.84748813490709329</v>
      </c>
      <c r="CB480" s="1"/>
      <c r="CC480" s="1">
        <f t="shared" si="503"/>
        <v>2.7033175222909374</v>
      </c>
      <c r="CD480" s="1">
        <f t="shared" si="504"/>
        <v>2.5238784140663011</v>
      </c>
      <c r="CE480" s="1">
        <f t="shared" si="505"/>
        <v>2.6144171718496247</v>
      </c>
      <c r="CF480" s="1">
        <f t="shared" si="506"/>
        <v>0.17655282962042129</v>
      </c>
      <c r="CG480" s="1"/>
      <c r="CI480" s="1">
        <f t="shared" si="507"/>
        <v>2.6745869070432282</v>
      </c>
      <c r="CJ480" s="1">
        <f t="shared" si="508"/>
        <v>2.5019943730110223</v>
      </c>
      <c r="CK480" s="1">
        <f t="shared" si="509"/>
        <v>2.5882906400271253</v>
      </c>
      <c r="CL480" s="1">
        <f t="shared" si="510"/>
        <v>0.17259253404112349</v>
      </c>
      <c r="CM480" s="1">
        <f t="shared" si="475"/>
        <v>0.94308607621542329</v>
      </c>
      <c r="CO480" s="1">
        <f t="shared" si="511"/>
        <v>2.6485720562004058</v>
      </c>
      <c r="CP480" s="1">
        <f t="shared" si="512"/>
        <v>2.4735566383369338</v>
      </c>
      <c r="CQ480" s="1">
        <f t="shared" si="513"/>
        <v>2.5610643472686698</v>
      </c>
      <c r="CR480" s="1">
        <f t="shared" si="514"/>
        <v>0.17501541787238944</v>
      </c>
      <c r="CS480" s="1">
        <f t="shared" si="476"/>
        <v>0.95632528159733143</v>
      </c>
      <c r="CU480" s="1">
        <f t="shared" si="515"/>
        <v>2.7066968474029678</v>
      </c>
      <c r="CV480" s="1">
        <f t="shared" si="516"/>
        <v>2.5227024519667873</v>
      </c>
      <c r="CW480" s="1">
        <f t="shared" si="517"/>
        <v>2.6146996496848773</v>
      </c>
      <c r="CX480" s="1">
        <f t="shared" si="518"/>
        <v>0.18399439544509802</v>
      </c>
      <c r="CY480" s="1">
        <f t="shared" si="477"/>
        <v>1.0053885204825914</v>
      </c>
      <c r="CZ480" s="1" t="str">
        <f t="shared" si="519"/>
        <v>59_Ethyne-Water_CH-O_1.10_dimer.out</v>
      </c>
      <c r="DA480" s="1">
        <f t="shared" si="478"/>
        <v>2.6875849314866569</v>
      </c>
      <c r="DB480" s="1">
        <f t="shared" si="479"/>
        <v>2.5162029638133609</v>
      </c>
      <c r="DC480" s="1">
        <f t="shared" si="520"/>
        <v>2.6018939476500087</v>
      </c>
      <c r="DD480" s="1">
        <f t="shared" si="480"/>
        <v>0.17138196768221345</v>
      </c>
      <c r="DE480" s="1">
        <f t="shared" si="521"/>
        <v>0.93647125777170759</v>
      </c>
      <c r="DF480" s="1"/>
      <c r="DG480" s="1"/>
      <c r="DH480" s="1"/>
      <c r="DI480" s="1"/>
      <c r="DJ480" s="1"/>
      <c r="DK480" s="1"/>
      <c r="DL480" s="7"/>
      <c r="DM480" s="1"/>
      <c r="DN480" s="1"/>
      <c r="DO480" s="1"/>
      <c r="DP480" s="1"/>
      <c r="DQ480" s="1"/>
      <c r="DR480" s="1"/>
      <c r="DS480" s="1">
        <f t="shared" si="522"/>
        <v>2.710964359405446</v>
      </c>
      <c r="DT480" s="1">
        <f t="shared" si="523"/>
        <v>2.534794211731461</v>
      </c>
      <c r="DU480" s="1">
        <f t="shared" si="524"/>
        <v>2.6228792855684535</v>
      </c>
      <c r="DV480" s="1">
        <f t="shared" si="525"/>
        <v>0.17617014767398509</v>
      </c>
      <c r="DW480" s="1">
        <f t="shared" si="481"/>
        <v>0.9626349959990933</v>
      </c>
      <c r="DX480" s="1"/>
      <c r="DY480" s="1">
        <f t="shared" si="526"/>
        <v>2.6975075085552835</v>
      </c>
      <c r="DZ480" s="1">
        <f t="shared" si="527"/>
        <v>2.5295451117342731</v>
      </c>
      <c r="EA480" s="1">
        <f t="shared" si="528"/>
        <v>2.6135263101447785</v>
      </c>
      <c r="EB480" s="1">
        <f t="shared" si="529"/>
        <v>0.16796239682992828</v>
      </c>
      <c r="EC480" s="1">
        <f t="shared" si="482"/>
        <v>0.91778592079963528</v>
      </c>
      <c r="EE480" s="1">
        <f t="shared" si="530"/>
        <v>2.7083807879709401</v>
      </c>
      <c r="EF480" s="1">
        <f t="shared" si="483"/>
        <v>2.5360440726098075</v>
      </c>
      <c r="EG480" s="1">
        <f t="shared" si="531"/>
        <v>2.6222124302903738</v>
      </c>
      <c r="EH480" s="1">
        <f t="shared" si="484"/>
        <v>0.17233671536113251</v>
      </c>
      <c r="EI480" s="1">
        <f t="shared" si="485"/>
        <v>0.9416882229625253</v>
      </c>
      <c r="EK480" s="1">
        <f t="shared" si="532"/>
        <v>2.7157155946639868</v>
      </c>
      <c r="EL480" s="1">
        <f t="shared" si="486"/>
        <v>2.5433084815215015</v>
      </c>
      <c r="EM480" s="1">
        <f t="shared" si="533"/>
        <v>2.6295120380927441</v>
      </c>
      <c r="EN480" s="1">
        <f t="shared" si="487"/>
        <v>0.17240711314248525</v>
      </c>
      <c r="EO480" s="1">
        <f t="shared" si="488"/>
        <v>0.94207289294700103</v>
      </c>
      <c r="EP480" s="8">
        <f t="shared" si="534"/>
        <v>-1.0601138589670794E-2</v>
      </c>
    </row>
    <row r="481" spans="1:146" x14ac:dyDescent="0.2">
      <c r="A481" t="s">
        <v>525</v>
      </c>
      <c r="B481">
        <v>-153.53634088851501</v>
      </c>
      <c r="C481">
        <v>-77.191506044784006</v>
      </c>
      <c r="D481">
        <v>-76.341513266229001</v>
      </c>
      <c r="E481">
        <v>-76.341676644974996</v>
      </c>
      <c r="F481">
        <v>-77.191554608280001</v>
      </c>
      <c r="G481">
        <v>-153.536298503908</v>
      </c>
      <c r="H481">
        <v>-77.191540738553996</v>
      </c>
      <c r="I481">
        <v>-76.341549568529004</v>
      </c>
      <c r="J481">
        <v>-76.341634249699993</v>
      </c>
      <c r="K481">
        <v>-77.191576649843</v>
      </c>
      <c r="L481">
        <v>-153.53628822167599</v>
      </c>
      <c r="M481">
        <v>-77.191543629955007</v>
      </c>
      <c r="N481">
        <v>-76.341505051851001</v>
      </c>
      <c r="O481">
        <v>-76.341613763376998</v>
      </c>
      <c r="P481">
        <v>-77.191581612484001</v>
      </c>
      <c r="Q481" s="15">
        <v>-153.536425016111</v>
      </c>
      <c r="R481">
        <v>-77.191609376613997</v>
      </c>
      <c r="S481">
        <v>-76.341548843042006</v>
      </c>
      <c r="T481">
        <v>-76.341710415997994</v>
      </c>
      <c r="U481">
        <v>-77.191643933668004</v>
      </c>
      <c r="V481" s="15">
        <v>-153.53653235927101</v>
      </c>
      <c r="W481" s="2">
        <v>-77.191684302916997</v>
      </c>
      <c r="X481">
        <v>-76.341602441538996</v>
      </c>
      <c r="Y481">
        <v>-76.341765390491005</v>
      </c>
      <c r="Z481">
        <v>-77.191718468280001</v>
      </c>
      <c r="AA481">
        <v>-153.536467049511</v>
      </c>
      <c r="AB481">
        <v>-77.191612282560001</v>
      </c>
      <c r="AC481">
        <v>-76.341556735441998</v>
      </c>
      <c r="AD481">
        <v>-76.341714503873007</v>
      </c>
      <c r="AE481">
        <v>-77.191657698998</v>
      </c>
      <c r="AF481">
        <v>-153.53632538793801</v>
      </c>
      <c r="AG481">
        <v>-77.191537457284994</v>
      </c>
      <c r="AH481">
        <v>-76.341461191974005</v>
      </c>
      <c r="AI481">
        <v>-76.341626825507007</v>
      </c>
      <c r="AJ481">
        <v>-77.191581928825997</v>
      </c>
      <c r="AK481">
        <v>-153.53630842694301</v>
      </c>
      <c r="AL481">
        <v>-77.191527191304999</v>
      </c>
      <c r="AM481">
        <v>-76.341480668835004</v>
      </c>
      <c r="AN481">
        <v>-76.341643184486998</v>
      </c>
      <c r="AO481">
        <v>-77.191558991175</v>
      </c>
      <c r="AP481">
        <v>-153.53632591226901</v>
      </c>
      <c r="AQ481">
        <v>-77.191500521218998</v>
      </c>
      <c r="AR481">
        <v>-76.341510318705005</v>
      </c>
      <c r="AS481">
        <v>-76.341667417330996</v>
      </c>
      <c r="AT481">
        <v>-77.191544694480996</v>
      </c>
      <c r="AU481" s="20">
        <v>-153.53633122773499</v>
      </c>
      <c r="AV481" s="20">
        <v>-77.191502025147997</v>
      </c>
      <c r="AW481" s="20">
        <v>-76.341513183258996</v>
      </c>
      <c r="AX481" s="20">
        <v>-76.341671060145003</v>
      </c>
      <c r="AY481" s="20">
        <v>-77.191544789386995</v>
      </c>
      <c r="AZ481" t="str">
        <f t="shared" si="489"/>
        <v>59_Ethyne-Water_CH-O_1.25_dimer.out</v>
      </c>
      <c r="BG481" s="1">
        <f t="shared" si="490"/>
        <v>2.084321437504447</v>
      </c>
      <c r="BH481" s="1">
        <f t="shared" si="491"/>
        <v>1.9513256671958166</v>
      </c>
      <c r="BI481" s="1">
        <f t="shared" si="492"/>
        <v>0.13299577030863044</v>
      </c>
      <c r="BL481" s="1">
        <f t="shared" si="471"/>
        <v>2.084321437504447</v>
      </c>
      <c r="BM481" s="1">
        <f t="shared" si="470"/>
        <v>1.9513256671958166</v>
      </c>
      <c r="BN481" s="1">
        <f t="shared" si="493"/>
        <v>2.0178235523501318</v>
      </c>
      <c r="BO481" s="1">
        <f t="shared" si="472"/>
        <v>0.13299577030863044</v>
      </c>
      <c r="BP481" t="str">
        <f t="shared" si="494"/>
        <v>59_Ethyne-Water_CH-O_1.25_dimer.out</v>
      </c>
      <c r="BQ481" s="1">
        <f t="shared" si="495"/>
        <v>2.0131739855571693</v>
      </c>
      <c r="BR481" s="1">
        <f t="shared" si="496"/>
        <v>1.9375010712742975</v>
      </c>
      <c r="BS481" s="1">
        <f t="shared" si="497"/>
        <v>1.9753375284157335</v>
      </c>
      <c r="BT481" s="1">
        <f t="shared" si="498"/>
        <v>7.567291427395427E-2</v>
      </c>
      <c r="BU481" s="1">
        <f t="shared" si="473"/>
        <v>0.56898737530033805</v>
      </c>
      <c r="BW481" s="1">
        <f t="shared" si="499"/>
        <v>2.0328420440415225</v>
      </c>
      <c r="BX481" s="1">
        <f t="shared" si="500"/>
        <v>1.9407901309415563</v>
      </c>
      <c r="BY481" s="1">
        <f t="shared" si="501"/>
        <v>1.9868160874915395</v>
      </c>
      <c r="BZ481" s="1">
        <f t="shared" si="502"/>
        <v>9.2051913099966021E-2</v>
      </c>
      <c r="CA481" s="1">
        <f t="shared" si="474"/>
        <v>0.69214165898922975</v>
      </c>
      <c r="CB481" s="1"/>
      <c r="CC481" s="1">
        <f t="shared" si="503"/>
        <v>2.0447351688809636</v>
      </c>
      <c r="CD481" s="1">
        <f t="shared" si="504"/>
        <v>1.943357683220682</v>
      </c>
      <c r="CE481" s="1">
        <f t="shared" si="505"/>
        <v>1.9943105169100765</v>
      </c>
      <c r="CF481" s="1">
        <f t="shared" si="506"/>
        <v>0.10049976578697908</v>
      </c>
      <c r="CG481" s="1"/>
      <c r="CI481" s="1">
        <f t="shared" si="507"/>
        <v>2.0499458100753034</v>
      </c>
      <c r="CJ481" s="1">
        <f t="shared" si="508"/>
        <v>1.926872365558544</v>
      </c>
      <c r="CK481" s="1">
        <f t="shared" si="509"/>
        <v>1.9884090878169238</v>
      </c>
      <c r="CL481" s="1">
        <f t="shared" si="510"/>
        <v>0.12307344450784172</v>
      </c>
      <c r="CM481" s="1">
        <f t="shared" si="475"/>
        <v>0.92539367396599947</v>
      </c>
      <c r="CO481" s="1">
        <f t="shared" si="511"/>
        <v>2.0366541297534986</v>
      </c>
      <c r="CP481" s="1">
        <f t="shared" si="512"/>
        <v>1.9129630245049214</v>
      </c>
      <c r="CQ481" s="1">
        <f t="shared" si="513"/>
        <v>1.9748085771292101</v>
      </c>
      <c r="CR481" s="1">
        <f t="shared" si="514"/>
        <v>0.12369110524857742</v>
      </c>
      <c r="CS481" s="1">
        <f t="shared" si="476"/>
        <v>0.93003788738197779</v>
      </c>
      <c r="CU481" s="1">
        <f t="shared" si="515"/>
        <v>2.0695461031906275</v>
      </c>
      <c r="CV481" s="1">
        <f t="shared" si="516"/>
        <v>1.9420456676318174</v>
      </c>
      <c r="CW481" s="1">
        <f t="shared" si="517"/>
        <v>2.0057958854112226</v>
      </c>
      <c r="CX481" s="1">
        <f t="shared" si="518"/>
        <v>0.12750043554989271</v>
      </c>
      <c r="CY481" s="1">
        <f t="shared" si="477"/>
        <v>0.95868037948887219</v>
      </c>
      <c r="CZ481" s="1" t="str">
        <f t="shared" si="519"/>
        <v>59_Ethyne-Water_CH-O_1.25_dimer.out</v>
      </c>
      <c r="DA481" s="1">
        <f t="shared" si="478"/>
        <v>2.0565868470261157</v>
      </c>
      <c r="DB481" s="1">
        <f t="shared" si="479"/>
        <v>1.9338220096714125</v>
      </c>
      <c r="DC481" s="1">
        <f t="shared" si="520"/>
        <v>1.9952044283487642</v>
      </c>
      <c r="DD481" s="1">
        <f t="shared" si="480"/>
        <v>0.12276483734132998</v>
      </c>
      <c r="DE481" s="1">
        <f t="shared" si="521"/>
        <v>0.92307324553586534</v>
      </c>
      <c r="DF481" s="1"/>
      <c r="DG481" s="1"/>
      <c r="DH481" s="1"/>
      <c r="DI481" s="1"/>
      <c r="DJ481" s="1"/>
      <c r="DK481" s="1"/>
      <c r="DL481" s="7"/>
      <c r="DM481" s="1"/>
      <c r="DN481" s="1"/>
      <c r="DO481" s="1"/>
      <c r="DP481" s="1"/>
      <c r="DQ481" s="1"/>
      <c r="DR481" s="1"/>
      <c r="DS481" s="1">
        <f t="shared" si="522"/>
        <v>2.0875601250855733</v>
      </c>
      <c r="DT481" s="1">
        <f t="shared" si="523"/>
        <v>1.9557171951589258</v>
      </c>
      <c r="DU481" s="1">
        <f t="shared" si="524"/>
        <v>2.0216386601222496</v>
      </c>
      <c r="DV481" s="1">
        <f t="shared" si="525"/>
        <v>0.13184292992664723</v>
      </c>
      <c r="DW481" s="1">
        <f t="shared" si="481"/>
        <v>0.99133175153384256</v>
      </c>
      <c r="DX481" s="1"/>
      <c r="DY481" s="1">
        <f t="shared" si="526"/>
        <v>2.0711370242707194</v>
      </c>
      <c r="DZ481" s="1">
        <f t="shared" si="527"/>
        <v>1.9492021882304527</v>
      </c>
      <c r="EA481" s="1">
        <f t="shared" si="528"/>
        <v>2.010169606250586</v>
      </c>
      <c r="EB481" s="1">
        <f t="shared" si="529"/>
        <v>0.12193483604918415</v>
      </c>
      <c r="EC481" s="1">
        <f t="shared" si="482"/>
        <v>0.91683243584530361</v>
      </c>
      <c r="EE481" s="1">
        <f t="shared" si="530"/>
        <v>2.080239389676974</v>
      </c>
      <c r="EF481" s="1">
        <f t="shared" si="483"/>
        <v>1.9539393678814165</v>
      </c>
      <c r="EG481" s="1">
        <f t="shared" si="531"/>
        <v>2.017089378779195</v>
      </c>
      <c r="EH481" s="1">
        <f t="shared" si="484"/>
        <v>0.12630002179555735</v>
      </c>
      <c r="EI481" s="1">
        <f t="shared" si="485"/>
        <v>0.94965442511791986</v>
      </c>
      <c r="EK481" s="1">
        <f t="shared" si="532"/>
        <v>2.0808336305016426</v>
      </c>
      <c r="EL481" s="1">
        <f t="shared" si="486"/>
        <v>1.9549294184791954</v>
      </c>
      <c r="EM481" s="1">
        <f t="shared" si="533"/>
        <v>2.0178815244904191</v>
      </c>
      <c r="EN481" s="1">
        <f t="shared" si="487"/>
        <v>0.12590421203136473</v>
      </c>
      <c r="EO481" s="1">
        <f t="shared" si="488"/>
        <v>0.94667831720656215</v>
      </c>
      <c r="EP481" s="8">
        <f t="shared" si="534"/>
        <v>-7.0915582772657082E-3</v>
      </c>
    </row>
    <row r="482" spans="1:146" x14ac:dyDescent="0.2">
      <c r="A482" t="s">
        <v>526</v>
      </c>
      <c r="B482">
        <v>-153.53500934097499</v>
      </c>
      <c r="C482">
        <v>-77.191506044784006</v>
      </c>
      <c r="D482">
        <v>-76.341513266229001</v>
      </c>
      <c r="E482">
        <v>-76.341622819950004</v>
      </c>
      <c r="F482">
        <v>-77.191535924885997</v>
      </c>
      <c r="G482">
        <v>-153.53502399413199</v>
      </c>
      <c r="H482">
        <v>-77.191540738553996</v>
      </c>
      <c r="I482">
        <v>-76.341549568529004</v>
      </c>
      <c r="J482">
        <v>-76.341628279050994</v>
      </c>
      <c r="K482">
        <v>-77.191564325436005</v>
      </c>
      <c r="L482">
        <v>-153.53499415527199</v>
      </c>
      <c r="M482">
        <v>-77.191543629955007</v>
      </c>
      <c r="N482">
        <v>-76.341505051851001</v>
      </c>
      <c r="O482">
        <v>-76.341585824410004</v>
      </c>
      <c r="P482">
        <v>-77.191567003144002</v>
      </c>
      <c r="Q482" s="15">
        <v>-153.535133023893</v>
      </c>
      <c r="R482">
        <v>-77.191609376613997</v>
      </c>
      <c r="S482">
        <v>-76.341548843042006</v>
      </c>
      <c r="T482">
        <v>-76.341656639419</v>
      </c>
      <c r="U482">
        <v>-77.191625925596</v>
      </c>
      <c r="V482" s="15">
        <v>-153.53525294139001</v>
      </c>
      <c r="W482" s="2">
        <v>-77.191684302916997</v>
      </c>
      <c r="X482">
        <v>-76.341602441538996</v>
      </c>
      <c r="Y482">
        <v>-76.341710873856996</v>
      </c>
      <c r="Z482">
        <v>-77.191700431168996</v>
      </c>
      <c r="AA482">
        <v>-153.535141713375</v>
      </c>
      <c r="AB482">
        <v>-77.191612282560001</v>
      </c>
      <c r="AC482">
        <v>-76.341556735441998</v>
      </c>
      <c r="AD482">
        <v>-76.341663016080005</v>
      </c>
      <c r="AE482">
        <v>-77.191639500752999</v>
      </c>
      <c r="AF482">
        <v>-153.53497333950199</v>
      </c>
      <c r="AG482">
        <v>-77.191537457284994</v>
      </c>
      <c r="AH482">
        <v>-76.341461191974005</v>
      </c>
      <c r="AI482">
        <v>-76.341540804152999</v>
      </c>
      <c r="AJ482">
        <v>-77.191552164523003</v>
      </c>
      <c r="AK482">
        <v>-153.53500216500399</v>
      </c>
      <c r="AL482">
        <v>-77.191527191304999</v>
      </c>
      <c r="AM482">
        <v>-76.341480668835004</v>
      </c>
      <c r="AN482">
        <v>-76.341574488328007</v>
      </c>
      <c r="AO482">
        <v>-77.191554270835994</v>
      </c>
      <c r="AP482">
        <v>-153.534998706137</v>
      </c>
      <c r="AQ482">
        <v>-77.191500521218998</v>
      </c>
      <c r="AR482">
        <v>-76.341510318705005</v>
      </c>
      <c r="AS482">
        <v>-76.341602173428001</v>
      </c>
      <c r="AT482">
        <v>-77.191527401824004</v>
      </c>
      <c r="AU482" s="20">
        <v>-153.53500280372401</v>
      </c>
      <c r="AV482" s="20">
        <v>-77.191502025147997</v>
      </c>
      <c r="AW482" s="20">
        <v>-76.341513183258996</v>
      </c>
      <c r="AX482" s="20">
        <v>-76.341605078057</v>
      </c>
      <c r="AY482" s="20">
        <v>-77.191528603348999</v>
      </c>
      <c r="AZ482" t="str">
        <f t="shared" si="489"/>
        <v>59_Ethyne-Water_CH-O_1.50_dimer.out</v>
      </c>
      <c r="BG482" s="1">
        <f t="shared" si="490"/>
        <v>1.2487627064408482</v>
      </c>
      <c r="BH482" s="1">
        <f t="shared" si="491"/>
        <v>1.1612666578906026</v>
      </c>
      <c r="BI482" s="1">
        <f t="shared" si="492"/>
        <v>8.7496048559162876E-2</v>
      </c>
      <c r="BL482" s="1">
        <f t="shared" si="471"/>
        <v>1.2487627064408482</v>
      </c>
      <c r="BM482" s="1">
        <f t="shared" si="470"/>
        <v>1.1612666578906026</v>
      </c>
      <c r="BN482" s="1">
        <f t="shared" si="493"/>
        <v>1.2050146821657255</v>
      </c>
      <c r="BO482" s="1">
        <f t="shared" si="472"/>
        <v>8.7496048559162876E-2</v>
      </c>
      <c r="BP482" t="str">
        <f t="shared" si="494"/>
        <v>59_Ethyne-Water_CH-O_1.50_dimer.out</v>
      </c>
      <c r="BQ482" s="1">
        <f t="shared" si="495"/>
        <v>1.2134069932678395</v>
      </c>
      <c r="BR482" s="1">
        <f t="shared" si="496"/>
        <v>1.1492144004335283</v>
      </c>
      <c r="BS482" s="1">
        <f t="shared" si="497"/>
        <v>1.1813106968506839</v>
      </c>
      <c r="BT482" s="1">
        <f t="shared" si="498"/>
        <v>6.4192592834311224E-2</v>
      </c>
      <c r="BU482" s="1">
        <f t="shared" si="473"/>
        <v>0.73366276410649134</v>
      </c>
      <c r="BW482" s="1">
        <f t="shared" si="499"/>
        <v>1.2208030819005558</v>
      </c>
      <c r="BX482" s="1">
        <f t="shared" si="500"/>
        <v>1.1554506356477641</v>
      </c>
      <c r="BY482" s="1">
        <f t="shared" si="501"/>
        <v>1.1881268587741598</v>
      </c>
      <c r="BZ482" s="1">
        <f t="shared" si="502"/>
        <v>6.5352446252791643E-2</v>
      </c>
      <c r="CA482" s="1">
        <f t="shared" si="474"/>
        <v>0.7469188303812575</v>
      </c>
      <c r="CB482" s="1"/>
      <c r="CC482" s="1">
        <f t="shared" si="503"/>
        <v>1.2252754402425061</v>
      </c>
      <c r="CD482" s="1">
        <f t="shared" si="504"/>
        <v>1.1603188537883065</v>
      </c>
      <c r="CE482" s="1">
        <f t="shared" si="505"/>
        <v>1.1925771773292544</v>
      </c>
      <c r="CF482" s="1">
        <f t="shared" si="506"/>
        <v>6.5950667848747216E-2</v>
      </c>
      <c r="CG482" s="1"/>
      <c r="CI482" s="1">
        <f t="shared" si="507"/>
        <v>1.2392084193540067</v>
      </c>
      <c r="CJ482" s="1">
        <f t="shared" si="508"/>
        <v>1.1611805253108582</v>
      </c>
      <c r="CK482" s="1">
        <f t="shared" si="509"/>
        <v>1.2001944723324325</v>
      </c>
      <c r="CL482" s="1">
        <f t="shared" si="510"/>
        <v>7.8027894052065838E-2</v>
      </c>
      <c r="CM482" s="1">
        <f t="shared" si="475"/>
        <v>0.89178763312157028</v>
      </c>
      <c r="CO482" s="1">
        <f t="shared" si="511"/>
        <v>1.2338072549598564</v>
      </c>
      <c r="CP482" s="1">
        <f t="shared" si="512"/>
        <v>1.1556443139679486</v>
      </c>
      <c r="CQ482" s="1">
        <f t="shared" si="513"/>
        <v>1.1947257844639025</v>
      </c>
      <c r="CR482" s="1">
        <f t="shared" si="514"/>
        <v>7.8162940991907681E-2</v>
      </c>
      <c r="CS482" s="1">
        <f t="shared" si="476"/>
        <v>0.89333109642152175</v>
      </c>
      <c r="CU482" s="1">
        <f t="shared" si="515"/>
        <v>1.2378850871537481</v>
      </c>
      <c r="CV482" s="1">
        <f t="shared" si="516"/>
        <v>1.1541133024682051</v>
      </c>
      <c r="CW482" s="1">
        <f t="shared" si="517"/>
        <v>1.1959991948109767</v>
      </c>
      <c r="CX482" s="1">
        <f t="shared" si="518"/>
        <v>8.3771784685542874E-2</v>
      </c>
      <c r="CY482" s="1">
        <f t="shared" si="477"/>
        <v>0.95743506209767015</v>
      </c>
      <c r="CZ482" s="1" t="str">
        <f t="shared" si="519"/>
        <v>59_Ethyne-Water_CH-O_1.50_dimer.out</v>
      </c>
      <c r="DA482" s="1">
        <f t="shared" si="478"/>
        <v>1.241907049734104</v>
      </c>
      <c r="DB482" s="1">
        <f t="shared" si="479"/>
        <v>1.1639466303634645</v>
      </c>
      <c r="DC482" s="1">
        <f t="shared" si="520"/>
        <v>1.2029268400487843</v>
      </c>
      <c r="DD482" s="1">
        <f t="shared" si="480"/>
        <v>7.7960419384012575E-2</v>
      </c>
      <c r="DE482" s="1">
        <f t="shared" si="521"/>
        <v>0.89101645923241302</v>
      </c>
      <c r="DF482" s="1"/>
      <c r="DG482" s="1"/>
      <c r="DH482" s="1"/>
      <c r="DI482" s="1"/>
      <c r="DJ482" s="1"/>
      <c r="DK482" s="1"/>
      <c r="DL482" s="7"/>
      <c r="DM482" s="1"/>
      <c r="DN482" s="1"/>
      <c r="DO482" s="1"/>
      <c r="DP482" s="1"/>
      <c r="DQ482" s="1"/>
      <c r="DR482" s="1"/>
      <c r="DS482" s="1">
        <f t="shared" si="522"/>
        <v>1.2391368870237913</v>
      </c>
      <c r="DT482" s="1">
        <f t="shared" si="523"/>
        <v>1.179950556838411</v>
      </c>
      <c r="DU482" s="1">
        <f t="shared" si="524"/>
        <v>1.2095437219311012</v>
      </c>
      <c r="DV482" s="1">
        <f t="shared" si="525"/>
        <v>5.9186330194297733E-2</v>
      </c>
      <c r="DW482" s="1">
        <f t="shared" si="481"/>
        <v>0.67644575005324104</v>
      </c>
      <c r="DX482" s="1"/>
      <c r="DY482" s="1">
        <f t="shared" si="526"/>
        <v>1.2514452480465148</v>
      </c>
      <c r="DZ482" s="1">
        <f t="shared" si="527"/>
        <v>1.1755799619385214</v>
      </c>
      <c r="EA482" s="1">
        <f t="shared" si="528"/>
        <v>1.213512604992518</v>
      </c>
      <c r="EB482" s="1">
        <f t="shared" si="529"/>
        <v>7.5865286099075946E-2</v>
      </c>
      <c r="EC482" s="1">
        <f t="shared" si="482"/>
        <v>0.86707099747227478</v>
      </c>
      <c r="EE482" s="1">
        <f t="shared" si="530"/>
        <v>1.2474049333863564</v>
      </c>
      <c r="EF482" s="1">
        <f t="shared" si="483"/>
        <v>1.17289738707078</v>
      </c>
      <c r="EG482" s="1">
        <f t="shared" si="531"/>
        <v>1.2101511602285682</v>
      </c>
      <c r="EH482" s="1">
        <f t="shared" si="484"/>
        <v>7.4507546306659123E-2</v>
      </c>
      <c r="EI482" s="1">
        <f t="shared" si="485"/>
        <v>0.85155327050316776</v>
      </c>
      <c r="EK482" s="1">
        <f t="shared" si="532"/>
        <v>1.2472349435846399</v>
      </c>
      <c r="EL482" s="1">
        <f t="shared" si="486"/>
        <v>1.1728920112060905</v>
      </c>
      <c r="EM482" s="1">
        <f t="shared" si="533"/>
        <v>1.2100634773953654</v>
      </c>
      <c r="EN482" s="1">
        <f t="shared" si="487"/>
        <v>7.4342932369632006E-2</v>
      </c>
      <c r="EO482" s="1">
        <f t="shared" si="488"/>
        <v>0.8496718834035456</v>
      </c>
      <c r="EP482" s="8">
        <f t="shared" si="534"/>
        <v>-1.315311618953087E-2</v>
      </c>
    </row>
    <row r="483" spans="1:146" x14ac:dyDescent="0.2">
      <c r="A483" t="s">
        <v>527</v>
      </c>
      <c r="B483">
        <v>-153.533812484701</v>
      </c>
      <c r="C483">
        <v>-77.191506044784006</v>
      </c>
      <c r="D483">
        <v>-76.341513266229001</v>
      </c>
      <c r="E483">
        <v>-76.341568952654001</v>
      </c>
      <c r="F483">
        <v>-77.19151313367</v>
      </c>
      <c r="G483">
        <v>-153.533874407409</v>
      </c>
      <c r="H483">
        <v>-77.191540738553996</v>
      </c>
      <c r="I483">
        <v>-76.341549568529004</v>
      </c>
      <c r="J483">
        <v>-76.341601151296999</v>
      </c>
      <c r="K483">
        <v>-77.191544522563007</v>
      </c>
      <c r="L483">
        <v>-153.53382933573599</v>
      </c>
      <c r="M483">
        <v>-77.191543629955007</v>
      </c>
      <c r="N483">
        <v>-76.341505051851001</v>
      </c>
      <c r="O483">
        <v>-76.341555407558999</v>
      </c>
      <c r="P483">
        <v>-77.191545975192</v>
      </c>
      <c r="Q483" s="15">
        <v>-153.533935826544</v>
      </c>
      <c r="R483">
        <v>-77.191609376613997</v>
      </c>
      <c r="S483">
        <v>-76.341548843042006</v>
      </c>
      <c r="T483">
        <v>-76.341602679893995</v>
      </c>
      <c r="U483">
        <v>-77.191605483328004</v>
      </c>
      <c r="V483" s="15">
        <v>-153.534060028125</v>
      </c>
      <c r="W483" s="2">
        <v>-77.191684302916997</v>
      </c>
      <c r="X483">
        <v>-76.341602441538996</v>
      </c>
      <c r="Y483">
        <v>-76.341656247150993</v>
      </c>
      <c r="Z483">
        <v>-77.191679774321997</v>
      </c>
      <c r="AA483">
        <v>-153.53395662730901</v>
      </c>
      <c r="AB483">
        <v>-77.191612282560001</v>
      </c>
      <c r="AC483">
        <v>-76.341556735441998</v>
      </c>
      <c r="AD483">
        <v>-76.341611129396995</v>
      </c>
      <c r="AE483">
        <v>-77.191623505221997</v>
      </c>
      <c r="AF483">
        <v>-153.53375517339401</v>
      </c>
      <c r="AG483">
        <v>-77.191537457284994</v>
      </c>
      <c r="AH483">
        <v>-76.341461191974005</v>
      </c>
      <c r="AI483">
        <v>-76.341492814757004</v>
      </c>
      <c r="AJ483">
        <v>-77.191540478004995</v>
      </c>
      <c r="AK483">
        <v>-153.533782868218</v>
      </c>
      <c r="AL483">
        <v>-77.191527191304999</v>
      </c>
      <c r="AM483">
        <v>-76.341480668835004</v>
      </c>
      <c r="AN483">
        <v>-76.341525986028998</v>
      </c>
      <c r="AO483">
        <v>-77.191517082397993</v>
      </c>
      <c r="AP483">
        <v>-153.533802419361</v>
      </c>
      <c r="AQ483">
        <v>-77.191500521218998</v>
      </c>
      <c r="AR483">
        <v>-76.341510318705005</v>
      </c>
      <c r="AS483">
        <v>-76.341558666930993</v>
      </c>
      <c r="AT483">
        <v>-77.191506559160999</v>
      </c>
      <c r="AU483" s="20">
        <v>-153.53380893608701</v>
      </c>
      <c r="AV483" s="20">
        <v>-77.191502025147997</v>
      </c>
      <c r="AW483" s="20">
        <v>-76.341513183258996</v>
      </c>
      <c r="AX483" s="20">
        <v>-76.341561445140002</v>
      </c>
      <c r="AY483" s="20">
        <v>-77.191507799451998</v>
      </c>
      <c r="AZ483" t="str">
        <f t="shared" si="489"/>
        <v>59_Ethyne-Water_CH-O_2.00_dimer.out</v>
      </c>
      <c r="BG483" s="1">
        <f t="shared" si="490"/>
        <v>0.49772402437604385</v>
      </c>
      <c r="BH483" s="1">
        <f t="shared" si="491"/>
        <v>0.45833192036194431</v>
      </c>
      <c r="BI483" s="1">
        <f t="shared" si="492"/>
        <v>3.9392104023016961E-2</v>
      </c>
      <c r="BL483" s="1">
        <f t="shared" si="471"/>
        <v>0.49772402437604385</v>
      </c>
      <c r="BM483" s="1">
        <f t="shared" si="470"/>
        <v>0.45833192036194431</v>
      </c>
      <c r="BN483" s="1">
        <f t="shared" si="493"/>
        <v>0.47802797236899408</v>
      </c>
      <c r="BO483" s="1">
        <f t="shared" si="472"/>
        <v>3.9392104023016961E-2</v>
      </c>
      <c r="BP483" t="str">
        <f t="shared" si="494"/>
        <v>59_Ethyne-Water_CH-O_2.00_dimer.out</v>
      </c>
      <c r="BQ483" s="1">
        <f t="shared" si="495"/>
        <v>0.49203040351883764</v>
      </c>
      <c r="BR483" s="1">
        <f t="shared" si="496"/>
        <v>0.45728722495496016</v>
      </c>
      <c r="BS483" s="1">
        <f t="shared" si="497"/>
        <v>0.47465881423689893</v>
      </c>
      <c r="BT483" s="1">
        <f t="shared" si="498"/>
        <v>3.4743178554960064E-2</v>
      </c>
      <c r="BU483" s="1">
        <f t="shared" si="473"/>
        <v>0.88198331662252638</v>
      </c>
      <c r="BW483" s="1">
        <f t="shared" si="499"/>
        <v>0.48986775727433318</v>
      </c>
      <c r="BX483" s="1">
        <f t="shared" si="500"/>
        <v>0.45679741363343929</v>
      </c>
      <c r="BY483" s="1">
        <f t="shared" si="501"/>
        <v>0.47333258545388623</v>
      </c>
      <c r="BZ483" s="1">
        <f t="shared" si="502"/>
        <v>3.3070343640893923E-2</v>
      </c>
      <c r="CA483" s="1">
        <f t="shared" si="474"/>
        <v>0.83951706721658714</v>
      </c>
      <c r="CB483" s="1"/>
      <c r="CC483" s="1">
        <f t="shared" si="503"/>
        <v>0.48856002159773337</v>
      </c>
      <c r="CD483" s="1">
        <f t="shared" si="504"/>
        <v>0.45641505019156209</v>
      </c>
      <c r="CE483" s="1">
        <f t="shared" si="505"/>
        <v>0.47246668164649364</v>
      </c>
      <c r="CF483" s="1">
        <f t="shared" si="506"/>
        <v>3.2207539810584107E-2</v>
      </c>
      <c r="CG483" s="1"/>
      <c r="CI483" s="1">
        <f t="shared" si="507"/>
        <v>0.48795570948132128</v>
      </c>
      <c r="CJ483" s="1">
        <f t="shared" si="508"/>
        <v>0.45661564734508098</v>
      </c>
      <c r="CK483" s="1">
        <f t="shared" si="509"/>
        <v>0.47228567841320113</v>
      </c>
      <c r="CL483" s="1">
        <f t="shared" si="510"/>
        <v>3.134006212732289E-2</v>
      </c>
      <c r="CM483" s="1">
        <f t="shared" si="475"/>
        <v>0.79559249003330135</v>
      </c>
      <c r="CO483" s="1">
        <f t="shared" si="511"/>
        <v>0.48524284848676957</v>
      </c>
      <c r="CP483" s="1">
        <f t="shared" si="512"/>
        <v>0.45432105219751889</v>
      </c>
      <c r="CQ483" s="1">
        <f t="shared" si="513"/>
        <v>0.46978195034214421</v>
      </c>
      <c r="CR483" s="1">
        <f t="shared" si="514"/>
        <v>3.0921796289250649E-2</v>
      </c>
      <c r="CS483" s="1">
        <f t="shared" si="476"/>
        <v>0.78497447791016506</v>
      </c>
      <c r="CU483" s="1">
        <f t="shared" si="515"/>
        <v>0.49423232242886345</v>
      </c>
      <c r="CV483" s="1">
        <f t="shared" si="516"/>
        <v>0.45305727191667089</v>
      </c>
      <c r="CW483" s="1">
        <f t="shared" si="517"/>
        <v>0.4736447971727672</v>
      </c>
      <c r="CX483" s="1">
        <f t="shared" si="518"/>
        <v>4.1175050512192585E-2</v>
      </c>
      <c r="CY483" s="1">
        <f t="shared" si="477"/>
        <v>1.0452615196216439</v>
      </c>
      <c r="CZ483" s="1" t="str">
        <f t="shared" si="519"/>
        <v>59_Ethyne-Water_CH-O_2.00_dimer.out</v>
      </c>
      <c r="DA483" s="1">
        <f t="shared" si="478"/>
        <v>0.48931115963292326</v>
      </c>
      <c r="DB483" s="1">
        <f t="shared" si="479"/>
        <v>0.45776211572177794</v>
      </c>
      <c r="DC483" s="1">
        <f t="shared" si="520"/>
        <v>0.4735366376773506</v>
      </c>
      <c r="DD483" s="1">
        <f t="shared" si="480"/>
        <v>3.1549043897772445E-2</v>
      </c>
      <c r="DE483" s="1">
        <f t="shared" si="521"/>
        <v>0.80089765906736576</v>
      </c>
      <c r="DF483" s="1"/>
      <c r="DG483" s="1"/>
      <c r="DH483" s="1"/>
      <c r="DI483" s="1"/>
      <c r="DJ483" s="1"/>
      <c r="DK483" s="1"/>
      <c r="DL483" s="7"/>
      <c r="DM483" s="1"/>
      <c r="DN483" s="1"/>
      <c r="DO483" s="1"/>
      <c r="DP483" s="1"/>
      <c r="DQ483" s="1"/>
      <c r="DR483" s="1"/>
      <c r="DS483" s="1">
        <f t="shared" si="522"/>
        <v>0.47472608169139419</v>
      </c>
      <c r="DT483" s="1">
        <f t="shared" si="523"/>
        <v>0.45298695444583986</v>
      </c>
      <c r="DU483" s="1">
        <f t="shared" si="524"/>
        <v>0.46385651806861705</v>
      </c>
      <c r="DV483" s="1">
        <f t="shared" si="525"/>
        <v>2.1739127236636912E-2</v>
      </c>
      <c r="DW483" s="1">
        <f t="shared" si="481"/>
        <v>0.55186509519609961</v>
      </c>
      <c r="DX483" s="1"/>
      <c r="DY483" s="1">
        <f t="shared" si="526"/>
        <v>0.48632493151812883</v>
      </c>
      <c r="DZ483" s="1">
        <f t="shared" si="527"/>
        <v>0.46423139695436422</v>
      </c>
      <c r="EA483" s="1">
        <f t="shared" si="528"/>
        <v>0.47527816423624653</v>
      </c>
      <c r="EB483" s="1">
        <f t="shared" si="529"/>
        <v>2.209353456376462E-2</v>
      </c>
      <c r="EC483" s="1">
        <f t="shared" si="482"/>
        <v>0.56086200805256003</v>
      </c>
      <c r="EE483" s="1">
        <f t="shared" si="530"/>
        <v>0.49672361671722642</v>
      </c>
      <c r="EF483" s="1">
        <f t="shared" si="483"/>
        <v>0.46259577963572385</v>
      </c>
      <c r="EG483" s="1">
        <f t="shared" si="531"/>
        <v>0.47965969817647514</v>
      </c>
      <c r="EH483" s="1">
        <f t="shared" si="484"/>
        <v>3.4127837081502563E-2</v>
      </c>
      <c r="EI483" s="1">
        <f t="shared" si="485"/>
        <v>0.86636238220638162</v>
      </c>
      <c r="EK483" s="1">
        <f t="shared" si="532"/>
        <v>0.49807165962499184</v>
      </c>
      <c r="EL483" s="1">
        <f t="shared" si="486"/>
        <v>0.46416344018126704</v>
      </c>
      <c r="EM483" s="1">
        <f t="shared" si="533"/>
        <v>0.48111754990312944</v>
      </c>
      <c r="EN483" s="1">
        <f t="shared" si="487"/>
        <v>3.3908219434807312E-2</v>
      </c>
      <c r="EO483" s="1">
        <f t="shared" si="488"/>
        <v>0.86078721296518224</v>
      </c>
      <c r="EP483" s="8">
        <f t="shared" si="534"/>
        <v>-5.483884588209649E-3</v>
      </c>
    </row>
    <row r="484" spans="1:146" x14ac:dyDescent="0.2">
      <c r="A484" t="s">
        <v>528</v>
      </c>
      <c r="B484">
        <v>-305.96875825832001</v>
      </c>
      <c r="C484">
        <v>-77.191457171028006</v>
      </c>
      <c r="D484">
        <v>-228.77022522056501</v>
      </c>
      <c r="E484">
        <v>-228.77067376106999</v>
      </c>
      <c r="F484">
        <v>-77.191951309672007</v>
      </c>
      <c r="G484">
        <v>-305.96798467915397</v>
      </c>
      <c r="H484">
        <v>-77.191494398527993</v>
      </c>
      <c r="I484">
        <v>-228.76992534084599</v>
      </c>
      <c r="J484">
        <v>-228.77021314807101</v>
      </c>
      <c r="K484">
        <v>-77.191830516032994</v>
      </c>
      <c r="L484">
        <v>-305.96841658416201</v>
      </c>
      <c r="M484">
        <v>-77.191493549626003</v>
      </c>
      <c r="N484">
        <v>-228.77004878986099</v>
      </c>
      <c r="O484">
        <v>-228.77044176426301</v>
      </c>
      <c r="P484">
        <v>-77.191884021106006</v>
      </c>
      <c r="Q484" s="15">
        <v>-305.968471590332</v>
      </c>
      <c r="R484">
        <v>-77.191558877229994</v>
      </c>
      <c r="S484">
        <v>-228.77002605466001</v>
      </c>
      <c r="T484">
        <v>-228.77047864068399</v>
      </c>
      <c r="U484">
        <v>-77.192043041741996</v>
      </c>
      <c r="V484" s="15">
        <v>-305.96760043892601</v>
      </c>
      <c r="W484" s="2">
        <v>-77.191634537555998</v>
      </c>
      <c r="X484">
        <v>-228.769296613747</v>
      </c>
      <c r="Y484">
        <v>-228.76974447701801</v>
      </c>
      <c r="Z484">
        <v>-77.192118046904994</v>
      </c>
      <c r="AA484">
        <v>-305.968897634624</v>
      </c>
      <c r="AB484">
        <v>-77.191561645294996</v>
      </c>
      <c r="AC484">
        <v>-228.77032472622</v>
      </c>
      <c r="AD484">
        <v>-228.77076645842399</v>
      </c>
      <c r="AE484">
        <v>-77.192044363586007</v>
      </c>
      <c r="AF484">
        <v>-305.96822729889902</v>
      </c>
      <c r="AG484">
        <v>-77.191497725521003</v>
      </c>
      <c r="AH484">
        <v>-228.76978598709499</v>
      </c>
      <c r="AI484">
        <v>-228.77023804898201</v>
      </c>
      <c r="AJ484">
        <v>-77.192003448437006</v>
      </c>
      <c r="AK484">
        <v>-305.96857068119903</v>
      </c>
      <c r="AL484">
        <v>-77.191478770033001</v>
      </c>
      <c r="AM484">
        <v>-228.770064545644</v>
      </c>
      <c r="AN484">
        <v>-228.770516012287</v>
      </c>
      <c r="AO484">
        <v>-77.191970961791</v>
      </c>
      <c r="AP484">
        <v>-305.96869950216097</v>
      </c>
      <c r="AQ484">
        <v>-77.191451735163994</v>
      </c>
      <c r="AR484">
        <v>-228.770199083617</v>
      </c>
      <c r="AS484">
        <v>-228.77064188387499</v>
      </c>
      <c r="AT484">
        <v>-77.191939002094998</v>
      </c>
      <c r="AU484" s="20">
        <v>-305.968754728985</v>
      </c>
      <c r="AV484" s="20">
        <v>-77.191453018930005</v>
      </c>
      <c r="AW484" s="20">
        <v>-228.77022589115299</v>
      </c>
      <c r="AX484" s="20">
        <v>-228.77066522283201</v>
      </c>
      <c r="AY484" s="20">
        <v>-77.191940033180998</v>
      </c>
      <c r="AZ484" t="str">
        <f t="shared" si="489"/>
        <v>60_Ethyne-AcOH_OH-pi_0.90_dimer.out</v>
      </c>
      <c r="BG484" s="1">
        <f t="shared" si="490"/>
        <v>4.4401735919307965</v>
      </c>
      <c r="BH484" s="1">
        <f t="shared" si="491"/>
        <v>3.8486334704956402</v>
      </c>
      <c r="BI484" s="1">
        <f t="shared" si="492"/>
        <v>0.59154012144407386</v>
      </c>
      <c r="BL484" s="1">
        <f t="shared" si="471"/>
        <v>4.4401735919307965</v>
      </c>
      <c r="BM484" s="1">
        <f t="shared" si="470"/>
        <v>3.8486334704956402</v>
      </c>
      <c r="BN484" s="1">
        <f t="shared" si="493"/>
        <v>4.1444035312132179</v>
      </c>
      <c r="BO484" s="1">
        <f t="shared" si="472"/>
        <v>0.59154012144407386</v>
      </c>
      <c r="BP484" t="str">
        <f t="shared" si="494"/>
        <v>60_Ethyne-AcOH_OH-pi_0.90_dimer.out</v>
      </c>
      <c r="BQ484" s="1">
        <f t="shared" si="495"/>
        <v>4.1195620788726508</v>
      </c>
      <c r="BR484" s="1">
        <f t="shared" si="496"/>
        <v>3.7280433835081506</v>
      </c>
      <c r="BS484" s="1">
        <f t="shared" si="497"/>
        <v>3.9238027311904009</v>
      </c>
      <c r="BT484" s="1">
        <f t="shared" si="498"/>
        <v>0.39151869537341744</v>
      </c>
      <c r="BU484" s="1">
        <f t="shared" si="473"/>
        <v>0.66186329748460337</v>
      </c>
      <c r="BW484" s="1">
        <f t="shared" si="499"/>
        <v>4.3136538389070305</v>
      </c>
      <c r="BX484" s="1">
        <f t="shared" si="500"/>
        <v>3.8220341052117135</v>
      </c>
      <c r="BY484" s="1">
        <f t="shared" si="501"/>
        <v>4.0678439720593715</v>
      </c>
      <c r="BZ484" s="1">
        <f t="shared" si="502"/>
        <v>0.49161973371315176</v>
      </c>
      <c r="CA484" s="1">
        <f t="shared" si="474"/>
        <v>0.83108434388694474</v>
      </c>
      <c r="CB484" s="1"/>
      <c r="CC484" s="1">
        <f t="shared" si="503"/>
        <v>4.4310196446998136</v>
      </c>
      <c r="CD484" s="1">
        <f t="shared" si="504"/>
        <v>3.8954064718273034</v>
      </c>
      <c r="CE484" s="1">
        <f t="shared" si="505"/>
        <v>4.1618894795069341</v>
      </c>
      <c r="CF484" s="1">
        <f t="shared" si="506"/>
        <v>0.54324919133104654</v>
      </c>
      <c r="CG484" s="1"/>
      <c r="CI484" s="1">
        <f t="shared" si="507"/>
        <v>4.3214435956097699</v>
      </c>
      <c r="CJ484" s="1">
        <f t="shared" si="508"/>
        <v>3.7336237351581691</v>
      </c>
      <c r="CK484" s="1">
        <f t="shared" si="509"/>
        <v>4.0275336653839693</v>
      </c>
      <c r="CL484" s="1">
        <f t="shared" si="510"/>
        <v>0.58781986046051793</v>
      </c>
      <c r="CM484" s="1">
        <f t="shared" si="475"/>
        <v>0.99371088984721101</v>
      </c>
      <c r="CO484" s="1">
        <f t="shared" si="511"/>
        <v>4.1850413416814352</v>
      </c>
      <c r="CP484" s="1">
        <f t="shared" si="512"/>
        <v>3.6005961745813853</v>
      </c>
      <c r="CQ484" s="1">
        <f t="shared" si="513"/>
        <v>3.8928187581314102</v>
      </c>
      <c r="CR484" s="1">
        <f t="shared" si="514"/>
        <v>0.58444516710005001</v>
      </c>
      <c r="CS484" s="1">
        <f t="shared" si="476"/>
        <v>0.98800596259353701</v>
      </c>
      <c r="CU484" s="1">
        <f t="shared" si="515"/>
        <v>4.3996342079013679</v>
      </c>
      <c r="CV484" s="1">
        <f t="shared" si="516"/>
        <v>3.8195327400053296</v>
      </c>
      <c r="CW484" s="1">
        <f t="shared" si="517"/>
        <v>4.1095834739533483</v>
      </c>
      <c r="CX484" s="1">
        <f t="shared" si="518"/>
        <v>0.58010146789603834</v>
      </c>
      <c r="CY484" s="1">
        <f t="shared" si="477"/>
        <v>0.98066292862754367</v>
      </c>
      <c r="CZ484" s="1" t="str">
        <f t="shared" si="519"/>
        <v>60_Ethyne-AcOH_OH-pi_0.90_dimer.out</v>
      </c>
      <c r="DA484" s="1">
        <f t="shared" si="478"/>
        <v>4.3895954309368754</v>
      </c>
      <c r="DB484" s="1">
        <f t="shared" si="479"/>
        <v>3.8000894433213119</v>
      </c>
      <c r="DC484" s="1">
        <f t="shared" si="520"/>
        <v>4.0948424371290937</v>
      </c>
      <c r="DD484" s="1">
        <f t="shared" si="480"/>
        <v>0.58950598762893647</v>
      </c>
      <c r="DE484" s="1">
        <f t="shared" si="521"/>
        <v>0.99656129188638698</v>
      </c>
      <c r="DF484" s="1"/>
      <c r="DG484" s="1"/>
      <c r="DH484" s="1"/>
      <c r="DI484" s="1"/>
      <c r="DJ484" s="1"/>
      <c r="DK484" s="1"/>
      <c r="DL484" s="7"/>
      <c r="DM484" s="1"/>
      <c r="DN484" s="1"/>
      <c r="DO484" s="1"/>
      <c r="DP484" s="1"/>
      <c r="DQ484" s="1"/>
      <c r="DR484" s="1"/>
      <c r="DS484" s="1">
        <f t="shared" si="522"/>
        <v>4.3571663566525105</v>
      </c>
      <c r="DT484" s="1">
        <f t="shared" si="523"/>
        <v>3.7561472938104701</v>
      </c>
      <c r="DU484" s="1">
        <f t="shared" si="524"/>
        <v>4.0566568252314905</v>
      </c>
      <c r="DV484" s="1">
        <f t="shared" si="525"/>
        <v>0.60101906283312301</v>
      </c>
      <c r="DW484" s="1">
        <f t="shared" si="481"/>
        <v>1.0160241732478079</v>
      </c>
      <c r="DX484" s="1"/>
      <c r="DY484" s="1">
        <f t="shared" si="526"/>
        <v>4.4097386250581865</v>
      </c>
      <c r="DZ484" s="1">
        <f t="shared" si="527"/>
        <v>3.8175840136676058</v>
      </c>
      <c r="EA484" s="1">
        <f t="shared" si="528"/>
        <v>4.1136613193628957</v>
      </c>
      <c r="EB484" s="1">
        <f t="shared" si="529"/>
        <v>0.5921546113994981</v>
      </c>
      <c r="EC484" s="1">
        <f t="shared" si="482"/>
        <v>1.001038796749617</v>
      </c>
      <c r="EE484" s="1">
        <f t="shared" si="530"/>
        <v>4.4231157834370096</v>
      </c>
      <c r="EF484" s="1">
        <f t="shared" si="483"/>
        <v>3.839489786690335</v>
      </c>
      <c r="EG484" s="1">
        <f t="shared" si="531"/>
        <v>4.1313027850636725</v>
      </c>
      <c r="EH484" s="1">
        <f t="shared" si="484"/>
        <v>0.58362599673775672</v>
      </c>
      <c r="EI484" s="1">
        <f t="shared" si="485"/>
        <v>0.98662115312314391</v>
      </c>
      <c r="EK484" s="1">
        <f t="shared" si="532"/>
        <v>4.4401435812995738</v>
      </c>
      <c r="EL484" s="1">
        <f t="shared" si="486"/>
        <v>3.8588527099042653</v>
      </c>
      <c r="EM484" s="1">
        <f t="shared" si="533"/>
        <v>4.1494981456019193</v>
      </c>
      <c r="EN484" s="1">
        <f t="shared" si="487"/>
        <v>0.58129087137747337</v>
      </c>
      <c r="EO484" s="1">
        <f t="shared" si="488"/>
        <v>0.9826736180775365</v>
      </c>
      <c r="EP484" s="8">
        <f t="shared" si="534"/>
        <v>-1.024925006660049E-2</v>
      </c>
    </row>
    <row r="485" spans="1:146" x14ac:dyDescent="0.2">
      <c r="A485" t="s">
        <v>529</v>
      </c>
      <c r="B485">
        <v>-305.96953863238599</v>
      </c>
      <c r="C485">
        <v>-77.191457171028006</v>
      </c>
      <c r="D485">
        <v>-228.77022522056501</v>
      </c>
      <c r="E485">
        <v>-228.77060364236499</v>
      </c>
      <c r="F485">
        <v>-77.191872290386002</v>
      </c>
      <c r="G485">
        <v>-305.968851535841</v>
      </c>
      <c r="H485">
        <v>-77.191494398527993</v>
      </c>
      <c r="I485">
        <v>-228.76992534084599</v>
      </c>
      <c r="J485">
        <v>-228.77016527443999</v>
      </c>
      <c r="K485">
        <v>-77.191788613130996</v>
      </c>
      <c r="L485">
        <v>-305.96922725830598</v>
      </c>
      <c r="M485">
        <v>-77.191493549626003</v>
      </c>
      <c r="N485">
        <v>-228.77004878986099</v>
      </c>
      <c r="O485">
        <v>-228.770375929605</v>
      </c>
      <c r="P485">
        <v>-77.191806992962995</v>
      </c>
      <c r="Q485" s="15">
        <v>-305.96927813168497</v>
      </c>
      <c r="R485">
        <v>-77.191558877229994</v>
      </c>
      <c r="S485">
        <v>-228.77002605466001</v>
      </c>
      <c r="T485">
        <v>-228.77040803188001</v>
      </c>
      <c r="U485">
        <v>-77.191962695198995</v>
      </c>
      <c r="V485" s="15">
        <v>-305.96843662686899</v>
      </c>
      <c r="W485" s="2">
        <v>-77.191634537555998</v>
      </c>
      <c r="X485">
        <v>-228.769296613747</v>
      </c>
      <c r="Y485">
        <v>-228.76967435825301</v>
      </c>
      <c r="Z485">
        <v>-77.192036579100005</v>
      </c>
      <c r="AA485">
        <v>-305.969683067853</v>
      </c>
      <c r="AB485">
        <v>-77.191561645294996</v>
      </c>
      <c r="AC485">
        <v>-228.77032472622</v>
      </c>
      <c r="AD485">
        <v>-228.77069679726301</v>
      </c>
      <c r="AE485">
        <v>-77.191965524620997</v>
      </c>
      <c r="AF485">
        <v>-305.96903322179003</v>
      </c>
      <c r="AG485">
        <v>-77.191497725521003</v>
      </c>
      <c r="AH485">
        <v>-228.76978598709499</v>
      </c>
      <c r="AI485">
        <v>-228.77016415707999</v>
      </c>
      <c r="AJ485">
        <v>-77.191922849546003</v>
      </c>
      <c r="AK485">
        <v>-305.96935093079799</v>
      </c>
      <c r="AL485">
        <v>-77.191478770033001</v>
      </c>
      <c r="AM485">
        <v>-228.770064545644</v>
      </c>
      <c r="AN485">
        <v>-228.770443391486</v>
      </c>
      <c r="AO485">
        <v>-77.191891558221002</v>
      </c>
      <c r="AP485">
        <v>-305.969478205104</v>
      </c>
      <c r="AQ485">
        <v>-77.191451735163994</v>
      </c>
      <c r="AR485">
        <v>-228.770199083617</v>
      </c>
      <c r="AS485">
        <v>-228.77056756648199</v>
      </c>
      <c r="AT485">
        <v>-77.191861314210001</v>
      </c>
      <c r="AU485" s="20">
        <v>-305.969528639891</v>
      </c>
      <c r="AV485" s="20">
        <v>-77.191453018930005</v>
      </c>
      <c r="AW485" s="20">
        <v>-228.77022589115299</v>
      </c>
      <c r="AX485" s="20">
        <v>-228.77059219416901</v>
      </c>
      <c r="AY485" s="20">
        <v>-77.191862148305006</v>
      </c>
      <c r="AZ485" t="str">
        <f t="shared" si="489"/>
        <v>60_Ethyne-AcOH_OH-pi_0.95_dimer.out</v>
      </c>
      <c r="BG485" s="1">
        <f t="shared" si="490"/>
        <v>4.9298657318883885</v>
      </c>
      <c r="BH485" s="1">
        <f t="shared" si="491"/>
        <v>4.4319111166179868</v>
      </c>
      <c r="BI485" s="1">
        <f t="shared" si="492"/>
        <v>0.49795461527931961</v>
      </c>
      <c r="BL485" s="1">
        <f t="shared" si="471"/>
        <v>4.9298657318883885</v>
      </c>
      <c r="BM485" s="1">
        <f t="shared" si="470"/>
        <v>4.4319111166179868</v>
      </c>
      <c r="BN485" s="1">
        <f t="shared" si="493"/>
        <v>4.6808884242531876</v>
      </c>
      <c r="BO485" s="1">
        <f t="shared" si="472"/>
        <v>0.49795461527931961</v>
      </c>
      <c r="BP485" t="str">
        <f t="shared" si="494"/>
        <v>60_Ethyne-AcOH_OH-pi_0.95_dimer.out</v>
      </c>
      <c r="BQ485" s="1">
        <f t="shared" si="495"/>
        <v>4.6635228851197255</v>
      </c>
      <c r="BR485" s="1">
        <f t="shared" si="496"/>
        <v>4.3283398170912637</v>
      </c>
      <c r="BS485" s="1">
        <f t="shared" si="497"/>
        <v>4.4959313511054946</v>
      </c>
      <c r="BT485" s="1">
        <f t="shared" si="498"/>
        <v>0.33518306802846165</v>
      </c>
      <c r="BU485" s="1">
        <f t="shared" si="473"/>
        <v>0.67311971361174372</v>
      </c>
      <c r="BW485" s="1">
        <f t="shared" si="499"/>
        <v>4.8223595656483669</v>
      </c>
      <c r="BX485" s="1">
        <f t="shared" si="500"/>
        <v>4.4203875967765036</v>
      </c>
      <c r="BY485" s="1">
        <f t="shared" si="501"/>
        <v>4.6213735812124348</v>
      </c>
      <c r="BZ485" s="1">
        <f t="shared" si="502"/>
        <v>0.40197196887186298</v>
      </c>
      <c r="CA485" s="1">
        <f t="shared" si="474"/>
        <v>0.80724619581321344</v>
      </c>
      <c r="CB485" s="1"/>
      <c r="CC485" s="1">
        <f t="shared" si="503"/>
        <v>4.9184068939656163</v>
      </c>
      <c r="CD485" s="1">
        <f t="shared" si="504"/>
        <v>4.4922432365120635</v>
      </c>
      <c r="CE485" s="1">
        <f t="shared" si="505"/>
        <v>4.7032756678272865</v>
      </c>
      <c r="CF485" s="1">
        <f t="shared" si="506"/>
        <v>0.43641991049797296</v>
      </c>
      <c r="CG485" s="1"/>
      <c r="CI485" s="1">
        <f t="shared" si="507"/>
        <v>4.8275559567426098</v>
      </c>
      <c r="CJ485" s="1">
        <f t="shared" si="508"/>
        <v>4.3344620105799363</v>
      </c>
      <c r="CK485" s="1">
        <f t="shared" si="509"/>
        <v>4.5810089836612731</v>
      </c>
      <c r="CL485" s="1">
        <f t="shared" si="510"/>
        <v>0.49309394615375618</v>
      </c>
      <c r="CM485" s="1">
        <f t="shared" si="475"/>
        <v>0.99023873064649293</v>
      </c>
      <c r="CO485" s="1">
        <f t="shared" si="511"/>
        <v>4.7097572196867832</v>
      </c>
      <c r="CP485" s="1">
        <f t="shared" si="512"/>
        <v>4.2204340653243433</v>
      </c>
      <c r="CQ485" s="1">
        <f t="shared" si="513"/>
        <v>4.4650956425055632</v>
      </c>
      <c r="CR485" s="1">
        <f t="shared" si="514"/>
        <v>0.48932315436244017</v>
      </c>
      <c r="CS485" s="1">
        <f t="shared" si="476"/>
        <v>0.98266616946197449</v>
      </c>
      <c r="CU485" s="1">
        <f t="shared" si="515"/>
        <v>4.8925010207133166</v>
      </c>
      <c r="CV485" s="1">
        <f t="shared" si="516"/>
        <v>4.405584792625941</v>
      </c>
      <c r="CW485" s="1">
        <f t="shared" si="517"/>
        <v>4.6490429066696288</v>
      </c>
      <c r="CX485" s="1">
        <f t="shared" si="518"/>
        <v>0.48691622808737539</v>
      </c>
      <c r="CY485" s="1">
        <f t="shared" si="477"/>
        <v>0.97783254366313599</v>
      </c>
      <c r="CZ485" s="1" t="str">
        <f t="shared" si="519"/>
        <v>60_Ethyne-AcOH_OH-pi_0.95_dimer.out</v>
      </c>
      <c r="DA485" s="1">
        <f t="shared" si="478"/>
        <v>4.8864127563801567</v>
      </c>
      <c r="DB485" s="1">
        <f t="shared" si="479"/>
        <v>4.3914347769671425</v>
      </c>
      <c r="DC485" s="1">
        <f t="shared" si="520"/>
        <v>4.6389237666736491</v>
      </c>
      <c r="DD485" s="1">
        <f t="shared" si="480"/>
        <v>0.49497797939964072</v>
      </c>
      <c r="DE485" s="1">
        <f t="shared" si="521"/>
        <v>0.99402227474483951</v>
      </c>
      <c r="DF485" s="1"/>
      <c r="DG485" s="1"/>
      <c r="DH485" s="1"/>
      <c r="DI485" s="1"/>
      <c r="DJ485" s="1"/>
      <c r="DK485" s="1"/>
      <c r="DL485" s="7"/>
      <c r="DM485" s="1"/>
      <c r="DN485" s="1"/>
      <c r="DO485" s="1"/>
      <c r="DP485" s="1"/>
      <c r="DQ485" s="1"/>
      <c r="DR485" s="1"/>
      <c r="DS485" s="1">
        <f t="shared" si="522"/>
        <v>4.8628906270251289</v>
      </c>
      <c r="DT485" s="1">
        <f t="shared" si="523"/>
        <v>4.3588160044671991</v>
      </c>
      <c r="DU485" s="1">
        <f t="shared" si="524"/>
        <v>4.610853315746164</v>
      </c>
      <c r="DV485" s="1">
        <f t="shared" si="525"/>
        <v>0.50407462254901281</v>
      </c>
      <c r="DW485" s="1">
        <f t="shared" si="481"/>
        <v>1.0122902912874103</v>
      </c>
      <c r="DX485" s="1"/>
      <c r="DY485" s="1">
        <f t="shared" si="526"/>
        <v>4.8993526607773008</v>
      </c>
      <c r="DZ485" s="1">
        <f t="shared" si="527"/>
        <v>4.4025947864236938</v>
      </c>
      <c r="EA485" s="1">
        <f t="shared" si="528"/>
        <v>4.6509737236004973</v>
      </c>
      <c r="EB485" s="1">
        <f t="shared" si="529"/>
        <v>0.4967578743625245</v>
      </c>
      <c r="EC485" s="1">
        <f t="shared" si="482"/>
        <v>0.99759668676607438</v>
      </c>
      <c r="EE485" s="1">
        <f t="shared" si="530"/>
        <v>4.9117592778620827</v>
      </c>
      <c r="EF485" s="1">
        <f t="shared" si="483"/>
        <v>4.4235180371351914</v>
      </c>
      <c r="EG485" s="1">
        <f t="shared" si="531"/>
        <v>4.667638657498637</v>
      </c>
      <c r="EH485" s="1">
        <f t="shared" si="484"/>
        <v>0.48824124074472641</v>
      </c>
      <c r="EI485" s="1">
        <f t="shared" si="485"/>
        <v>0.98049345414914035</v>
      </c>
      <c r="EK485" s="1">
        <f t="shared" si="532"/>
        <v>4.9257800269626681</v>
      </c>
      <c r="EL485" s="1">
        <f t="shared" si="486"/>
        <v>4.439188834978852</v>
      </c>
      <c r="EM485" s="1">
        <f t="shared" si="533"/>
        <v>4.6824844309707601</v>
      </c>
      <c r="EN485" s="1">
        <f t="shared" si="487"/>
        <v>0.48659119198381612</v>
      </c>
      <c r="EO485" s="1">
        <f t="shared" si="488"/>
        <v>0.97717980123724857</v>
      </c>
      <c r="EP485" s="8">
        <f t="shared" si="534"/>
        <v>-1.1363423295503494E-2</v>
      </c>
    </row>
    <row r="486" spans="1:146" x14ac:dyDescent="0.2">
      <c r="A486" t="s">
        <v>59</v>
      </c>
      <c r="B486">
        <v>-305.96964383551199</v>
      </c>
      <c r="C486">
        <v>-77.191457171028006</v>
      </c>
      <c r="D486">
        <v>-228.77022522056501</v>
      </c>
      <c r="E486">
        <v>-228.77054442003501</v>
      </c>
      <c r="F486">
        <v>-77.191805881899</v>
      </c>
      <c r="G486">
        <v>-305.96902454321503</v>
      </c>
      <c r="H486">
        <v>-77.191494398527993</v>
      </c>
      <c r="I486">
        <v>-228.76992534084599</v>
      </c>
      <c r="J486">
        <v>-228.770132533859</v>
      </c>
      <c r="K486">
        <v>-77.191749593696997</v>
      </c>
      <c r="L486">
        <v>-305.96934266444202</v>
      </c>
      <c r="M486">
        <v>-77.191493549626003</v>
      </c>
      <c r="N486">
        <v>-228.77004878986099</v>
      </c>
      <c r="O486">
        <v>-228.77032388377401</v>
      </c>
      <c r="P486">
        <v>-77.191743978172994</v>
      </c>
      <c r="Q486" s="15">
        <v>-305.96938786691197</v>
      </c>
      <c r="R486">
        <v>-77.191558877229994</v>
      </c>
      <c r="S486">
        <v>-228.77002605466001</v>
      </c>
      <c r="T486">
        <v>-228.77034168737501</v>
      </c>
      <c r="U486">
        <v>-77.191896836026999</v>
      </c>
      <c r="V486" s="15">
        <v>-305.96857367327198</v>
      </c>
      <c r="W486" s="2">
        <v>-77.191634537555998</v>
      </c>
      <c r="X486">
        <v>-228.769296613747</v>
      </c>
      <c r="Y486">
        <v>-228.76961275996101</v>
      </c>
      <c r="Z486">
        <v>-77.191968245007999</v>
      </c>
      <c r="AA486">
        <v>-305.96979521426198</v>
      </c>
      <c r="AB486">
        <v>-77.191561645294996</v>
      </c>
      <c r="AC486">
        <v>-228.77032472622</v>
      </c>
      <c r="AD486">
        <v>-228.77063870130101</v>
      </c>
      <c r="AE486">
        <v>-77.191901529134995</v>
      </c>
      <c r="AF486">
        <v>-305.96918680471498</v>
      </c>
      <c r="AG486">
        <v>-77.191497725521003</v>
      </c>
      <c r="AH486">
        <v>-228.76978598709499</v>
      </c>
      <c r="AI486">
        <v>-228.770104907719</v>
      </c>
      <c r="AJ486">
        <v>-77.191849963579998</v>
      </c>
      <c r="AK486">
        <v>-305.96947729730903</v>
      </c>
      <c r="AL486">
        <v>-77.191478770033001</v>
      </c>
      <c r="AM486">
        <v>-228.770064545644</v>
      </c>
      <c r="AN486">
        <v>-228.77038184131999</v>
      </c>
      <c r="AO486">
        <v>-77.191825592198995</v>
      </c>
      <c r="AP486">
        <v>-305.96958983074001</v>
      </c>
      <c r="AQ486">
        <v>-77.191451735163994</v>
      </c>
      <c r="AR486">
        <v>-228.770199083617</v>
      </c>
      <c r="AS486">
        <v>-228.77051010089201</v>
      </c>
      <c r="AT486">
        <v>-77.191795077993007</v>
      </c>
      <c r="AU486" s="20">
        <v>-305.96963505331399</v>
      </c>
      <c r="AV486" s="20">
        <v>-77.191453018930005</v>
      </c>
      <c r="AW486" s="20">
        <v>-228.77022589115299</v>
      </c>
      <c r="AX486" s="20">
        <v>-228.77053349679099</v>
      </c>
      <c r="AY486" s="20">
        <v>-77.191796092618006</v>
      </c>
      <c r="AZ486" t="str">
        <f t="shared" si="489"/>
        <v>60_Ethyne-AcOH_OH-pi_1.00_dimer.out</v>
      </c>
      <c r="BG486" s="1">
        <f t="shared" si="490"/>
        <v>4.99588169288144</v>
      </c>
      <c r="BH486" s="1">
        <f t="shared" si="491"/>
        <v>4.5767616087507541</v>
      </c>
      <c r="BI486" s="1">
        <f t="shared" si="492"/>
        <v>0.41912008413068574</v>
      </c>
      <c r="BL486" s="1">
        <f t="shared" si="471"/>
        <v>4.99588169288144</v>
      </c>
      <c r="BM486" s="1">
        <f t="shared" si="470"/>
        <v>4.5767616087507541</v>
      </c>
      <c r="BN486" s="1">
        <f t="shared" si="493"/>
        <v>4.7863216508160971</v>
      </c>
      <c r="BO486" s="1">
        <f t="shared" si="472"/>
        <v>0.41912008413068574</v>
      </c>
      <c r="BP486" t="str">
        <f t="shared" si="494"/>
        <v>60_Ethyne-AcOH_OH-pi_1.00_dimer.out</v>
      </c>
      <c r="BQ486" s="1">
        <f t="shared" si="495"/>
        <v>4.7720866558939026</v>
      </c>
      <c r="BR486" s="1">
        <f t="shared" si="496"/>
        <v>4.4819336789827426</v>
      </c>
      <c r="BS486" s="1">
        <f t="shared" si="497"/>
        <v>4.6270101674383231</v>
      </c>
      <c r="BT486" s="1">
        <f t="shared" si="498"/>
        <v>0.29015297690224268</v>
      </c>
      <c r="BU486" s="1">
        <f t="shared" si="473"/>
        <v>0.6922907965722066</v>
      </c>
      <c r="BW486" s="1">
        <f t="shared" si="499"/>
        <v>4.8947780123759372</v>
      </c>
      <c r="BX486" s="1">
        <f t="shared" si="500"/>
        <v>4.5650076762568306</v>
      </c>
      <c r="BY486" s="1">
        <f t="shared" si="501"/>
        <v>4.7298928443163835</v>
      </c>
      <c r="BZ486" s="1">
        <f t="shared" si="502"/>
        <v>0.32977033612802437</v>
      </c>
      <c r="CA486" s="1">
        <f t="shared" si="474"/>
        <v>0.78681587596073954</v>
      </c>
      <c r="CB486" s="1"/>
      <c r="CC486" s="1">
        <f t="shared" si="503"/>
        <v>4.9689685391390155</v>
      </c>
      <c r="CD486" s="1">
        <f t="shared" si="504"/>
        <v>4.6298580750381166</v>
      </c>
      <c r="CE486" s="1">
        <f t="shared" si="505"/>
        <v>4.7970656449406324</v>
      </c>
      <c r="CF486" s="1">
        <f t="shared" si="506"/>
        <v>0.35020391806688916</v>
      </c>
      <c r="CG486" s="1"/>
      <c r="CI486" s="1">
        <f t="shared" si="507"/>
        <v>4.8964158541694012</v>
      </c>
      <c r="CJ486" s="1">
        <f t="shared" si="508"/>
        <v>4.4862809712755718</v>
      </c>
      <c r="CK486" s="1">
        <f t="shared" si="509"/>
        <v>4.6913484127224869</v>
      </c>
      <c r="CL486" s="1">
        <f t="shared" si="510"/>
        <v>0.41013488290274719</v>
      </c>
      <c r="CM486" s="1">
        <f t="shared" si="475"/>
        <v>0.97856174979880739</v>
      </c>
      <c r="CO486" s="1">
        <f t="shared" si="511"/>
        <v>4.795755139499625</v>
      </c>
      <c r="CP486" s="1">
        <f t="shared" si="512"/>
        <v>4.3879657904718652</v>
      </c>
      <c r="CQ486" s="1">
        <f t="shared" si="513"/>
        <v>4.5918604649857446</v>
      </c>
      <c r="CR486" s="1">
        <f t="shared" si="514"/>
        <v>0.40778934903667735</v>
      </c>
      <c r="CS486" s="1">
        <f t="shared" si="476"/>
        <v>0.97296542083515292</v>
      </c>
      <c r="CU486" s="1">
        <f t="shared" si="515"/>
        <v>4.9628739577395331</v>
      </c>
      <c r="CV486" s="1">
        <f t="shared" si="516"/>
        <v>4.5525712731534638</v>
      </c>
      <c r="CW486" s="1">
        <f t="shared" si="517"/>
        <v>4.7577226154464984</v>
      </c>
      <c r="CX486" s="1">
        <f t="shared" si="518"/>
        <v>0.41030268459498614</v>
      </c>
      <c r="CY486" s="1">
        <f t="shared" si="477"/>
        <v>0.97896211642067177</v>
      </c>
      <c r="CZ486" s="1" t="str">
        <f t="shared" si="519"/>
        <v>60_Ethyne-AcOH_OH-pi_1.00_dimer.out</v>
      </c>
      <c r="DA486" s="1">
        <f t="shared" si="478"/>
        <v>4.9467098357753629</v>
      </c>
      <c r="DB486" s="1">
        <f t="shared" si="479"/>
        <v>4.5354030335532904</v>
      </c>
      <c r="DC486" s="1">
        <f t="shared" si="520"/>
        <v>4.7410564346643262</v>
      </c>
      <c r="DD486" s="1">
        <f t="shared" si="480"/>
        <v>0.41130680223099031</v>
      </c>
      <c r="DE486" s="1">
        <f t="shared" si="521"/>
        <v>0.98135789193710132</v>
      </c>
      <c r="DF486" s="1"/>
      <c r="DG486" s="1"/>
      <c r="DH486" s="1"/>
      <c r="DI486" s="1"/>
      <c r="DJ486" s="1"/>
      <c r="DK486" s="1"/>
      <c r="DL486" s="7"/>
      <c r="DM486" s="1"/>
      <c r="DN486" s="1"/>
      <c r="DO486" s="1"/>
      <c r="DP486" s="1"/>
      <c r="DQ486" s="1"/>
      <c r="DR486" s="1"/>
      <c r="DS486" s="1">
        <f t="shared" si="522"/>
        <v>4.9592653714702548</v>
      </c>
      <c r="DT486" s="1">
        <f t="shared" si="523"/>
        <v>4.5381069219038519</v>
      </c>
      <c r="DU486" s="1">
        <f t="shared" si="524"/>
        <v>4.7486861466870529</v>
      </c>
      <c r="DV486" s="1">
        <f t="shared" si="525"/>
        <v>0.42115844957532028</v>
      </c>
      <c r="DW486" s="1">
        <f t="shared" si="481"/>
        <v>1.0048634401495276</v>
      </c>
      <c r="DX486" s="1"/>
      <c r="DY486" s="1">
        <f t="shared" si="526"/>
        <v>4.9786488469367765</v>
      </c>
      <c r="DZ486" s="1">
        <f t="shared" si="527"/>
        <v>4.5619085919579998</v>
      </c>
      <c r="EA486" s="1">
        <f t="shared" si="528"/>
        <v>4.7702787194473881</v>
      </c>
      <c r="EB486" s="1">
        <f t="shared" si="529"/>
        <v>0.41674025497877687</v>
      </c>
      <c r="EC486" s="1">
        <f t="shared" si="482"/>
        <v>0.99432184416348124</v>
      </c>
      <c r="EE486" s="1">
        <f t="shared" si="530"/>
        <v>4.9818054249013937</v>
      </c>
      <c r="EF486" s="1">
        <f t="shared" si="483"/>
        <v>4.5711882432065449</v>
      </c>
      <c r="EG486" s="1">
        <f t="shared" si="531"/>
        <v>4.7764968340539689</v>
      </c>
      <c r="EH486" s="1">
        <f t="shared" si="484"/>
        <v>0.41061718170376665</v>
      </c>
      <c r="EI486" s="1">
        <f t="shared" si="485"/>
        <v>0.97971249112398107</v>
      </c>
      <c r="EK486" s="1">
        <f t="shared" si="532"/>
        <v>4.9925554608212908</v>
      </c>
      <c r="EL486" s="1">
        <f t="shared" si="486"/>
        <v>4.5842480022758414</v>
      </c>
      <c r="EM486" s="1">
        <f t="shared" si="533"/>
        <v>4.7884017315485661</v>
      </c>
      <c r="EN486" s="1">
        <f t="shared" si="487"/>
        <v>0.40830745852761402</v>
      </c>
      <c r="EO486" s="1">
        <f t="shared" si="488"/>
        <v>0.974201604713125</v>
      </c>
      <c r="EP486" s="8">
        <f t="shared" si="534"/>
        <v>-1.0812625603071724E-2</v>
      </c>
    </row>
    <row r="487" spans="1:146" x14ac:dyDescent="0.2">
      <c r="A487" t="s">
        <v>530</v>
      </c>
      <c r="B487">
        <v>-305.96935296016699</v>
      </c>
      <c r="C487">
        <v>-77.191457171028006</v>
      </c>
      <c r="D487">
        <v>-228.77022522056501</v>
      </c>
      <c r="E487">
        <v>-228.770494865274</v>
      </c>
      <c r="F487">
        <v>-77.191750367032995</v>
      </c>
      <c r="G487">
        <v>-305.968774051021</v>
      </c>
      <c r="H487">
        <v>-77.191494398527993</v>
      </c>
      <c r="I487">
        <v>-228.76992534084599</v>
      </c>
      <c r="J487">
        <v>-228.770088658579</v>
      </c>
      <c r="K487">
        <v>-77.191706286325996</v>
      </c>
      <c r="L487">
        <v>-305.96903796362699</v>
      </c>
      <c r="M487">
        <v>-77.191493549626003</v>
      </c>
      <c r="N487">
        <v>-228.77004878986099</v>
      </c>
      <c r="O487">
        <v>-228.77027722992099</v>
      </c>
      <c r="P487">
        <v>-77.191679168256996</v>
      </c>
      <c r="Q487" s="15">
        <v>-305.96912235954699</v>
      </c>
      <c r="R487">
        <v>-77.191558877229994</v>
      </c>
      <c r="S487">
        <v>-228.77002605466001</v>
      </c>
      <c r="T487">
        <v>-228.77027930686199</v>
      </c>
      <c r="U487">
        <v>-77.191841265137995</v>
      </c>
      <c r="V487" s="15">
        <v>-305.96833560317702</v>
      </c>
      <c r="W487" s="2">
        <v>-77.191634537555998</v>
      </c>
      <c r="X487">
        <v>-228.769296613747</v>
      </c>
      <c r="Y487">
        <v>-228.76954327374401</v>
      </c>
      <c r="Z487">
        <v>-77.191916376166006</v>
      </c>
      <c r="AA487">
        <v>-305.96949924894801</v>
      </c>
      <c r="AB487">
        <v>-77.191561645294996</v>
      </c>
      <c r="AC487">
        <v>-228.77032472622</v>
      </c>
      <c r="AD487">
        <v>-228.770587680761</v>
      </c>
      <c r="AE487">
        <v>-77.191847706245994</v>
      </c>
      <c r="AF487">
        <v>-305.96893019212598</v>
      </c>
      <c r="AG487">
        <v>-77.191497725521003</v>
      </c>
      <c r="AH487">
        <v>-228.76978598709499</v>
      </c>
      <c r="AI487">
        <v>-228.770045711883</v>
      </c>
      <c r="AJ487">
        <v>-77.191786808109995</v>
      </c>
      <c r="AK487">
        <v>-305.96921605849599</v>
      </c>
      <c r="AL487">
        <v>-77.191478770033001</v>
      </c>
      <c r="AM487">
        <v>-228.770064545644</v>
      </c>
      <c r="AN487">
        <v>-228.770334307165</v>
      </c>
      <c r="AO487">
        <v>-77.191769723297</v>
      </c>
      <c r="AP487">
        <v>-305.96930229563702</v>
      </c>
      <c r="AQ487">
        <v>-77.191451735163994</v>
      </c>
      <c r="AR487">
        <v>-228.770199083617</v>
      </c>
      <c r="AS487">
        <v>-228.77045944066899</v>
      </c>
      <c r="AT487">
        <v>-77.191739670464997</v>
      </c>
      <c r="AU487" s="20">
        <v>-305.96934195696701</v>
      </c>
      <c r="AV487" s="20">
        <v>-77.191453018930005</v>
      </c>
      <c r="AW487" s="20">
        <v>-228.77022589115299</v>
      </c>
      <c r="AX487" s="20">
        <v>-228.770483549955</v>
      </c>
      <c r="AY487" s="20">
        <v>-77.191741082693994</v>
      </c>
      <c r="AZ487" t="str">
        <f t="shared" si="489"/>
        <v>60_Ethyne-AcOH_OH-pi_1.05_dimer.out</v>
      </c>
      <c r="BG487" s="1">
        <f t="shared" si="490"/>
        <v>4.8133546505772236</v>
      </c>
      <c r="BH487" s="1">
        <f t="shared" si="491"/>
        <v>4.4601667555575792</v>
      </c>
      <c r="BI487" s="1">
        <f t="shared" si="492"/>
        <v>0.35318789501964504</v>
      </c>
      <c r="BL487" s="1">
        <f t="shared" si="471"/>
        <v>4.8133546505772236</v>
      </c>
      <c r="BM487" s="1">
        <f t="shared" si="470"/>
        <v>4.4601667555575792</v>
      </c>
      <c r="BN487" s="1">
        <f t="shared" si="493"/>
        <v>4.6367607030674014</v>
      </c>
      <c r="BO487" s="1">
        <f t="shared" si="472"/>
        <v>0.35318789501964504</v>
      </c>
      <c r="BP487" t="str">
        <f t="shared" si="494"/>
        <v>60_Ethyne-AcOH_OH-pi_1.05_dimer.out</v>
      </c>
      <c r="BQ487" s="1">
        <f t="shared" si="495"/>
        <v>4.6149004244660077</v>
      </c>
      <c r="BR487" s="1">
        <f t="shared" si="496"/>
        <v>4.3794553892840637</v>
      </c>
      <c r="BS487" s="1">
        <f t="shared" si="497"/>
        <v>4.4971779068750362</v>
      </c>
      <c r="BT487" s="1">
        <f t="shared" si="498"/>
        <v>0.23544503516410839</v>
      </c>
      <c r="BU487" s="1">
        <f t="shared" si="473"/>
        <v>0.66662826921350871</v>
      </c>
      <c r="BW487" s="1">
        <f t="shared" si="499"/>
        <v>4.7035753562830509</v>
      </c>
      <c r="BX487" s="1">
        <f t="shared" si="500"/>
        <v>4.443749594100848</v>
      </c>
      <c r="BY487" s="1">
        <f t="shared" si="501"/>
        <v>4.5736624751919495</v>
      </c>
      <c r="BZ487" s="1">
        <f t="shared" si="502"/>
        <v>0.25982576216436781</v>
      </c>
      <c r="CA487" s="1">
        <f t="shared" si="474"/>
        <v>0.73565874093707473</v>
      </c>
      <c r="CB487" s="1"/>
      <c r="CC487" s="1">
        <f t="shared" si="503"/>
        <v>4.7571964106981577</v>
      </c>
      <c r="CD487" s="1">
        <f t="shared" si="504"/>
        <v>4.4939398456658184</v>
      </c>
      <c r="CE487" s="1">
        <f t="shared" si="505"/>
        <v>4.6235997708989141</v>
      </c>
      <c r="CF487" s="1">
        <f t="shared" si="506"/>
        <v>0.27240069377577847</v>
      </c>
      <c r="CG487" s="1"/>
      <c r="CI487" s="1">
        <f t="shared" si="507"/>
        <v>4.7298074603205897</v>
      </c>
      <c r="CJ487" s="1">
        <f t="shared" si="508"/>
        <v>4.393688202713526</v>
      </c>
      <c r="CK487" s="1">
        <f t="shared" si="509"/>
        <v>4.5617478315170583</v>
      </c>
      <c r="CL487" s="1">
        <f t="shared" si="510"/>
        <v>0.33611925759814587</v>
      </c>
      <c r="CM487" s="1">
        <f t="shared" si="475"/>
        <v>0.95167264319591194</v>
      </c>
      <c r="CO487" s="1">
        <f t="shared" si="511"/>
        <v>4.6463638932516051</v>
      </c>
      <c r="CP487" s="1">
        <f t="shared" si="512"/>
        <v>4.3147259966065974</v>
      </c>
      <c r="CQ487" s="1">
        <f t="shared" si="513"/>
        <v>4.4805449449291013</v>
      </c>
      <c r="CR487" s="1">
        <f t="shared" si="514"/>
        <v>0.3316378966450077</v>
      </c>
      <c r="CS487" s="1">
        <f t="shared" si="476"/>
        <v>0.93898432341958182</v>
      </c>
      <c r="CU487" s="1">
        <f t="shared" si="515"/>
        <v>4.7771529115548095</v>
      </c>
      <c r="CV487" s="1">
        <f t="shared" si="516"/>
        <v>4.4326404746965613</v>
      </c>
      <c r="CW487" s="1">
        <f t="shared" si="517"/>
        <v>4.6048966931256849</v>
      </c>
      <c r="CX487" s="1">
        <f t="shared" si="518"/>
        <v>0.34451243687608307</v>
      </c>
      <c r="CY487" s="1">
        <f t="shared" si="477"/>
        <v>0.97543670588404674</v>
      </c>
      <c r="CZ487" s="1" t="str">
        <f t="shared" si="519"/>
        <v>60_Ethyne-AcOH_OH-pi_1.05_dimer.out</v>
      </c>
      <c r="DA487" s="1">
        <f t="shared" si="478"/>
        <v>4.7714990898810488</v>
      </c>
      <c r="DB487" s="1">
        <f t="shared" si="479"/>
        <v>4.4331407712208746</v>
      </c>
      <c r="DC487" s="1">
        <f t="shared" si="520"/>
        <v>4.6023199305509621</v>
      </c>
      <c r="DD487" s="1">
        <f t="shared" si="480"/>
        <v>0.33835831864680022</v>
      </c>
      <c r="DE487" s="1">
        <f t="shared" si="521"/>
        <v>0.95801221791018643</v>
      </c>
      <c r="DF487" s="1"/>
      <c r="DG487" s="1"/>
      <c r="DH487" s="1"/>
      <c r="DI487" s="1"/>
      <c r="DJ487" s="1"/>
      <c r="DK487" s="1"/>
      <c r="DL487" s="7"/>
      <c r="DM487" s="1"/>
      <c r="DN487" s="1"/>
      <c r="DO487" s="1"/>
      <c r="DP487" s="1"/>
      <c r="DQ487" s="1"/>
      <c r="DR487" s="1"/>
      <c r="DS487" s="1">
        <f t="shared" si="522"/>
        <v>4.7982385340541311</v>
      </c>
      <c r="DT487" s="1">
        <f t="shared" si="523"/>
        <v>4.4538566913426587</v>
      </c>
      <c r="DU487" s="1">
        <f t="shared" si="524"/>
        <v>4.6260476126983949</v>
      </c>
      <c r="DV487" s="1">
        <f t="shared" si="525"/>
        <v>0.34438184272039041</v>
      </c>
      <c r="DW487" s="1">
        <f t="shared" si="481"/>
        <v>0.97506694758390622</v>
      </c>
      <c r="DX487" s="1"/>
      <c r="DY487" s="1">
        <f t="shared" si="526"/>
        <v>4.8147190099862405</v>
      </c>
      <c r="DZ487" s="1">
        <f t="shared" si="527"/>
        <v>4.4628651555931134</v>
      </c>
      <c r="EA487" s="1">
        <f t="shared" si="528"/>
        <v>4.6387920827896769</v>
      </c>
      <c r="EB487" s="1">
        <f t="shared" si="529"/>
        <v>0.35185385439312722</v>
      </c>
      <c r="EC487" s="1">
        <f t="shared" si="482"/>
        <v>0.99622285858227499</v>
      </c>
      <c r="EE487" s="1">
        <f t="shared" si="530"/>
        <v>4.8013744161952721</v>
      </c>
      <c r="EF487" s="1">
        <f t="shared" si="483"/>
        <v>4.4573157558999528</v>
      </c>
      <c r="EG487" s="1">
        <f t="shared" si="531"/>
        <v>4.6293450860476124</v>
      </c>
      <c r="EH487" s="1">
        <f t="shared" si="484"/>
        <v>0.3440586602864012</v>
      </c>
      <c r="EI487" s="1">
        <f t="shared" si="485"/>
        <v>0.97415190366947302</v>
      </c>
      <c r="EK487" s="1">
        <f t="shared" si="532"/>
        <v>4.8086347186764318</v>
      </c>
      <c r="EL487" s="1">
        <f t="shared" si="486"/>
        <v>4.4661886241366426</v>
      </c>
      <c r="EM487" s="1">
        <f t="shared" si="533"/>
        <v>4.6374116714065376</v>
      </c>
      <c r="EN487" s="1">
        <f t="shared" si="487"/>
        <v>0.34244609453978941</v>
      </c>
      <c r="EO487" s="1">
        <f t="shared" si="488"/>
        <v>0.96958615900678546</v>
      </c>
      <c r="EP487" s="8">
        <f t="shared" si="534"/>
        <v>-1.0741800479855623E-2</v>
      </c>
    </row>
    <row r="488" spans="1:146" x14ac:dyDescent="0.2">
      <c r="A488" t="s">
        <v>531</v>
      </c>
      <c r="B488">
        <v>-305.96884841392898</v>
      </c>
      <c r="C488">
        <v>-77.191457171028006</v>
      </c>
      <c r="D488">
        <v>-228.77022522056501</v>
      </c>
      <c r="E488">
        <v>-228.770453920102</v>
      </c>
      <c r="F488">
        <v>-77.191705187357002</v>
      </c>
      <c r="G488">
        <v>-305.96831005458802</v>
      </c>
      <c r="H488">
        <v>-77.191494398527993</v>
      </c>
      <c r="I488">
        <v>-228.76992534084599</v>
      </c>
      <c r="J488">
        <v>-228.770061650439</v>
      </c>
      <c r="K488">
        <v>-77.191653944457997</v>
      </c>
      <c r="L488">
        <v>-305.96853407742702</v>
      </c>
      <c r="M488">
        <v>-77.191493549626003</v>
      </c>
      <c r="N488">
        <v>-228.77004878986099</v>
      </c>
      <c r="O488">
        <v>-228.770231345665</v>
      </c>
      <c r="P488">
        <v>-77.191654411203004</v>
      </c>
      <c r="Q488" s="15">
        <v>-305.96860944024297</v>
      </c>
      <c r="R488">
        <v>-77.191558877229994</v>
      </c>
      <c r="S488">
        <v>-228.77002605466001</v>
      </c>
      <c r="T488">
        <v>-228.77023971825</v>
      </c>
      <c r="U488">
        <v>-77.191797650271994</v>
      </c>
      <c r="V488" s="15">
        <v>-305.96783884924702</v>
      </c>
      <c r="W488" s="2">
        <v>-77.191634537555998</v>
      </c>
      <c r="X488">
        <v>-228.769296613747</v>
      </c>
      <c r="Y488">
        <v>-228.76950208778601</v>
      </c>
      <c r="Z488">
        <v>-77.191870319737006</v>
      </c>
      <c r="AA488">
        <v>-305.96899473026002</v>
      </c>
      <c r="AB488">
        <v>-77.191561645294996</v>
      </c>
      <c r="AC488">
        <v>-228.77032472622</v>
      </c>
      <c r="AD488">
        <v>-228.77054881491301</v>
      </c>
      <c r="AE488">
        <v>-77.191803725968001</v>
      </c>
      <c r="AF488">
        <v>-305.96845666858502</v>
      </c>
      <c r="AG488">
        <v>-77.191497725521003</v>
      </c>
      <c r="AH488">
        <v>-228.76978598709499</v>
      </c>
      <c r="AI488">
        <v>-228.77000530865001</v>
      </c>
      <c r="AJ488">
        <v>-77.191739950292998</v>
      </c>
      <c r="AK488">
        <v>-305.96873706613502</v>
      </c>
      <c r="AL488">
        <v>-77.191478770033001</v>
      </c>
      <c r="AM488">
        <v>-228.770064545644</v>
      </c>
      <c r="AN488">
        <v>-228.77029381739101</v>
      </c>
      <c r="AO488">
        <v>-77.191726696211006</v>
      </c>
      <c r="AP488">
        <v>-305.968802553383</v>
      </c>
      <c r="AQ488">
        <v>-77.191451735163994</v>
      </c>
      <c r="AR488">
        <v>-228.770199083617</v>
      </c>
      <c r="AS488">
        <v>-228.77042080144599</v>
      </c>
      <c r="AT488">
        <v>-77.191695365415995</v>
      </c>
      <c r="AU488" s="20">
        <v>-305.96883151316302</v>
      </c>
      <c r="AV488" s="20">
        <v>-77.191453018930005</v>
      </c>
      <c r="AW488" s="20">
        <v>-228.77022589115299</v>
      </c>
      <c r="AX488" s="20">
        <v>-228.77044413753401</v>
      </c>
      <c r="AY488" s="20">
        <v>-77.191695903083001</v>
      </c>
      <c r="AZ488" t="str">
        <f t="shared" si="489"/>
        <v>60_Ethyne-AcOH_OH-pi_1.10_dimer.out</v>
      </c>
      <c r="BG488" s="1">
        <f t="shared" si="490"/>
        <v>4.4967470930396169</v>
      </c>
      <c r="BH488" s="1">
        <f t="shared" si="491"/>
        <v>4.1976033583237786</v>
      </c>
      <c r="BI488" s="1">
        <f t="shared" si="492"/>
        <v>0.29914373471583799</v>
      </c>
      <c r="BL488" s="1">
        <f t="shared" si="471"/>
        <v>4.4967470930396169</v>
      </c>
      <c r="BM488" s="1">
        <f t="shared" si="470"/>
        <v>4.1976033583237786</v>
      </c>
      <c r="BN488" s="1">
        <f t="shared" si="493"/>
        <v>4.3471752256816973</v>
      </c>
      <c r="BO488" s="1">
        <f t="shared" si="472"/>
        <v>0.29914373471583799</v>
      </c>
      <c r="BP488" t="str">
        <f t="shared" si="494"/>
        <v>60_Ethyne-AcOH_OH-pi_1.10_dimer.out</v>
      </c>
      <c r="BQ488" s="1">
        <f t="shared" si="495"/>
        <v>4.3237382548024312</v>
      </c>
      <c r="BR488" s="1">
        <f t="shared" si="496"/>
        <v>4.138086103488325</v>
      </c>
      <c r="BS488" s="1">
        <f t="shared" si="497"/>
        <v>4.2309121791453776</v>
      </c>
      <c r="BT488" s="1">
        <f t="shared" si="498"/>
        <v>0.18565215132302376</v>
      </c>
      <c r="BU488" s="1">
        <f t="shared" si="473"/>
        <v>0.62061186572862059</v>
      </c>
      <c r="BW488" s="1">
        <f t="shared" si="499"/>
        <v>4.3873819788860455</v>
      </c>
      <c r="BX488" s="1">
        <f t="shared" si="500"/>
        <v>4.1718843098233824</v>
      </c>
      <c r="BY488" s="1">
        <f t="shared" si="501"/>
        <v>4.2796331443547135</v>
      </c>
      <c r="BZ488" s="1">
        <f t="shared" si="502"/>
        <v>0.21549766905374518</v>
      </c>
      <c r="CA488" s="1">
        <f t="shared" si="474"/>
        <v>0.72038168961970839</v>
      </c>
      <c r="CB488" s="1"/>
      <c r="CC488" s="1">
        <f t="shared" si="503"/>
        <v>4.4258668530476477</v>
      </c>
      <c r="CD488" s="1">
        <f t="shared" si="504"/>
        <v>4.1982683437069221</v>
      </c>
      <c r="CE488" s="1">
        <f t="shared" si="505"/>
        <v>4.3114433944525663</v>
      </c>
      <c r="CF488" s="1">
        <f t="shared" si="506"/>
        <v>0.23089119461871185</v>
      </c>
      <c r="CG488" s="1"/>
      <c r="CI488" s="1">
        <f t="shared" si="507"/>
        <v>4.4079457243179405</v>
      </c>
      <c r="CJ488" s="1">
        <f t="shared" si="508"/>
        <v>4.1240374396060941</v>
      </c>
      <c r="CK488" s="1">
        <f t="shared" si="509"/>
        <v>4.2659915819620178</v>
      </c>
      <c r="CL488" s="1">
        <f t="shared" si="510"/>
        <v>0.28390828472076385</v>
      </c>
      <c r="CM488" s="1">
        <f t="shared" si="475"/>
        <v>0.94906980081148429</v>
      </c>
      <c r="CO488" s="1">
        <f t="shared" si="511"/>
        <v>4.3346460830090914</v>
      </c>
      <c r="CP488" s="1">
        <f t="shared" si="512"/>
        <v>4.0577536130070149</v>
      </c>
      <c r="CQ488" s="1">
        <f t="shared" si="513"/>
        <v>4.1961998480080531</v>
      </c>
      <c r="CR488" s="1">
        <f t="shared" si="514"/>
        <v>0.27689247000207629</v>
      </c>
      <c r="CS488" s="1">
        <f t="shared" si="476"/>
        <v>0.9256168118149003</v>
      </c>
      <c r="CU488" s="1">
        <f t="shared" si="515"/>
        <v>4.4605626419137181</v>
      </c>
      <c r="CV488" s="1">
        <f t="shared" si="516"/>
        <v>4.168036936135441</v>
      </c>
      <c r="CW488" s="1">
        <f t="shared" si="517"/>
        <v>4.3142997890245791</v>
      </c>
      <c r="CX488" s="1">
        <f t="shared" si="518"/>
        <v>0.29252570578719428</v>
      </c>
      <c r="CY488" s="1">
        <f t="shared" si="477"/>
        <v>0.9778767590271269</v>
      </c>
      <c r="CZ488" s="1" t="str">
        <f t="shared" si="519"/>
        <v>60_Ethyne-AcOH_OH-pi_1.10_dimer.out</v>
      </c>
      <c r="DA488" s="1">
        <f t="shared" si="478"/>
        <v>4.4445690567054044</v>
      </c>
      <c r="DB488" s="1">
        <f t="shared" si="479"/>
        <v>4.1571553999412973</v>
      </c>
      <c r="DC488" s="1">
        <f t="shared" si="520"/>
        <v>4.3008622283233509</v>
      </c>
      <c r="DD488" s="1">
        <f t="shared" si="480"/>
        <v>0.28741365677747993</v>
      </c>
      <c r="DE488" s="1">
        <f t="shared" si="521"/>
        <v>0.96078782011095543</v>
      </c>
      <c r="DF488" s="1"/>
      <c r="DG488" s="1"/>
      <c r="DH488" s="1"/>
      <c r="DI488" s="1"/>
      <c r="DJ488" s="1"/>
      <c r="DK488" s="1"/>
      <c r="DL488" s="7"/>
      <c r="DM488" s="1"/>
      <c r="DN488" s="1"/>
      <c r="DO488" s="1"/>
      <c r="DP488" s="1"/>
      <c r="DQ488" s="1"/>
      <c r="DR488" s="1"/>
      <c r="DS488" s="1">
        <f t="shared" si="522"/>
        <v>4.5010980136273417</v>
      </c>
      <c r="DT488" s="1">
        <f t="shared" si="523"/>
        <v>4.2114733087697349</v>
      </c>
      <c r="DU488" s="1">
        <f t="shared" si="524"/>
        <v>4.3562856611985383</v>
      </c>
      <c r="DV488" s="1">
        <f t="shared" si="525"/>
        <v>0.28962470487544173</v>
      </c>
      <c r="DW488" s="1">
        <f t="shared" si="481"/>
        <v>0.9681790766922177</v>
      </c>
      <c r="DX488" s="1"/>
      <c r="DY488" s="1">
        <f t="shared" si="526"/>
        <v>4.5141467530515023</v>
      </c>
      <c r="DZ488" s="1">
        <f t="shared" si="527"/>
        <v>4.2147005217197782</v>
      </c>
      <c r="EA488" s="1">
        <f t="shared" si="528"/>
        <v>4.3644236373856398</v>
      </c>
      <c r="EB488" s="1">
        <f t="shared" si="529"/>
        <v>0.29944623134064208</v>
      </c>
      <c r="EC488" s="1">
        <f t="shared" si="482"/>
        <v>1.0010112082911964</v>
      </c>
      <c r="EE488" s="1">
        <f t="shared" si="530"/>
        <v>4.4877814042454398</v>
      </c>
      <c r="EF488" s="1">
        <f t="shared" si="483"/>
        <v>4.1957710626241527</v>
      </c>
      <c r="EG488" s="1">
        <f t="shared" si="531"/>
        <v>4.3417762334347962</v>
      </c>
      <c r="EH488" s="1">
        <f t="shared" si="484"/>
        <v>0.29201034163912182</v>
      </c>
      <c r="EI488" s="1">
        <f t="shared" si="485"/>
        <v>0.97615396129391674</v>
      </c>
      <c r="EK488" s="1">
        <f t="shared" si="532"/>
        <v>4.4883263824569788</v>
      </c>
      <c r="EL488" s="1">
        <f t="shared" si="486"/>
        <v>4.1989625916279429</v>
      </c>
      <c r="EM488" s="1">
        <f t="shared" si="533"/>
        <v>4.3436444870424609</v>
      </c>
      <c r="EN488" s="1">
        <f t="shared" si="487"/>
        <v>0.28936379084687086</v>
      </c>
      <c r="EO488" s="1">
        <f t="shared" si="488"/>
        <v>0.96730687380680969</v>
      </c>
      <c r="EP488" s="8">
        <f t="shared" si="534"/>
        <v>-9.7799438689671336E-3</v>
      </c>
    </row>
    <row r="489" spans="1:146" x14ac:dyDescent="0.2">
      <c r="A489" t="s">
        <v>532</v>
      </c>
      <c r="B489">
        <v>-305.967001768839</v>
      </c>
      <c r="C489">
        <v>-77.191457171028006</v>
      </c>
      <c r="D489">
        <v>-228.77022522056501</v>
      </c>
      <c r="E489">
        <v>-228.770369466755</v>
      </c>
      <c r="F489">
        <v>-77.191618310775993</v>
      </c>
      <c r="G489">
        <v>-305.96655204461098</v>
      </c>
      <c r="H489">
        <v>-77.191494398527993</v>
      </c>
      <c r="I489">
        <v>-228.76992534084599</v>
      </c>
      <c r="J489">
        <v>-228.77001189595501</v>
      </c>
      <c r="K489">
        <v>-77.191577721081003</v>
      </c>
      <c r="L489">
        <v>-305.96667044287898</v>
      </c>
      <c r="M489">
        <v>-77.191493549626003</v>
      </c>
      <c r="N489">
        <v>-228.77004878986099</v>
      </c>
      <c r="O489">
        <v>-228.77014344693799</v>
      </c>
      <c r="P489">
        <v>-77.191597862985006</v>
      </c>
      <c r="Q489" s="15">
        <v>-305.96681660088501</v>
      </c>
      <c r="R489">
        <v>-77.191558877229994</v>
      </c>
      <c r="S489">
        <v>-228.77002605466001</v>
      </c>
      <c r="T489">
        <v>-228.770167695661</v>
      </c>
      <c r="U489">
        <v>-77.191712128654999</v>
      </c>
      <c r="V489" s="15">
        <v>-305.96610144813502</v>
      </c>
      <c r="W489" s="2">
        <v>-77.191634537555998</v>
      </c>
      <c r="X489">
        <v>-228.769296613747</v>
      </c>
      <c r="Y489">
        <v>-228.76943867498801</v>
      </c>
      <c r="Z489">
        <v>-77.191784539813995</v>
      </c>
      <c r="AA489">
        <v>-305.96715159023</v>
      </c>
      <c r="AB489">
        <v>-77.191561645294996</v>
      </c>
      <c r="AC489">
        <v>-228.77032472622</v>
      </c>
      <c r="AD489">
        <v>-228.77046490441799</v>
      </c>
      <c r="AE489">
        <v>-77.191716719349998</v>
      </c>
      <c r="AF489">
        <v>-305.96660175766903</v>
      </c>
      <c r="AG489">
        <v>-77.191497725521003</v>
      </c>
      <c r="AH489">
        <v>-228.76978598709499</v>
      </c>
      <c r="AI489">
        <v>-228.769918757353</v>
      </c>
      <c r="AJ489">
        <v>-77.191633240214003</v>
      </c>
      <c r="AK489">
        <v>-305.96689564996097</v>
      </c>
      <c r="AL489">
        <v>-77.191478770033001</v>
      </c>
      <c r="AM489">
        <v>-228.770064545644</v>
      </c>
      <c r="AN489">
        <v>-228.770209360563</v>
      </c>
      <c r="AO489">
        <v>-77.191634189615002</v>
      </c>
      <c r="AP489">
        <v>-305.96695951452801</v>
      </c>
      <c r="AQ489">
        <v>-77.191451735163994</v>
      </c>
      <c r="AR489">
        <v>-228.770199083617</v>
      </c>
      <c r="AS489">
        <v>-228.77033184697501</v>
      </c>
      <c r="AT489">
        <v>-77.191609290909994</v>
      </c>
      <c r="AU489" s="20">
        <v>-305.96698644159301</v>
      </c>
      <c r="AV489" s="20">
        <v>-77.191453018930005</v>
      </c>
      <c r="AW489" s="20">
        <v>-228.77022589115299</v>
      </c>
      <c r="AX489" s="20">
        <v>-228.77035675011899</v>
      </c>
      <c r="AY489" s="20">
        <v>-77.191610753961001</v>
      </c>
      <c r="AZ489" t="str">
        <f t="shared" si="489"/>
        <v>60_Ethyne-AcOH_OH-pi_1.25_dimer.out</v>
      </c>
      <c r="BG489" s="1">
        <f t="shared" si="490"/>
        <v>3.3379597559465108</v>
      </c>
      <c r="BH489" s="1">
        <f t="shared" si="491"/>
        <v>3.146327178672419</v>
      </c>
      <c r="BI489" s="1">
        <f t="shared" si="492"/>
        <v>0.19163257725625707</v>
      </c>
      <c r="BL489" s="1">
        <f t="shared" si="471"/>
        <v>3.3379597559465108</v>
      </c>
      <c r="BM489" s="1">
        <f t="shared" si="470"/>
        <v>3.146327178672419</v>
      </c>
      <c r="BN489" s="1">
        <f t="shared" si="493"/>
        <v>3.2421434673094649</v>
      </c>
      <c r="BO489" s="1">
        <f t="shared" si="472"/>
        <v>0.19163257725625707</v>
      </c>
      <c r="BP489" t="str">
        <f t="shared" si="494"/>
        <v>60_Ethyne-AcOH_OH-pi_1.25_dimer.out</v>
      </c>
      <c r="BQ489" s="1">
        <f t="shared" si="495"/>
        <v>3.2205702931160189</v>
      </c>
      <c r="BR489" s="1">
        <f t="shared" si="496"/>
        <v>3.1139704463623299</v>
      </c>
      <c r="BS489" s="1">
        <f t="shared" si="497"/>
        <v>3.1672703697391746</v>
      </c>
      <c r="BT489" s="1">
        <f t="shared" si="498"/>
        <v>0.10659984676260648</v>
      </c>
      <c r="BU489" s="1">
        <f t="shared" si="473"/>
        <v>0.55627205086355347</v>
      </c>
      <c r="BW489" s="1">
        <f t="shared" si="499"/>
        <v>3.2179335954599142</v>
      </c>
      <c r="BX489" s="1">
        <f t="shared" si="500"/>
        <v>3.0930777566311742</v>
      </c>
      <c r="BY489" s="1">
        <f t="shared" si="501"/>
        <v>3.1555056760455442</v>
      </c>
      <c r="BZ489" s="1">
        <f t="shared" si="502"/>
        <v>0.12485583881982272</v>
      </c>
      <c r="CA489" s="1">
        <f t="shared" si="474"/>
        <v>0.6515376488041571</v>
      </c>
      <c r="CB489" s="1"/>
      <c r="CC489" s="1">
        <f t="shared" si="503"/>
        <v>3.2163392045131483</v>
      </c>
      <c r="CD489" s="1">
        <f t="shared" si="504"/>
        <v>3.0767682096593476</v>
      </c>
      <c r="CE489" s="1">
        <f t="shared" si="505"/>
        <v>3.1478244273857312</v>
      </c>
      <c r="CF489" s="1">
        <f t="shared" si="506"/>
        <v>0.13427179477616102</v>
      </c>
      <c r="CG489" s="1"/>
      <c r="CI489" s="1">
        <f t="shared" si="507"/>
        <v>3.2829219952235569</v>
      </c>
      <c r="CJ489" s="1">
        <f t="shared" si="508"/>
        <v>3.0978741964405394</v>
      </c>
      <c r="CK489" s="1">
        <f t="shared" si="509"/>
        <v>3.1903980958320481</v>
      </c>
      <c r="CL489" s="1">
        <f t="shared" si="510"/>
        <v>0.18504779879193489</v>
      </c>
      <c r="CM489" s="1">
        <f t="shared" si="475"/>
        <v>0.96563852264264649</v>
      </c>
      <c r="CO489" s="1">
        <f t="shared" si="511"/>
        <v>3.2444103799213537</v>
      </c>
      <c r="CP489" s="1">
        <f t="shared" si="512"/>
        <v>3.0611377597024299</v>
      </c>
      <c r="CQ489" s="1">
        <f t="shared" si="513"/>
        <v>3.1527740698118918</v>
      </c>
      <c r="CR489" s="1">
        <f t="shared" si="514"/>
        <v>0.18327262023675867</v>
      </c>
      <c r="CS489" s="1">
        <f t="shared" si="476"/>
        <v>0.95637507390865384</v>
      </c>
      <c r="CU489" s="1">
        <f t="shared" si="515"/>
        <v>3.3039747632466794</v>
      </c>
      <c r="CV489" s="1">
        <f t="shared" si="516"/>
        <v>3.1187011695859623</v>
      </c>
      <c r="CW489" s="1">
        <f t="shared" si="517"/>
        <v>3.2113379664163206</v>
      </c>
      <c r="CX489" s="1">
        <f t="shared" si="518"/>
        <v>0.18527359365179963</v>
      </c>
      <c r="CY489" s="1">
        <f t="shared" si="477"/>
        <v>0.96681679234552065</v>
      </c>
      <c r="CZ489" s="1" t="str">
        <f t="shared" si="519"/>
        <v>60_Ethyne-AcOH_OH-pi_1.25_dimer.out</v>
      </c>
      <c r="DA489" s="1">
        <f t="shared" si="478"/>
        <v>3.3021638859450664</v>
      </c>
      <c r="DB489" s="1">
        <f t="shared" si="479"/>
        <v>3.1162291393756885</v>
      </c>
      <c r="DC489" s="1">
        <f t="shared" si="520"/>
        <v>3.2091965126603776</v>
      </c>
      <c r="DD489" s="1">
        <f t="shared" si="480"/>
        <v>0.1859347465738399</v>
      </c>
      <c r="DE489" s="1">
        <f t="shared" si="521"/>
        <v>0.97026689948025979</v>
      </c>
      <c r="DF489" s="1"/>
      <c r="DG489" s="1"/>
      <c r="DH489" s="1"/>
      <c r="DI489" s="1"/>
      <c r="DJ489" s="1"/>
      <c r="DK489" s="1"/>
      <c r="DL489" s="7"/>
      <c r="DM489" s="1"/>
      <c r="DN489" s="1"/>
      <c r="DO489" s="1"/>
      <c r="DP489" s="1"/>
      <c r="DQ489" s="1"/>
      <c r="DR489" s="1"/>
      <c r="DS489" s="1">
        <f t="shared" si="522"/>
        <v>3.3371237921868535</v>
      </c>
      <c r="DT489" s="1">
        <f t="shared" si="523"/>
        <v>3.1687724367597441</v>
      </c>
      <c r="DU489" s="1">
        <f t="shared" si="524"/>
        <v>3.2529481144732988</v>
      </c>
      <c r="DV489" s="1">
        <f t="shared" si="525"/>
        <v>0.16835135544494448</v>
      </c>
      <c r="DW489" s="1">
        <f t="shared" si="481"/>
        <v>0.87851114802792529</v>
      </c>
      <c r="DX489" s="1"/>
      <c r="DY489" s="1">
        <f t="shared" si="526"/>
        <v>3.3586406103844815</v>
      </c>
      <c r="DZ489" s="1">
        <f t="shared" si="527"/>
        <v>3.1702406087629709</v>
      </c>
      <c r="EA489" s="1">
        <f t="shared" si="528"/>
        <v>3.2644406095737262</v>
      </c>
      <c r="EB489" s="1">
        <f t="shared" si="529"/>
        <v>0.1884000016215106</v>
      </c>
      <c r="EC489" s="1">
        <f t="shared" si="482"/>
        <v>0.98313138777847897</v>
      </c>
      <c r="EE489" s="1">
        <f t="shared" si="530"/>
        <v>3.3312570138726434</v>
      </c>
      <c r="EF489" s="1">
        <f t="shared" si="483"/>
        <v>3.1490790180745978</v>
      </c>
      <c r="EG489" s="1">
        <f t="shared" si="531"/>
        <v>3.2401680159736204</v>
      </c>
      <c r="EH489" s="1">
        <f t="shared" si="484"/>
        <v>0.18217799580696309</v>
      </c>
      <c r="EI489" s="1">
        <f t="shared" si="485"/>
        <v>0.95066297398562349</v>
      </c>
      <c r="EK489" s="1">
        <f t="shared" si="532"/>
        <v>3.3305264440914599</v>
      </c>
      <c r="EL489" s="1">
        <f t="shared" si="486"/>
        <v>3.1494309693140679</v>
      </c>
      <c r="EM489" s="1">
        <f t="shared" si="533"/>
        <v>3.2399787067027637</v>
      </c>
      <c r="EN489" s="1">
        <f t="shared" si="487"/>
        <v>0.18109547476847462</v>
      </c>
      <c r="EO489" s="1">
        <f t="shared" si="488"/>
        <v>0.94501403342453671</v>
      </c>
      <c r="EP489" s="8">
        <f t="shared" si="534"/>
        <v>-1.0537102487782446E-2</v>
      </c>
    </row>
    <row r="490" spans="1:146" x14ac:dyDescent="0.2">
      <c r="A490" t="s">
        <v>533</v>
      </c>
      <c r="B490">
        <v>-305.96461223389502</v>
      </c>
      <c r="C490">
        <v>-77.191457171028006</v>
      </c>
      <c r="D490">
        <v>-228.77022522056501</v>
      </c>
      <c r="E490">
        <v>-228.77029982176501</v>
      </c>
      <c r="F490">
        <v>-77.191545685850997</v>
      </c>
      <c r="G490">
        <v>-305.964260165648</v>
      </c>
      <c r="H490">
        <v>-77.191494398527993</v>
      </c>
      <c r="I490">
        <v>-228.76992534084599</v>
      </c>
      <c r="J490">
        <v>-228.769963324245</v>
      </c>
      <c r="K490">
        <v>-77.191540581680997</v>
      </c>
      <c r="L490">
        <v>-305.96434346817801</v>
      </c>
      <c r="M490">
        <v>-77.191493549626003</v>
      </c>
      <c r="N490">
        <v>-228.77004878986099</v>
      </c>
      <c r="O490">
        <v>-228.770087141099</v>
      </c>
      <c r="P490">
        <v>-77.191547900819998</v>
      </c>
      <c r="Q490" s="15">
        <v>-305.96448576139301</v>
      </c>
      <c r="R490">
        <v>-77.191558877229994</v>
      </c>
      <c r="S490">
        <v>-228.77002605466001</v>
      </c>
      <c r="T490">
        <v>-228.77009960044199</v>
      </c>
      <c r="U490">
        <v>-77.191639043541997</v>
      </c>
      <c r="V490" s="15">
        <v>-305.96380060024802</v>
      </c>
      <c r="W490" s="2">
        <v>-77.191634537555998</v>
      </c>
      <c r="X490">
        <v>-228.769296613747</v>
      </c>
      <c r="Y490">
        <v>-228.76937014119801</v>
      </c>
      <c r="Z490">
        <v>-77.191710954255996</v>
      </c>
      <c r="AA490">
        <v>-305.96478455999397</v>
      </c>
      <c r="AB490">
        <v>-77.191561645294996</v>
      </c>
      <c r="AC490">
        <v>-228.77032472622</v>
      </c>
      <c r="AD490">
        <v>-228.770397488752</v>
      </c>
      <c r="AE490">
        <v>-77.191645912659993</v>
      </c>
      <c r="AF490">
        <v>-305.96421601713701</v>
      </c>
      <c r="AG490">
        <v>-77.191497725521003</v>
      </c>
      <c r="AH490">
        <v>-228.76978598709499</v>
      </c>
      <c r="AI490">
        <v>-228.76979958089001</v>
      </c>
      <c r="AJ490">
        <v>-77.191537190923</v>
      </c>
      <c r="AK490">
        <v>-305.96451812107398</v>
      </c>
      <c r="AL490">
        <v>-77.191478770033001</v>
      </c>
      <c r="AM490">
        <v>-228.770064545644</v>
      </c>
      <c r="AN490">
        <v>-228.77012864166099</v>
      </c>
      <c r="AO490">
        <v>-77.191542247477997</v>
      </c>
      <c r="AP490">
        <v>-305.964593507578</v>
      </c>
      <c r="AQ490">
        <v>-77.191451735163994</v>
      </c>
      <c r="AR490">
        <v>-228.770199083617</v>
      </c>
      <c r="AS490">
        <v>-228.770263421978</v>
      </c>
      <c r="AT490">
        <v>-77.191534404768007</v>
      </c>
      <c r="AU490" s="20">
        <v>-305.96461168466197</v>
      </c>
      <c r="AV490" s="20">
        <v>-77.191453018930005</v>
      </c>
      <c r="AW490" s="20">
        <v>-228.77022589115299</v>
      </c>
      <c r="AX490" s="20">
        <v>-228.770289130728</v>
      </c>
      <c r="AY490" s="20">
        <v>-77.191536151088997</v>
      </c>
      <c r="AZ490" t="str">
        <f t="shared" si="489"/>
        <v>60_Ethyne-AcOH_OH-pi_1.50_dimer.out</v>
      </c>
      <c r="BG490" s="1">
        <f t="shared" si="490"/>
        <v>1.838503878021706</v>
      </c>
      <c r="BH490" s="1">
        <f t="shared" si="491"/>
        <v>1.7361470240027264</v>
      </c>
      <c r="BI490" s="1">
        <f t="shared" si="492"/>
        <v>0.10235685403681448</v>
      </c>
      <c r="BL490" s="1">
        <f t="shared" si="471"/>
        <v>1.838503878021706</v>
      </c>
      <c r="BM490" s="1">
        <f t="shared" si="470"/>
        <v>1.7361470240027264</v>
      </c>
      <c r="BN490" s="1">
        <f t="shared" si="493"/>
        <v>1.7873254510122161</v>
      </c>
      <c r="BO490" s="1">
        <f t="shared" si="472"/>
        <v>0.10235685403681448</v>
      </c>
      <c r="BP490" t="str">
        <f t="shared" si="494"/>
        <v>60_Ethyne-AcOH_OH-pi_1.50_dimer.out</v>
      </c>
      <c r="BQ490" s="1">
        <f t="shared" si="495"/>
        <v>1.7823944709968971</v>
      </c>
      <c r="BR490" s="1">
        <f t="shared" si="496"/>
        <v>1.7295791600168544</v>
      </c>
      <c r="BS490" s="1">
        <f t="shared" si="497"/>
        <v>1.7559868155068759</v>
      </c>
      <c r="BT490" s="1">
        <f t="shared" si="498"/>
        <v>5.2815310971125295E-2</v>
      </c>
      <c r="BU490" s="1">
        <f t="shared" si="473"/>
        <v>0.51599193300850499</v>
      </c>
      <c r="BW490" s="1">
        <f t="shared" si="499"/>
        <v>1.7577348643456296</v>
      </c>
      <c r="BX490" s="1">
        <f t="shared" si="500"/>
        <v>1.6995632075751839</v>
      </c>
      <c r="BY490" s="1">
        <f t="shared" si="501"/>
        <v>1.7286490359604068</v>
      </c>
      <c r="BZ490" s="1">
        <f t="shared" si="502"/>
        <v>5.8171656761528377E-2</v>
      </c>
      <c r="CA490" s="1">
        <f t="shared" si="474"/>
        <v>0.5683220465197758</v>
      </c>
      <c r="CB490" s="1"/>
      <c r="CC490" s="1">
        <f t="shared" si="503"/>
        <v>1.742823388430081</v>
      </c>
      <c r="CD490" s="1">
        <f t="shared" si="504"/>
        <v>1.6761317302234904</v>
      </c>
      <c r="CE490" s="1">
        <f t="shared" si="505"/>
        <v>1.7108000134552757</v>
      </c>
      <c r="CF490" s="1">
        <f t="shared" si="506"/>
        <v>6.0934317694513254E-2</v>
      </c>
      <c r="CG490" s="1"/>
      <c r="CI490" s="1">
        <f t="shared" si="507"/>
        <v>1.820298071016103</v>
      </c>
      <c r="CJ490" s="1">
        <f t="shared" si="508"/>
        <v>1.723842271763526</v>
      </c>
      <c r="CK490" s="1">
        <f t="shared" si="509"/>
        <v>1.7720701713898146</v>
      </c>
      <c r="CL490" s="1">
        <f t="shared" si="510"/>
        <v>9.6455799243659338E-2</v>
      </c>
      <c r="CM490" s="1">
        <f t="shared" si="475"/>
        <v>0.94234822036409283</v>
      </c>
      <c r="CO490" s="1">
        <f t="shared" si="511"/>
        <v>1.8006064727741213</v>
      </c>
      <c r="CP490" s="1">
        <f t="shared" si="512"/>
        <v>1.706515093540202</v>
      </c>
      <c r="CQ490" s="1">
        <f t="shared" si="513"/>
        <v>1.7535607831571616</v>
      </c>
      <c r="CR490" s="1">
        <f t="shared" si="514"/>
        <v>9.4091379233919359E-2</v>
      </c>
      <c r="CS490" s="1">
        <f t="shared" si="476"/>
        <v>0.91924844817991092</v>
      </c>
      <c r="CU490" s="1">
        <f t="shared" si="515"/>
        <v>1.8186408033505292</v>
      </c>
      <c r="CV490" s="1">
        <f t="shared" si="516"/>
        <v>1.7201030512189643</v>
      </c>
      <c r="CW490" s="1">
        <f t="shared" si="517"/>
        <v>1.7693719272847468</v>
      </c>
      <c r="CX490" s="1">
        <f t="shared" si="518"/>
        <v>9.853775214939979E-2</v>
      </c>
      <c r="CY490" s="1">
        <f t="shared" si="477"/>
        <v>0.96268836197289653</v>
      </c>
      <c r="CZ490" s="1" t="str">
        <f t="shared" si="519"/>
        <v>60_Ethyne-AcOH_OH-pi_1.50_dimer.out</v>
      </c>
      <c r="DA490" s="1">
        <f t="shared" si="478"/>
        <v>1.8301367541907971</v>
      </c>
      <c r="DB490" s="1">
        <f t="shared" si="479"/>
        <v>1.7324995993585657</v>
      </c>
      <c r="DC490" s="1">
        <f t="shared" si="520"/>
        <v>1.7813181767746813</v>
      </c>
      <c r="DD490" s="1">
        <f t="shared" si="480"/>
        <v>9.7637154818858082E-2</v>
      </c>
      <c r="DE490" s="1">
        <f t="shared" si="521"/>
        <v>0.95388975889920502</v>
      </c>
      <c r="DF490" s="1"/>
      <c r="DG490" s="1"/>
      <c r="DH490" s="1"/>
      <c r="DI490" s="1"/>
      <c r="DJ490" s="1"/>
      <c r="DK490" s="1"/>
      <c r="DL490" s="7"/>
      <c r="DM490" s="1"/>
      <c r="DN490" s="1"/>
      <c r="DO490" s="1"/>
      <c r="DP490" s="1"/>
      <c r="DQ490" s="1"/>
      <c r="DR490" s="1"/>
      <c r="DS490" s="1">
        <f t="shared" si="522"/>
        <v>1.840048943809244</v>
      </c>
      <c r="DT490" s="1">
        <f t="shared" si="523"/>
        <v>1.806753793629063</v>
      </c>
      <c r="DU490" s="1">
        <f t="shared" si="524"/>
        <v>1.8234013687191535</v>
      </c>
      <c r="DV490" s="1">
        <f t="shared" si="525"/>
        <v>3.3295150171263693E-2</v>
      </c>
      <c r="DW490" s="1">
        <f t="shared" si="481"/>
        <v>0.32528500885039408</v>
      </c>
      <c r="DX490" s="1"/>
      <c r="DY490" s="1">
        <f t="shared" si="526"/>
        <v>1.8667186472703126</v>
      </c>
      <c r="DZ490" s="1">
        <f t="shared" si="527"/>
        <v>1.7866650879115107</v>
      </c>
      <c r="EA490" s="1">
        <f t="shared" si="528"/>
        <v>1.8266918675909116</v>
      </c>
      <c r="EB490" s="1">
        <f t="shared" si="529"/>
        <v>8.0053559358801804E-2</v>
      </c>
      <c r="EC490" s="1">
        <f t="shared" si="482"/>
        <v>0.78210257742006317</v>
      </c>
      <c r="EE490" s="1">
        <f t="shared" si="530"/>
        <v>1.846565175673816</v>
      </c>
      <c r="EF490" s="1">
        <f t="shared" si="483"/>
        <v>1.7543162810353585</v>
      </c>
      <c r="EG490" s="1">
        <f t="shared" si="531"/>
        <v>1.8004407283545873</v>
      </c>
      <c r="EH490" s="1">
        <f t="shared" si="484"/>
        <v>9.2248894629540085E-2</v>
      </c>
      <c r="EI490" s="1">
        <f t="shared" si="485"/>
        <v>0.90124784996187079</v>
      </c>
      <c r="EK490" s="1">
        <f t="shared" si="532"/>
        <v>1.840343909677369</v>
      </c>
      <c r="EL490" s="1">
        <f t="shared" si="486"/>
        <v>1.7484942560313532</v>
      </c>
      <c r="EM490" s="1">
        <f t="shared" si="533"/>
        <v>1.7944190828543611</v>
      </c>
      <c r="EN490" s="1">
        <f t="shared" si="487"/>
        <v>9.1849653628180858E-2</v>
      </c>
      <c r="EO490" s="1">
        <f t="shared" si="488"/>
        <v>0.89734736860069464</v>
      </c>
      <c r="EP490" s="8">
        <f t="shared" si="534"/>
        <v>-1.0507200408633621E-2</v>
      </c>
    </row>
    <row r="491" spans="1:146" x14ac:dyDescent="0.2">
      <c r="A491" t="s">
        <v>534</v>
      </c>
      <c r="B491">
        <v>-305.96261460669501</v>
      </c>
      <c r="C491">
        <v>-77.191457171028006</v>
      </c>
      <c r="D491">
        <v>-228.77022522056501</v>
      </c>
      <c r="E491">
        <v>-228.77024697492701</v>
      </c>
      <c r="F491">
        <v>-77.191485308699001</v>
      </c>
      <c r="G491">
        <v>-305.962332477171</v>
      </c>
      <c r="H491">
        <v>-77.191494398527993</v>
      </c>
      <c r="I491">
        <v>-228.76992534084599</v>
      </c>
      <c r="J491">
        <v>-228.769941404755</v>
      </c>
      <c r="K491">
        <v>-77.191508792101004</v>
      </c>
      <c r="L491">
        <v>-305.96241798905299</v>
      </c>
      <c r="M491">
        <v>-77.191493549626003</v>
      </c>
      <c r="N491">
        <v>-228.77004878986099</v>
      </c>
      <c r="O491">
        <v>-228.77005563517099</v>
      </c>
      <c r="P491">
        <v>-77.191507703029998</v>
      </c>
      <c r="Q491" s="15">
        <v>-305.962492150934</v>
      </c>
      <c r="R491">
        <v>-77.191558877229994</v>
      </c>
      <c r="S491">
        <v>-228.77002605466001</v>
      </c>
      <c r="T491">
        <v>-228.77003164007201</v>
      </c>
      <c r="U491">
        <v>-77.191586552076004</v>
      </c>
      <c r="V491" s="15">
        <v>-305.961818228472</v>
      </c>
      <c r="W491" s="2">
        <v>-77.191634537555998</v>
      </c>
      <c r="X491">
        <v>-228.769296613747</v>
      </c>
      <c r="Y491">
        <v>-228.76929695016801</v>
      </c>
      <c r="Z491">
        <v>-77.191661461712997</v>
      </c>
      <c r="AA491">
        <v>-305.96280721603102</v>
      </c>
      <c r="AB491">
        <v>-77.191561645294996</v>
      </c>
      <c r="AC491">
        <v>-228.77032472622</v>
      </c>
      <c r="AD491">
        <v>-228.77034644128</v>
      </c>
      <c r="AE491">
        <v>-77.191588980872993</v>
      </c>
      <c r="AF491">
        <v>-305.96214687186801</v>
      </c>
      <c r="AG491">
        <v>-77.191497725521003</v>
      </c>
      <c r="AH491">
        <v>-228.76978598709499</v>
      </c>
      <c r="AI491">
        <v>-228.769788896926</v>
      </c>
      <c r="AJ491">
        <v>-77.191489361589007</v>
      </c>
      <c r="AK491">
        <v>-305.96247036423301</v>
      </c>
      <c r="AL491">
        <v>-77.191478770033001</v>
      </c>
      <c r="AM491">
        <v>-228.770064545644</v>
      </c>
      <c r="AN491">
        <v>-228.770084337095</v>
      </c>
      <c r="AO491">
        <v>-77.191486527538999</v>
      </c>
      <c r="AP491">
        <v>-305.96258811960598</v>
      </c>
      <c r="AQ491">
        <v>-77.191451735163994</v>
      </c>
      <c r="AR491">
        <v>-228.770199083617</v>
      </c>
      <c r="AS491">
        <v>-228.77020973857799</v>
      </c>
      <c r="AT491">
        <v>-77.191469462585999</v>
      </c>
      <c r="AU491" s="20">
        <v>-305.96261792423201</v>
      </c>
      <c r="AV491" s="20">
        <v>-77.191453018930005</v>
      </c>
      <c r="AW491" s="20">
        <v>-228.77022589115299</v>
      </c>
      <c r="AX491" s="20">
        <v>-228.77023659555999</v>
      </c>
      <c r="AY491" s="20">
        <v>-77.191470405778006</v>
      </c>
      <c r="AZ491" t="str">
        <f t="shared" si="489"/>
        <v>60_Ethyne-AcOH_OH-pi_2.00_dimer.out</v>
      </c>
      <c r="BG491" s="1">
        <f t="shared" si="490"/>
        <v>0.58497383255566582</v>
      </c>
      <c r="BH491" s="1">
        <f t="shared" si="491"/>
        <v>0.55366610786208637</v>
      </c>
      <c r="BI491" s="1">
        <f t="shared" si="492"/>
        <v>3.1307724684661996E-2</v>
      </c>
      <c r="BL491" s="1">
        <f t="shared" si="471"/>
        <v>0.58497383255566582</v>
      </c>
      <c r="BM491" s="1">
        <f t="shared" si="470"/>
        <v>0.55366610786208637</v>
      </c>
      <c r="BN491" s="1">
        <f t="shared" si="493"/>
        <v>0.56931997020887604</v>
      </c>
      <c r="BO491" s="1">
        <f t="shared" si="472"/>
        <v>3.1307724684661996E-2</v>
      </c>
      <c r="BP491" t="str">
        <f t="shared" si="494"/>
        <v>60_Ethyne-AcOH_OH-pi_2.00_dimer.out</v>
      </c>
      <c r="BQ491" s="1">
        <f t="shared" si="495"/>
        <v>0.57275163864103906</v>
      </c>
      <c r="BR491" s="1">
        <f t="shared" si="496"/>
        <v>0.55363927933241419</v>
      </c>
      <c r="BS491" s="1">
        <f t="shared" si="497"/>
        <v>0.56319545898672663</v>
      </c>
      <c r="BT491" s="1">
        <f t="shared" si="498"/>
        <v>1.9112359317542335E-2</v>
      </c>
      <c r="BU491" s="1">
        <f t="shared" si="473"/>
        <v>0.61046784811244026</v>
      </c>
      <c r="BW491" s="1">
        <f t="shared" si="499"/>
        <v>0.54947842134357716</v>
      </c>
      <c r="BX491" s="1">
        <f t="shared" si="500"/>
        <v>0.53630152879873172</v>
      </c>
      <c r="BY491" s="1">
        <f t="shared" si="501"/>
        <v>0.54288997507115444</v>
      </c>
      <c r="BZ491" s="1">
        <f t="shared" si="502"/>
        <v>1.3176892527010479E-2</v>
      </c>
      <c r="CA491" s="1">
        <f t="shared" si="474"/>
        <v>0.42088310983090976</v>
      </c>
      <c r="CB491" s="1"/>
      <c r="CC491" s="1">
        <f t="shared" si="503"/>
        <v>0.53540528448798197</v>
      </c>
      <c r="CD491" s="1">
        <f t="shared" si="504"/>
        <v>0.52276708874560496</v>
      </c>
      <c r="CE491" s="1">
        <f t="shared" si="505"/>
        <v>0.52963238629110887</v>
      </c>
      <c r="CF491" s="1">
        <f t="shared" si="506"/>
        <v>1.0115536359413708E-2</v>
      </c>
      <c r="CG491" s="1"/>
      <c r="CI491" s="1">
        <f t="shared" si="507"/>
        <v>0.56928856868787803</v>
      </c>
      <c r="CJ491" s="1">
        <f t="shared" si="508"/>
        <v>0.54841744080691801</v>
      </c>
      <c r="CK491" s="1">
        <f t="shared" si="509"/>
        <v>0.55885300474739807</v>
      </c>
      <c r="CL491" s="1">
        <f t="shared" si="510"/>
        <v>2.087112787204257E-2</v>
      </c>
      <c r="CM491" s="1">
        <f t="shared" si="475"/>
        <v>0.66664467259313698</v>
      </c>
      <c r="CO491" s="1">
        <f t="shared" si="511"/>
        <v>0.5566493507876733</v>
      </c>
      <c r="CP491" s="1">
        <f t="shared" si="512"/>
        <v>0.53954307911198573</v>
      </c>
      <c r="CQ491" s="1">
        <f t="shared" si="513"/>
        <v>0.54809621494982952</v>
      </c>
      <c r="CR491" s="1">
        <f t="shared" si="514"/>
        <v>1.7106271684605042E-2</v>
      </c>
      <c r="CS491" s="1">
        <f t="shared" si="476"/>
        <v>0.54639140521717933</v>
      </c>
      <c r="CU491" s="1">
        <f t="shared" si="515"/>
        <v>0.57783868183244169</v>
      </c>
      <c r="CV491" s="1">
        <f t="shared" si="516"/>
        <v>0.54705894051684267</v>
      </c>
      <c r="CW491" s="1">
        <f t="shared" si="517"/>
        <v>0.56244881117464218</v>
      </c>
      <c r="CX491" s="1">
        <f t="shared" si="518"/>
        <v>3.0779741324516458E-2</v>
      </c>
      <c r="CY491" s="1">
        <f t="shared" si="477"/>
        <v>0.98313568406955476</v>
      </c>
      <c r="CZ491" s="1" t="str">
        <f t="shared" si="519"/>
        <v>60_Ethyne-AcOH_OH-pi_2.00_dimer.out</v>
      </c>
      <c r="DA491" s="1">
        <f t="shared" si="478"/>
        <v>0.57560361020801842</v>
      </c>
      <c r="DB491" s="1">
        <f t="shared" si="479"/>
        <v>0.55285141472925481</v>
      </c>
      <c r="DC491" s="1">
        <f t="shared" si="520"/>
        <v>0.56422751246863667</v>
      </c>
      <c r="DD491" s="1">
        <f t="shared" si="480"/>
        <v>2.2752195460935088E-2</v>
      </c>
      <c r="DE491" s="1">
        <f t="shared" si="521"/>
        <v>0.72672785039794485</v>
      </c>
      <c r="DF491" s="1"/>
      <c r="DG491" s="1"/>
      <c r="DH491" s="1"/>
      <c r="DI491" s="1"/>
      <c r="DJ491" s="1"/>
      <c r="DK491" s="1"/>
      <c r="DL491" s="7"/>
      <c r="DM491" s="1"/>
      <c r="DN491" s="1"/>
      <c r="DO491" s="1"/>
      <c r="DP491" s="1"/>
      <c r="DQ491" s="1"/>
      <c r="DR491" s="1"/>
      <c r="DS491" s="1">
        <f t="shared" si="522"/>
        <v>0.54164063063779488</v>
      </c>
      <c r="DT491" s="1">
        <f t="shared" si="523"/>
        <v>0.54506313084719504</v>
      </c>
      <c r="DU491" s="1">
        <f t="shared" si="524"/>
        <v>0.54335188074249496</v>
      </c>
      <c r="DV491" s="1">
        <f t="shared" si="525"/>
        <v>-3.4225002004826949E-3</v>
      </c>
      <c r="DW491" s="1">
        <f t="shared" si="481"/>
        <v>-0.10931807517010063</v>
      </c>
      <c r="DX491" s="1"/>
      <c r="DY491" s="1">
        <f t="shared" si="526"/>
        <v>0.58173177587413905</v>
      </c>
      <c r="DZ491" s="1">
        <f t="shared" si="527"/>
        <v>0.56444454363703944</v>
      </c>
      <c r="EA491" s="1">
        <f t="shared" si="528"/>
        <v>0.57308815975558924</v>
      </c>
      <c r="EB491" s="1">
        <f t="shared" si="529"/>
        <v>1.7287232246017019E-2</v>
      </c>
      <c r="EC491" s="1">
        <f t="shared" si="482"/>
        <v>0.55217146631183411</v>
      </c>
      <c r="EE491" s="1">
        <f t="shared" si="530"/>
        <v>0.5881651720458867</v>
      </c>
      <c r="EF491" s="1">
        <f t="shared" si="483"/>
        <v>0.57035495708502393</v>
      </c>
      <c r="EG491" s="1">
        <f t="shared" si="531"/>
        <v>0.57926006456545531</v>
      </c>
      <c r="EH491" s="1">
        <f t="shared" si="484"/>
        <v>1.7810214969780212E-2</v>
      </c>
      <c r="EI491" s="1">
        <f t="shared" si="485"/>
        <v>0.56887605692104593</v>
      </c>
      <c r="EK491" s="1">
        <f t="shared" si="532"/>
        <v>0.58924029914807508</v>
      </c>
      <c r="EL491" s="1">
        <f t="shared" si="486"/>
        <v>0.57161276973944375</v>
      </c>
      <c r="EM491" s="1">
        <f t="shared" si="533"/>
        <v>0.58042653444375936</v>
      </c>
      <c r="EN491" s="1">
        <f t="shared" si="487"/>
        <v>1.7627529390796481E-2</v>
      </c>
      <c r="EO491" s="1">
        <f t="shared" si="488"/>
        <v>0.56304089704201354</v>
      </c>
      <c r="EP491" s="8">
        <f t="shared" si="534"/>
        <v>-1.3680195293865514E-2</v>
      </c>
    </row>
    <row r="492" spans="1:146" x14ac:dyDescent="0.2">
      <c r="A492" t="s">
        <v>535</v>
      </c>
      <c r="B492">
        <v>-426.17926172819602</v>
      </c>
      <c r="C492">
        <v>-197.40388486404001</v>
      </c>
      <c r="D492">
        <v>-228.77032029907201</v>
      </c>
      <c r="E492">
        <v>-228.77115582254399</v>
      </c>
      <c r="F492">
        <v>-197.40445233589199</v>
      </c>
      <c r="G492">
        <v>-426.177537751182</v>
      </c>
      <c r="H492">
        <v>-197.40346882934401</v>
      </c>
      <c r="I492">
        <v>-228.77002108298001</v>
      </c>
      <c r="J492">
        <v>-228.77047733739499</v>
      </c>
      <c r="K492">
        <v>-197.40362677179999</v>
      </c>
      <c r="L492">
        <v>-426.17844064697601</v>
      </c>
      <c r="M492">
        <v>-197.40359918630301</v>
      </c>
      <c r="N492">
        <v>-228.770145543897</v>
      </c>
      <c r="O492">
        <v>-228.77083569292299</v>
      </c>
      <c r="P492">
        <v>-197.40406295177101</v>
      </c>
      <c r="Q492" s="15">
        <v>-426.178585782695</v>
      </c>
      <c r="R492">
        <v>-197.40369928030401</v>
      </c>
      <c r="S492">
        <v>-228.770119645714</v>
      </c>
      <c r="T492">
        <v>-228.77091956436601</v>
      </c>
      <c r="U492">
        <v>-197.40424380871301</v>
      </c>
      <c r="V492" s="15">
        <v>-426.17741252716502</v>
      </c>
      <c r="W492" s="2">
        <v>-197.40363065633801</v>
      </c>
      <c r="X492">
        <v>-228.76939068581001</v>
      </c>
      <c r="Y492">
        <v>-228.770191906148</v>
      </c>
      <c r="Z492">
        <v>-197.40417972771101</v>
      </c>
      <c r="AA492">
        <v>-426.17912162720501</v>
      </c>
      <c r="AB492">
        <v>-197.403884009444</v>
      </c>
      <c r="AC492">
        <v>-228.77041851760001</v>
      </c>
      <c r="AD492">
        <v>-228.771203999346</v>
      </c>
      <c r="AE492">
        <v>-197.404407242281</v>
      </c>
      <c r="AF492">
        <v>-426.17871113646999</v>
      </c>
      <c r="AG492">
        <v>-197.403661228689</v>
      </c>
      <c r="AH492">
        <v>-228.76987863241601</v>
      </c>
      <c r="AI492">
        <v>-228.77061501817099</v>
      </c>
      <c r="AJ492">
        <v>-197.40417030734099</v>
      </c>
      <c r="AK492">
        <v>-426.17887006116098</v>
      </c>
      <c r="AL492">
        <v>-197.403730086482</v>
      </c>
      <c r="AM492">
        <v>-228.77016552491</v>
      </c>
      <c r="AN492">
        <v>-228.770901527776</v>
      </c>
      <c r="AO492">
        <v>-197.40425503213899</v>
      </c>
      <c r="AP492">
        <v>-426.17908942814898</v>
      </c>
      <c r="AQ492">
        <v>-197.40382953818099</v>
      </c>
      <c r="AR492">
        <v>-228.770293940268</v>
      </c>
      <c r="AS492">
        <v>-228.771060706062</v>
      </c>
      <c r="AT492">
        <v>-197.40433752342199</v>
      </c>
      <c r="AU492" s="20">
        <v>-426.17917069252297</v>
      </c>
      <c r="AV492" s="20">
        <v>-197.403843942262</v>
      </c>
      <c r="AW492" s="20">
        <v>-228.77032097523701</v>
      </c>
      <c r="AX492" s="20">
        <v>-228.77108363788699</v>
      </c>
      <c r="AY492" s="20">
        <v>-197.40435079336899</v>
      </c>
      <c r="AZ492" t="str">
        <f t="shared" si="489"/>
        <v>61_Pentane-AcOH_0.90_dimer.out</v>
      </c>
      <c r="BG492" s="1">
        <f t="shared" si="490"/>
        <v>3.1730426275987718</v>
      </c>
      <c r="BH492" s="1">
        <f t="shared" si="491"/>
        <v>2.2926497333422433</v>
      </c>
      <c r="BI492" s="1">
        <f t="shared" si="492"/>
        <v>0.88039289425652845</v>
      </c>
      <c r="BL492" s="1">
        <f t="shared" si="471"/>
        <v>3.1730426275987718</v>
      </c>
      <c r="BM492" s="1">
        <f t="shared" si="470"/>
        <v>2.2926497333422433</v>
      </c>
      <c r="BN492" s="1">
        <f t="shared" si="493"/>
        <v>2.7328461804705073</v>
      </c>
      <c r="BO492" s="1">
        <f t="shared" si="472"/>
        <v>0.88039289425652845</v>
      </c>
      <c r="BP492" t="str">
        <f t="shared" si="494"/>
        <v>61_Pentane-AcOH_0.90_dimer.out</v>
      </c>
      <c r="BQ492" s="1">
        <f t="shared" si="495"/>
        <v>2.5400573378373132</v>
      </c>
      <c r="BR492" s="1">
        <f t="shared" si="496"/>
        <v>2.1546429664334497</v>
      </c>
      <c r="BS492" s="1">
        <f t="shared" si="497"/>
        <v>2.3473501521353812</v>
      </c>
      <c r="BT492" s="1">
        <f t="shared" si="498"/>
        <v>0.38541437138602841</v>
      </c>
      <c r="BU492" s="1">
        <f t="shared" si="473"/>
        <v>0.4377754226554747</v>
      </c>
      <c r="BW492" s="1">
        <f t="shared" si="499"/>
        <v>2.9467323881320304</v>
      </c>
      <c r="BX492" s="1">
        <f t="shared" si="500"/>
        <v>2.2226400809877358</v>
      </c>
      <c r="BY492" s="1">
        <f t="shared" si="501"/>
        <v>2.5846862345598831</v>
      </c>
      <c r="BZ492" s="1">
        <f t="shared" si="502"/>
        <v>0.72409230714429451</v>
      </c>
      <c r="CA492" s="1">
        <f t="shared" si="474"/>
        <v>0.82246496066483343</v>
      </c>
      <c r="CB492" s="1"/>
      <c r="CC492" s="1">
        <f t="shared" si="503"/>
        <v>3.192645686899612</v>
      </c>
      <c r="CD492" s="1">
        <f t="shared" si="504"/>
        <v>2.2757209503273126</v>
      </c>
      <c r="CE492" s="1">
        <f t="shared" si="505"/>
        <v>2.7396445796322704</v>
      </c>
      <c r="CF492" s="1">
        <f t="shared" si="506"/>
        <v>0.89877339357820674</v>
      </c>
      <c r="CG492" s="1"/>
      <c r="CI492" s="1">
        <f t="shared" si="507"/>
        <v>2.9912478499255899</v>
      </c>
      <c r="CJ492" s="1">
        <f t="shared" si="508"/>
        <v>2.1475945469003079</v>
      </c>
      <c r="CK492" s="1">
        <f t="shared" si="509"/>
        <v>2.5694211984129489</v>
      </c>
      <c r="CL492" s="1">
        <f t="shared" si="510"/>
        <v>0.84365330300744712</v>
      </c>
      <c r="CM492" s="1">
        <f t="shared" si="475"/>
        <v>0.95826909611747024</v>
      </c>
      <c r="CO492" s="1">
        <f t="shared" si="511"/>
        <v>2.7555103144424242</v>
      </c>
      <c r="CP492" s="1">
        <f t="shared" si="512"/>
        <v>1.9081894380238349</v>
      </c>
      <c r="CQ492" s="1">
        <f t="shared" si="513"/>
        <v>2.3318498762331297</v>
      </c>
      <c r="CR492" s="1">
        <f t="shared" si="514"/>
        <v>0.84732087643642429</v>
      </c>
      <c r="CS492" s="1">
        <f t="shared" si="476"/>
        <v>0.96243493327143137</v>
      </c>
      <c r="CU492" s="1">
        <f t="shared" si="515"/>
        <v>3.0240311324794895</v>
      </c>
      <c r="CV492" s="1">
        <f t="shared" si="516"/>
        <v>2.2028002988647399</v>
      </c>
      <c r="CW492" s="1">
        <f t="shared" si="517"/>
        <v>2.6134157156721147</v>
      </c>
      <c r="CX492" s="1">
        <f t="shared" si="518"/>
        <v>0.8212308336147498</v>
      </c>
      <c r="CY492" s="1">
        <f t="shared" si="477"/>
        <v>0.93280038829511491</v>
      </c>
      <c r="CZ492" s="1" t="str">
        <f t="shared" si="519"/>
        <v>61_Pentane-AcOH_0.90_dimer.out</v>
      </c>
      <c r="DA492" s="1">
        <f t="shared" si="478"/>
        <v>3.1090314292725076</v>
      </c>
      <c r="DB492" s="1">
        <f t="shared" si="479"/>
        <v>2.2672105875941044</v>
      </c>
      <c r="DC492" s="1">
        <f t="shared" si="520"/>
        <v>2.6881210084333063</v>
      </c>
      <c r="DD492" s="1">
        <f t="shared" si="480"/>
        <v>0.84182084164274673</v>
      </c>
      <c r="DE492" s="1">
        <f t="shared" si="521"/>
        <v>0.95618768294767431</v>
      </c>
      <c r="DF492" s="1"/>
      <c r="DG492" s="1"/>
      <c r="DH492" s="1"/>
      <c r="DI492" s="1"/>
      <c r="DJ492" s="1"/>
      <c r="DK492" s="1"/>
      <c r="DL492" s="7"/>
      <c r="DM492" s="1"/>
      <c r="DN492" s="1"/>
      <c r="DO492" s="1"/>
      <c r="DP492" s="1"/>
      <c r="DQ492" s="1"/>
      <c r="DR492" s="1"/>
      <c r="DS492" s="1">
        <f t="shared" si="522"/>
        <v>3.2450244186183235</v>
      </c>
      <c r="DT492" s="1">
        <f t="shared" si="523"/>
        <v>2.4634836713725359</v>
      </c>
      <c r="DU492" s="1">
        <f t="shared" si="524"/>
        <v>2.8542540449954297</v>
      </c>
      <c r="DV492" s="1">
        <f t="shared" si="525"/>
        <v>0.78154074726362277</v>
      </c>
      <c r="DW492" s="1">
        <f t="shared" si="481"/>
        <v>0.88771814534420557</v>
      </c>
      <c r="DX492" s="1"/>
      <c r="DY492" s="1">
        <f t="shared" si="526"/>
        <v>3.1215144872899794</v>
      </c>
      <c r="DZ492" s="1">
        <f t="shared" si="527"/>
        <v>2.3302573101338773</v>
      </c>
      <c r="EA492" s="1">
        <f t="shared" si="528"/>
        <v>2.7258858987119283</v>
      </c>
      <c r="EB492" s="1">
        <f t="shared" si="529"/>
        <v>0.79125717717393684</v>
      </c>
      <c r="EC492" s="1">
        <f t="shared" si="482"/>
        <v>0.89875461550849445</v>
      </c>
      <c r="EE492" s="1">
        <f t="shared" si="530"/>
        <v>3.1161806132503265</v>
      </c>
      <c r="EF492" s="1">
        <f t="shared" si="483"/>
        <v>2.3162622286541299</v>
      </c>
      <c r="EG492" s="1">
        <f t="shared" si="531"/>
        <v>2.7162214209522282</v>
      </c>
      <c r="EH492" s="1">
        <f t="shared" si="484"/>
        <v>0.79991838457836151</v>
      </c>
      <c r="EI492" s="1">
        <f t="shared" si="485"/>
        <v>0.90859250432032868</v>
      </c>
      <c r="EK492" s="1">
        <f t="shared" si="532"/>
        <v>3.141171382397796</v>
      </c>
      <c r="EL492" s="1">
        <f t="shared" si="486"/>
        <v>2.3445394395027979</v>
      </c>
      <c r="EM492" s="1">
        <f t="shared" si="533"/>
        <v>2.7428554109502969</v>
      </c>
      <c r="EN492" s="1">
        <f t="shared" si="487"/>
        <v>0.79663194287716332</v>
      </c>
      <c r="EO492" s="1">
        <f t="shared" si="488"/>
        <v>0.90485957812040352</v>
      </c>
      <c r="EP492" s="8">
        <f t="shared" si="534"/>
        <v>-8.3760951379365123E-2</v>
      </c>
    </row>
    <row r="493" spans="1:146" x14ac:dyDescent="0.2">
      <c r="A493" t="s">
        <v>536</v>
      </c>
      <c r="B493">
        <v>-426.17952091614501</v>
      </c>
      <c r="C493">
        <v>-197.40388486404001</v>
      </c>
      <c r="D493">
        <v>-228.77032029907201</v>
      </c>
      <c r="E493">
        <v>-228.77105130961999</v>
      </c>
      <c r="F493">
        <v>-197.40437896622601</v>
      </c>
      <c r="G493">
        <v>-426.17792774545399</v>
      </c>
      <c r="H493">
        <v>-197.40346882934401</v>
      </c>
      <c r="I493">
        <v>-228.77002108298001</v>
      </c>
      <c r="J493">
        <v>-228.77042856279999</v>
      </c>
      <c r="K493">
        <v>-197.40360039174499</v>
      </c>
      <c r="L493">
        <v>-426.17865028349701</v>
      </c>
      <c r="M493">
        <v>-197.40359918630301</v>
      </c>
      <c r="N493">
        <v>-228.770145543897</v>
      </c>
      <c r="O493">
        <v>-228.77072056525901</v>
      </c>
      <c r="P493">
        <v>-197.40393357022899</v>
      </c>
      <c r="Q493" s="15">
        <v>-426.17887638038098</v>
      </c>
      <c r="R493">
        <v>-197.40369928030401</v>
      </c>
      <c r="S493">
        <v>-228.770119645714</v>
      </c>
      <c r="T493">
        <v>-228.77082021943099</v>
      </c>
      <c r="U493">
        <v>-197.404170513688</v>
      </c>
      <c r="V493" s="15">
        <v>-426.177767423337</v>
      </c>
      <c r="W493" s="2">
        <v>-197.40363065633801</v>
      </c>
      <c r="X493">
        <v>-228.76939068581001</v>
      </c>
      <c r="Y493">
        <v>-228.770091479359</v>
      </c>
      <c r="Z493">
        <v>-197.40410449949701</v>
      </c>
      <c r="AA493">
        <v>-426.179399455333</v>
      </c>
      <c r="AB493">
        <v>-197.403884009444</v>
      </c>
      <c r="AC493">
        <v>-228.77041851760001</v>
      </c>
      <c r="AD493">
        <v>-228.77110864226401</v>
      </c>
      <c r="AE493">
        <v>-197.40433643735699</v>
      </c>
      <c r="AF493">
        <v>-426.17897573750298</v>
      </c>
      <c r="AG493">
        <v>-197.403661228689</v>
      </c>
      <c r="AH493">
        <v>-228.76987863241601</v>
      </c>
      <c r="AI493">
        <v>-228.77047205705799</v>
      </c>
      <c r="AJ493">
        <v>-197.40408766784401</v>
      </c>
      <c r="AK493">
        <v>-426.17915358936301</v>
      </c>
      <c r="AL493">
        <v>-197.403730086482</v>
      </c>
      <c r="AM493">
        <v>-228.77016552491</v>
      </c>
      <c r="AN493">
        <v>-228.770775536575</v>
      </c>
      <c r="AO493">
        <v>-197.40416167929101</v>
      </c>
      <c r="AP493">
        <v>-426.17935432081498</v>
      </c>
      <c r="AQ493">
        <v>-197.40382953818099</v>
      </c>
      <c r="AR493">
        <v>-228.770293940268</v>
      </c>
      <c r="AS493">
        <v>-228.77095852354401</v>
      </c>
      <c r="AT493">
        <v>-197.40426706785101</v>
      </c>
      <c r="AU493" s="20">
        <v>-426.17942771141003</v>
      </c>
      <c r="AV493" s="20">
        <v>-197.403843942262</v>
      </c>
      <c r="AW493" s="20">
        <v>-228.77032097523701</v>
      </c>
      <c r="AX493" s="20">
        <v>-228.77098169604699</v>
      </c>
      <c r="AY493" s="20">
        <v>-197.40428036256401</v>
      </c>
      <c r="AZ493" t="str">
        <f t="shared" si="489"/>
        <v>61_Pentane-AcOH_0.95_dimer.out</v>
      </c>
      <c r="BG493" s="1">
        <f t="shared" si="490"/>
        <v>3.3356855278718496</v>
      </c>
      <c r="BH493" s="1">
        <f t="shared" si="491"/>
        <v>2.5669156487127065</v>
      </c>
      <c r="BI493" s="1">
        <f t="shared" si="492"/>
        <v>0.76876987915914297</v>
      </c>
      <c r="BL493" s="1">
        <f t="shared" si="471"/>
        <v>3.3356855278718496</v>
      </c>
      <c r="BM493" s="1">
        <f t="shared" si="470"/>
        <v>2.5669156487127065</v>
      </c>
      <c r="BN493" s="1">
        <f t="shared" si="493"/>
        <v>2.9513005882922778</v>
      </c>
      <c r="BO493" s="1">
        <f t="shared" si="472"/>
        <v>0.76876987915914297</v>
      </c>
      <c r="BP493" t="str">
        <f t="shared" si="494"/>
        <v>61_Pentane-AcOH_0.95_dimer.out</v>
      </c>
      <c r="BQ493" s="1">
        <f t="shared" si="495"/>
        <v>2.7847824484528889</v>
      </c>
      <c r="BR493" s="1">
        <f t="shared" si="496"/>
        <v>2.4465283339323314</v>
      </c>
      <c r="BS493" s="1">
        <f t="shared" si="497"/>
        <v>2.6156553911926101</v>
      </c>
      <c r="BT493" s="1">
        <f t="shared" si="498"/>
        <v>0.33825411453839233</v>
      </c>
      <c r="BU493" s="1">
        <f t="shared" si="473"/>
        <v>0.43999397441060561</v>
      </c>
      <c r="BW493" s="1">
        <f t="shared" si="499"/>
        <v>3.0782812966016242</v>
      </c>
      <c r="BX493" s="1">
        <f t="shared" si="500"/>
        <v>2.5076208390410804</v>
      </c>
      <c r="BY493" s="1">
        <f t="shared" si="501"/>
        <v>2.7929510678213525</v>
      </c>
      <c r="BZ493" s="1">
        <f t="shared" si="502"/>
        <v>0.57066045754270911</v>
      </c>
      <c r="CA493" s="1">
        <f t="shared" si="474"/>
        <v>0.74230335112358992</v>
      </c>
      <c r="CB493" s="1"/>
      <c r="CC493" s="1">
        <f t="shared" si="503"/>
        <v>3.2557578098040829</v>
      </c>
      <c r="CD493" s="1">
        <f t="shared" si="504"/>
        <v>2.5553117344939453</v>
      </c>
      <c r="CE493" s="1">
        <f t="shared" si="505"/>
        <v>2.9087086229230659</v>
      </c>
      <c r="CF493" s="1">
        <f t="shared" si="506"/>
        <v>0.69052947823705668</v>
      </c>
      <c r="CG493" s="1"/>
      <c r="CI493" s="1">
        <f t="shared" si="507"/>
        <v>3.173600658561873</v>
      </c>
      <c r="CJ493" s="1">
        <f t="shared" si="508"/>
        <v>2.4382805705511483</v>
      </c>
      <c r="CK493" s="1">
        <f t="shared" si="509"/>
        <v>2.8059406145565107</v>
      </c>
      <c r="CL493" s="1">
        <f t="shared" si="510"/>
        <v>0.73532008801072468</v>
      </c>
      <c r="CM493" s="1">
        <f t="shared" si="475"/>
        <v>0.95648920170362994</v>
      </c>
      <c r="CO493" s="1">
        <f t="shared" si="511"/>
        <v>2.9782110338762471</v>
      </c>
      <c r="CP493" s="1">
        <f t="shared" si="512"/>
        <v>2.241115340548117</v>
      </c>
      <c r="CQ493" s="1">
        <f t="shared" si="513"/>
        <v>2.609663187212182</v>
      </c>
      <c r="CR493" s="1">
        <f t="shared" si="514"/>
        <v>0.7370956933281303</v>
      </c>
      <c r="CS493" s="1">
        <f t="shared" si="476"/>
        <v>0.95879887247188078</v>
      </c>
      <c r="CU493" s="1">
        <f t="shared" si="515"/>
        <v>3.1983709221614327</v>
      </c>
      <c r="CV493" s="1">
        <f t="shared" si="516"/>
        <v>2.4814083258484083</v>
      </c>
      <c r="CW493" s="1">
        <f t="shared" si="517"/>
        <v>2.8398896240049205</v>
      </c>
      <c r="CX493" s="1">
        <f t="shared" si="518"/>
        <v>0.71696259631302439</v>
      </c>
      <c r="CY493" s="1">
        <f t="shared" si="477"/>
        <v>0.93261015519652801</v>
      </c>
      <c r="CZ493" s="1" t="str">
        <f t="shared" si="519"/>
        <v>61_Pentane-AcOH_0.95_dimer.out</v>
      </c>
      <c r="DA493" s="1">
        <f t="shared" si="478"/>
        <v>3.2712248630211045</v>
      </c>
      <c r="DB493" s="1">
        <f t="shared" si="479"/>
        <v>2.5367919360191804</v>
      </c>
      <c r="DC493" s="1">
        <f t="shared" si="520"/>
        <v>2.9040083995201424</v>
      </c>
      <c r="DD493" s="1">
        <f t="shared" si="480"/>
        <v>0.73443292700192386</v>
      </c>
      <c r="DE493" s="1">
        <f t="shared" si="521"/>
        <v>0.95533520096446045</v>
      </c>
      <c r="DF493" s="1"/>
      <c r="DG493" s="1"/>
      <c r="DH493" s="1"/>
      <c r="DI493" s="1"/>
      <c r="DJ493" s="1"/>
      <c r="DK493" s="1"/>
      <c r="DL493" s="7"/>
      <c r="DM493" s="1"/>
      <c r="DN493" s="1"/>
      <c r="DO493" s="1"/>
      <c r="DP493" s="1"/>
      <c r="DQ493" s="1"/>
      <c r="DR493" s="1"/>
      <c r="DS493" s="1">
        <f t="shared" si="522"/>
        <v>3.4110640805327601</v>
      </c>
      <c r="DT493" s="1">
        <f t="shared" si="523"/>
        <v>2.7710898592373145</v>
      </c>
      <c r="DU493" s="1">
        <f t="shared" si="524"/>
        <v>3.0910769698850373</v>
      </c>
      <c r="DV493" s="1">
        <f t="shared" si="525"/>
        <v>0.63997422129544546</v>
      </c>
      <c r="DW493" s="1">
        <f t="shared" si="481"/>
        <v>0.83246526515246633</v>
      </c>
      <c r="DX493" s="1"/>
      <c r="DY493" s="1">
        <f t="shared" si="526"/>
        <v>3.2994311275834884</v>
      </c>
      <c r="DZ493" s="1">
        <f t="shared" si="527"/>
        <v>2.6458144249168312</v>
      </c>
      <c r="EA493" s="1">
        <f t="shared" si="528"/>
        <v>2.9726227762501596</v>
      </c>
      <c r="EB493" s="1">
        <f t="shared" si="529"/>
        <v>0.65361670266665695</v>
      </c>
      <c r="EC493" s="1">
        <f t="shared" si="482"/>
        <v>0.85021112349193873</v>
      </c>
      <c r="EE493" s="1">
        <f t="shared" si="530"/>
        <v>3.282403277643037</v>
      </c>
      <c r="EF493" s="1">
        <f t="shared" si="483"/>
        <v>2.5908169339547436</v>
      </c>
      <c r="EG493" s="1">
        <f t="shared" si="531"/>
        <v>2.9366101057988905</v>
      </c>
      <c r="EH493" s="1">
        <f t="shared" si="484"/>
        <v>0.69158634368829364</v>
      </c>
      <c r="EI493" s="1">
        <f t="shared" si="485"/>
        <v>0.89960124926425278</v>
      </c>
      <c r="EK493" s="1">
        <f t="shared" si="532"/>
        <v>3.3024531757042248</v>
      </c>
      <c r="EL493" s="1">
        <f t="shared" si="486"/>
        <v>2.6139867050937</v>
      </c>
      <c r="EM493" s="1">
        <f t="shared" si="533"/>
        <v>2.9582199403989624</v>
      </c>
      <c r="EN493" s="1">
        <f t="shared" si="487"/>
        <v>0.68846647061052468</v>
      </c>
      <c r="EO493" s="1">
        <f t="shared" si="488"/>
        <v>0.8955429827239697</v>
      </c>
      <c r="EP493" s="8">
        <f t="shared" si="534"/>
        <v>-8.0303408548618282E-2</v>
      </c>
    </row>
    <row r="494" spans="1:146" x14ac:dyDescent="0.2">
      <c r="A494" t="s">
        <v>60</v>
      </c>
      <c r="B494">
        <v>-426.17942969647498</v>
      </c>
      <c r="C494">
        <v>-197.40388486404001</v>
      </c>
      <c r="D494">
        <v>-228.77032029907201</v>
      </c>
      <c r="E494">
        <v>-228.77096292764301</v>
      </c>
      <c r="F494">
        <v>-197.40431543818701</v>
      </c>
      <c r="G494">
        <v>-426.17793646264198</v>
      </c>
      <c r="H494">
        <v>-197.40346882934401</v>
      </c>
      <c r="I494">
        <v>-228.77002108298001</v>
      </c>
      <c r="J494">
        <v>-228.770380437623</v>
      </c>
      <c r="K494">
        <v>-197.40357396106501</v>
      </c>
      <c r="L494">
        <v>-426.178540876699</v>
      </c>
      <c r="M494">
        <v>-197.40359918630301</v>
      </c>
      <c r="N494">
        <v>-228.770145543897</v>
      </c>
      <c r="O494">
        <v>-228.77062157191401</v>
      </c>
      <c r="P494">
        <v>-197.40385761796301</v>
      </c>
      <c r="Q494" s="15">
        <v>-426.17882968819401</v>
      </c>
      <c r="R494">
        <v>-197.40369928030401</v>
      </c>
      <c r="S494">
        <v>-228.770119645714</v>
      </c>
      <c r="T494">
        <v>-228.77073546341001</v>
      </c>
      <c r="U494">
        <v>-197.40411078861899</v>
      </c>
      <c r="V494" s="15">
        <v>-426.17777433253798</v>
      </c>
      <c r="W494" s="2">
        <v>-197.40363065633801</v>
      </c>
      <c r="X494">
        <v>-228.76939068581001</v>
      </c>
      <c r="Y494">
        <v>-228.770006473808</v>
      </c>
      <c r="Z494">
        <v>-197.404044485225</v>
      </c>
      <c r="AA494">
        <v>-426.17933199921799</v>
      </c>
      <c r="AB494">
        <v>-197.403884009444</v>
      </c>
      <c r="AC494">
        <v>-228.77041851760001</v>
      </c>
      <c r="AD494">
        <v>-228.77102331894599</v>
      </c>
      <c r="AE494">
        <v>-197.40427897052001</v>
      </c>
      <c r="AF494">
        <v>-426.178883517087</v>
      </c>
      <c r="AG494">
        <v>-197.403661228689</v>
      </c>
      <c r="AH494">
        <v>-228.76987863241601</v>
      </c>
      <c r="AI494">
        <v>-228.770402107904</v>
      </c>
      <c r="AJ494">
        <v>-197.404048038035</v>
      </c>
      <c r="AK494">
        <v>-426.17909893790602</v>
      </c>
      <c r="AL494">
        <v>-197.403730086482</v>
      </c>
      <c r="AM494">
        <v>-228.77016552491</v>
      </c>
      <c r="AN494">
        <v>-228.770694759874</v>
      </c>
      <c r="AO494">
        <v>-197.40411501374899</v>
      </c>
      <c r="AP494">
        <v>-426.17927076762601</v>
      </c>
      <c r="AQ494">
        <v>-197.40382953818099</v>
      </c>
      <c r="AR494">
        <v>-228.770293940268</v>
      </c>
      <c r="AS494">
        <v>-228.770829473726</v>
      </c>
      <c r="AT494">
        <v>-197.404203909339</v>
      </c>
      <c r="AU494" s="20">
        <v>-426.17933550370299</v>
      </c>
      <c r="AV494" s="20">
        <v>-197.403843942262</v>
      </c>
      <c r="AW494" s="20">
        <v>-228.77032097523701</v>
      </c>
      <c r="AX494" s="20">
        <v>-228.770854197163</v>
      </c>
      <c r="AY494" s="20">
        <v>-197.40421774516</v>
      </c>
      <c r="AZ494" t="str">
        <f t="shared" si="489"/>
        <v>61_Pentane-AcOH_1.00_dimer.out</v>
      </c>
      <c r="BG494" s="1">
        <f t="shared" si="490"/>
        <v>3.2784443183439413</v>
      </c>
      <c r="BH494" s="1">
        <f t="shared" si="491"/>
        <v>2.60499941735275</v>
      </c>
      <c r="BI494" s="1">
        <f t="shared" si="492"/>
        <v>0.67344490099119125</v>
      </c>
      <c r="BL494" s="1">
        <f t="shared" si="471"/>
        <v>3.2784443183439413</v>
      </c>
      <c r="BM494" s="1">
        <f t="shared" si="470"/>
        <v>2.60499941735275</v>
      </c>
      <c r="BN494" s="1">
        <f t="shared" si="493"/>
        <v>2.9417218678483454</v>
      </c>
      <c r="BO494" s="1">
        <f t="shared" si="472"/>
        <v>0.67344490099119125</v>
      </c>
      <c r="BP494" t="str">
        <f t="shared" si="494"/>
        <v>61_Pentane-AcOH_1.00_dimer.out</v>
      </c>
      <c r="BQ494" s="1">
        <f t="shared" si="495"/>
        <v>2.790252566733316</v>
      </c>
      <c r="BR494" s="1">
        <f t="shared" si="496"/>
        <v>2.4987829607236298</v>
      </c>
      <c r="BS494" s="1">
        <f t="shared" si="497"/>
        <v>2.6445177637284729</v>
      </c>
      <c r="BT494" s="1">
        <f t="shared" si="498"/>
        <v>0.29146960600968641</v>
      </c>
      <c r="BU494" s="1">
        <f t="shared" si="473"/>
        <v>0.43280393923941651</v>
      </c>
      <c r="BW494" s="1">
        <f t="shared" si="499"/>
        <v>3.0096274914898973</v>
      </c>
      <c r="BX494" s="1">
        <f t="shared" si="500"/>
        <v>2.5487470668021017</v>
      </c>
      <c r="BY494" s="1">
        <f t="shared" si="501"/>
        <v>2.7791872791459995</v>
      </c>
      <c r="BZ494" s="1">
        <f t="shared" si="502"/>
        <v>0.46088042466996088</v>
      </c>
      <c r="CA494" s="1">
        <f t="shared" si="474"/>
        <v>0.68436248309494474</v>
      </c>
      <c r="CB494" s="1"/>
      <c r="CC494" s="1">
        <f t="shared" si="503"/>
        <v>3.1422818340041121</v>
      </c>
      <c r="CD494" s="1">
        <f t="shared" si="504"/>
        <v>2.5877507539997806</v>
      </c>
      <c r="CE494" s="1">
        <f t="shared" si="505"/>
        <v>2.8671139232012224</v>
      </c>
      <c r="CF494" s="1">
        <f t="shared" si="506"/>
        <v>0.54825802661199396</v>
      </c>
      <c r="CG494" s="1"/>
      <c r="CI494" s="1">
        <f t="shared" si="507"/>
        <v>3.1443008676623112</v>
      </c>
      <c r="CJ494" s="1">
        <f t="shared" si="508"/>
        <v>2.4996440361905203</v>
      </c>
      <c r="CK494" s="1">
        <f t="shared" si="509"/>
        <v>2.821972451926416</v>
      </c>
      <c r="CL494" s="1">
        <f t="shared" si="510"/>
        <v>0.64465683147179065</v>
      </c>
      <c r="CM494" s="1">
        <f t="shared" si="475"/>
        <v>0.95725252433119667</v>
      </c>
      <c r="CO494" s="1">
        <f t="shared" si="511"/>
        <v>2.9825466231265225</v>
      </c>
      <c r="CP494" s="1">
        <f t="shared" si="512"/>
        <v>2.3364522464069304</v>
      </c>
      <c r="CQ494" s="1">
        <f t="shared" si="513"/>
        <v>2.6594994347667265</v>
      </c>
      <c r="CR494" s="1">
        <f t="shared" si="514"/>
        <v>0.64609437670175718</v>
      </c>
      <c r="CS494" s="1">
        <f t="shared" si="476"/>
        <v>0.95938713880054782</v>
      </c>
      <c r="CU494" s="1">
        <f t="shared" si="515"/>
        <v>3.1560415691627557</v>
      </c>
      <c r="CV494" s="1">
        <f t="shared" si="516"/>
        <v>2.5286811516161714</v>
      </c>
      <c r="CW494" s="1">
        <f t="shared" si="517"/>
        <v>2.8423613603894635</v>
      </c>
      <c r="CX494" s="1">
        <f t="shared" si="518"/>
        <v>0.62736041754658434</v>
      </c>
      <c r="CY494" s="1">
        <f t="shared" si="477"/>
        <v>0.93156903649165845</v>
      </c>
      <c r="CZ494" s="1" t="str">
        <f t="shared" si="519"/>
        <v>61_Pentane-AcOH_1.00_dimer.out</v>
      </c>
      <c r="DA494" s="1">
        <f t="shared" si="478"/>
        <v>3.2251195368527439</v>
      </c>
      <c r="DB494" s="1">
        <f t="shared" si="479"/>
        <v>2.5811809585196062</v>
      </c>
      <c r="DC494" s="1">
        <f t="shared" si="520"/>
        <v>2.9031502476861748</v>
      </c>
      <c r="DD494" s="1">
        <f t="shared" si="480"/>
        <v>0.64393857834204826</v>
      </c>
      <c r="DE494" s="1">
        <f t="shared" si="521"/>
        <v>0.95618598848144087</v>
      </c>
      <c r="DF494" s="1"/>
      <c r="DG494" s="1"/>
      <c r="DH494" s="1"/>
      <c r="DI494" s="1"/>
      <c r="DJ494" s="1"/>
      <c r="DK494" s="1"/>
      <c r="DL494" s="7"/>
      <c r="DM494" s="1"/>
      <c r="DN494" s="1"/>
      <c r="DO494" s="1"/>
      <c r="DP494" s="1"/>
      <c r="DQ494" s="1"/>
      <c r="DR494" s="1"/>
      <c r="DS494" s="1">
        <f t="shared" si="522"/>
        <v>3.3531948934118434</v>
      </c>
      <c r="DT494" s="1">
        <f t="shared" si="523"/>
        <v>2.7819825124115245</v>
      </c>
      <c r="DU494" s="1">
        <f t="shared" si="524"/>
        <v>3.0675887029116842</v>
      </c>
      <c r="DV494" s="1">
        <f t="shared" si="525"/>
        <v>0.57121238101815375</v>
      </c>
      <c r="DW494" s="1">
        <f t="shared" si="481"/>
        <v>0.84819467810570781</v>
      </c>
      <c r="DX494" s="1"/>
      <c r="DY494" s="1">
        <f t="shared" si="526"/>
        <v>3.2651368191322261</v>
      </c>
      <c r="DZ494" s="1">
        <f t="shared" si="527"/>
        <v>2.6914913346574507</v>
      </c>
      <c r="EA494" s="1">
        <f t="shared" si="528"/>
        <v>2.9783140768948382</v>
      </c>
      <c r="EB494" s="1">
        <f t="shared" si="529"/>
        <v>0.57364548447477537</v>
      </c>
      <c r="EC494" s="1">
        <f t="shared" si="482"/>
        <v>0.8518075994494444</v>
      </c>
      <c r="EE494" s="1">
        <f t="shared" si="530"/>
        <v>3.2299728578078</v>
      </c>
      <c r="EF494" s="1">
        <f t="shared" si="483"/>
        <v>2.6589990671862505</v>
      </c>
      <c r="EG494" s="1">
        <f t="shared" si="531"/>
        <v>2.9444859624970254</v>
      </c>
      <c r="EH494" s="1">
        <f t="shared" si="484"/>
        <v>0.57097379062154952</v>
      </c>
      <c r="EI494" s="1">
        <f t="shared" si="485"/>
        <v>0.84784039463537042</v>
      </c>
      <c r="EK494" s="1">
        <f t="shared" si="532"/>
        <v>3.2445919635625762</v>
      </c>
      <c r="EL494" s="1">
        <f t="shared" si="486"/>
        <v>2.675425269756464</v>
      </c>
      <c r="EM494" s="1">
        <f t="shared" si="533"/>
        <v>2.9600086166595201</v>
      </c>
      <c r="EN494" s="1">
        <f t="shared" si="487"/>
        <v>0.56916669378827744</v>
      </c>
      <c r="EO494" s="1">
        <f t="shared" si="488"/>
        <v>0.8451570320757722</v>
      </c>
      <c r="EP494" s="8">
        <f t="shared" si="534"/>
        <v>-0.10427820720291381</v>
      </c>
    </row>
    <row r="495" spans="1:146" x14ac:dyDescent="0.2">
      <c r="A495" t="s">
        <v>537</v>
      </c>
      <c r="B495">
        <v>-426.17913818387098</v>
      </c>
      <c r="C495">
        <v>-197.40388486404001</v>
      </c>
      <c r="D495">
        <v>-228.77032029907201</v>
      </c>
      <c r="E495">
        <v>-228.77088703874401</v>
      </c>
      <c r="F495">
        <v>-197.404260256876</v>
      </c>
      <c r="G495">
        <v>-426.17774059650799</v>
      </c>
      <c r="H495">
        <v>-197.40346882934401</v>
      </c>
      <c r="I495">
        <v>-228.77002108298001</v>
      </c>
      <c r="J495">
        <v>-228.770345874014</v>
      </c>
      <c r="K495">
        <v>-197.40355945898801</v>
      </c>
      <c r="L495">
        <v>-426.178216983016</v>
      </c>
      <c r="M495">
        <v>-197.40359918630301</v>
      </c>
      <c r="N495">
        <v>-228.770145543897</v>
      </c>
      <c r="O495">
        <v>-228.77054488439401</v>
      </c>
      <c r="P495">
        <v>-197.403779164231</v>
      </c>
      <c r="Q495" s="15">
        <v>-426.17857354480901</v>
      </c>
      <c r="R495">
        <v>-197.40369928030401</v>
      </c>
      <c r="S495">
        <v>-228.770119645714</v>
      </c>
      <c r="T495">
        <v>-228.77066568918301</v>
      </c>
      <c r="U495">
        <v>-197.40405789296199</v>
      </c>
      <c r="V495" s="15">
        <v>-426.17757699700098</v>
      </c>
      <c r="W495" s="2">
        <v>-197.40363065633801</v>
      </c>
      <c r="X495">
        <v>-228.76939068581001</v>
      </c>
      <c r="Y495">
        <v>-228.76993650524199</v>
      </c>
      <c r="Z495">
        <v>-197.40399358866301</v>
      </c>
      <c r="AA495">
        <v>-426.17905067975101</v>
      </c>
      <c r="AB495">
        <v>-197.403884009444</v>
      </c>
      <c r="AC495">
        <v>-228.77041851760001</v>
      </c>
      <c r="AD495">
        <v>-228.77095104212799</v>
      </c>
      <c r="AE495">
        <v>-197.404223407437</v>
      </c>
      <c r="AF495">
        <v>-426.178611157847</v>
      </c>
      <c r="AG495">
        <v>-197.403661228689</v>
      </c>
      <c r="AH495">
        <v>-228.76987863241601</v>
      </c>
      <c r="AI495">
        <v>-228.77034040155999</v>
      </c>
      <c r="AJ495">
        <v>-197.40396360211801</v>
      </c>
      <c r="AK495">
        <v>-426.17882940359698</v>
      </c>
      <c r="AL495">
        <v>-197.403730086482</v>
      </c>
      <c r="AM495">
        <v>-228.77016552491</v>
      </c>
      <c r="AN495">
        <v>-228.770652899467</v>
      </c>
      <c r="AO495">
        <v>-197.40402748507</v>
      </c>
      <c r="AP495">
        <v>-426.17899268535899</v>
      </c>
      <c r="AQ495">
        <v>-197.40382953818099</v>
      </c>
      <c r="AR495">
        <v>-228.770293940268</v>
      </c>
      <c r="AS495">
        <v>-228.770793287667</v>
      </c>
      <c r="AT495">
        <v>-197.40411283815101</v>
      </c>
      <c r="AU495" s="20">
        <v>-426.17904916099099</v>
      </c>
      <c r="AV495" s="20">
        <v>-197.403843942262</v>
      </c>
      <c r="AW495" s="20">
        <v>-228.77032097523701</v>
      </c>
      <c r="AX495" s="20">
        <v>-228.770816161422</v>
      </c>
      <c r="AY495" s="20">
        <v>-197.404127042075</v>
      </c>
      <c r="AZ495" t="str">
        <f t="shared" si="489"/>
        <v>61_Pentane-AcOH_1.05_dimer.out</v>
      </c>
      <c r="BG495" s="1">
        <f t="shared" si="490"/>
        <v>3.0955173899592157</v>
      </c>
      <c r="BH495" s="1">
        <f t="shared" si="491"/>
        <v>2.5043202909028612</v>
      </c>
      <c r="BI495" s="1">
        <f t="shared" si="492"/>
        <v>0.59119709903851947</v>
      </c>
      <c r="BL495" s="1">
        <f t="shared" si="471"/>
        <v>3.0955173899592157</v>
      </c>
      <c r="BM495" s="1">
        <f t="shared" si="470"/>
        <v>2.5043202909028612</v>
      </c>
      <c r="BN495" s="1">
        <f t="shared" si="493"/>
        <v>2.7999188404310384</v>
      </c>
      <c r="BO495" s="1">
        <f t="shared" si="472"/>
        <v>0.59119709903851947</v>
      </c>
      <c r="BP495" t="str">
        <f t="shared" si="494"/>
        <v>61_Pentane-AcOH_1.05_dimer.out</v>
      </c>
      <c r="BQ495" s="1">
        <f t="shared" si="495"/>
        <v>2.6673447069246272</v>
      </c>
      <c r="BR495" s="1">
        <f t="shared" si="496"/>
        <v>2.4066642849858053</v>
      </c>
      <c r="BS495" s="1">
        <f t="shared" si="497"/>
        <v>2.537004495955216</v>
      </c>
      <c r="BT495" s="1">
        <f t="shared" si="498"/>
        <v>0.26068042192098678</v>
      </c>
      <c r="BU495" s="1">
        <f t="shared" si="473"/>
        <v>0.44093657148341681</v>
      </c>
      <c r="BW495" s="1">
        <f t="shared" si="499"/>
        <v>2.8063811284155218</v>
      </c>
      <c r="BX495" s="1">
        <f t="shared" si="500"/>
        <v>2.4428533132228902</v>
      </c>
      <c r="BY495" s="1">
        <f t="shared" si="501"/>
        <v>2.6246172208192062</v>
      </c>
      <c r="BZ495" s="1">
        <f t="shared" si="502"/>
        <v>0.36352781519263172</v>
      </c>
      <c r="CA495" s="1">
        <f t="shared" si="474"/>
        <v>0.61490121616605908</v>
      </c>
      <c r="CB495" s="1"/>
      <c r="CC495" s="1">
        <f t="shared" si="503"/>
        <v>2.8904553912277784</v>
      </c>
      <c r="CD495" s="1">
        <f t="shared" si="504"/>
        <v>2.4711037043162558</v>
      </c>
      <c r="CE495" s="1">
        <f t="shared" si="505"/>
        <v>2.6818201657465752</v>
      </c>
      <c r="CF495" s="1">
        <f t="shared" si="506"/>
        <v>0.41657376976113297</v>
      </c>
      <c r="CG495" s="1"/>
      <c r="CI495" s="1">
        <f t="shared" si="507"/>
        <v>2.9835684602114578</v>
      </c>
      <c r="CJ495" s="1">
        <f t="shared" si="508"/>
        <v>2.4158881463001913</v>
      </c>
      <c r="CK495" s="1">
        <f t="shared" si="509"/>
        <v>2.6997283032558244</v>
      </c>
      <c r="CL495" s="1">
        <f t="shared" si="510"/>
        <v>0.56768031389343143</v>
      </c>
      <c r="CM495" s="1">
        <f t="shared" si="475"/>
        <v>0.96022175145423738</v>
      </c>
      <c r="CO495" s="1">
        <f t="shared" si="511"/>
        <v>2.8587166989742294</v>
      </c>
      <c r="CP495" s="1">
        <f t="shared" si="512"/>
        <v>2.2884663382912791</v>
      </c>
      <c r="CQ495" s="1">
        <f t="shared" si="513"/>
        <v>2.573591518632754</v>
      </c>
      <c r="CR495" s="1">
        <f t="shared" si="514"/>
        <v>0.57025036066511559</v>
      </c>
      <c r="CS495" s="1">
        <f t="shared" si="476"/>
        <v>0.96456894256167669</v>
      </c>
      <c r="CU495" s="1">
        <f t="shared" si="515"/>
        <v>2.9795109310988717</v>
      </c>
      <c r="CV495" s="1">
        <f t="shared" si="516"/>
        <v>2.4323712658984413</v>
      </c>
      <c r="CW495" s="1">
        <f t="shared" si="517"/>
        <v>2.7059410984986565</v>
      </c>
      <c r="CX495" s="1">
        <f t="shared" si="518"/>
        <v>0.54713966518259571</v>
      </c>
      <c r="CY495" s="1">
        <f t="shared" si="477"/>
        <v>0.92547758788469092</v>
      </c>
      <c r="CZ495" s="1" t="str">
        <f t="shared" si="519"/>
        <v>61_Pentane-AcOH_1.05_dimer.out</v>
      </c>
      <c r="DA495" s="1">
        <f t="shared" si="478"/>
        <v>3.0459492231907062</v>
      </c>
      <c r="DB495" s="1">
        <f t="shared" si="479"/>
        <v>2.479553003928336</v>
      </c>
      <c r="DC495" s="1">
        <f t="shared" si="520"/>
        <v>2.7627511135595211</v>
      </c>
      <c r="DD495" s="1">
        <f t="shared" si="480"/>
        <v>0.56639621924453509</v>
      </c>
      <c r="DE495" s="1">
        <f t="shared" si="521"/>
        <v>0.95804972684352008</v>
      </c>
      <c r="DF495" s="1"/>
      <c r="DG495" s="1"/>
      <c r="DH495" s="1"/>
      <c r="DI495" s="1"/>
      <c r="DJ495" s="1"/>
      <c r="DK495" s="1"/>
      <c r="DL495" s="7"/>
      <c r="DM495" s="1"/>
      <c r="DN495" s="1"/>
      <c r="DO495" s="1"/>
      <c r="DP495" s="1"/>
      <c r="DQ495" s="1"/>
      <c r="DR495" s="1"/>
      <c r="DS495" s="1">
        <f t="shared" si="522"/>
        <v>3.1822868828989117</v>
      </c>
      <c r="DT495" s="1">
        <f t="shared" si="523"/>
        <v>2.7027801590110356</v>
      </c>
      <c r="DU495" s="1">
        <f t="shared" si="524"/>
        <v>2.9425335209549734</v>
      </c>
      <c r="DV495" s="1">
        <f t="shared" si="525"/>
        <v>0.47950672388787585</v>
      </c>
      <c r="DW495" s="1">
        <f t="shared" si="481"/>
        <v>0.81107759944646407</v>
      </c>
      <c r="DX495" s="1"/>
      <c r="DY495" s="1">
        <f t="shared" si="526"/>
        <v>3.0960014796331481</v>
      </c>
      <c r="DZ495" s="1">
        <f t="shared" si="527"/>
        <v>2.6035488758186571</v>
      </c>
      <c r="EA495" s="1">
        <f t="shared" si="528"/>
        <v>2.8497751777259026</v>
      </c>
      <c r="EB495" s="1">
        <f t="shared" si="529"/>
        <v>0.49245260381449074</v>
      </c>
      <c r="EC495" s="1">
        <f t="shared" si="482"/>
        <v>0.83297533870748064</v>
      </c>
      <c r="EE495" s="1">
        <f t="shared" si="530"/>
        <v>3.0554735934736676</v>
      </c>
      <c r="EF495" s="1">
        <f t="shared" si="483"/>
        <v>2.5643549342983025</v>
      </c>
      <c r="EG495" s="1">
        <f t="shared" si="531"/>
        <v>2.8099142638859851</v>
      </c>
      <c r="EH495" s="1">
        <f t="shared" si="484"/>
        <v>0.49111865919320019</v>
      </c>
      <c r="EI495" s="1">
        <f t="shared" si="485"/>
        <v>0.83071899370264224</v>
      </c>
      <c r="EK495" s="1">
        <f t="shared" si="532"/>
        <v>3.0649091915256221</v>
      </c>
      <c r="EL495" s="1">
        <f t="shared" si="486"/>
        <v>2.576527334048659</v>
      </c>
      <c r="EM495" s="1">
        <f t="shared" si="533"/>
        <v>2.8207182627871408</v>
      </c>
      <c r="EN495" s="1">
        <f t="shared" si="487"/>
        <v>0.48838185745912815</v>
      </c>
      <c r="EO495" s="1">
        <f t="shared" si="488"/>
        <v>0.82608973936678198</v>
      </c>
      <c r="EP495" s="8">
        <f t="shared" si="534"/>
        <v>-0.10281524157939131</v>
      </c>
    </row>
    <row r="496" spans="1:146" x14ac:dyDescent="0.2">
      <c r="A496" t="s">
        <v>538</v>
      </c>
      <c r="B496">
        <v>-426.17874454909003</v>
      </c>
      <c r="C496">
        <v>-197.40388486404001</v>
      </c>
      <c r="D496">
        <v>-228.77032029907201</v>
      </c>
      <c r="E496">
        <v>-228.77082129084201</v>
      </c>
      <c r="F496">
        <v>-197.404212499984</v>
      </c>
      <c r="G496">
        <v>-426.17742702693602</v>
      </c>
      <c r="H496">
        <v>-197.40346882934401</v>
      </c>
      <c r="I496">
        <v>-228.77002108298001</v>
      </c>
      <c r="J496">
        <v>-228.77031404433399</v>
      </c>
      <c r="K496">
        <v>-197.40354683528901</v>
      </c>
      <c r="L496">
        <v>-426.17786661793099</v>
      </c>
      <c r="M496">
        <v>-197.40359918630301</v>
      </c>
      <c r="N496">
        <v>-228.770145543897</v>
      </c>
      <c r="O496">
        <v>-228.77049938491999</v>
      </c>
      <c r="P496">
        <v>-197.40374952283599</v>
      </c>
      <c r="Q496" s="15">
        <v>-426.17821658689502</v>
      </c>
      <c r="R496">
        <v>-197.40369928030401</v>
      </c>
      <c r="S496">
        <v>-228.770119645714</v>
      </c>
      <c r="T496">
        <v>-228.77060447962401</v>
      </c>
      <c r="U496">
        <v>-197.40400221809699</v>
      </c>
      <c r="V496" s="15">
        <v>-426.17724797037198</v>
      </c>
      <c r="W496" s="2">
        <v>-197.40363065633801</v>
      </c>
      <c r="X496">
        <v>-228.76939068581001</v>
      </c>
      <c r="Y496">
        <v>-228.76987218521501</v>
      </c>
      <c r="Z496">
        <v>-197.40394157257199</v>
      </c>
      <c r="AA496">
        <v>-426.178664876791</v>
      </c>
      <c r="AB496">
        <v>-197.403884009444</v>
      </c>
      <c r="AC496">
        <v>-228.77041851760001</v>
      </c>
      <c r="AD496">
        <v>-228.770886782796</v>
      </c>
      <c r="AE496">
        <v>-197.404173994307</v>
      </c>
      <c r="AF496">
        <v>-426.17818464633302</v>
      </c>
      <c r="AG496">
        <v>-197.403661228689</v>
      </c>
      <c r="AH496">
        <v>-228.76987863241601</v>
      </c>
      <c r="AI496">
        <v>-228.77029145279801</v>
      </c>
      <c r="AJ496">
        <v>-197.40388861656399</v>
      </c>
      <c r="AK496">
        <v>-426.17843265040699</v>
      </c>
      <c r="AL496">
        <v>-197.403730086482</v>
      </c>
      <c r="AM496">
        <v>-228.77016552491</v>
      </c>
      <c r="AN496">
        <v>-228.770591300993</v>
      </c>
      <c r="AO496">
        <v>-197.40402795054601</v>
      </c>
      <c r="AP496">
        <v>-426.17860153968701</v>
      </c>
      <c r="AQ496">
        <v>-197.40382953818099</v>
      </c>
      <c r="AR496">
        <v>-228.770293940268</v>
      </c>
      <c r="AS496">
        <v>-228.77072679343601</v>
      </c>
      <c r="AT496">
        <v>-197.40410512549801</v>
      </c>
      <c r="AU496" s="20">
        <v>-426.17865975411502</v>
      </c>
      <c r="AV496" s="20">
        <v>-197.403843942262</v>
      </c>
      <c r="AW496" s="20">
        <v>-228.77032097523701</v>
      </c>
      <c r="AX496" s="20">
        <v>-228.77075227063301</v>
      </c>
      <c r="AY496" s="20">
        <v>-197.404119194982</v>
      </c>
      <c r="AZ496" t="str">
        <f t="shared" si="489"/>
        <v>61_Pentane-AcOH_1.10_dimer.out</v>
      </c>
      <c r="BG496" s="1">
        <f t="shared" si="490"/>
        <v>2.8485078253835754</v>
      </c>
      <c r="BH496" s="1">
        <f t="shared" si="491"/>
        <v>2.3285360628941074</v>
      </c>
      <c r="BI496" s="1">
        <f t="shared" si="492"/>
        <v>0.5199717625073027</v>
      </c>
      <c r="BL496" s="1">
        <f t="shared" si="471"/>
        <v>2.8485078253835754</v>
      </c>
      <c r="BM496" s="1">
        <f t="shared" si="470"/>
        <v>2.3285360628941074</v>
      </c>
      <c r="BN496" s="1">
        <f t="shared" si="493"/>
        <v>2.5885219441388414</v>
      </c>
      <c r="BO496" s="1">
        <f t="shared" si="472"/>
        <v>0.5199717625073027</v>
      </c>
      <c r="BP496" t="str">
        <f t="shared" si="494"/>
        <v>61_Pentane-AcOH_1.10_dimer.out</v>
      </c>
      <c r="BQ496" s="1">
        <f t="shared" si="495"/>
        <v>2.4705768216012389</v>
      </c>
      <c r="BR496" s="1">
        <f t="shared" si="496"/>
        <v>2.2377913173037554</v>
      </c>
      <c r="BS496" s="1">
        <f t="shared" si="497"/>
        <v>2.3541840694524971</v>
      </c>
      <c r="BT496" s="1">
        <f t="shared" si="498"/>
        <v>0.23278550427964861</v>
      </c>
      <c r="BU496" s="1">
        <f t="shared" si="473"/>
        <v>0.44768874209083476</v>
      </c>
      <c r="BW496" s="1">
        <f t="shared" si="499"/>
        <v>2.5865237091021389</v>
      </c>
      <c r="BX496" s="1">
        <f t="shared" si="500"/>
        <v>2.2701475030457234</v>
      </c>
      <c r="BY496" s="1">
        <f t="shared" si="501"/>
        <v>2.4283356060739312</v>
      </c>
      <c r="BZ496" s="1">
        <f t="shared" si="502"/>
        <v>0.31637620603858085</v>
      </c>
      <c r="CA496" s="1">
        <f t="shared" si="474"/>
        <v>0.60844882136102063</v>
      </c>
      <c r="CB496" s="1"/>
      <c r="CC496" s="1">
        <f t="shared" si="503"/>
        <v>2.6566359069527734</v>
      </c>
      <c r="CD496" s="1">
        <f t="shared" si="504"/>
        <v>2.2954058464174163</v>
      </c>
      <c r="CE496" s="1">
        <f t="shared" si="505"/>
        <v>2.4767496494930858</v>
      </c>
      <c r="CF496" s="1">
        <f t="shared" si="506"/>
        <v>0.35949007044292014</v>
      </c>
      <c r="CG496" s="1"/>
      <c r="CI496" s="1">
        <f t="shared" si="507"/>
        <v>2.7595739780803643</v>
      </c>
      <c r="CJ496" s="1">
        <f t="shared" si="508"/>
        <v>2.265239750641741</v>
      </c>
      <c r="CK496" s="1">
        <f t="shared" si="509"/>
        <v>2.5124068643610524</v>
      </c>
      <c r="CL496" s="1">
        <f t="shared" si="510"/>
        <v>0.4943342274386231</v>
      </c>
      <c r="CM496" s="1">
        <f t="shared" si="475"/>
        <v>0.95069437050763017</v>
      </c>
      <c r="CO496" s="1">
        <f t="shared" si="511"/>
        <v>2.6522493635214368</v>
      </c>
      <c r="CP496" s="1">
        <f t="shared" si="512"/>
        <v>2.1550010220929754</v>
      </c>
      <c r="CQ496" s="1">
        <f t="shared" si="513"/>
        <v>2.4036251928072061</v>
      </c>
      <c r="CR496" s="1">
        <f t="shared" si="514"/>
        <v>0.49724834142846175</v>
      </c>
      <c r="CS496" s="1">
        <f t="shared" si="476"/>
        <v>0.95629874020606687</v>
      </c>
      <c r="CU496" s="1">
        <f t="shared" si="515"/>
        <v>2.7374159085638454</v>
      </c>
      <c r="CV496" s="1">
        <f t="shared" si="516"/>
        <v>2.2616067931699733</v>
      </c>
      <c r="CW496" s="1">
        <f t="shared" si="517"/>
        <v>2.4995113508669093</v>
      </c>
      <c r="CX496" s="1">
        <f t="shared" si="518"/>
        <v>0.47580911539387255</v>
      </c>
      <c r="CY496" s="1">
        <f t="shared" si="477"/>
        <v>0.91506722038043375</v>
      </c>
      <c r="CZ496" s="1" t="str">
        <f t="shared" si="519"/>
        <v>61_Pentane-AcOH_1.10_dimer.out</v>
      </c>
      <c r="DA496" s="1">
        <f t="shared" si="478"/>
        <v>2.8131975014996184</v>
      </c>
      <c r="DB496" s="1">
        <f t="shared" si="479"/>
        <v>2.3203192779835127</v>
      </c>
      <c r="DC496" s="1">
        <f t="shared" si="520"/>
        <v>2.5667583897415653</v>
      </c>
      <c r="DD496" s="1">
        <f t="shared" si="480"/>
        <v>0.4928782235161055</v>
      </c>
      <c r="DE496" s="1">
        <f t="shared" si="521"/>
        <v>0.94789421090762271</v>
      </c>
      <c r="DF496" s="1"/>
      <c r="DG496" s="1"/>
      <c r="DH496" s="1"/>
      <c r="DI496" s="1"/>
      <c r="DJ496" s="1"/>
      <c r="DK496" s="1"/>
      <c r="DL496" s="7"/>
      <c r="DM496" s="1"/>
      <c r="DN496" s="1"/>
      <c r="DO496" s="1"/>
      <c r="DP496" s="1"/>
      <c r="DQ496" s="1"/>
      <c r="DR496" s="1"/>
      <c r="DS496" s="1">
        <f t="shared" si="522"/>
        <v>2.9146468560178524</v>
      </c>
      <c r="DT496" s="1">
        <f t="shared" si="523"/>
        <v>2.5129100927831574</v>
      </c>
      <c r="DU496" s="1">
        <f t="shared" si="524"/>
        <v>2.7137784744005051</v>
      </c>
      <c r="DV496" s="1">
        <f t="shared" si="525"/>
        <v>0.40173676321686019</v>
      </c>
      <c r="DW496" s="1">
        <f t="shared" si="481"/>
        <v>0.77261265357889131</v>
      </c>
      <c r="DX496" s="1"/>
      <c r="DY496" s="1">
        <f t="shared" si="526"/>
        <v>2.8470350837598173</v>
      </c>
      <c r="DZ496" s="1">
        <f t="shared" si="527"/>
        <v>2.3929440169442158</v>
      </c>
      <c r="EA496" s="1">
        <f t="shared" si="528"/>
        <v>2.6199895503520167</v>
      </c>
      <c r="EB496" s="1">
        <f t="shared" si="529"/>
        <v>0.45409106681560174</v>
      </c>
      <c r="EC496" s="1">
        <f t="shared" si="482"/>
        <v>0.87329947423678467</v>
      </c>
      <c r="EE496" s="1">
        <f t="shared" si="530"/>
        <v>2.8100259684202036</v>
      </c>
      <c r="EF496" s="1">
        <f t="shared" si="483"/>
        <v>2.3654728338808426</v>
      </c>
      <c r="EG496" s="1">
        <f t="shared" si="531"/>
        <v>2.5877494011505231</v>
      </c>
      <c r="EH496" s="1">
        <f t="shared" si="484"/>
        <v>0.44455313452152601</v>
      </c>
      <c r="EI496" s="1">
        <f t="shared" si="485"/>
        <v>0.85495630066119699</v>
      </c>
      <c r="EK496" s="1">
        <f t="shared" si="532"/>
        <v>2.8205526774905185</v>
      </c>
      <c r="EL496" s="1">
        <f t="shared" si="486"/>
        <v>2.3771870224935459</v>
      </c>
      <c r="EM496" s="1">
        <f t="shared" si="533"/>
        <v>2.598869849992032</v>
      </c>
      <c r="EN496" s="1">
        <f t="shared" si="487"/>
        <v>0.443365654996973</v>
      </c>
      <c r="EO496" s="1">
        <f t="shared" si="488"/>
        <v>0.85267256217734744</v>
      </c>
      <c r="EP496" s="8">
        <f t="shared" si="534"/>
        <v>-7.6606107510329702E-2</v>
      </c>
    </row>
    <row r="497" spans="1:146" x14ac:dyDescent="0.2">
      <c r="A497" t="s">
        <v>539</v>
      </c>
      <c r="B497">
        <v>-426.17745544746998</v>
      </c>
      <c r="C497">
        <v>-197.40388486404001</v>
      </c>
      <c r="D497">
        <v>-228.77032029907201</v>
      </c>
      <c r="E497">
        <v>-228.770668532852</v>
      </c>
      <c r="F497">
        <v>-197.404103980429</v>
      </c>
      <c r="G497">
        <v>-426.176353790093</v>
      </c>
      <c r="H497">
        <v>-197.40346882934401</v>
      </c>
      <c r="I497">
        <v>-228.77002108298001</v>
      </c>
      <c r="J497">
        <v>-228.77022875947699</v>
      </c>
      <c r="K497">
        <v>-197.40351179934399</v>
      </c>
      <c r="L497">
        <v>-426.17668799809502</v>
      </c>
      <c r="M497">
        <v>-197.40359918630301</v>
      </c>
      <c r="N497">
        <v>-228.770145543897</v>
      </c>
      <c r="O497">
        <v>-228.770383875449</v>
      </c>
      <c r="P497">
        <v>-197.40367111194499</v>
      </c>
      <c r="Q497" s="15">
        <v>-426.17703058171401</v>
      </c>
      <c r="R497">
        <v>-197.40369928030401</v>
      </c>
      <c r="S497">
        <v>-228.770119645714</v>
      </c>
      <c r="T497">
        <v>-228.77045324795699</v>
      </c>
      <c r="U497">
        <v>-197.403896699776</v>
      </c>
      <c r="V497" s="15">
        <v>-426.17612641561902</v>
      </c>
      <c r="W497" s="2">
        <v>-197.40363065633801</v>
      </c>
      <c r="X497">
        <v>-228.76939068581001</v>
      </c>
      <c r="Y497">
        <v>-228.76972056335899</v>
      </c>
      <c r="Z497">
        <v>-197.403826810797</v>
      </c>
      <c r="AA497">
        <v>-426.17741296221999</v>
      </c>
      <c r="AB497">
        <v>-197.403884009444</v>
      </c>
      <c r="AC497">
        <v>-228.77041851760001</v>
      </c>
      <c r="AD497">
        <v>-228.77074588565901</v>
      </c>
      <c r="AE497">
        <v>-197.40407296885201</v>
      </c>
      <c r="AF497">
        <v>-426.17683401702197</v>
      </c>
      <c r="AG497">
        <v>-197.403661228689</v>
      </c>
      <c r="AH497">
        <v>-228.76987863241601</v>
      </c>
      <c r="AI497">
        <v>-228.770097205745</v>
      </c>
      <c r="AJ497">
        <v>-197.403800485369</v>
      </c>
      <c r="AK497">
        <v>-426.17719508384999</v>
      </c>
      <c r="AL497">
        <v>-197.403730086482</v>
      </c>
      <c r="AM497">
        <v>-228.77016552491</v>
      </c>
      <c r="AN497">
        <v>-228.770430768062</v>
      </c>
      <c r="AO497">
        <v>-197.40388593179799</v>
      </c>
      <c r="AP497">
        <v>-426.17733473772</v>
      </c>
      <c r="AQ497">
        <v>-197.40382953818099</v>
      </c>
      <c r="AR497">
        <v>-228.770293940268</v>
      </c>
      <c r="AS497">
        <v>-228.770581156986</v>
      </c>
      <c r="AT497">
        <v>-197.403996378665</v>
      </c>
      <c r="AU497" s="20">
        <v>-426.17738115624002</v>
      </c>
      <c r="AV497" s="20">
        <v>-197.403843942262</v>
      </c>
      <c r="AW497" s="20">
        <v>-228.77032097523701</v>
      </c>
      <c r="AX497" s="20">
        <v>-228.77060650520301</v>
      </c>
      <c r="AY497" s="20">
        <v>-197.40401098847801</v>
      </c>
      <c r="AZ497" t="str">
        <f t="shared" si="489"/>
        <v>61_Pentane-AcOH_1.25_dimer.out</v>
      </c>
      <c r="BG497" s="1">
        <f t="shared" si="490"/>
        <v>2.0395843123395805</v>
      </c>
      <c r="BH497" s="1">
        <f t="shared" si="491"/>
        <v>1.6835666914433189</v>
      </c>
      <c r="BI497" s="1">
        <f t="shared" si="492"/>
        <v>0.35601762087842659</v>
      </c>
      <c r="BL497" s="1">
        <f t="shared" si="471"/>
        <v>2.0395843123395805</v>
      </c>
      <c r="BM497" s="1">
        <f t="shared" si="470"/>
        <v>1.6835666914433189</v>
      </c>
      <c r="BN497" s="1">
        <f t="shared" si="493"/>
        <v>1.8615755018914497</v>
      </c>
      <c r="BO497" s="1">
        <f t="shared" si="472"/>
        <v>0.35601762087842659</v>
      </c>
      <c r="BP497" t="str">
        <f t="shared" si="494"/>
        <v>61_Pentane-AcOH_1.25_dimer.out</v>
      </c>
      <c r="BQ497" s="1">
        <f t="shared" si="495"/>
        <v>1.7971105068608006</v>
      </c>
      <c r="BR497" s="1">
        <f t="shared" si="496"/>
        <v>1.6398274488731648</v>
      </c>
      <c r="BS497" s="1">
        <f t="shared" si="497"/>
        <v>1.7184689778669826</v>
      </c>
      <c r="BT497" s="1">
        <f t="shared" si="498"/>
        <v>0.1572830579698008</v>
      </c>
      <c r="BU497" s="1">
        <f t="shared" si="473"/>
        <v>0.4417844756720905</v>
      </c>
      <c r="BW497" s="1">
        <f t="shared" si="499"/>
        <v>1.8469285651433538</v>
      </c>
      <c r="BX497" s="1">
        <f t="shared" si="500"/>
        <v>1.6522392284816496</v>
      </c>
      <c r="BY497" s="1">
        <f t="shared" si="501"/>
        <v>1.7495838968125017</v>
      </c>
      <c r="BZ497" s="1">
        <f t="shared" si="502"/>
        <v>0.19468933664386931</v>
      </c>
      <c r="CA497" s="1">
        <f t="shared" si="474"/>
        <v>0.5468530916068115</v>
      </c>
      <c r="CB497" s="1"/>
      <c r="CC497" s="1">
        <f t="shared" si="503"/>
        <v>1.8770531647261903</v>
      </c>
      <c r="CD497" s="1">
        <f t="shared" si="504"/>
        <v>1.6619282874364032</v>
      </c>
      <c r="CE497" s="1">
        <f t="shared" si="505"/>
        <v>1.7698990393631202</v>
      </c>
      <c r="CF497" s="1">
        <f t="shared" si="506"/>
        <v>0.21398250194442725</v>
      </c>
      <c r="CG497" s="1"/>
      <c r="CI497" s="1">
        <f t="shared" si="507"/>
        <v>2.0153444599462706</v>
      </c>
      <c r="CJ497" s="1">
        <f t="shared" si="508"/>
        <v>1.6821232891097539</v>
      </c>
      <c r="CK497" s="1">
        <f t="shared" si="509"/>
        <v>1.8487338745280124</v>
      </c>
      <c r="CL497" s="1">
        <f t="shared" si="510"/>
        <v>0.3332211708365167</v>
      </c>
      <c r="CM497" s="1">
        <f t="shared" si="475"/>
        <v>0.9359681973446633</v>
      </c>
      <c r="CO497" s="1">
        <f t="shared" si="511"/>
        <v>1.9484631012714289</v>
      </c>
      <c r="CP497" s="1">
        <f t="shared" si="512"/>
        <v>1.6183730189492691</v>
      </c>
      <c r="CQ497" s="1">
        <f t="shared" si="513"/>
        <v>1.7834180601103489</v>
      </c>
      <c r="CR497" s="1">
        <f t="shared" si="514"/>
        <v>0.33009008232215964</v>
      </c>
      <c r="CS497" s="1">
        <f t="shared" si="476"/>
        <v>0.92717344020137493</v>
      </c>
      <c r="CU497" s="1">
        <f t="shared" si="515"/>
        <v>1.9518276220639053</v>
      </c>
      <c r="CV497" s="1">
        <f t="shared" si="516"/>
        <v>1.6278272313857163</v>
      </c>
      <c r="CW497" s="1">
        <f t="shared" si="517"/>
        <v>1.7898274267248109</v>
      </c>
      <c r="CX497" s="1">
        <f t="shared" si="518"/>
        <v>0.32400039066035419</v>
      </c>
      <c r="CY497" s="1">
        <f t="shared" si="477"/>
        <v>0.9100684113919022</v>
      </c>
      <c r="CZ497" s="1" t="str">
        <f t="shared" si="519"/>
        <v>61_Pentane-AcOH_1.25_dimer.out</v>
      </c>
      <c r="DA497" s="1">
        <f t="shared" si="478"/>
        <v>2.0487609703893876</v>
      </c>
      <c r="DB497" s="1">
        <f t="shared" si="479"/>
        <v>1.7139753867761061</v>
      </c>
      <c r="DC497" s="1">
        <f t="shared" si="520"/>
        <v>1.881368178582747</v>
      </c>
      <c r="DD497" s="1">
        <f t="shared" si="480"/>
        <v>0.33478558361328187</v>
      </c>
      <c r="DE497" s="1">
        <f t="shared" si="521"/>
        <v>0.94036239775784847</v>
      </c>
      <c r="DF497" s="1"/>
      <c r="DG497" s="1"/>
      <c r="DH497" s="1"/>
      <c r="DI497" s="1"/>
      <c r="DJ497" s="1"/>
      <c r="DK497" s="1"/>
      <c r="DL497" s="7"/>
      <c r="DM497" s="1"/>
      <c r="DN497" s="1"/>
      <c r="DO497" s="1"/>
      <c r="DP497" s="1"/>
      <c r="DQ497" s="1"/>
      <c r="DR497" s="1"/>
      <c r="DS497" s="1">
        <f t="shared" si="522"/>
        <v>2.0671141323566999</v>
      </c>
      <c r="DT497" s="1">
        <f t="shared" si="523"/>
        <v>1.8425724023456251</v>
      </c>
      <c r="DU497" s="1">
        <f t="shared" si="524"/>
        <v>1.9548432673511624</v>
      </c>
      <c r="DV497" s="1">
        <f t="shared" si="525"/>
        <v>0.22454173001107477</v>
      </c>
      <c r="DW497" s="1">
        <f t="shared" si="481"/>
        <v>0.63070397880039653</v>
      </c>
      <c r="DX497" s="1"/>
      <c r="DY497" s="1">
        <f t="shared" si="526"/>
        <v>2.0704503123632847</v>
      </c>
      <c r="DZ497" s="1">
        <f t="shared" si="527"/>
        <v>1.8062132983604762</v>
      </c>
      <c r="EA497" s="1">
        <f t="shared" si="528"/>
        <v>1.9383318053618805</v>
      </c>
      <c r="EB497" s="1">
        <f t="shared" si="529"/>
        <v>0.26423701398497373</v>
      </c>
      <c r="EC497" s="1">
        <f t="shared" si="482"/>
        <v>0.742202066664576</v>
      </c>
      <c r="EE497" s="1">
        <f t="shared" si="530"/>
        <v>2.0150956995053124</v>
      </c>
      <c r="EF497" s="1">
        <f t="shared" si="483"/>
        <v>1.7301704917208394</v>
      </c>
      <c r="EG497" s="1">
        <f t="shared" si="531"/>
        <v>1.8726330956130759</v>
      </c>
      <c r="EH497" s="1">
        <f t="shared" si="484"/>
        <v>0.28492520778447294</v>
      </c>
      <c r="EI497" s="1">
        <f t="shared" si="485"/>
        <v>0.80031209433245898</v>
      </c>
      <c r="EK497" s="1">
        <f t="shared" si="532"/>
        <v>2.0182203642480263</v>
      </c>
      <c r="EL497" s="1">
        <f t="shared" si="486"/>
        <v>1.7342245105698493</v>
      </c>
      <c r="EM497" s="1">
        <f t="shared" si="533"/>
        <v>1.8762224374089378</v>
      </c>
      <c r="EN497" s="1">
        <f t="shared" si="487"/>
        <v>0.28399585367817698</v>
      </c>
      <c r="EO497" s="1">
        <f t="shared" si="488"/>
        <v>0.79770167829742422</v>
      </c>
      <c r="EP497" s="8">
        <f t="shared" si="534"/>
        <v>-7.2021767200249609E-2</v>
      </c>
    </row>
    <row r="498" spans="1:146" x14ac:dyDescent="0.2">
      <c r="A498" t="s">
        <v>540</v>
      </c>
      <c r="B498">
        <v>-426.175658782043</v>
      </c>
      <c r="C498">
        <v>-197.40388486404001</v>
      </c>
      <c r="D498">
        <v>-228.77032029907201</v>
      </c>
      <c r="E498">
        <v>-228.77048154260601</v>
      </c>
      <c r="F498">
        <v>-197.40398210024</v>
      </c>
      <c r="G498">
        <v>-426.17475756696803</v>
      </c>
      <c r="H498">
        <v>-197.40346882934401</v>
      </c>
      <c r="I498">
        <v>-228.77002108298001</v>
      </c>
      <c r="J498">
        <v>-228.77011306481199</v>
      </c>
      <c r="K498">
        <v>-197.40348825861</v>
      </c>
      <c r="L498">
        <v>-426.17501123335302</v>
      </c>
      <c r="M498">
        <v>-197.40359918630301</v>
      </c>
      <c r="N498">
        <v>-228.770145543897</v>
      </c>
      <c r="O498">
        <v>-228.770232388615</v>
      </c>
      <c r="P498">
        <v>-197.403616962591</v>
      </c>
      <c r="Q498" s="15">
        <v>-426.175285730707</v>
      </c>
      <c r="R498">
        <v>-197.40369928030401</v>
      </c>
      <c r="S498">
        <v>-228.770119645714</v>
      </c>
      <c r="T498">
        <v>-228.770265424917</v>
      </c>
      <c r="U498">
        <v>-197.40377552184901</v>
      </c>
      <c r="V498" s="15">
        <v>-426.17444193580701</v>
      </c>
      <c r="W498" s="2">
        <v>-197.40363065633801</v>
      </c>
      <c r="X498">
        <v>-228.76939068581001</v>
      </c>
      <c r="Y498">
        <v>-228.76953926818101</v>
      </c>
      <c r="Z498">
        <v>-197.40370755807001</v>
      </c>
      <c r="AA498">
        <v>-426.17566179734501</v>
      </c>
      <c r="AB498">
        <v>-197.403884009444</v>
      </c>
      <c r="AC498">
        <v>-228.77041851760001</v>
      </c>
      <c r="AD498">
        <v>-228.770566117237</v>
      </c>
      <c r="AE498">
        <v>-197.40395552696</v>
      </c>
      <c r="AF498">
        <v>-426.17488801061302</v>
      </c>
      <c r="AG498">
        <v>-197.403661228689</v>
      </c>
      <c r="AH498">
        <v>-228.76987863241601</v>
      </c>
      <c r="AI498">
        <v>-228.76989977667699</v>
      </c>
      <c r="AJ498">
        <v>-197.403687773417</v>
      </c>
      <c r="AK498">
        <v>-426.17540389821397</v>
      </c>
      <c r="AL498">
        <v>-197.403730086482</v>
      </c>
      <c r="AM498">
        <v>-228.77016552491</v>
      </c>
      <c r="AN498">
        <v>-228.77024370279301</v>
      </c>
      <c r="AO498">
        <v>-197.40378971599699</v>
      </c>
      <c r="AP498">
        <v>-426.175575123606</v>
      </c>
      <c r="AQ498">
        <v>-197.40382953818099</v>
      </c>
      <c r="AR498">
        <v>-228.770293940268</v>
      </c>
      <c r="AS498">
        <v>-228.77038978905699</v>
      </c>
      <c r="AT498">
        <v>-197.40388820644901</v>
      </c>
      <c r="AU498" s="20">
        <v>-426.17560403922602</v>
      </c>
      <c r="AV498" s="20">
        <v>-197.403843942262</v>
      </c>
      <c r="AW498" s="20">
        <v>-228.77032097523701</v>
      </c>
      <c r="AX498" s="20">
        <v>-228.77041656723901</v>
      </c>
      <c r="AY498" s="20">
        <v>-197.40390200719901</v>
      </c>
      <c r="AZ498" t="str">
        <f t="shared" si="489"/>
        <v>61_Pentane-AcOH_1.50_dimer.out</v>
      </c>
      <c r="BG498" s="1">
        <f t="shared" si="490"/>
        <v>0.91215968858815499</v>
      </c>
      <c r="BH498" s="1">
        <f t="shared" si="491"/>
        <v>0.74996119991854293</v>
      </c>
      <c r="BI498" s="1">
        <f t="shared" si="492"/>
        <v>0.16219848865177711</v>
      </c>
      <c r="BL498" s="1">
        <f t="shared" si="471"/>
        <v>0.91215968858815499</v>
      </c>
      <c r="BM498" s="1">
        <f t="shared" si="470"/>
        <v>0.74996119991854293</v>
      </c>
      <c r="BN498" s="1">
        <f t="shared" si="493"/>
        <v>0.83106044425334891</v>
      </c>
      <c r="BO498" s="1">
        <f t="shared" si="472"/>
        <v>0.16219848865177711</v>
      </c>
      <c r="BP498" t="str">
        <f t="shared" si="494"/>
        <v>61_Pentane-AcOH_1.50_dimer.out</v>
      </c>
      <c r="BQ498" s="1">
        <f t="shared" si="495"/>
        <v>0.79546533181784873</v>
      </c>
      <c r="BR498" s="1">
        <f t="shared" si="496"/>
        <v>0.72555380946837789</v>
      </c>
      <c r="BS498" s="1">
        <f t="shared" si="497"/>
        <v>0.76050957064311331</v>
      </c>
      <c r="BT498" s="1">
        <f t="shared" si="498"/>
        <v>6.9911522367305773E-2</v>
      </c>
      <c r="BU498" s="1">
        <f t="shared" si="473"/>
        <v>0.4310244993552213</v>
      </c>
      <c r="BW498" s="1">
        <f t="shared" si="499"/>
        <v>0.79474276027263402</v>
      </c>
      <c r="BX498" s="1">
        <f t="shared" si="500"/>
        <v>0.72909208513325863</v>
      </c>
      <c r="BY498" s="1">
        <f t="shared" si="501"/>
        <v>0.76191742270294638</v>
      </c>
      <c r="BZ498" s="1">
        <f t="shared" si="502"/>
        <v>6.5650675139375461E-2</v>
      </c>
      <c r="CA498" s="1">
        <f t="shared" si="474"/>
        <v>0.40475515946588425</v>
      </c>
      <c r="CB498" s="1"/>
      <c r="CC498" s="1">
        <f t="shared" si="503"/>
        <v>0.79430582677462236</v>
      </c>
      <c r="CD498" s="1">
        <f t="shared" si="504"/>
        <v>0.7318541839294509</v>
      </c>
      <c r="CE498" s="1">
        <f t="shared" si="505"/>
        <v>0.76283661890383536</v>
      </c>
      <c r="CF498" s="1">
        <f t="shared" si="506"/>
        <v>6.3453043276415738E-2</v>
      </c>
      <c r="CG498" s="1"/>
      <c r="CI498" s="1">
        <f t="shared" si="507"/>
        <v>0.92043387696672885</v>
      </c>
      <c r="CJ498" s="1">
        <f t="shared" si="508"/>
        <v>0.78111374841875614</v>
      </c>
      <c r="CK498" s="1">
        <f t="shared" si="509"/>
        <v>0.85077381269274244</v>
      </c>
      <c r="CL498" s="1">
        <f t="shared" si="510"/>
        <v>0.13932012854797268</v>
      </c>
      <c r="CM498" s="1">
        <f t="shared" si="475"/>
        <v>0.85894837680687752</v>
      </c>
      <c r="CO498" s="1">
        <f t="shared" si="511"/>
        <v>0.89143601667489969</v>
      </c>
      <c r="CP498" s="1">
        <f t="shared" si="512"/>
        <v>0.74994259994464318</v>
      </c>
      <c r="CQ498" s="1">
        <f t="shared" si="513"/>
        <v>0.82068930830977149</v>
      </c>
      <c r="CR498" s="1">
        <f t="shared" si="514"/>
        <v>0.14149341674809135</v>
      </c>
      <c r="CS498" s="1">
        <f t="shared" si="476"/>
        <v>0.87234731916560981</v>
      </c>
      <c r="CU498" s="1">
        <f t="shared" si="515"/>
        <v>0.85295502695101899</v>
      </c>
      <c r="CV498" s="1">
        <f t="shared" si="516"/>
        <v>0.71545693183408843</v>
      </c>
      <c r="CW498" s="1">
        <f t="shared" si="517"/>
        <v>0.78420597939255376</v>
      </c>
      <c r="CX498" s="1">
        <f t="shared" si="518"/>
        <v>0.13749809511693056</v>
      </c>
      <c r="CY498" s="1">
        <f t="shared" si="477"/>
        <v>0.84771502040394675</v>
      </c>
      <c r="CZ498" s="1" t="str">
        <f t="shared" si="519"/>
        <v>61_Pentane-AcOH_1.50_dimer.out</v>
      </c>
      <c r="DA498" s="1">
        <f t="shared" si="478"/>
        <v>0.93492232816553</v>
      </c>
      <c r="DB498" s="1">
        <f t="shared" si="479"/>
        <v>0.79668805834827272</v>
      </c>
      <c r="DC498" s="1">
        <f t="shared" si="520"/>
        <v>0.86580519325690131</v>
      </c>
      <c r="DD498" s="1">
        <f t="shared" si="480"/>
        <v>0.13823426980834622</v>
      </c>
      <c r="DE498" s="1">
        <f t="shared" si="521"/>
        <v>0.85225374759884776</v>
      </c>
      <c r="DF498" s="1"/>
      <c r="DG498" s="1"/>
      <c r="DH498" s="1"/>
      <c r="DI498" s="1"/>
      <c r="DJ498" s="1"/>
      <c r="DK498" s="1"/>
      <c r="DL498" s="7"/>
      <c r="DM498" s="1"/>
      <c r="DN498" s="1"/>
      <c r="DO498" s="1"/>
      <c r="DP498" s="1"/>
      <c r="DQ498" s="1"/>
      <c r="DR498" s="1"/>
      <c r="DS498" s="1">
        <f t="shared" si="522"/>
        <v>0.84597662367520565</v>
      </c>
      <c r="DT498" s="1">
        <f t="shared" si="523"/>
        <v>0.81605133005935171</v>
      </c>
      <c r="DU498" s="1">
        <f t="shared" si="524"/>
        <v>0.83101397686727863</v>
      </c>
      <c r="DV498" s="1">
        <f t="shared" si="525"/>
        <v>2.9925293615853946E-2</v>
      </c>
      <c r="DW498" s="1">
        <f t="shared" si="481"/>
        <v>0.18449798061990805</v>
      </c>
      <c r="DX498" s="1"/>
      <c r="DY498" s="1">
        <f t="shared" si="526"/>
        <v>0.94646430949538907</v>
      </c>
      <c r="DZ498" s="1">
        <f t="shared" si="527"/>
        <v>0.85998885807700065</v>
      </c>
      <c r="EA498" s="1">
        <f t="shared" si="528"/>
        <v>0.9032265837861948</v>
      </c>
      <c r="EB498" s="1">
        <f t="shared" si="529"/>
        <v>8.6475451400553613E-2</v>
      </c>
      <c r="EC498" s="1">
        <f t="shared" si="482"/>
        <v>0.53314585184703667</v>
      </c>
      <c r="EE498" s="1">
        <f t="shared" si="530"/>
        <v>0.91092112663152902</v>
      </c>
      <c r="EF498" s="1">
        <f t="shared" si="483"/>
        <v>0.81396020544412695</v>
      </c>
      <c r="EG498" s="1">
        <f t="shared" si="531"/>
        <v>0.86244066603782799</v>
      </c>
      <c r="EH498" s="1">
        <f t="shared" si="484"/>
        <v>9.6960921169567102E-2</v>
      </c>
      <c r="EI498" s="1">
        <f t="shared" si="485"/>
        <v>0.59779176720771965</v>
      </c>
      <c r="EK498" s="1">
        <f t="shared" si="532"/>
        <v>0.90306255535085933</v>
      </c>
      <c r="EL498" s="1">
        <f t="shared" si="486"/>
        <v>0.80664136638399597</v>
      </c>
      <c r="EM498" s="1">
        <f t="shared" si="533"/>
        <v>0.85485196086742765</v>
      </c>
      <c r="EN498" s="1">
        <f t="shared" si="487"/>
        <v>9.642118896686333E-2</v>
      </c>
      <c r="EO498" s="1">
        <f t="shared" si="488"/>
        <v>0.59446416405191893</v>
      </c>
      <c r="EP498" s="8">
        <f t="shared" si="534"/>
        <v>-6.5777299684913776E-2</v>
      </c>
    </row>
    <row r="499" spans="1:146" x14ac:dyDescent="0.2">
      <c r="A499" t="s">
        <v>541</v>
      </c>
      <c r="B499">
        <v>-426.17452850295501</v>
      </c>
      <c r="C499">
        <v>-197.40388486404001</v>
      </c>
      <c r="D499">
        <v>-228.77032029907201</v>
      </c>
      <c r="E499">
        <v>-228.77035935366601</v>
      </c>
      <c r="F499">
        <v>-197.40390947506401</v>
      </c>
      <c r="G499">
        <v>-426.17377557121603</v>
      </c>
      <c r="H499">
        <v>-197.40346882934401</v>
      </c>
      <c r="I499">
        <v>-228.77002108298001</v>
      </c>
      <c r="J499">
        <v>-228.77004877741899</v>
      </c>
      <c r="K499">
        <v>-197.40347113599299</v>
      </c>
      <c r="L499">
        <v>-426.17402716516398</v>
      </c>
      <c r="M499">
        <v>-197.40359918630301</v>
      </c>
      <c r="N499">
        <v>-228.770145543897</v>
      </c>
      <c r="O499">
        <v>-228.770168310809</v>
      </c>
      <c r="P499">
        <v>-197.40360114850901</v>
      </c>
      <c r="Q499" s="15">
        <v>-426.17412419180903</v>
      </c>
      <c r="R499">
        <v>-197.40369928030401</v>
      </c>
      <c r="S499">
        <v>-228.770119645714</v>
      </c>
      <c r="T499">
        <v>-228.77013962238101</v>
      </c>
      <c r="U499">
        <v>-197.403708357657</v>
      </c>
      <c r="V499" s="15">
        <v>-426.17330340002798</v>
      </c>
      <c r="W499" s="2">
        <v>-197.40363065633801</v>
      </c>
      <c r="X499">
        <v>-228.76939068581001</v>
      </c>
      <c r="Y499">
        <v>-228.769405848075</v>
      </c>
      <c r="Z499">
        <v>-197.403639997559</v>
      </c>
      <c r="AA499">
        <v>-426.17460934007897</v>
      </c>
      <c r="AB499">
        <v>-197.403884009444</v>
      </c>
      <c r="AC499">
        <v>-228.77041851760001</v>
      </c>
      <c r="AD499">
        <v>-228.77045400200501</v>
      </c>
      <c r="AE499">
        <v>-197.403894432768</v>
      </c>
      <c r="AF499">
        <v>-426.17380450545102</v>
      </c>
      <c r="AG499">
        <v>-197.403661228689</v>
      </c>
      <c r="AH499">
        <v>-228.76987863241601</v>
      </c>
      <c r="AI499">
        <v>-228.76989473091601</v>
      </c>
      <c r="AJ499">
        <v>-197.40366461293399</v>
      </c>
      <c r="AK499">
        <v>-426.17419907031899</v>
      </c>
      <c r="AL499">
        <v>-197.403730086482</v>
      </c>
      <c r="AM499">
        <v>-228.77016552491</v>
      </c>
      <c r="AN499">
        <v>-228.77018014096501</v>
      </c>
      <c r="AO499">
        <v>-197.40375663515999</v>
      </c>
      <c r="AP499">
        <v>-426.17445679727899</v>
      </c>
      <c r="AQ499">
        <v>-197.40382953818099</v>
      </c>
      <c r="AR499">
        <v>-228.770293940268</v>
      </c>
      <c r="AS499">
        <v>-228.770316845031</v>
      </c>
      <c r="AT499">
        <v>-197.40383435076299</v>
      </c>
      <c r="AU499" s="20">
        <v>-426.17449487138299</v>
      </c>
      <c r="AV499" s="20">
        <v>-197.403843942262</v>
      </c>
      <c r="AW499" s="20">
        <v>-228.77032097523701</v>
      </c>
      <c r="AX499" s="20">
        <v>-228.770343689339</v>
      </c>
      <c r="AY499" s="20">
        <v>-197.40384818059999</v>
      </c>
      <c r="AZ499" t="str">
        <f t="shared" si="489"/>
        <v>61_Pentane-AcOH_2.00_dimer.out</v>
      </c>
      <c r="BG499" s="1">
        <f t="shared" si="490"/>
        <v>0.20289882322426836</v>
      </c>
      <c r="BH499" s="1">
        <f t="shared" si="491"/>
        <v>0.16294804308766012</v>
      </c>
      <c r="BI499" s="1">
        <f t="shared" si="492"/>
        <v>3.9950780136608244E-2</v>
      </c>
      <c r="BL499" s="1">
        <f t="shared" si="471"/>
        <v>0.20289882322426836</v>
      </c>
      <c r="BM499" s="1">
        <f t="shared" si="470"/>
        <v>0.16294804308766012</v>
      </c>
      <c r="BN499" s="1">
        <f t="shared" si="493"/>
        <v>0.18292343315596424</v>
      </c>
      <c r="BO499" s="1">
        <f t="shared" si="472"/>
        <v>3.9950780136608244E-2</v>
      </c>
      <c r="BP499" t="str">
        <f t="shared" si="494"/>
        <v>61_Pentane-AcOH_2.00_dimer.out</v>
      </c>
      <c r="BQ499" s="1">
        <f t="shared" si="495"/>
        <v>0.17925366847856841</v>
      </c>
      <c r="BR499" s="1">
        <f t="shared" si="496"/>
        <v>0.16042770080640614</v>
      </c>
      <c r="BS499" s="1">
        <f t="shared" si="497"/>
        <v>0.16984068464248728</v>
      </c>
      <c r="BT499" s="1">
        <f t="shared" si="498"/>
        <v>1.882596768999717E-2</v>
      </c>
      <c r="BU499" s="1">
        <f t="shared" si="473"/>
        <v>0.47122903797180926</v>
      </c>
      <c r="BW499" s="1">
        <f t="shared" si="499"/>
        <v>0.17723062300163944</v>
      </c>
      <c r="BX499" s="1">
        <f t="shared" si="500"/>
        <v>0.16171286655036149</v>
      </c>
      <c r="BY499" s="1">
        <f t="shared" si="501"/>
        <v>0.16947174477600047</v>
      </c>
      <c r="BZ499" s="1">
        <f t="shared" si="502"/>
        <v>1.5517756451277932E-2</v>
      </c>
      <c r="CA499" s="1">
        <f t="shared" si="474"/>
        <v>0.38842186305790033</v>
      </c>
      <c r="CB499" s="1"/>
      <c r="CC499" s="1">
        <f t="shared" si="503"/>
        <v>0.17600730284362162</v>
      </c>
      <c r="CD499" s="1">
        <f t="shared" si="504"/>
        <v>0.16271611081126511</v>
      </c>
      <c r="CE499" s="1">
        <f t="shared" si="505"/>
        <v>0.16923086142376004</v>
      </c>
      <c r="CF499" s="1">
        <f t="shared" si="506"/>
        <v>1.3811468936449028E-2</v>
      </c>
      <c r="CG499" s="1"/>
      <c r="CI499" s="1">
        <f t="shared" si="507"/>
        <v>0.19155718386796172</v>
      </c>
      <c r="CJ499" s="1">
        <f t="shared" si="508"/>
        <v>0.17332551034679727</v>
      </c>
      <c r="CK499" s="1">
        <f t="shared" si="509"/>
        <v>0.1824413471073795</v>
      </c>
      <c r="CL499" s="1">
        <f t="shared" si="510"/>
        <v>1.8231673538999345E-2</v>
      </c>
      <c r="CM499" s="1">
        <f t="shared" si="475"/>
        <v>0.45635337975022544</v>
      </c>
      <c r="CO499" s="1">
        <f t="shared" si="511"/>
        <v>0.17699399924081546</v>
      </c>
      <c r="CP499" s="1">
        <f t="shared" si="512"/>
        <v>0.16161782900870503</v>
      </c>
      <c r="CQ499" s="1">
        <f t="shared" si="513"/>
        <v>0.16930591412476026</v>
      </c>
      <c r="CR499" s="1">
        <f t="shared" si="514"/>
        <v>1.5376170249945332E-2</v>
      </c>
      <c r="CS499" s="1">
        <f t="shared" si="476"/>
        <v>0.38487784712508355</v>
      </c>
      <c r="CU499" s="1">
        <f t="shared" si="515"/>
        <v>0.19252809416593231</v>
      </c>
      <c r="CV499" s="1">
        <f t="shared" si="516"/>
        <v>0.16372055807519695</v>
      </c>
      <c r="CW499" s="1">
        <f t="shared" si="517"/>
        <v>0.17812432612056461</v>
      </c>
      <c r="CX499" s="1">
        <f t="shared" si="518"/>
        <v>2.8807536072900475E-2</v>
      </c>
      <c r="CY499" s="1">
        <f t="shared" si="477"/>
        <v>0.72107568298780633</v>
      </c>
      <c r="CZ499" s="1" t="str">
        <f t="shared" si="519"/>
        <v>61_Pentane-AcOH_2.00_dimer.out</v>
      </c>
      <c r="DA499" s="1">
        <f t="shared" si="478"/>
        <v>0.19883351348835765</v>
      </c>
      <c r="DB499" s="1">
        <f t="shared" si="479"/>
        <v>0.1791751202149385</v>
      </c>
      <c r="DC499" s="1">
        <f t="shared" si="520"/>
        <v>0.18900431685164809</v>
      </c>
      <c r="DD499" s="1">
        <f t="shared" si="480"/>
        <v>1.9658393291254059E-2</v>
      </c>
      <c r="DE499" s="1">
        <f t="shared" si="521"/>
        <v>0.49206531697338274</v>
      </c>
      <c r="DF499" s="1"/>
      <c r="DG499" s="1"/>
      <c r="DH499" s="1"/>
      <c r="DI499" s="1"/>
      <c r="DJ499" s="1"/>
      <c r="DK499" s="1"/>
      <c r="DL499" s="7"/>
      <c r="DM499" s="1"/>
      <c r="DN499" s="1"/>
      <c r="DO499" s="1"/>
      <c r="DP499" s="1"/>
      <c r="DQ499" s="1"/>
      <c r="DR499" s="1"/>
      <c r="DS499" s="1">
        <f t="shared" si="522"/>
        <v>0.16606684122077781</v>
      </c>
      <c r="DT499" s="1">
        <f t="shared" si="523"/>
        <v>0.15384123367202346</v>
      </c>
      <c r="DU499" s="1">
        <f t="shared" si="524"/>
        <v>0.15995403744640063</v>
      </c>
      <c r="DV499" s="1">
        <f t="shared" si="525"/>
        <v>1.222560754875434E-2</v>
      </c>
      <c r="DW499" s="1">
        <f t="shared" si="481"/>
        <v>0.30601674127388578</v>
      </c>
      <c r="DX499" s="1"/>
      <c r="DY499" s="1">
        <f t="shared" si="526"/>
        <v>0.19042335953008943</v>
      </c>
      <c r="DZ499" s="1">
        <f t="shared" si="527"/>
        <v>0.16459209852206189</v>
      </c>
      <c r="EA499" s="1">
        <f t="shared" si="528"/>
        <v>0.17750772902607564</v>
      </c>
      <c r="EB499" s="1">
        <f t="shared" si="529"/>
        <v>2.5831261008027552E-2</v>
      </c>
      <c r="EC499" s="1">
        <f t="shared" si="482"/>
        <v>0.64657713615853774</v>
      </c>
      <c r="EE499" s="1">
        <f t="shared" si="530"/>
        <v>0.20916073233722474</v>
      </c>
      <c r="EF499" s="1">
        <f t="shared" si="483"/>
        <v>0.19176783503128267</v>
      </c>
      <c r="EG499" s="1">
        <f t="shared" si="531"/>
        <v>0.2004642836842537</v>
      </c>
      <c r="EH499" s="1">
        <f t="shared" si="484"/>
        <v>1.7392897288107192E-2</v>
      </c>
      <c r="EI499" s="1">
        <f t="shared" si="485"/>
        <v>0.43535813890576558</v>
      </c>
      <c r="EK499" s="1">
        <f t="shared" si="532"/>
        <v>0.20704919675742836</v>
      </c>
      <c r="EL499" s="1">
        <f t="shared" si="486"/>
        <v>0.19013628460321871</v>
      </c>
      <c r="EM499" s="1">
        <f t="shared" si="533"/>
        <v>0.19859274068032354</v>
      </c>
      <c r="EN499" s="1">
        <f t="shared" si="487"/>
        <v>1.6912912136374744E-2</v>
      </c>
      <c r="EO499" s="1">
        <f t="shared" si="488"/>
        <v>0.42334372641892098</v>
      </c>
      <c r="EP499" s="8">
        <f t="shared" si="534"/>
        <v>-2.30378680002335E-2</v>
      </c>
    </row>
    <row r="500" spans="1:146" x14ac:dyDescent="0.2">
      <c r="A500" t="s">
        <v>542</v>
      </c>
      <c r="B500">
        <v>-406.31642180631701</v>
      </c>
      <c r="C500">
        <v>-197.40388816736299</v>
      </c>
      <c r="D500">
        <v>-208.90679100449401</v>
      </c>
      <c r="E500">
        <v>-208.907681218774</v>
      </c>
      <c r="F500">
        <v>-197.40453011197201</v>
      </c>
      <c r="G500">
        <v>-406.31457131808003</v>
      </c>
      <c r="H500">
        <v>-197.403471777894</v>
      </c>
      <c r="I500">
        <v>-208.90648269505701</v>
      </c>
      <c r="J500">
        <v>-208.90693478656999</v>
      </c>
      <c r="K500">
        <v>-197.403677414101</v>
      </c>
      <c r="L500">
        <v>-406.31553018315202</v>
      </c>
      <c r="M500">
        <v>-197.40360170405799</v>
      </c>
      <c r="N500">
        <v>-208.90660215516201</v>
      </c>
      <c r="O500">
        <v>-208.90734352489801</v>
      </c>
      <c r="P500">
        <v>-197.40410740944699</v>
      </c>
      <c r="Q500" s="15">
        <v>-406.31568526309201</v>
      </c>
      <c r="R500">
        <v>-197.40370931339999</v>
      </c>
      <c r="S500">
        <v>-208.906596587927</v>
      </c>
      <c r="T500">
        <v>-208.907438965587</v>
      </c>
      <c r="U500">
        <v>-197.404321021512</v>
      </c>
      <c r="V500" s="15">
        <v>-406.31463922832</v>
      </c>
      <c r="W500" s="2">
        <v>-197.403639695473</v>
      </c>
      <c r="X500">
        <v>-208.906033897817</v>
      </c>
      <c r="Y500">
        <v>-208.90687718992899</v>
      </c>
      <c r="Z500">
        <v>-197.40425051275</v>
      </c>
      <c r="AA500">
        <v>-406.316237114133</v>
      </c>
      <c r="AB500">
        <v>-197.40388222267501</v>
      </c>
      <c r="AC500">
        <v>-208.90685930996401</v>
      </c>
      <c r="AD500">
        <v>-208.90770421358599</v>
      </c>
      <c r="AE500">
        <v>-197.40448246584501</v>
      </c>
      <c r="AF500">
        <v>-406.31590786959401</v>
      </c>
      <c r="AG500">
        <v>-197.40366400482901</v>
      </c>
      <c r="AH500">
        <v>-208.90641934905</v>
      </c>
      <c r="AI500">
        <v>-208.90707158548901</v>
      </c>
      <c r="AJ500">
        <v>-197.40414308375799</v>
      </c>
      <c r="AK500">
        <v>-406.31607061128</v>
      </c>
      <c r="AL500">
        <v>-197.40374101068201</v>
      </c>
      <c r="AM500">
        <v>-208.90667386505299</v>
      </c>
      <c r="AN500">
        <v>-208.90738501791901</v>
      </c>
      <c r="AO500">
        <v>-197.40433431743801</v>
      </c>
      <c r="AP500">
        <v>-406.316238637754</v>
      </c>
      <c r="AQ500">
        <v>-197.40383124928499</v>
      </c>
      <c r="AR500">
        <v>-208.90676257693599</v>
      </c>
      <c r="AS500">
        <v>-208.90758414616101</v>
      </c>
      <c r="AT500">
        <v>-197.40440655616999</v>
      </c>
      <c r="AU500" s="20">
        <v>-406.31632938366897</v>
      </c>
      <c r="AV500" s="20">
        <v>-197.403845717032</v>
      </c>
      <c r="AW500" s="20">
        <v>-208.90678384273201</v>
      </c>
      <c r="AX500" s="20">
        <v>-208.90760141719599</v>
      </c>
      <c r="AY500" s="20">
        <v>-197.40442114799299</v>
      </c>
      <c r="AZ500" t="str">
        <f t="shared" si="489"/>
        <v>62_Pentane-AcNH2_0.90_dimer.out</v>
      </c>
      <c r="BG500" s="1">
        <f t="shared" si="490"/>
        <v>3.6035576786633015</v>
      </c>
      <c r="BH500" s="1">
        <f t="shared" si="491"/>
        <v>2.642113420338235</v>
      </c>
      <c r="BI500" s="1">
        <f t="shared" si="492"/>
        <v>0.96144425834290148</v>
      </c>
      <c r="BL500" s="1">
        <f t="shared" si="471"/>
        <v>3.6035576786633015</v>
      </c>
      <c r="BM500" s="1">
        <f t="shared" si="470"/>
        <v>2.642113420338235</v>
      </c>
      <c r="BN500" s="1">
        <f t="shared" si="493"/>
        <v>3.1228355495007682</v>
      </c>
      <c r="BO500" s="1">
        <f t="shared" si="472"/>
        <v>0.96144425834290148</v>
      </c>
      <c r="BP500" t="str">
        <f t="shared" si="494"/>
        <v>62_Pentane-AcNH2_0.90_dimer.out</v>
      </c>
      <c r="BQ500" s="1">
        <f t="shared" si="495"/>
        <v>2.897114178489645</v>
      </c>
      <c r="BR500" s="1">
        <f t="shared" si="496"/>
        <v>2.4843837857695119</v>
      </c>
      <c r="BS500" s="1">
        <f t="shared" si="497"/>
        <v>2.6907489821295787</v>
      </c>
      <c r="BT500" s="1">
        <f t="shared" si="498"/>
        <v>0.41273039270229828</v>
      </c>
      <c r="BU500" s="1">
        <f t="shared" si="473"/>
        <v>0.42928166570328297</v>
      </c>
      <c r="BW500" s="1">
        <f t="shared" si="499"/>
        <v>3.3423188674227151</v>
      </c>
      <c r="BX500" s="1">
        <f t="shared" si="500"/>
        <v>2.5597673792844877</v>
      </c>
      <c r="BY500" s="1">
        <f t="shared" si="501"/>
        <v>2.9510431233536014</v>
      </c>
      <c r="BZ500" s="1">
        <f t="shared" si="502"/>
        <v>0.78255148815606224</v>
      </c>
      <c r="CA500" s="1">
        <f t="shared" si="474"/>
        <v>0.81393328980385182</v>
      </c>
      <c r="CB500" s="1"/>
      <c r="CC500" s="1">
        <f t="shared" si="503"/>
        <v>3.6115307445786531</v>
      </c>
      <c r="CD500" s="1">
        <f t="shared" si="504"/>
        <v>2.6186143863074345</v>
      </c>
      <c r="CE500" s="1">
        <f t="shared" si="505"/>
        <v>3.1209909414184906</v>
      </c>
      <c r="CF500" s="1">
        <f t="shared" si="506"/>
        <v>0.97329538942441152</v>
      </c>
      <c r="CG500" s="1"/>
      <c r="CI500" s="1">
        <f t="shared" si="507"/>
        <v>3.375600611506441</v>
      </c>
      <c r="CJ500" s="1">
        <f t="shared" si="508"/>
        <v>2.4631479757459931</v>
      </c>
      <c r="CK500" s="1">
        <f t="shared" si="509"/>
        <v>2.919374293626217</v>
      </c>
      <c r="CL500" s="1">
        <f t="shared" si="510"/>
        <v>0.91245263577828284</v>
      </c>
      <c r="CM500" s="1">
        <f t="shared" si="475"/>
        <v>0.9490437202786377</v>
      </c>
      <c r="CO500" s="1">
        <f t="shared" si="511"/>
        <v>3.1159831548781445</v>
      </c>
      <c r="CP500" s="1">
        <f t="shared" si="512"/>
        <v>2.2035156992492988</v>
      </c>
      <c r="CQ500" s="1">
        <f t="shared" si="513"/>
        <v>2.6597494270637219</v>
      </c>
      <c r="CR500" s="1">
        <f t="shared" si="514"/>
        <v>0.9124674556466803</v>
      </c>
      <c r="CS500" s="1">
        <f t="shared" si="476"/>
        <v>0.94905913445191803</v>
      </c>
      <c r="CU500" s="1">
        <f t="shared" si="515"/>
        <v>3.4485295955199784</v>
      </c>
      <c r="CV500" s="1">
        <f t="shared" si="516"/>
        <v>2.5416862546581154</v>
      </c>
      <c r="CW500" s="1">
        <f t="shared" si="517"/>
        <v>2.9951079250890471</v>
      </c>
      <c r="CX500" s="1">
        <f t="shared" si="518"/>
        <v>0.90684334087969787</v>
      </c>
      <c r="CY500" s="1">
        <f t="shared" si="477"/>
        <v>0.9432094819960638</v>
      </c>
      <c r="CZ500" s="1" t="str">
        <f t="shared" si="519"/>
        <v>62_Pentane-AcNH2_0.90_dimer.out</v>
      </c>
      <c r="DA500" s="1">
        <f t="shared" si="478"/>
        <v>3.5053155219467755</v>
      </c>
      <c r="DB500" s="1">
        <f t="shared" si="479"/>
        <v>2.5928702907650756</v>
      </c>
      <c r="DC500" s="1">
        <f t="shared" si="520"/>
        <v>3.0490929063559253</v>
      </c>
      <c r="DD500" s="1">
        <f t="shared" si="480"/>
        <v>0.91244523119953502</v>
      </c>
      <c r="DE500" s="1">
        <f t="shared" si="521"/>
        <v>0.94903601876221222</v>
      </c>
      <c r="DF500" s="1"/>
      <c r="DG500" s="1"/>
      <c r="DH500" s="1"/>
      <c r="DI500" s="1"/>
      <c r="DJ500" s="1"/>
      <c r="DK500" s="1"/>
      <c r="DL500" s="7"/>
      <c r="DM500" s="1"/>
      <c r="DN500" s="1"/>
      <c r="DO500" s="1"/>
      <c r="DP500" s="1"/>
      <c r="DQ500" s="1"/>
      <c r="DR500" s="1"/>
      <c r="DS500" s="1">
        <f t="shared" si="522"/>
        <v>3.6549389440651927</v>
      </c>
      <c r="DT500" s="1">
        <f t="shared" si="523"/>
        <v>2.9450278031764108</v>
      </c>
      <c r="DU500" s="1">
        <f t="shared" si="524"/>
        <v>3.299983373620802</v>
      </c>
      <c r="DV500" s="1">
        <f t="shared" si="525"/>
        <v>0.70991114090661656</v>
      </c>
      <c r="DW500" s="1">
        <f t="shared" si="481"/>
        <v>0.73837992660144935</v>
      </c>
      <c r="DX500" s="1"/>
      <c r="DY500" s="1">
        <f t="shared" si="526"/>
        <v>3.5490277839874294</v>
      </c>
      <c r="DZ500" s="1">
        <f t="shared" si="527"/>
        <v>2.7304669788036278</v>
      </c>
      <c r="EA500" s="1">
        <f t="shared" si="528"/>
        <v>3.1397473813955283</v>
      </c>
      <c r="EB500" s="1">
        <f t="shared" si="529"/>
        <v>0.81856080520163665</v>
      </c>
      <c r="EC500" s="1">
        <f t="shared" si="482"/>
        <v>0.8513866488864037</v>
      </c>
      <c r="EE500" s="1">
        <f t="shared" si="530"/>
        <v>3.5421728626955606</v>
      </c>
      <c r="EF500" s="1">
        <f t="shared" si="483"/>
        <v>2.6656198333161298</v>
      </c>
      <c r="EG500" s="1">
        <f t="shared" si="531"/>
        <v>3.1038963480058452</v>
      </c>
      <c r="EH500" s="1">
        <f t="shared" si="484"/>
        <v>0.87655302937943047</v>
      </c>
      <c r="EI500" s="1">
        <f t="shared" si="485"/>
        <v>0.91170447144820921</v>
      </c>
      <c r="EK500" s="1">
        <f t="shared" si="532"/>
        <v>3.5766936486728742</v>
      </c>
      <c r="EL500" s="1">
        <f t="shared" si="486"/>
        <v>2.7025695109866557</v>
      </c>
      <c r="EM500" s="1">
        <f t="shared" si="533"/>
        <v>3.1396315798297652</v>
      </c>
      <c r="EN500" s="1">
        <f t="shared" si="487"/>
        <v>0.87412413770405328</v>
      </c>
      <c r="EO500" s="1">
        <f t="shared" si="488"/>
        <v>0.90917817660136746</v>
      </c>
      <c r="EP500" s="8">
        <f t="shared" si="534"/>
        <v>-8.7320120638848198E-2</v>
      </c>
    </row>
    <row r="501" spans="1:146" x14ac:dyDescent="0.2">
      <c r="A501" t="s">
        <v>543</v>
      </c>
      <c r="B501">
        <v>-406.31692323720199</v>
      </c>
      <c r="C501">
        <v>-197.40388816736299</v>
      </c>
      <c r="D501">
        <v>-208.90679100449401</v>
      </c>
      <c r="E501">
        <v>-208.907553965207</v>
      </c>
      <c r="F501">
        <v>-197.404438253655</v>
      </c>
      <c r="G501">
        <v>-406.31520034986198</v>
      </c>
      <c r="H501">
        <v>-197.403471777894</v>
      </c>
      <c r="I501">
        <v>-208.90648269505701</v>
      </c>
      <c r="J501">
        <v>-208.90685482522301</v>
      </c>
      <c r="K501">
        <v>-197.4036348983</v>
      </c>
      <c r="L501">
        <v>-406.31601393296899</v>
      </c>
      <c r="M501">
        <v>-197.40360170405799</v>
      </c>
      <c r="N501">
        <v>-208.90660215516201</v>
      </c>
      <c r="O501">
        <v>-208.90720479428899</v>
      </c>
      <c r="P501">
        <v>-197.403999195452</v>
      </c>
      <c r="Q501" s="15">
        <v>-406.316221173879</v>
      </c>
      <c r="R501">
        <v>-197.40370931339999</v>
      </c>
      <c r="S501">
        <v>-208.906596587927</v>
      </c>
      <c r="T501">
        <v>-208.907316008723</v>
      </c>
      <c r="U501">
        <v>-197.404226064939</v>
      </c>
      <c r="V501" s="15">
        <v>-406.31523515236802</v>
      </c>
      <c r="W501" s="2">
        <v>-197.403639695473</v>
      </c>
      <c r="X501">
        <v>-208.906033897817</v>
      </c>
      <c r="Y501">
        <v>-208.90675999452799</v>
      </c>
      <c r="Z501">
        <v>-197.404154959089</v>
      </c>
      <c r="AA501">
        <v>-406.31675725706401</v>
      </c>
      <c r="AB501">
        <v>-197.40388222267501</v>
      </c>
      <c r="AC501">
        <v>-208.90685930996401</v>
      </c>
      <c r="AD501">
        <v>-208.90758060628801</v>
      </c>
      <c r="AE501">
        <v>-197.404389176563</v>
      </c>
      <c r="AF501">
        <v>-406.31643561658302</v>
      </c>
      <c r="AG501">
        <v>-197.40366400482901</v>
      </c>
      <c r="AH501">
        <v>-208.90641934905</v>
      </c>
      <c r="AI501">
        <v>-208.90696266857299</v>
      </c>
      <c r="AJ501">
        <v>-197.404140577107</v>
      </c>
      <c r="AK501">
        <v>-406.31658731211502</v>
      </c>
      <c r="AL501">
        <v>-197.40374101068201</v>
      </c>
      <c r="AM501">
        <v>-208.90667386505299</v>
      </c>
      <c r="AN501">
        <v>-208.907248798502</v>
      </c>
      <c r="AO501">
        <v>-197.40423990479201</v>
      </c>
      <c r="AP501">
        <v>-406.31675197585099</v>
      </c>
      <c r="AQ501">
        <v>-197.40383124928499</v>
      </c>
      <c r="AR501">
        <v>-208.90676257693599</v>
      </c>
      <c r="AS501">
        <v>-208.90743907147001</v>
      </c>
      <c r="AT501">
        <v>-197.404315334637</v>
      </c>
      <c r="AU501" s="20">
        <v>-406.316832507372</v>
      </c>
      <c r="AV501" s="20">
        <v>-197.403845717032</v>
      </c>
      <c r="AW501" s="20">
        <v>-208.90678384273201</v>
      </c>
      <c r="AX501" s="20">
        <v>-208.90745841714599</v>
      </c>
      <c r="AY501" s="20">
        <v>-197.40432945492799</v>
      </c>
      <c r="AZ501" t="str">
        <f t="shared" si="489"/>
        <v>62_Pentane-AcNH2_0.95_dimer.out</v>
      </c>
      <c r="BG501" s="1">
        <f t="shared" si="490"/>
        <v>3.918210322582218</v>
      </c>
      <c r="BH501" s="1">
        <f t="shared" si="491"/>
        <v>3.0942608530346689</v>
      </c>
      <c r="BI501" s="1">
        <f t="shared" si="492"/>
        <v>0.82394946956538417</v>
      </c>
      <c r="BL501" s="1">
        <f t="shared" si="471"/>
        <v>3.918210322582218</v>
      </c>
      <c r="BM501" s="1">
        <f t="shared" si="470"/>
        <v>3.0942608530346689</v>
      </c>
      <c r="BN501" s="1">
        <f t="shared" si="493"/>
        <v>3.5062355878084435</v>
      </c>
      <c r="BO501" s="1">
        <f t="shared" si="472"/>
        <v>0.82394946956538417</v>
      </c>
      <c r="BP501" t="str">
        <f t="shared" si="494"/>
        <v>62_Pentane-AcNH2_0.95_dimer.out</v>
      </c>
      <c r="BQ501" s="1">
        <f t="shared" si="495"/>
        <v>3.2918375974682332</v>
      </c>
      <c r="BR501" s="1">
        <f t="shared" si="496"/>
        <v>2.9559627786579448</v>
      </c>
      <c r="BS501" s="1">
        <f t="shared" si="497"/>
        <v>3.123900188063089</v>
      </c>
      <c r="BT501" s="1">
        <f t="shared" si="498"/>
        <v>0.33587481881028841</v>
      </c>
      <c r="BU501" s="1">
        <f t="shared" si="473"/>
        <v>0.40764006922348678</v>
      </c>
      <c r="BW501" s="1">
        <f t="shared" si="499"/>
        <v>3.645876473191497</v>
      </c>
      <c r="BX501" s="1">
        <f t="shared" si="500"/>
        <v>3.0182850700287096</v>
      </c>
      <c r="BY501" s="1">
        <f t="shared" si="501"/>
        <v>3.3320807716101033</v>
      </c>
      <c r="BZ501" s="1">
        <f t="shared" si="502"/>
        <v>0.62759140316278739</v>
      </c>
      <c r="CA501" s="1">
        <f t="shared" si="474"/>
        <v>0.76168676156054627</v>
      </c>
      <c r="CB501" s="1"/>
      <c r="CC501" s="1">
        <f t="shared" si="503"/>
        <v>3.8599610789669909</v>
      </c>
      <c r="CD501" s="1">
        <f t="shared" si="504"/>
        <v>3.0669359786279786</v>
      </c>
      <c r="CE501" s="1">
        <f t="shared" si="505"/>
        <v>3.4680032928428832</v>
      </c>
      <c r="CF501" s="1">
        <f t="shared" si="506"/>
        <v>0.77805107149457897</v>
      </c>
      <c r="CG501" s="1"/>
      <c r="CI501" s="1">
        <f t="shared" si="507"/>
        <v>3.7118897214973727</v>
      </c>
      <c r="CJ501" s="1">
        <f t="shared" si="508"/>
        <v>2.9361798376220127</v>
      </c>
      <c r="CK501" s="1">
        <f t="shared" si="509"/>
        <v>3.3240347795596925</v>
      </c>
      <c r="CL501" s="1">
        <f t="shared" si="510"/>
        <v>0.77570988387535977</v>
      </c>
      <c r="CM501" s="1">
        <f t="shared" si="475"/>
        <v>0.9414532231989059</v>
      </c>
      <c r="CO501" s="1">
        <f t="shared" si="511"/>
        <v>3.4899311562852509</v>
      </c>
      <c r="CP501" s="1">
        <f t="shared" si="512"/>
        <v>2.7109657581604085</v>
      </c>
      <c r="CQ501" s="1">
        <f t="shared" si="513"/>
        <v>3.1004484572228295</v>
      </c>
      <c r="CR501" s="1">
        <f t="shared" si="514"/>
        <v>0.778965398124842</v>
      </c>
      <c r="CS501" s="1">
        <f t="shared" si="476"/>
        <v>0.9454043323017487</v>
      </c>
      <c r="CU501" s="1">
        <f t="shared" si="515"/>
        <v>3.7749242260860361</v>
      </c>
      <c r="CV501" s="1">
        <f t="shared" si="516"/>
        <v>3.004185549664661</v>
      </c>
      <c r="CW501" s="1">
        <f t="shared" si="517"/>
        <v>3.3895548878753488</v>
      </c>
      <c r="CX501" s="1">
        <f t="shared" si="518"/>
        <v>0.77073867642137495</v>
      </c>
      <c r="CY501" s="1">
        <f t="shared" si="477"/>
        <v>0.93541983445650279</v>
      </c>
      <c r="CZ501" s="1" t="str">
        <f t="shared" si="519"/>
        <v>62_Pentane-AcNH2_0.95_dimer.out</v>
      </c>
      <c r="DA501" s="1">
        <f t="shared" si="478"/>
        <v>3.8227887950106654</v>
      </c>
      <c r="DB501" s="1">
        <f t="shared" si="479"/>
        <v>3.0487054918159466</v>
      </c>
      <c r="DC501" s="1">
        <f t="shared" si="520"/>
        <v>3.4357471434133062</v>
      </c>
      <c r="DD501" s="1">
        <f t="shared" si="480"/>
        <v>0.77408330319471852</v>
      </c>
      <c r="DE501" s="1">
        <f t="shared" si="521"/>
        <v>0.93947909645846484</v>
      </c>
      <c r="DF501" s="1"/>
      <c r="DG501" s="1"/>
      <c r="DH501" s="1"/>
      <c r="DI501" s="1"/>
      <c r="DJ501" s="1"/>
      <c r="DK501" s="1"/>
      <c r="DL501" s="7"/>
      <c r="DM501" s="1"/>
      <c r="DN501" s="1"/>
      <c r="DO501" s="1"/>
      <c r="DP501" s="1"/>
      <c r="DQ501" s="1"/>
      <c r="DR501" s="1"/>
      <c r="DS501" s="1">
        <f t="shared" si="522"/>
        <v>3.9861051932637834</v>
      </c>
      <c r="DT501" s="1">
        <f t="shared" si="523"/>
        <v>3.3461133991772471</v>
      </c>
      <c r="DU501" s="1">
        <f t="shared" si="524"/>
        <v>3.6661092962205153</v>
      </c>
      <c r="DV501" s="1">
        <f t="shared" si="525"/>
        <v>0.6399917940865365</v>
      </c>
      <c r="DW501" s="1">
        <f t="shared" si="481"/>
        <v>0.7767367025845876</v>
      </c>
      <c r="DX501" s="1"/>
      <c r="DY501" s="1">
        <f t="shared" si="526"/>
        <v>3.8732624666212345</v>
      </c>
      <c r="DZ501" s="1">
        <f t="shared" si="527"/>
        <v>3.1994254719708408</v>
      </c>
      <c r="EA501" s="1">
        <f t="shared" si="528"/>
        <v>3.5363439692960377</v>
      </c>
      <c r="EB501" s="1">
        <f t="shared" si="529"/>
        <v>0.67383699465039404</v>
      </c>
      <c r="EC501" s="1">
        <f t="shared" si="482"/>
        <v>0.81781349407971426</v>
      </c>
      <c r="EE501" s="1">
        <f t="shared" si="530"/>
        <v>3.8642973952710418</v>
      </c>
      <c r="EF501" s="1">
        <f t="shared" si="483"/>
        <v>3.1360224912585699</v>
      </c>
      <c r="EG501" s="1">
        <f t="shared" si="531"/>
        <v>3.5001599432648058</v>
      </c>
      <c r="EH501" s="1">
        <f t="shared" si="484"/>
        <v>0.72827490401247208</v>
      </c>
      <c r="EI501" s="1">
        <f t="shared" si="485"/>
        <v>0.88388296966393054</v>
      </c>
      <c r="EK501" s="1">
        <f t="shared" si="532"/>
        <v>3.892408551997264</v>
      </c>
      <c r="EL501" s="1">
        <f t="shared" si="486"/>
        <v>3.1655565735430313</v>
      </c>
      <c r="EM501" s="1">
        <f t="shared" si="533"/>
        <v>3.5289825627701479</v>
      </c>
      <c r="EN501" s="1">
        <f t="shared" si="487"/>
        <v>0.72685197845423277</v>
      </c>
      <c r="EO501" s="1">
        <f t="shared" si="488"/>
        <v>0.88215601235550489</v>
      </c>
      <c r="EP501" s="8">
        <f t="shared" si="534"/>
        <v>-9.7097491111151402E-2</v>
      </c>
    </row>
    <row r="502" spans="1:146" x14ac:dyDescent="0.2">
      <c r="A502" t="s">
        <v>61</v>
      </c>
      <c r="B502">
        <v>-406.31687878301398</v>
      </c>
      <c r="C502">
        <v>-197.40388816736299</v>
      </c>
      <c r="D502">
        <v>-208.90679100449401</v>
      </c>
      <c r="E502">
        <v>-208.90744949492901</v>
      </c>
      <c r="F502">
        <v>-197.40436118746101</v>
      </c>
      <c r="G502">
        <v>-406.31527516362797</v>
      </c>
      <c r="H502">
        <v>-197.403471777894</v>
      </c>
      <c r="I502">
        <v>-208.90648269505701</v>
      </c>
      <c r="J502">
        <v>-208.90680532277301</v>
      </c>
      <c r="K502">
        <v>-197.40360232024199</v>
      </c>
      <c r="L502">
        <v>-406.31596378527797</v>
      </c>
      <c r="M502">
        <v>-197.40360170405799</v>
      </c>
      <c r="N502">
        <v>-208.90660215516201</v>
      </c>
      <c r="O502">
        <v>-208.90710424739399</v>
      </c>
      <c r="P502">
        <v>-197.40390409329601</v>
      </c>
      <c r="Q502" s="15">
        <v>-406.31620833275002</v>
      </c>
      <c r="R502">
        <v>-197.40370931339999</v>
      </c>
      <c r="S502">
        <v>-208.906596587927</v>
      </c>
      <c r="T502">
        <v>-208.907207879048</v>
      </c>
      <c r="U502">
        <v>-197.40414627253199</v>
      </c>
      <c r="V502" s="15">
        <v>-406.31527673574601</v>
      </c>
      <c r="W502" s="2">
        <v>-197.403639695473</v>
      </c>
      <c r="X502">
        <v>-208.906033897817</v>
      </c>
      <c r="Y502">
        <v>-208.906643088392</v>
      </c>
      <c r="Z502">
        <v>-197.40407481483399</v>
      </c>
      <c r="AA502">
        <v>-406.316732279946</v>
      </c>
      <c r="AB502">
        <v>-197.40388222267501</v>
      </c>
      <c r="AC502">
        <v>-208.90685930996401</v>
      </c>
      <c r="AD502">
        <v>-208.90748326718401</v>
      </c>
      <c r="AE502">
        <v>-197.40431804505801</v>
      </c>
      <c r="AF502">
        <v>-406.31640674601499</v>
      </c>
      <c r="AG502">
        <v>-197.40366400482901</v>
      </c>
      <c r="AH502">
        <v>-208.90641934905</v>
      </c>
      <c r="AI502">
        <v>-208.90687255533501</v>
      </c>
      <c r="AJ502">
        <v>-197.40401322024599</v>
      </c>
      <c r="AK502">
        <v>-406.316563163252</v>
      </c>
      <c r="AL502">
        <v>-197.40374101068201</v>
      </c>
      <c r="AM502">
        <v>-208.90667386505299</v>
      </c>
      <c r="AN502">
        <v>-208.90723613911001</v>
      </c>
      <c r="AO502">
        <v>-197.404121232184</v>
      </c>
      <c r="AP502">
        <v>-406.31671542175098</v>
      </c>
      <c r="AQ502">
        <v>-197.40383124928499</v>
      </c>
      <c r="AR502">
        <v>-208.90676257693599</v>
      </c>
      <c r="AS502">
        <v>-208.90734008597599</v>
      </c>
      <c r="AT502">
        <v>-197.404233972122</v>
      </c>
      <c r="AU502" s="20">
        <v>-406.31679056367602</v>
      </c>
      <c r="AV502" s="20">
        <v>-197.403845717032</v>
      </c>
      <c r="AW502" s="20">
        <v>-208.90678384273201</v>
      </c>
      <c r="AX502" s="20">
        <v>-208.90735925519201</v>
      </c>
      <c r="AY502" s="20">
        <v>-197.40424758288299</v>
      </c>
      <c r="AZ502" t="str">
        <f t="shared" si="489"/>
        <v>62_Pentane-AcNH2_1.00_dimer.out</v>
      </c>
      <c r="BG502" s="1">
        <f t="shared" si="490"/>
        <v>3.8903148972884947</v>
      </c>
      <c r="BH502" s="1">
        <f t="shared" si="491"/>
        <v>3.1802812884720963</v>
      </c>
      <c r="BI502" s="1">
        <f t="shared" si="492"/>
        <v>0.7100336087985637</v>
      </c>
      <c r="BL502" s="1">
        <f t="shared" si="471"/>
        <v>3.8903148972884947</v>
      </c>
      <c r="BM502" s="1">
        <f t="shared" si="470"/>
        <v>3.1802812884720963</v>
      </c>
      <c r="BN502" s="1">
        <f t="shared" si="493"/>
        <v>3.5352980928802955</v>
      </c>
      <c r="BO502" s="1">
        <f t="shared" si="472"/>
        <v>0.7100336087985637</v>
      </c>
      <c r="BP502" t="str">
        <f t="shared" si="494"/>
        <v>62_Pentane-AcNH2_1.00_dimer.out</v>
      </c>
      <c r="BQ502" s="1">
        <f t="shared" si="495"/>
        <v>3.338783946358467</v>
      </c>
      <c r="BR502" s="1">
        <f t="shared" si="496"/>
        <v>3.0544154261059697</v>
      </c>
      <c r="BS502" s="1">
        <f t="shared" si="497"/>
        <v>3.1965996862322186</v>
      </c>
      <c r="BT502" s="1">
        <f t="shared" si="498"/>
        <v>0.28436852027033221</v>
      </c>
      <c r="BU502" s="1">
        <f t="shared" si="473"/>
        <v>0.40050008442770413</v>
      </c>
      <c r="BW502" s="1">
        <f t="shared" si="499"/>
        <v>3.6144083206777244</v>
      </c>
      <c r="BX502" s="1">
        <f t="shared" si="500"/>
        <v>3.1095885556618259</v>
      </c>
      <c r="BY502" s="1">
        <f t="shared" si="501"/>
        <v>3.3619984381697749</v>
      </c>
      <c r="BZ502" s="1">
        <f t="shared" si="502"/>
        <v>0.50481976499806369</v>
      </c>
      <c r="CA502" s="1">
        <f t="shared" si="474"/>
        <v>0.71098009832557219</v>
      </c>
      <c r="CB502" s="1"/>
      <c r="CC502" s="1">
        <f t="shared" si="503"/>
        <v>3.7810762759911358</v>
      </c>
      <c r="CD502" s="1">
        <f t="shared" si="504"/>
        <v>3.1526585844447657</v>
      </c>
      <c r="CE502" s="1">
        <f t="shared" si="505"/>
        <v>3.4699884100925442</v>
      </c>
      <c r="CF502" s="1">
        <f t="shared" si="506"/>
        <v>0.61852266344207174</v>
      </c>
      <c r="CG502" s="1"/>
      <c r="CI502" s="1">
        <f t="shared" si="507"/>
        <v>3.7038317910729992</v>
      </c>
      <c r="CJ502" s="1">
        <f t="shared" si="508"/>
        <v>3.0460447989338917</v>
      </c>
      <c r="CK502" s="1">
        <f t="shared" si="509"/>
        <v>3.3749382950034454</v>
      </c>
      <c r="CL502" s="1">
        <f t="shared" si="510"/>
        <v>0.65778699215694236</v>
      </c>
      <c r="CM502" s="1">
        <f t="shared" si="475"/>
        <v>0.92641669916156932</v>
      </c>
      <c r="CO502" s="1">
        <f t="shared" si="511"/>
        <v>3.516025121017659</v>
      </c>
      <c r="CP502" s="1">
        <f t="shared" si="512"/>
        <v>2.8607107152384095</v>
      </c>
      <c r="CQ502" s="1">
        <f t="shared" si="513"/>
        <v>3.1883679181280344</v>
      </c>
      <c r="CR502" s="1">
        <f t="shared" si="514"/>
        <v>0.65531440579708455</v>
      </c>
      <c r="CS502" s="1">
        <f t="shared" si="476"/>
        <v>0.92293434800351404</v>
      </c>
      <c r="CU502" s="1">
        <f t="shared" si="515"/>
        <v>3.759250847248047</v>
      </c>
      <c r="CV502" s="1">
        <f t="shared" si="516"/>
        <v>3.0942290784612205</v>
      </c>
      <c r="CW502" s="1">
        <f t="shared" si="517"/>
        <v>3.4267399628546338</v>
      </c>
      <c r="CX502" s="1">
        <f t="shared" si="518"/>
        <v>0.66502176880466113</v>
      </c>
      <c r="CY502" s="1">
        <f t="shared" si="477"/>
        <v>0.93660604309975359</v>
      </c>
      <c r="CZ502" s="1" t="str">
        <f t="shared" si="519"/>
        <v>62_Pentane-AcNH2_1.00_dimer.out</v>
      </c>
      <c r="DA502" s="1">
        <f t="shared" si="478"/>
        <v>3.7976672584668765</v>
      </c>
      <c r="DB502" s="1">
        <f t="shared" si="479"/>
        <v>3.1386448666655493</v>
      </c>
      <c r="DC502" s="1">
        <f t="shared" si="520"/>
        <v>3.4681560625662131</v>
      </c>
      <c r="DD502" s="1">
        <f t="shared" si="480"/>
        <v>0.65902239181916211</v>
      </c>
      <c r="DE502" s="1">
        <f t="shared" si="521"/>
        <v>0.92815661632451896</v>
      </c>
      <c r="DF502" s="1"/>
      <c r="DG502" s="1"/>
      <c r="DH502" s="1"/>
      <c r="DI502" s="1"/>
      <c r="DJ502" s="1"/>
      <c r="DK502" s="1"/>
      <c r="DL502" s="7"/>
      <c r="DM502" s="1"/>
      <c r="DN502" s="1"/>
      <c r="DO502" s="1"/>
      <c r="DP502" s="1"/>
      <c r="DQ502" s="1"/>
      <c r="DR502" s="1"/>
      <c r="DS502" s="1">
        <f t="shared" si="522"/>
        <v>3.9679886375542672</v>
      </c>
      <c r="DT502" s="1">
        <f t="shared" si="523"/>
        <v>3.4644613965310036</v>
      </c>
      <c r="DU502" s="1">
        <f t="shared" si="524"/>
        <v>3.7162250170426354</v>
      </c>
      <c r="DV502" s="1">
        <f t="shared" si="525"/>
        <v>0.50352724100542856</v>
      </c>
      <c r="DW502" s="1">
        <f t="shared" si="481"/>
        <v>0.70915972816757056</v>
      </c>
      <c r="DX502" s="1"/>
      <c r="DY502" s="1">
        <f t="shared" si="526"/>
        <v>3.8581088256623057</v>
      </c>
      <c r="DZ502" s="1">
        <f t="shared" si="527"/>
        <v>3.2666839086807058</v>
      </c>
      <c r="EA502" s="1">
        <f t="shared" si="528"/>
        <v>3.5623963671715058</v>
      </c>
      <c r="EB502" s="1">
        <f t="shared" si="529"/>
        <v>0.59142491699943467</v>
      </c>
      <c r="EC502" s="1">
        <f t="shared" si="482"/>
        <v>0.8329534118816927</v>
      </c>
      <c r="EE502" s="1">
        <f t="shared" si="530"/>
        <v>3.8413593502530321</v>
      </c>
      <c r="EF502" s="1">
        <f t="shared" si="483"/>
        <v>3.2262545351917198</v>
      </c>
      <c r="EG502" s="1">
        <f t="shared" si="531"/>
        <v>3.5338069427223759</v>
      </c>
      <c r="EH502" s="1">
        <f t="shared" si="484"/>
        <v>0.61510481504347758</v>
      </c>
      <c r="EI502" s="1">
        <f t="shared" si="485"/>
        <v>0.86630380227252402</v>
      </c>
      <c r="EK502" s="1">
        <f t="shared" si="532"/>
        <v>3.8660884843072201</v>
      </c>
      <c r="EL502" s="1">
        <f t="shared" si="486"/>
        <v>3.2528370600209184</v>
      </c>
      <c r="EM502" s="1">
        <f t="shared" si="533"/>
        <v>3.5594627721640695</v>
      </c>
      <c r="EN502" s="1">
        <f t="shared" si="487"/>
        <v>0.61325142426846657</v>
      </c>
      <c r="EO502" s="1">
        <f t="shared" si="488"/>
        <v>0.86369351629162927</v>
      </c>
      <c r="EP502" s="8">
        <f t="shared" si="534"/>
        <v>-9.6782184530097126E-2</v>
      </c>
    </row>
    <row r="503" spans="1:146" x14ac:dyDescent="0.2">
      <c r="A503" t="s">
        <v>544</v>
      </c>
      <c r="B503">
        <v>-406.31653492525999</v>
      </c>
      <c r="C503">
        <v>-197.40388816736299</v>
      </c>
      <c r="D503">
        <v>-208.90679100449401</v>
      </c>
      <c r="E503">
        <v>-208.907363054646</v>
      </c>
      <c r="F503">
        <v>-197.404296000969</v>
      </c>
      <c r="G503">
        <v>-406.31502011220101</v>
      </c>
      <c r="H503">
        <v>-197.403471777894</v>
      </c>
      <c r="I503">
        <v>-208.90648269505701</v>
      </c>
      <c r="J503">
        <v>-208.906759901105</v>
      </c>
      <c r="K503">
        <v>-197.40357352026501</v>
      </c>
      <c r="L503">
        <v>-406.315566189734</v>
      </c>
      <c r="M503">
        <v>-197.40360170405799</v>
      </c>
      <c r="N503">
        <v>-208.90660215516201</v>
      </c>
      <c r="O503">
        <v>-208.90698932123601</v>
      </c>
      <c r="P503">
        <v>-197.40381522766901</v>
      </c>
      <c r="Q503" s="15">
        <v>-406.31590402568997</v>
      </c>
      <c r="R503">
        <v>-197.40370931339999</v>
      </c>
      <c r="S503">
        <v>-208.906596587927</v>
      </c>
      <c r="T503">
        <v>-208.90713673808099</v>
      </c>
      <c r="U503">
        <v>-197.404085132322</v>
      </c>
      <c r="V503" s="15">
        <v>-406.31504170154102</v>
      </c>
      <c r="W503" s="2">
        <v>-197.403639695473</v>
      </c>
      <c r="X503">
        <v>-208.906033897817</v>
      </c>
      <c r="Y503">
        <v>-208.90657591638001</v>
      </c>
      <c r="Z503">
        <v>-197.40401627742099</v>
      </c>
      <c r="AA503">
        <v>-406.316405657019</v>
      </c>
      <c r="AB503">
        <v>-197.40388222267501</v>
      </c>
      <c r="AC503">
        <v>-208.90685930996401</v>
      </c>
      <c r="AD503">
        <v>-208.907399770871</v>
      </c>
      <c r="AE503">
        <v>-197.40425088536799</v>
      </c>
      <c r="AF503">
        <v>-406.31607712153601</v>
      </c>
      <c r="AG503">
        <v>-197.40366400482901</v>
      </c>
      <c r="AH503">
        <v>-208.90641934905</v>
      </c>
      <c r="AI503">
        <v>-208.90689203052199</v>
      </c>
      <c r="AJ503">
        <v>-197.40398804700499</v>
      </c>
      <c r="AK503">
        <v>-406.31624012841598</v>
      </c>
      <c r="AL503">
        <v>-197.40374101068201</v>
      </c>
      <c r="AM503">
        <v>-208.90667386505299</v>
      </c>
      <c r="AN503">
        <v>-208.90713974932399</v>
      </c>
      <c r="AO503">
        <v>-197.40409567074201</v>
      </c>
      <c r="AP503">
        <v>-406.316380939049</v>
      </c>
      <c r="AQ503">
        <v>-197.40383124928499</v>
      </c>
      <c r="AR503">
        <v>-208.90676257693599</v>
      </c>
      <c r="AS503">
        <v>-208.907259356422</v>
      </c>
      <c r="AT503">
        <v>-197.40417597679399</v>
      </c>
      <c r="AU503" s="20">
        <v>-406.31644724462399</v>
      </c>
      <c r="AV503" s="20">
        <v>-197.403845717032</v>
      </c>
      <c r="AW503" s="20">
        <v>-208.90678384273201</v>
      </c>
      <c r="AX503" s="20">
        <v>-208.90727776515999</v>
      </c>
      <c r="AY503" s="20">
        <v>-197.40418935553299</v>
      </c>
      <c r="AZ503" t="str">
        <f t="shared" si="489"/>
        <v>62_Pentane-AcNH2_1.05_dimer.out</v>
      </c>
      <c r="BG503" s="1">
        <f t="shared" si="490"/>
        <v>3.6745408900113605</v>
      </c>
      <c r="BH503" s="1">
        <f t="shared" si="491"/>
        <v>3.0596545229933989</v>
      </c>
      <c r="BI503" s="1">
        <f t="shared" si="492"/>
        <v>0.61488636701796129</v>
      </c>
      <c r="BL503" s="1">
        <f t="shared" si="471"/>
        <v>3.6745408900113605</v>
      </c>
      <c r="BM503" s="1">
        <f t="shared" si="470"/>
        <v>3.0596545229933989</v>
      </c>
      <c r="BN503" s="1">
        <f t="shared" si="493"/>
        <v>3.3670977065023795</v>
      </c>
      <c r="BO503" s="1">
        <f t="shared" si="472"/>
        <v>0.61488636701796129</v>
      </c>
      <c r="BP503" t="str">
        <f t="shared" si="494"/>
        <v>62_Pentane-AcNH2_1.05_dimer.out</v>
      </c>
      <c r="BQ503" s="1">
        <f t="shared" si="495"/>
        <v>3.1787367529515871</v>
      </c>
      <c r="BR503" s="1">
        <f t="shared" si="496"/>
        <v>2.9409430199936137</v>
      </c>
      <c r="BS503" s="1">
        <f t="shared" si="497"/>
        <v>3.0598398864726004</v>
      </c>
      <c r="BT503" s="1">
        <f t="shared" si="498"/>
        <v>0.23779373294013856</v>
      </c>
      <c r="BU503" s="1">
        <f t="shared" si="473"/>
        <v>0.38672793168821779</v>
      </c>
      <c r="BW503" s="1">
        <f t="shared" si="499"/>
        <v>3.3649133396771345</v>
      </c>
      <c r="BX503" s="1">
        <f t="shared" si="500"/>
        <v>2.9879748557691372</v>
      </c>
      <c r="BY503" s="1">
        <f t="shared" si="501"/>
        <v>3.1764440977231359</v>
      </c>
      <c r="BZ503" s="1">
        <f t="shared" si="502"/>
        <v>0.37693848390799717</v>
      </c>
      <c r="CA503" s="1">
        <f t="shared" si="474"/>
        <v>0.61302137130808509</v>
      </c>
      <c r="CB503" s="1"/>
      <c r="CC503" s="1">
        <f t="shared" si="503"/>
        <v>3.477492900586487</v>
      </c>
      <c r="CD503" s="1">
        <f t="shared" si="504"/>
        <v>3.0246895126478184</v>
      </c>
      <c r="CE503" s="1">
        <f t="shared" si="505"/>
        <v>3.2525757816174372</v>
      </c>
      <c r="CF503" s="1">
        <f t="shared" si="506"/>
        <v>0.44870565178157917</v>
      </c>
      <c r="CG503" s="1"/>
      <c r="CI503" s="1">
        <f t="shared" si="507"/>
        <v>3.5128762199755839</v>
      </c>
      <c r="CJ503" s="1">
        <f t="shared" si="508"/>
        <v>2.9380969230766443</v>
      </c>
      <c r="CK503" s="1">
        <f t="shared" si="509"/>
        <v>3.2254865715261141</v>
      </c>
      <c r="CL503" s="1">
        <f t="shared" si="510"/>
        <v>0.57477929691677432</v>
      </c>
      <c r="CM503" s="1">
        <f t="shared" si="475"/>
        <v>0.93477319997238539</v>
      </c>
      <c r="CO503" s="1">
        <f t="shared" si="511"/>
        <v>3.3685389245609691</v>
      </c>
      <c r="CP503" s="1">
        <f t="shared" si="512"/>
        <v>2.7921083772038857</v>
      </c>
      <c r="CQ503" s="1">
        <f t="shared" si="513"/>
        <v>3.0803236508824274</v>
      </c>
      <c r="CR503" s="1">
        <f t="shared" si="514"/>
        <v>0.57643054737491806</v>
      </c>
      <c r="CS503" s="1">
        <f t="shared" si="476"/>
        <v>0.93745865625620561</v>
      </c>
      <c r="CU503" s="1">
        <f t="shared" si="515"/>
        <v>3.5542918576432943</v>
      </c>
      <c r="CV503" s="1">
        <f t="shared" si="516"/>
        <v>2.983808161989399</v>
      </c>
      <c r="CW503" s="1">
        <f t="shared" si="517"/>
        <v>3.2690500098163469</v>
      </c>
      <c r="CX503" s="1">
        <f t="shared" si="518"/>
        <v>0.57048369567173041</v>
      </c>
      <c r="CY503" s="1">
        <f t="shared" si="477"/>
        <v>0.92778719170247292</v>
      </c>
      <c r="CZ503" s="1" t="str">
        <f t="shared" si="519"/>
        <v>62_Pentane-AcNH2_1.05_dimer.out</v>
      </c>
      <c r="DA503" s="1">
        <f t="shared" si="478"/>
        <v>3.584992708562531</v>
      </c>
      <c r="DB503" s="1">
        <f t="shared" si="479"/>
        <v>3.0110384401808354</v>
      </c>
      <c r="DC503" s="1">
        <f t="shared" si="520"/>
        <v>3.298015574371683</v>
      </c>
      <c r="DD503" s="1">
        <f t="shared" si="480"/>
        <v>0.57395426839953045</v>
      </c>
      <c r="DE503" s="1">
        <f t="shared" si="521"/>
        <v>0.93343144227291808</v>
      </c>
      <c r="DF503" s="1"/>
      <c r="DG503" s="1"/>
      <c r="DH503" s="1"/>
      <c r="DI503" s="1"/>
      <c r="DJ503" s="1"/>
      <c r="DK503" s="1"/>
      <c r="DL503" s="7"/>
      <c r="DM503" s="1"/>
      <c r="DN503" s="1"/>
      <c r="DO503" s="1"/>
      <c r="DP503" s="1"/>
      <c r="DQ503" s="1"/>
      <c r="DR503" s="1"/>
      <c r="DS503" s="1">
        <f t="shared" si="522"/>
        <v>3.7611461455621185</v>
      </c>
      <c r="DT503" s="1">
        <f t="shared" si="523"/>
        <v>3.2611944875889285</v>
      </c>
      <c r="DU503" s="1">
        <f t="shared" si="524"/>
        <v>3.5111703165755235</v>
      </c>
      <c r="DV503" s="1">
        <f t="shared" si="525"/>
        <v>0.49995165797318974</v>
      </c>
      <c r="DW503" s="1">
        <f t="shared" si="481"/>
        <v>0.81307975715549696</v>
      </c>
      <c r="DX503" s="1"/>
      <c r="DY503" s="1">
        <f t="shared" si="526"/>
        <v>3.6554013972320685</v>
      </c>
      <c r="DZ503" s="1">
        <f t="shared" si="527"/>
        <v>3.1405020343456846</v>
      </c>
      <c r="EA503" s="1">
        <f t="shared" si="528"/>
        <v>3.3979517157888766</v>
      </c>
      <c r="EB503" s="1">
        <f t="shared" si="529"/>
        <v>0.51489936288638349</v>
      </c>
      <c r="EC503" s="1">
        <f t="shared" si="482"/>
        <v>0.837389460077821</v>
      </c>
      <c r="EE503" s="1">
        <f t="shared" si="530"/>
        <v>3.631468277170316</v>
      </c>
      <c r="EF503" s="1">
        <f t="shared" si="483"/>
        <v>3.1034146434812846</v>
      </c>
      <c r="EG503" s="1">
        <f t="shared" si="531"/>
        <v>3.3674414603258001</v>
      </c>
      <c r="EH503" s="1">
        <f t="shared" si="484"/>
        <v>0.52805363370686609</v>
      </c>
      <c r="EI503" s="1">
        <f t="shared" si="485"/>
        <v>0.85878247108939598</v>
      </c>
      <c r="EK503" s="1">
        <f t="shared" si="532"/>
        <v>3.6506525176239868</v>
      </c>
      <c r="EL503" s="1">
        <f t="shared" si="486"/>
        <v>3.125075077865564</v>
      </c>
      <c r="EM503" s="1">
        <f t="shared" si="533"/>
        <v>3.3878637977447754</v>
      </c>
      <c r="EN503" s="1">
        <f t="shared" si="487"/>
        <v>0.5255774397405879</v>
      </c>
      <c r="EO503" s="1">
        <f t="shared" si="488"/>
        <v>0.85475539535784728</v>
      </c>
      <c r="EP503" s="8">
        <f t="shared" si="534"/>
        <v>-8.9308927277373384E-2</v>
      </c>
    </row>
    <row r="504" spans="1:146" x14ac:dyDescent="0.2">
      <c r="A504" t="s">
        <v>545</v>
      </c>
      <c r="B504">
        <v>-406.31604537358697</v>
      </c>
      <c r="C504">
        <v>-197.40388816736299</v>
      </c>
      <c r="D504">
        <v>-208.90679100449401</v>
      </c>
      <c r="E504">
        <v>-208.90729099673601</v>
      </c>
      <c r="F504">
        <v>-197.40424097799999</v>
      </c>
      <c r="G504">
        <v>-406.31462788100799</v>
      </c>
      <c r="H504">
        <v>-197.403471777894</v>
      </c>
      <c r="I504">
        <v>-208.90648269505701</v>
      </c>
      <c r="J504">
        <v>-208.90672163229399</v>
      </c>
      <c r="K504">
        <v>-197.403555198714</v>
      </c>
      <c r="L504">
        <v>-406.31509209935098</v>
      </c>
      <c r="M504">
        <v>-197.40360170405799</v>
      </c>
      <c r="N504">
        <v>-208.90660215516201</v>
      </c>
      <c r="O504">
        <v>-208.90692409760101</v>
      </c>
      <c r="P504">
        <v>-197.403766899365</v>
      </c>
      <c r="Q504" s="15">
        <v>-406.31549350556003</v>
      </c>
      <c r="R504">
        <v>-197.40370931339999</v>
      </c>
      <c r="S504">
        <v>-208.906596587927</v>
      </c>
      <c r="T504">
        <v>-208.90706715531999</v>
      </c>
      <c r="U504">
        <v>-197.404033884071</v>
      </c>
      <c r="V504" s="15">
        <v>-406.31468170547402</v>
      </c>
      <c r="W504" s="2">
        <v>-197.403639695473</v>
      </c>
      <c r="X504">
        <v>-208.906033897817</v>
      </c>
      <c r="Y504">
        <v>-208.90650823376001</v>
      </c>
      <c r="Z504">
        <v>-197.40396753079699</v>
      </c>
      <c r="AA504">
        <v>-406.31592939052598</v>
      </c>
      <c r="AB504">
        <v>-197.40388222267501</v>
      </c>
      <c r="AC504">
        <v>-208.90685930996401</v>
      </c>
      <c r="AD504">
        <v>-208.90733284739301</v>
      </c>
      <c r="AE504">
        <v>-197.40420003833</v>
      </c>
      <c r="AF504">
        <v>-406.31555978979998</v>
      </c>
      <c r="AG504">
        <v>-197.40366400482901</v>
      </c>
      <c r="AH504">
        <v>-208.90641934905</v>
      </c>
      <c r="AI504">
        <v>-208.90680424731701</v>
      </c>
      <c r="AJ504">
        <v>-197.403913295358</v>
      </c>
      <c r="AK504">
        <v>-406.31577947867203</v>
      </c>
      <c r="AL504">
        <v>-197.40374101068201</v>
      </c>
      <c r="AM504">
        <v>-208.90667386505299</v>
      </c>
      <c r="AN504">
        <v>-208.907077626909</v>
      </c>
      <c r="AO504">
        <v>-197.40404914519999</v>
      </c>
      <c r="AP504">
        <v>-406.315897297638</v>
      </c>
      <c r="AQ504">
        <v>-197.40383124928499</v>
      </c>
      <c r="AR504">
        <v>-208.90676257693599</v>
      </c>
      <c r="AS504">
        <v>-208.907195903982</v>
      </c>
      <c r="AT504">
        <v>-197.40412653697899</v>
      </c>
      <c r="AU504" s="20">
        <v>-406.31595660889201</v>
      </c>
      <c r="AV504" s="20">
        <v>-197.403845717032</v>
      </c>
      <c r="AW504" s="20">
        <v>-208.90678384273201</v>
      </c>
      <c r="AX504" s="20">
        <v>-208.907214506119</v>
      </c>
      <c r="AY504" s="20">
        <v>-197.40414000417999</v>
      </c>
      <c r="AZ504" t="str">
        <f t="shared" si="489"/>
        <v>62_Pentane-AcNH2_1.10_dimer.out</v>
      </c>
      <c r="BG504" s="1">
        <f t="shared" si="490"/>
        <v>3.3673425644548023</v>
      </c>
      <c r="BH504" s="1">
        <f t="shared" si="491"/>
        <v>2.8322006562756967</v>
      </c>
      <c r="BI504" s="1">
        <f t="shared" si="492"/>
        <v>0.53514190817910545</v>
      </c>
      <c r="BL504" s="1">
        <f t="shared" si="471"/>
        <v>3.3673425644548023</v>
      </c>
      <c r="BM504" s="1">
        <f t="shared" si="470"/>
        <v>2.8322006562756967</v>
      </c>
      <c r="BN504" s="1">
        <f t="shared" si="493"/>
        <v>3.0997716103652495</v>
      </c>
      <c r="BO504" s="1">
        <f t="shared" si="472"/>
        <v>0.53514190817910545</v>
      </c>
      <c r="BP504" t="str">
        <f t="shared" si="494"/>
        <v>62_Pentane-AcNH2_1.10_dimer.out</v>
      </c>
      <c r="BQ504" s="1">
        <f t="shared" si="495"/>
        <v>2.9326079531363121</v>
      </c>
      <c r="BR504" s="1">
        <f t="shared" si="496"/>
        <v>2.7303252099908288</v>
      </c>
      <c r="BS504" s="1">
        <f t="shared" si="497"/>
        <v>2.8314665815635705</v>
      </c>
      <c r="BT504" s="1">
        <f t="shared" si="498"/>
        <v>0.20228274316331801</v>
      </c>
      <c r="BU504" s="1">
        <f t="shared" si="473"/>
        <v>0.37799832170052444</v>
      </c>
      <c r="BW504" s="1">
        <f t="shared" si="499"/>
        <v>3.0674171204718865</v>
      </c>
      <c r="BX504" s="1">
        <f t="shared" si="500"/>
        <v>2.7617335570443569</v>
      </c>
      <c r="BY504" s="1">
        <f t="shared" si="501"/>
        <v>2.9145753387581217</v>
      </c>
      <c r="BZ504" s="1">
        <f t="shared" si="502"/>
        <v>0.30568356342752973</v>
      </c>
      <c r="CA504" s="1">
        <f t="shared" si="474"/>
        <v>0.57121963119588304</v>
      </c>
      <c r="CB504" s="1"/>
      <c r="CC504" s="1">
        <f t="shared" si="503"/>
        <v>3.1489351949629998</v>
      </c>
      <c r="CD504" s="1">
        <f t="shared" si="504"/>
        <v>2.7862519851725005</v>
      </c>
      <c r="CE504" s="1">
        <f t="shared" si="505"/>
        <v>2.9688376125107325</v>
      </c>
      <c r="CF504" s="1">
        <f t="shared" si="506"/>
        <v>0.35901496094378893</v>
      </c>
      <c r="CG504" s="1"/>
      <c r="CI504" s="1">
        <f t="shared" si="507"/>
        <v>3.2552709384928011</v>
      </c>
      <c r="CJ504" s="1">
        <f t="shared" si="508"/>
        <v>2.7563142494814126</v>
      </c>
      <c r="CK504" s="1">
        <f t="shared" si="509"/>
        <v>3.0057925939871071</v>
      </c>
      <c r="CL504" s="1">
        <f t="shared" si="510"/>
        <v>0.49895668899355361</v>
      </c>
      <c r="CM504" s="1">
        <f t="shared" si="475"/>
        <v>0.93238201188788028</v>
      </c>
      <c r="CO504" s="1">
        <f t="shared" si="511"/>
        <v>3.142637972553052</v>
      </c>
      <c r="CP504" s="1">
        <f t="shared" si="512"/>
        <v>2.6392678818674247</v>
      </c>
      <c r="CQ504" s="1">
        <f t="shared" si="513"/>
        <v>2.8909529272102383</v>
      </c>
      <c r="CR504" s="1">
        <f t="shared" si="514"/>
        <v>0.5033700906856271</v>
      </c>
      <c r="CS504" s="1">
        <f t="shared" si="476"/>
        <v>0.94062917329426443</v>
      </c>
      <c r="CU504" s="1">
        <f t="shared" si="515"/>
        <v>3.2554301087390423</v>
      </c>
      <c r="CV504" s="1">
        <f t="shared" si="516"/>
        <v>2.7588485306587058</v>
      </c>
      <c r="CW504" s="1">
        <f t="shared" si="517"/>
        <v>3.007139319698874</v>
      </c>
      <c r="CX504" s="1">
        <f t="shared" si="518"/>
        <v>0.49658157808033648</v>
      </c>
      <c r="CY504" s="1">
        <f t="shared" si="477"/>
        <v>0.92794372948667792</v>
      </c>
      <c r="CZ504" s="1" t="str">
        <f t="shared" si="519"/>
        <v>62_Pentane-AcNH2_1.10_dimer.out</v>
      </c>
      <c r="DA504" s="1">
        <f t="shared" si="478"/>
        <v>3.3115467193252961</v>
      </c>
      <c r="DB504" s="1">
        <f t="shared" si="479"/>
        <v>2.8147951362815342</v>
      </c>
      <c r="DC504" s="1">
        <f t="shared" si="520"/>
        <v>3.0631709278034149</v>
      </c>
      <c r="DD504" s="1">
        <f t="shared" si="480"/>
        <v>0.49675158301701605</v>
      </c>
      <c r="DE504" s="1">
        <f t="shared" si="521"/>
        <v>0.92826141145865815</v>
      </c>
      <c r="DF504" s="1"/>
      <c r="DG504" s="1"/>
      <c r="DH504" s="1"/>
      <c r="DI504" s="1"/>
      <c r="DJ504" s="1"/>
      <c r="DK504" s="1"/>
      <c r="DL504" s="7"/>
      <c r="DM504" s="1"/>
      <c r="DN504" s="1"/>
      <c r="DO504" s="1"/>
      <c r="DP504" s="1"/>
      <c r="DQ504" s="1"/>
      <c r="DR504" s="1"/>
      <c r="DS504" s="1">
        <f t="shared" si="522"/>
        <v>3.4365155665489642</v>
      </c>
      <c r="DT504" s="1">
        <f t="shared" si="523"/>
        <v>3.0385560722838143</v>
      </c>
      <c r="DU504" s="1">
        <f t="shared" si="524"/>
        <v>3.2375358194163892</v>
      </c>
      <c r="DV504" s="1">
        <f t="shared" si="525"/>
        <v>0.39795949428298466</v>
      </c>
      <c r="DW504" s="1">
        <f t="shared" si="481"/>
        <v>0.74365226905344983</v>
      </c>
      <c r="DX504" s="1"/>
      <c r="DY504" s="1">
        <f t="shared" si="526"/>
        <v>3.3663393067266307</v>
      </c>
      <c r="DZ504" s="1">
        <f t="shared" si="527"/>
        <v>2.919617569017273</v>
      </c>
      <c r="EA504" s="1">
        <f t="shared" si="528"/>
        <v>3.1429784378719519</v>
      </c>
      <c r="EB504" s="1">
        <f t="shared" si="529"/>
        <v>0.44672173770935797</v>
      </c>
      <c r="EC504" s="1">
        <f t="shared" si="482"/>
        <v>0.83477247975100777</v>
      </c>
      <c r="EE504" s="1">
        <f t="shared" si="530"/>
        <v>3.3279786971778309</v>
      </c>
      <c r="EF504" s="1">
        <f t="shared" si="483"/>
        <v>2.8707660259444188</v>
      </c>
      <c r="EG504" s="1">
        <f t="shared" si="531"/>
        <v>3.0993723615611248</v>
      </c>
      <c r="EH504" s="1">
        <f t="shared" si="484"/>
        <v>0.45721267121557696</v>
      </c>
      <c r="EI504" s="1">
        <f t="shared" si="485"/>
        <v>0.85437650131215936</v>
      </c>
      <c r="EK504" s="1">
        <f t="shared" si="532"/>
        <v>3.3427739347681671</v>
      </c>
      <c r="EL504" s="1">
        <f t="shared" si="486"/>
        <v>2.8878605870512279</v>
      </c>
      <c r="EM504" s="1">
        <f t="shared" si="533"/>
        <v>3.1153172609096975</v>
      </c>
      <c r="EN504" s="1">
        <f t="shared" si="487"/>
        <v>0.45491334771693903</v>
      </c>
      <c r="EO504" s="1">
        <f t="shared" si="488"/>
        <v>0.85007984006493675</v>
      </c>
      <c r="EP504" s="8">
        <f t="shared" si="534"/>
        <v>-8.0228560462166421E-2</v>
      </c>
    </row>
    <row r="505" spans="1:146" x14ac:dyDescent="0.2">
      <c r="A505" t="s">
        <v>546</v>
      </c>
      <c r="B505">
        <v>-406.31444518165699</v>
      </c>
      <c r="C505">
        <v>-197.40388816736299</v>
      </c>
      <c r="D505">
        <v>-208.90679100449401</v>
      </c>
      <c r="E505">
        <v>-208.90713086904699</v>
      </c>
      <c r="F505">
        <v>-197.40412163628901</v>
      </c>
      <c r="G505">
        <v>-406.31326656261501</v>
      </c>
      <c r="H505">
        <v>-197.403471777894</v>
      </c>
      <c r="I505">
        <v>-208.90648269505701</v>
      </c>
      <c r="J505">
        <v>-208.90664642851101</v>
      </c>
      <c r="K505">
        <v>-197.40351473530399</v>
      </c>
      <c r="L505">
        <v>-406.31361033960297</v>
      </c>
      <c r="M505">
        <v>-197.40360170405799</v>
      </c>
      <c r="N505">
        <v>-208.90660215516201</v>
      </c>
      <c r="O505">
        <v>-208.90681120224801</v>
      </c>
      <c r="P505">
        <v>-197.40366915259</v>
      </c>
      <c r="Q505" s="15">
        <v>-406.31402021285197</v>
      </c>
      <c r="R505">
        <v>-197.40370931339999</v>
      </c>
      <c r="S505">
        <v>-208.906596587927</v>
      </c>
      <c r="T505">
        <v>-208.906913444401</v>
      </c>
      <c r="U505">
        <v>-197.40391126115901</v>
      </c>
      <c r="V505" s="15">
        <v>-406.31327619626501</v>
      </c>
      <c r="W505" s="2">
        <v>-197.403639695473</v>
      </c>
      <c r="X505">
        <v>-208.906033897817</v>
      </c>
      <c r="Y505">
        <v>-208.90635295957799</v>
      </c>
      <c r="Z505">
        <v>-197.40384848552799</v>
      </c>
      <c r="AA505">
        <v>-406.31436115966898</v>
      </c>
      <c r="AB505">
        <v>-197.40388222267501</v>
      </c>
      <c r="AC505">
        <v>-208.90685930996401</v>
      </c>
      <c r="AD505">
        <v>-208.90718192918499</v>
      </c>
      <c r="AE505">
        <v>-197.40408253113699</v>
      </c>
      <c r="AF505">
        <v>-406.31392604339197</v>
      </c>
      <c r="AG505">
        <v>-197.40366400482901</v>
      </c>
      <c r="AH505">
        <v>-208.90641934905</v>
      </c>
      <c r="AI505">
        <v>-208.906661170875</v>
      </c>
      <c r="AJ505">
        <v>-197.40381575048499</v>
      </c>
      <c r="AK505">
        <v>-406.31426122901303</v>
      </c>
      <c r="AL505">
        <v>-197.40374101068201</v>
      </c>
      <c r="AM505">
        <v>-208.90667386505299</v>
      </c>
      <c r="AN505">
        <v>-208.906910346486</v>
      </c>
      <c r="AO505">
        <v>-197.403937091925</v>
      </c>
      <c r="AP505">
        <v>-406.31432055694899</v>
      </c>
      <c r="AQ505">
        <v>-197.40383124928499</v>
      </c>
      <c r="AR505">
        <v>-208.90676257693599</v>
      </c>
      <c r="AS505">
        <v>-208.90702906275499</v>
      </c>
      <c r="AT505">
        <v>-197.404026145053</v>
      </c>
      <c r="AU505" s="20">
        <v>-406.314367982139</v>
      </c>
      <c r="AV505" s="20">
        <v>-197.403845717032</v>
      </c>
      <c r="AW505" s="20">
        <v>-208.90678384273201</v>
      </c>
      <c r="AX505" s="20">
        <v>-208.907049053804</v>
      </c>
      <c r="AY505" s="20">
        <v>-197.40403986932401</v>
      </c>
      <c r="AZ505" t="str">
        <f t="shared" si="489"/>
        <v>62_Pentane-AcNH2_1.25_dimer.out</v>
      </c>
      <c r="BG505" s="1">
        <f t="shared" si="490"/>
        <v>2.3632069265683491</v>
      </c>
      <c r="BH505" s="1">
        <f t="shared" si="491"/>
        <v>2.0034347218299486</v>
      </c>
      <c r="BI505" s="1">
        <f t="shared" si="492"/>
        <v>0.35977220472056565</v>
      </c>
      <c r="BL505" s="1">
        <f t="shared" si="471"/>
        <v>2.3632069265683491</v>
      </c>
      <c r="BM505" s="1">
        <f t="shared" si="470"/>
        <v>2.0034347218299486</v>
      </c>
      <c r="BN505" s="1">
        <f t="shared" si="493"/>
        <v>2.1833208241991491</v>
      </c>
      <c r="BO505" s="1">
        <f t="shared" si="472"/>
        <v>0.35977220472056565</v>
      </c>
      <c r="BP505" t="str">
        <f t="shared" si="494"/>
        <v>62_Pentane-AcNH2_1.25_dimer.out</v>
      </c>
      <c r="BQ505" s="1">
        <f t="shared" si="495"/>
        <v>2.0783677290162568</v>
      </c>
      <c r="BR505" s="1">
        <f t="shared" si="496"/>
        <v>1.9486672482990801</v>
      </c>
      <c r="BS505" s="1">
        <f t="shared" si="497"/>
        <v>2.0135174886576683</v>
      </c>
      <c r="BT505" s="1">
        <f t="shared" si="498"/>
        <v>0.12970048071717677</v>
      </c>
      <c r="BU505" s="1">
        <f t="shared" si="473"/>
        <v>0.3605072293395063</v>
      </c>
      <c r="BW505" s="1">
        <f t="shared" si="499"/>
        <v>2.137598801882246</v>
      </c>
      <c r="BX505" s="1">
        <f t="shared" si="500"/>
        <v>1.964095174890353</v>
      </c>
      <c r="BY505" s="1">
        <f t="shared" si="501"/>
        <v>2.0508469883862994</v>
      </c>
      <c r="BZ505" s="1">
        <f t="shared" si="502"/>
        <v>0.17350362700972816</v>
      </c>
      <c r="CA505" s="1">
        <f t="shared" si="474"/>
        <v>0.4822596763540643</v>
      </c>
      <c r="CB505" s="1"/>
      <c r="CC505" s="1">
        <f t="shared" si="503"/>
        <v>2.1734153795342626</v>
      </c>
      <c r="CD505" s="1">
        <f t="shared" si="504"/>
        <v>1.9761387411643034</v>
      </c>
      <c r="CE505" s="1">
        <f t="shared" si="505"/>
        <v>2.0752196730671839</v>
      </c>
      <c r="CF505" s="1">
        <f t="shared" si="506"/>
        <v>0.19609612677347965</v>
      </c>
      <c r="CG505" s="1"/>
      <c r="CI505" s="1">
        <f t="shared" si="507"/>
        <v>2.3307657679070282</v>
      </c>
      <c r="CJ505" s="1">
        <f t="shared" si="508"/>
        <v>2.0052111830438535</v>
      </c>
      <c r="CK505" s="1">
        <f t="shared" si="509"/>
        <v>2.1679884754754406</v>
      </c>
      <c r="CL505" s="1">
        <f t="shared" si="510"/>
        <v>0.32555458488100958</v>
      </c>
      <c r="CM505" s="1">
        <f t="shared" si="475"/>
        <v>0.90489087430716664</v>
      </c>
      <c r="CO505" s="1">
        <f t="shared" si="511"/>
        <v>2.2606675915633572</v>
      </c>
      <c r="CP505" s="1">
        <f t="shared" si="512"/>
        <v>1.9294355624294943</v>
      </c>
      <c r="CQ505" s="1">
        <f t="shared" si="513"/>
        <v>2.0950515769964255</v>
      </c>
      <c r="CR505" s="1">
        <f t="shared" si="514"/>
        <v>0.33123202913386279</v>
      </c>
      <c r="CS505" s="1">
        <f t="shared" si="476"/>
        <v>0.92067153823383896</v>
      </c>
      <c r="CU505" s="1">
        <f t="shared" si="515"/>
        <v>2.2713503477761874</v>
      </c>
      <c r="CV505" s="1">
        <f t="shared" si="516"/>
        <v>1.9432082588846722</v>
      </c>
      <c r="CW505" s="1">
        <f t="shared" si="517"/>
        <v>2.1072793033304298</v>
      </c>
      <c r="CX505" s="1">
        <f t="shared" si="518"/>
        <v>0.32814208889151508</v>
      </c>
      <c r="CY505" s="1">
        <f t="shared" si="477"/>
        <v>0.91208293633017701</v>
      </c>
      <c r="CZ505" s="1" t="str">
        <f t="shared" si="519"/>
        <v>62_Pentane-AcNH2_1.25_dimer.out</v>
      </c>
      <c r="DA505" s="1">
        <f t="shared" si="478"/>
        <v>2.3657895247242307</v>
      </c>
      <c r="DB505" s="1">
        <f t="shared" si="479"/>
        <v>2.0430716103402551</v>
      </c>
      <c r="DC505" s="1">
        <f t="shared" si="520"/>
        <v>2.2044305675322429</v>
      </c>
      <c r="DD505" s="1">
        <f t="shared" si="480"/>
        <v>0.32271791441072128</v>
      </c>
      <c r="DE505" s="1">
        <f t="shared" si="521"/>
        <v>0.89700624499709658</v>
      </c>
      <c r="DF505" s="1"/>
      <c r="DG505" s="1"/>
      <c r="DH505" s="1"/>
      <c r="DI505" s="1"/>
      <c r="DJ505" s="1"/>
      <c r="DK505" s="1"/>
      <c r="DL505" s="7"/>
      <c r="DM505" s="1"/>
      <c r="DN505" s="1"/>
      <c r="DO505" s="1"/>
      <c r="DP505" s="1"/>
      <c r="DQ505" s="1"/>
      <c r="DR505" s="1"/>
      <c r="DS505" s="1">
        <f t="shared" si="522"/>
        <v>2.4113241749356757</v>
      </c>
      <c r="DT505" s="1">
        <f t="shared" si="523"/>
        <v>2.1643568417450769</v>
      </c>
      <c r="DU505" s="1">
        <f t="shared" si="524"/>
        <v>2.2878405083403761</v>
      </c>
      <c r="DV505" s="1">
        <f t="shared" si="525"/>
        <v>0.24696733320843361</v>
      </c>
      <c r="DW505" s="1">
        <f t="shared" si="481"/>
        <v>0.68645473432349413</v>
      </c>
      <c r="DX505" s="1"/>
      <c r="DY505" s="1">
        <f t="shared" si="526"/>
        <v>2.4136232223323399</v>
      </c>
      <c r="DZ505" s="1">
        <f t="shared" si="527"/>
        <v>2.1421860337991454</v>
      </c>
      <c r="EA505" s="1">
        <f t="shared" si="528"/>
        <v>2.2779046280657429</v>
      </c>
      <c r="EB505" s="1">
        <f t="shared" si="529"/>
        <v>0.27143718855102966</v>
      </c>
      <c r="EC505" s="1">
        <f t="shared" si="482"/>
        <v>0.75446959211830822</v>
      </c>
      <c r="EE505" s="1">
        <f t="shared" si="530"/>
        <v>2.3385589357826801</v>
      </c>
      <c r="EF505" s="1">
        <f t="shared" si="483"/>
        <v>2.0490376068141014</v>
      </c>
      <c r="EG505" s="1">
        <f t="shared" si="531"/>
        <v>2.193798271298391</v>
      </c>
      <c r="EH505" s="1">
        <f t="shared" si="484"/>
        <v>0.28952132898641347</v>
      </c>
      <c r="EI505" s="1">
        <f t="shared" si="485"/>
        <v>0.8047351218009855</v>
      </c>
      <c r="EK505" s="1">
        <f t="shared" si="532"/>
        <v>2.3458955553033927</v>
      </c>
      <c r="EL505" s="1">
        <f t="shared" si="486"/>
        <v>2.0576406804584413</v>
      </c>
      <c r="EM505" s="1">
        <f t="shared" si="533"/>
        <v>2.201768117880917</v>
      </c>
      <c r="EN505" s="1">
        <f t="shared" si="487"/>
        <v>0.2882548748449511</v>
      </c>
      <c r="EO505" s="1">
        <f t="shared" si="488"/>
        <v>0.80121496620017685</v>
      </c>
      <c r="EP505" s="8">
        <f t="shared" si="534"/>
        <v>-7.1517329875614544E-2</v>
      </c>
    </row>
    <row r="506" spans="1:146" x14ac:dyDescent="0.2">
      <c r="A506" t="s">
        <v>547</v>
      </c>
      <c r="B506">
        <v>-406.31257230650999</v>
      </c>
      <c r="C506">
        <v>-197.40388816736299</v>
      </c>
      <c r="D506">
        <v>-208.90679100449401</v>
      </c>
      <c r="E506">
        <v>-208.906968706539</v>
      </c>
      <c r="F506">
        <v>-197.40400798729999</v>
      </c>
      <c r="G506">
        <v>-406.311603501261</v>
      </c>
      <c r="H506">
        <v>-197.403471777894</v>
      </c>
      <c r="I506">
        <v>-208.90648269505701</v>
      </c>
      <c r="J506">
        <v>-208.906561342933</v>
      </c>
      <c r="K506">
        <v>-197.40349274542601</v>
      </c>
      <c r="L506">
        <v>-406.31186640811899</v>
      </c>
      <c r="M506">
        <v>-197.40360170405799</v>
      </c>
      <c r="N506">
        <v>-208.90660215516201</v>
      </c>
      <c r="O506">
        <v>-208.90669079633199</v>
      </c>
      <c r="P506">
        <v>-197.40362136100899</v>
      </c>
      <c r="Q506" s="15">
        <v>-406.31218904248698</v>
      </c>
      <c r="R506">
        <v>-197.40370931339999</v>
      </c>
      <c r="S506">
        <v>-208.906596587927</v>
      </c>
      <c r="T506">
        <v>-208.90676540837501</v>
      </c>
      <c r="U506">
        <v>-197.40379991209701</v>
      </c>
      <c r="V506" s="15">
        <v>-406.311493774366</v>
      </c>
      <c r="W506" s="2">
        <v>-197.403639695473</v>
      </c>
      <c r="X506">
        <v>-208.906033897817</v>
      </c>
      <c r="Y506">
        <v>-208.906201306349</v>
      </c>
      <c r="Z506">
        <v>-197.40373122189999</v>
      </c>
      <c r="AA506">
        <v>-406.312526985175</v>
      </c>
      <c r="AB506">
        <v>-197.40388222267501</v>
      </c>
      <c r="AC506">
        <v>-208.90685930996401</v>
      </c>
      <c r="AD506">
        <v>-208.90702534490799</v>
      </c>
      <c r="AE506">
        <v>-197.403980634324</v>
      </c>
      <c r="AF506">
        <v>-406.31189464209098</v>
      </c>
      <c r="AG506">
        <v>-197.40366400482901</v>
      </c>
      <c r="AH506">
        <v>-208.90641934905</v>
      </c>
      <c r="AI506">
        <v>-208.90645803944</v>
      </c>
      <c r="AJ506">
        <v>-197.403704178575</v>
      </c>
      <c r="AK506">
        <v>-406.31237438538199</v>
      </c>
      <c r="AL506">
        <v>-197.40374101068201</v>
      </c>
      <c r="AM506">
        <v>-208.90667386505299</v>
      </c>
      <c r="AN506">
        <v>-208.90676288432201</v>
      </c>
      <c r="AO506">
        <v>-197.40380965713601</v>
      </c>
      <c r="AP506">
        <v>-406.31249491146502</v>
      </c>
      <c r="AQ506">
        <v>-197.40383124928499</v>
      </c>
      <c r="AR506">
        <v>-208.90676257693599</v>
      </c>
      <c r="AS506">
        <v>-208.90688151535201</v>
      </c>
      <c r="AT506">
        <v>-197.40391803885399</v>
      </c>
      <c r="AU506" s="20">
        <v>-406.31251139343999</v>
      </c>
      <c r="AV506" s="20">
        <v>-197.403845717032</v>
      </c>
      <c r="AW506" s="20">
        <v>-208.90678384273201</v>
      </c>
      <c r="AX506" s="20">
        <v>-208.906902058349</v>
      </c>
      <c r="AY506" s="20">
        <v>-197.403932293971</v>
      </c>
      <c r="AZ506" t="str">
        <f t="shared" si="489"/>
        <v>62_Pentane-AcNH2_1.50_dimer.out</v>
      </c>
      <c r="BG506" s="1">
        <f t="shared" si="490"/>
        <v>1.1879599795114877</v>
      </c>
      <c r="BH506" s="1">
        <f t="shared" si="491"/>
        <v>1.0012621093707508</v>
      </c>
      <c r="BI506" s="1">
        <f t="shared" si="492"/>
        <v>0.1866978701407368</v>
      </c>
      <c r="BL506" s="1">
        <f t="shared" si="471"/>
        <v>1.1879599795114877</v>
      </c>
      <c r="BM506" s="1">
        <f t="shared" si="470"/>
        <v>1.0012621093707508</v>
      </c>
      <c r="BN506" s="1">
        <f t="shared" si="493"/>
        <v>1.0946110444411192</v>
      </c>
      <c r="BO506" s="1">
        <f t="shared" si="472"/>
        <v>0.1866978701407368</v>
      </c>
      <c r="BP506" t="str">
        <f t="shared" si="494"/>
        <v>62_Pentane-AcNH2_1.50_dimer.out</v>
      </c>
      <c r="BQ506" s="1">
        <f t="shared" si="495"/>
        <v>1.0347809302929141</v>
      </c>
      <c r="BR506" s="1">
        <f t="shared" si="496"/>
        <v>0.97227131540607814</v>
      </c>
      <c r="BS506" s="1">
        <f t="shared" si="497"/>
        <v>1.003526122849496</v>
      </c>
      <c r="BT506" s="1">
        <f t="shared" si="498"/>
        <v>6.2509614869001084E-2</v>
      </c>
      <c r="BU506" s="1">
        <f t="shared" si="473"/>
        <v>0.33481696830220942</v>
      </c>
      <c r="BW506" s="1">
        <f t="shared" si="499"/>
        <v>1.0432652283317976</v>
      </c>
      <c r="BX506" s="1">
        <f t="shared" si="500"/>
        <v>0.9753071286039896</v>
      </c>
      <c r="BY506" s="1">
        <f t="shared" si="501"/>
        <v>1.0092861784678937</v>
      </c>
      <c r="BZ506" s="1">
        <f t="shared" si="502"/>
        <v>6.7958099745642861E-2</v>
      </c>
      <c r="CA506" s="1">
        <f t="shared" si="474"/>
        <v>0.36400040179577092</v>
      </c>
      <c r="CB506" s="1"/>
      <c r="CC506" s="1">
        <f t="shared" si="503"/>
        <v>1.0483956185953685</v>
      </c>
      <c r="CD506" s="1">
        <f t="shared" si="504"/>
        <v>0.97767698804220227</v>
      </c>
      <c r="CE506" s="1">
        <f t="shared" si="505"/>
        <v>1.0130469580216548</v>
      </c>
      <c r="CF506" s="1">
        <f t="shared" si="506"/>
        <v>7.0768283572763629E-2</v>
      </c>
      <c r="CG506" s="1"/>
      <c r="CI506" s="1">
        <f t="shared" si="507"/>
        <v>1.1816889677546687</v>
      </c>
      <c r="CJ506" s="1">
        <f t="shared" si="508"/>
        <v>1.0189009897254848</v>
      </c>
      <c r="CK506" s="1">
        <f t="shared" si="509"/>
        <v>1.1002949787400769</v>
      </c>
      <c r="CL506" s="1">
        <f t="shared" si="510"/>
        <v>0.16278797801134903</v>
      </c>
      <c r="CM506" s="1">
        <f t="shared" si="475"/>
        <v>0.87193270008188106</v>
      </c>
      <c r="CO506" s="1">
        <f t="shared" si="511"/>
        <v>1.1421809169274399</v>
      </c>
      <c r="CP506" s="1">
        <f t="shared" si="512"/>
        <v>0.97969677027751023</v>
      </c>
      <c r="CQ506" s="1">
        <f t="shared" si="513"/>
        <v>1.0609388436024751</v>
      </c>
      <c r="CR506" s="1">
        <f t="shared" si="514"/>
        <v>0.16248414666776448</v>
      </c>
      <c r="CS506" s="1">
        <f t="shared" si="476"/>
        <v>0.87030530420770469</v>
      </c>
      <c r="CU506" s="1">
        <f t="shared" si="515"/>
        <v>1.1203884281467127</v>
      </c>
      <c r="CV506" s="1">
        <f t="shared" si="516"/>
        <v>0.95444567879186926</v>
      </c>
      <c r="CW506" s="1">
        <f t="shared" si="517"/>
        <v>1.037417053469291</v>
      </c>
      <c r="CX506" s="1">
        <f t="shared" si="518"/>
        <v>0.16594274935484341</v>
      </c>
      <c r="CY506" s="1">
        <f t="shared" si="477"/>
        <v>0.88883043620022151</v>
      </c>
      <c r="CZ506" s="1" t="str">
        <f t="shared" si="519"/>
        <v>62_Pentane-AcNH2_1.50_dimer.out</v>
      </c>
      <c r="DA506" s="1">
        <f t="shared" si="478"/>
        <v>1.2014287161571171</v>
      </c>
      <c r="DB506" s="1">
        <f t="shared" si="479"/>
        <v>1.0384889322337505</v>
      </c>
      <c r="DC506" s="1">
        <f t="shared" si="520"/>
        <v>1.1199588241954337</v>
      </c>
      <c r="DD506" s="1">
        <f t="shared" si="480"/>
        <v>0.16293978388770988</v>
      </c>
      <c r="DE506" s="1">
        <f t="shared" si="521"/>
        <v>0.8727458099274642</v>
      </c>
      <c r="DF506" s="1"/>
      <c r="DG506" s="1"/>
      <c r="DH506" s="1"/>
      <c r="DI506" s="1"/>
      <c r="DJ506" s="1"/>
      <c r="DK506" s="1"/>
      <c r="DL506" s="7"/>
      <c r="DM506" s="1"/>
      <c r="DN506" s="1"/>
      <c r="DO506" s="1"/>
      <c r="DP506" s="1"/>
      <c r="DQ506" s="1"/>
      <c r="DR506" s="1"/>
      <c r="DS506" s="1">
        <f t="shared" si="522"/>
        <v>1.1366005602479816</v>
      </c>
      <c r="DT506" s="1">
        <f t="shared" si="523"/>
        <v>1.0871125657252323</v>
      </c>
      <c r="DU506" s="1">
        <f t="shared" si="524"/>
        <v>1.1118565629866071</v>
      </c>
      <c r="DV506" s="1">
        <f t="shared" si="525"/>
        <v>4.9487994540584099E-2</v>
      </c>
      <c r="DW506" s="1">
        <f t="shared" si="481"/>
        <v>0.26506994698589226</v>
      </c>
      <c r="DX506" s="1"/>
      <c r="DY506" s="1">
        <f t="shared" si="526"/>
        <v>1.2296109188394284</v>
      </c>
      <c r="DZ506" s="1">
        <f t="shared" si="527"/>
        <v>1.1306741798269726</v>
      </c>
      <c r="EA506" s="1">
        <f t="shared" si="528"/>
        <v>1.1801425493332005</v>
      </c>
      <c r="EB506" s="1">
        <f t="shared" si="529"/>
        <v>9.8936739030290752E-2</v>
      </c>
      <c r="EC506" s="1">
        <f t="shared" si="482"/>
        <v>0.52992966098493866</v>
      </c>
      <c r="EE506" s="1">
        <f t="shared" si="530"/>
        <v>1.1929490509646912</v>
      </c>
      <c r="EF506" s="1">
        <f t="shared" si="483"/>
        <v>1.0638527859136369</v>
      </c>
      <c r="EG506" s="1">
        <f t="shared" si="531"/>
        <v>1.1284009184391639</v>
      </c>
      <c r="EH506" s="1">
        <f t="shared" si="484"/>
        <v>0.12909626503321939</v>
      </c>
      <c r="EI506" s="1">
        <f t="shared" si="485"/>
        <v>0.69147154670754352</v>
      </c>
      <c r="EK506" s="1">
        <f t="shared" si="532"/>
        <v>1.1808685090799858</v>
      </c>
      <c r="EL506" s="1">
        <f t="shared" si="486"/>
        <v>1.05235923468437</v>
      </c>
      <c r="EM506" s="1">
        <f t="shared" si="533"/>
        <v>1.1166138718821779</v>
      </c>
      <c r="EN506" s="1">
        <f t="shared" si="487"/>
        <v>0.12850927439561574</v>
      </c>
      <c r="EO506" s="1">
        <f t="shared" si="488"/>
        <v>0.68832747957297391</v>
      </c>
      <c r="EP506" s="8">
        <f t="shared" si="534"/>
        <v>-5.8188595745121058E-2</v>
      </c>
    </row>
    <row r="507" spans="1:146" x14ac:dyDescent="0.2">
      <c r="A507" t="s">
        <v>548</v>
      </c>
      <c r="B507">
        <v>-406.31118917646103</v>
      </c>
      <c r="C507">
        <v>-197.40388816736299</v>
      </c>
      <c r="D507">
        <v>-208.90679100449401</v>
      </c>
      <c r="E507">
        <v>-208.90684478049999</v>
      </c>
      <c r="F507">
        <v>-197.403920933926</v>
      </c>
      <c r="G507">
        <v>-406.31040808728801</v>
      </c>
      <c r="H507">
        <v>-197.403471777894</v>
      </c>
      <c r="I507">
        <v>-208.90648269505701</v>
      </c>
      <c r="J507">
        <v>-208.90651395164599</v>
      </c>
      <c r="K507">
        <v>-197.40347456147299</v>
      </c>
      <c r="L507">
        <v>-406.31066508213797</v>
      </c>
      <c r="M507">
        <v>-197.40360170405799</v>
      </c>
      <c r="N507">
        <v>-208.90660215516201</v>
      </c>
      <c r="O507">
        <v>-208.906638043914</v>
      </c>
      <c r="P507">
        <v>-197.40360413856899</v>
      </c>
      <c r="Q507" s="15">
        <v>-406.31080050950499</v>
      </c>
      <c r="R507">
        <v>-197.40370931339999</v>
      </c>
      <c r="S507">
        <v>-208.906596587927</v>
      </c>
      <c r="T507">
        <v>-208.90665145832199</v>
      </c>
      <c r="U507">
        <v>-197.40371615382301</v>
      </c>
      <c r="V507" s="15">
        <v>-406.31014419411702</v>
      </c>
      <c r="W507" s="2">
        <v>-197.403639695473</v>
      </c>
      <c r="X507">
        <v>-208.906033897817</v>
      </c>
      <c r="Y507">
        <v>-208.90608712024101</v>
      </c>
      <c r="Z507">
        <v>-197.403647732981</v>
      </c>
      <c r="AA507">
        <v>-406.31122049499498</v>
      </c>
      <c r="AB507">
        <v>-197.40388222267501</v>
      </c>
      <c r="AC507">
        <v>-208.90685930996401</v>
      </c>
      <c r="AD507">
        <v>-208.906908615378</v>
      </c>
      <c r="AE507">
        <v>-197.40389967459399</v>
      </c>
      <c r="AF507">
        <v>-406.31052145655201</v>
      </c>
      <c r="AG507">
        <v>-197.40366400482901</v>
      </c>
      <c r="AH507">
        <v>-208.90641934905</v>
      </c>
      <c r="AI507">
        <v>-208.906432970503</v>
      </c>
      <c r="AJ507">
        <v>-197.403681631186</v>
      </c>
      <c r="AK507">
        <v>-406.31089800944</v>
      </c>
      <c r="AL507">
        <v>-197.40374101068201</v>
      </c>
      <c r="AM507">
        <v>-208.90667386505299</v>
      </c>
      <c r="AN507">
        <v>-208.90668727645601</v>
      </c>
      <c r="AO507">
        <v>-197.403759686878</v>
      </c>
      <c r="AP507">
        <v>-406.31112003904201</v>
      </c>
      <c r="AQ507">
        <v>-197.40383124928499</v>
      </c>
      <c r="AR507">
        <v>-208.90676257693599</v>
      </c>
      <c r="AS507">
        <v>-208.90679396425799</v>
      </c>
      <c r="AT507">
        <v>-197.40384203366901</v>
      </c>
      <c r="AU507" s="20">
        <v>-406.31114411019001</v>
      </c>
      <c r="AV507" s="20">
        <v>-197.403845717032</v>
      </c>
      <c r="AW507" s="20">
        <v>-208.90678384273201</v>
      </c>
      <c r="AX507" s="20">
        <v>-208.906815418192</v>
      </c>
      <c r="AY507" s="20">
        <v>-197.40385665013099</v>
      </c>
      <c r="AZ507" t="str">
        <f t="shared" si="489"/>
        <v>62_Pentane-AcNH2_2.00_dimer.out</v>
      </c>
      <c r="BG507" s="1">
        <f t="shared" si="490"/>
        <v>0.3200327340510018</v>
      </c>
      <c r="BH507" s="1">
        <f t="shared" si="491"/>
        <v>0.26572644987084448</v>
      </c>
      <c r="BI507" s="1">
        <f t="shared" si="492"/>
        <v>5.4306284180157323E-2</v>
      </c>
      <c r="BL507" s="1">
        <f t="shared" si="471"/>
        <v>0.3200327340510018</v>
      </c>
      <c r="BM507" s="1">
        <f t="shared" si="470"/>
        <v>0.26572644987084448</v>
      </c>
      <c r="BN507" s="1">
        <f t="shared" si="493"/>
        <v>0.29287959196092317</v>
      </c>
      <c r="BO507" s="1">
        <f t="shared" si="472"/>
        <v>5.4306284180157323E-2</v>
      </c>
      <c r="BP507" t="str">
        <f t="shared" si="494"/>
        <v>62_Pentane-AcNH2_2.00_dimer.out</v>
      </c>
      <c r="BQ507" s="1">
        <f t="shared" si="495"/>
        <v>0.28464730580661157</v>
      </c>
      <c r="BR507" s="1">
        <f t="shared" si="496"/>
        <v>0.26328677702068087</v>
      </c>
      <c r="BS507" s="1">
        <f t="shared" si="497"/>
        <v>0.27396704141364625</v>
      </c>
      <c r="BT507" s="1">
        <f t="shared" si="498"/>
        <v>2.1360528785930682E-2</v>
      </c>
      <c r="BU507" s="1">
        <f t="shared" si="473"/>
        <v>0.39333438309033653</v>
      </c>
      <c r="BW507" s="1">
        <f t="shared" si="499"/>
        <v>0.28942176264829522</v>
      </c>
      <c r="BX507" s="1">
        <f t="shared" si="500"/>
        <v>0.26537355106352639</v>
      </c>
      <c r="BY507" s="1">
        <f t="shared" si="501"/>
        <v>0.27739765685591078</v>
      </c>
      <c r="BZ507" s="1">
        <f t="shared" si="502"/>
        <v>2.4048211602603758E-2</v>
      </c>
      <c r="CA507" s="1">
        <f t="shared" si="474"/>
        <v>0.44282557655437238</v>
      </c>
      <c r="CB507" s="1"/>
      <c r="CC507" s="1">
        <f t="shared" si="503"/>
        <v>0.29230884025709125</v>
      </c>
      <c r="CD507" s="1">
        <f t="shared" si="504"/>
        <v>0.26700255813295243</v>
      </c>
      <c r="CE507" s="1">
        <f t="shared" si="505"/>
        <v>0.27963752904931061</v>
      </c>
      <c r="CF507" s="1">
        <f t="shared" si="506"/>
        <v>2.5434447034076657E-2</v>
      </c>
      <c r="CG507" s="1"/>
      <c r="CI507" s="1">
        <f t="shared" si="507"/>
        <v>0.31037133049175203</v>
      </c>
      <c r="CJ507" s="1">
        <f t="shared" si="508"/>
        <v>0.27164720591576969</v>
      </c>
      <c r="CK507" s="1">
        <f t="shared" si="509"/>
        <v>0.29100926820376083</v>
      </c>
      <c r="CL507" s="1">
        <f t="shared" si="510"/>
        <v>3.8724124575982385E-2</v>
      </c>
      <c r="CM507" s="1">
        <f t="shared" si="475"/>
        <v>0.71306894147862876</v>
      </c>
      <c r="CO507" s="1">
        <f t="shared" si="511"/>
        <v>0.29530648967746453</v>
      </c>
      <c r="CP507" s="1">
        <f t="shared" si="512"/>
        <v>0.25686530033574456</v>
      </c>
      <c r="CQ507" s="1">
        <f t="shared" si="513"/>
        <v>0.27608589500660452</v>
      </c>
      <c r="CR507" s="1">
        <f t="shared" si="514"/>
        <v>3.8441189323885072E-2</v>
      </c>
      <c r="CS507" s="1">
        <f t="shared" si="476"/>
        <v>0.70785895047356029</v>
      </c>
      <c r="CU507" s="1">
        <f t="shared" si="515"/>
        <v>0.30055342853153277</v>
      </c>
      <c r="CV507" s="1">
        <f t="shared" si="516"/>
        <v>0.25866256787812197</v>
      </c>
      <c r="CW507" s="1">
        <f t="shared" si="517"/>
        <v>0.2796079982048274</v>
      </c>
      <c r="CX507" s="1">
        <f t="shared" si="518"/>
        <v>4.1890860653410814E-2</v>
      </c>
      <c r="CY507" s="1">
        <f t="shared" si="477"/>
        <v>0.77138145770461475</v>
      </c>
      <c r="CZ507" s="1" t="str">
        <f t="shared" si="519"/>
        <v>62_Pentane-AcNH2_2.00_dimer.out</v>
      </c>
      <c r="DA507" s="1">
        <f t="shared" si="478"/>
        <v>0.31789830692238935</v>
      </c>
      <c r="DB507" s="1">
        <f t="shared" si="479"/>
        <v>0.2790328169734872</v>
      </c>
      <c r="DC507" s="1">
        <f t="shared" si="520"/>
        <v>0.29846556194793827</v>
      </c>
      <c r="DD507" s="1">
        <f t="shared" si="480"/>
        <v>3.8865489957813248E-2</v>
      </c>
      <c r="DE507" s="1">
        <f t="shared" si="521"/>
        <v>0.71567205424844915</v>
      </c>
      <c r="DF507" s="1"/>
      <c r="DG507" s="1"/>
      <c r="DH507" s="1"/>
      <c r="DI507" s="1"/>
      <c r="DJ507" s="1"/>
      <c r="DK507" s="1"/>
      <c r="DL507" s="7"/>
      <c r="DM507" s="1"/>
      <c r="DN507" s="1"/>
      <c r="DO507" s="1"/>
      <c r="DP507" s="1"/>
      <c r="DQ507" s="1"/>
      <c r="DR507" s="1"/>
      <c r="DS507" s="1">
        <f t="shared" si="522"/>
        <v>0.27491358928389414</v>
      </c>
      <c r="DT507" s="1">
        <f t="shared" si="523"/>
        <v>0.25530529165471927</v>
      </c>
      <c r="DU507" s="1">
        <f t="shared" si="524"/>
        <v>0.26510944046930673</v>
      </c>
      <c r="DV507" s="1">
        <f t="shared" si="525"/>
        <v>1.9608297629174928E-2</v>
      </c>
      <c r="DW507" s="1">
        <f t="shared" si="481"/>
        <v>0.36106866682547756</v>
      </c>
      <c r="DX507" s="1"/>
      <c r="DY507" s="1">
        <f t="shared" si="526"/>
        <v>0.30317098966882661</v>
      </c>
      <c r="DZ507" s="1">
        <f t="shared" si="527"/>
        <v>0.28303571644011666</v>
      </c>
      <c r="EA507" s="1">
        <f t="shared" si="528"/>
        <v>0.29310335305447166</v>
      </c>
      <c r="EB507" s="1">
        <f t="shared" si="529"/>
        <v>2.0135273228709935E-2</v>
      </c>
      <c r="EC507" s="1">
        <f t="shared" si="482"/>
        <v>0.37077243513683544</v>
      </c>
      <c r="EE507" s="1">
        <f t="shared" si="530"/>
        <v>0.33020354423536258</v>
      </c>
      <c r="EF507" s="1">
        <f t="shared" si="483"/>
        <v>0.30374039808068093</v>
      </c>
      <c r="EG507" s="1">
        <f t="shared" si="531"/>
        <v>0.31697197115802178</v>
      </c>
      <c r="EH507" s="1">
        <f t="shared" si="484"/>
        <v>2.6463146172516518E-2</v>
      </c>
      <c r="EI507" s="1">
        <f t="shared" si="485"/>
        <v>0.48729436329554182</v>
      </c>
      <c r="EK507" s="1">
        <f t="shared" si="532"/>
        <v>0.32288528052886922</v>
      </c>
      <c r="EL507" s="1">
        <f t="shared" si="486"/>
        <v>0.29621075593961321</v>
      </c>
      <c r="EM507" s="1">
        <f t="shared" si="533"/>
        <v>0.30954801823424122</v>
      </c>
      <c r="EN507" s="1">
        <f t="shared" si="487"/>
        <v>2.6674524571421117E-2</v>
      </c>
      <c r="EO507" s="1">
        <f t="shared" si="488"/>
        <v>0.49118670102580092</v>
      </c>
      <c r="EP507" s="8">
        <f t="shared" si="534"/>
        <v>-2.7631759608736206E-2</v>
      </c>
    </row>
    <row r="508" spans="1:146" x14ac:dyDescent="0.2">
      <c r="A508" t="s">
        <v>549</v>
      </c>
      <c r="B508">
        <v>-460.59443192122097</v>
      </c>
      <c r="C508">
        <v>-231.81860696584801</v>
      </c>
      <c r="D508">
        <v>-228.77028212968801</v>
      </c>
      <c r="E508">
        <v>-228.77126457808799</v>
      </c>
      <c r="F508">
        <v>-231.81975899114201</v>
      </c>
      <c r="G508">
        <v>-460.592072306886</v>
      </c>
      <c r="H508" s="4">
        <v>-231.817934063222</v>
      </c>
      <c r="I508" s="4">
        <v>-228.769975163065</v>
      </c>
      <c r="J508">
        <v>-228.77049544694401</v>
      </c>
      <c r="K508">
        <v>-231.81854143952299</v>
      </c>
      <c r="L508">
        <v>-460.593334628359</v>
      </c>
      <c r="M508">
        <v>-231.81810695207599</v>
      </c>
      <c r="N508">
        <v>-228.77010715410799</v>
      </c>
      <c r="O508">
        <v>-228.770961547984</v>
      </c>
      <c r="P508">
        <v>-231.819132812052</v>
      </c>
      <c r="Q508" s="15">
        <v>-460.59351655623101</v>
      </c>
      <c r="R508">
        <v>-231.81821614675701</v>
      </c>
      <c r="S508">
        <v>-228.77006645338</v>
      </c>
      <c r="T508">
        <v>-228.77105385968201</v>
      </c>
      <c r="U508">
        <v>-231.81935200530799</v>
      </c>
      <c r="V508" s="15">
        <v>-460.59234803004603</v>
      </c>
      <c r="W508" s="2">
        <v>-231.81816620442501</v>
      </c>
      <c r="X508">
        <v>-228.76933529175699</v>
      </c>
      <c r="Y508">
        <v>-228.77033055093901</v>
      </c>
      <c r="Z508">
        <v>-231.81929207142201</v>
      </c>
      <c r="AA508">
        <v>-460.59425883877299</v>
      </c>
      <c r="AB508">
        <v>-231.818595110411</v>
      </c>
      <c r="AC508">
        <v>-228.77038081173501</v>
      </c>
      <c r="AD508">
        <v>-228.77133298224399</v>
      </c>
      <c r="AE508">
        <v>-231.819712803785</v>
      </c>
      <c r="AF508">
        <v>-460.59443263817099</v>
      </c>
      <c r="AG508">
        <v>-231.81879118299901</v>
      </c>
      <c r="AH508">
        <v>-228.76984659488201</v>
      </c>
      <c r="AI508">
        <v>-228.77079402724399</v>
      </c>
      <c r="AJ508">
        <v>-231.81969504729801</v>
      </c>
      <c r="AK508">
        <v>-460.59448890098798</v>
      </c>
      <c r="AL508">
        <v>-231.81880924456101</v>
      </c>
      <c r="AM508">
        <v>-228.77012795640101</v>
      </c>
      <c r="AN508">
        <v>-228.77107384753</v>
      </c>
      <c r="AO508">
        <v>-231.81991452998699</v>
      </c>
      <c r="AP508">
        <v>-460.59451855853598</v>
      </c>
      <c r="AQ508">
        <v>-231.81875689275299</v>
      </c>
      <c r="AR508">
        <v>-228.77025308971901</v>
      </c>
      <c r="AS508">
        <v>-228.771199463844</v>
      </c>
      <c r="AT508">
        <v>-231.81990310762399</v>
      </c>
      <c r="AU508" s="20">
        <v>-460.59450109977502</v>
      </c>
      <c r="AV508" s="20">
        <v>-231.818694108123</v>
      </c>
      <c r="AW508" s="20">
        <v>-228.770282347478</v>
      </c>
      <c r="AX508" s="20">
        <v>-228.77122150775301</v>
      </c>
      <c r="AY508" s="20">
        <v>-231.81983467350801</v>
      </c>
      <c r="AZ508" t="str">
        <f t="shared" si="489"/>
        <v>63_Benzene-AcOH_0.90_dimer.out</v>
      </c>
      <c r="BG508" s="1">
        <f t="shared" si="490"/>
        <v>3.4781757741355808</v>
      </c>
      <c r="BH508" s="1">
        <f t="shared" si="491"/>
        <v>2.1387732536775919</v>
      </c>
      <c r="BI508" s="1">
        <f t="shared" si="492"/>
        <v>1.3394025204579887</v>
      </c>
      <c r="BL508" s="1">
        <f t="shared" si="471"/>
        <v>3.4781757741355808</v>
      </c>
      <c r="BM508" s="1">
        <f t="shared" ref="BM508:BM539" si="535">IF(AND(BH508&gt;0,BH508&lt;100),BH508,"")</f>
        <v>2.1387732536775919</v>
      </c>
      <c r="BN508" s="1">
        <f t="shared" si="493"/>
        <v>2.8084745139065861</v>
      </c>
      <c r="BO508" s="1">
        <f t="shared" si="472"/>
        <v>1.3394025204579887</v>
      </c>
      <c r="BP508" t="str">
        <f t="shared" si="494"/>
        <v>63_Benzene-AcOH_0.90_dimer.out</v>
      </c>
      <c r="BQ508" s="1">
        <f t="shared" si="495"/>
        <v>2.6123726251201131</v>
      </c>
      <c r="BR508" s="1">
        <f t="shared" si="496"/>
        <v>1.9047551494140846</v>
      </c>
      <c r="BS508" s="1">
        <f t="shared" si="497"/>
        <v>2.258563887267099</v>
      </c>
      <c r="BT508" s="1">
        <f t="shared" si="498"/>
        <v>0.70761747570602829</v>
      </c>
      <c r="BU508" s="1">
        <f t="shared" si="473"/>
        <v>0.52830830530621153</v>
      </c>
      <c r="BW508" s="1">
        <f t="shared" si="499"/>
        <v>3.2131763098032087</v>
      </c>
      <c r="BX508" s="1">
        <f t="shared" si="500"/>
        <v>2.0332991552300048</v>
      </c>
      <c r="BY508" s="1">
        <f t="shared" si="501"/>
        <v>2.623237732516607</v>
      </c>
      <c r="BZ508" s="1">
        <f t="shared" si="502"/>
        <v>1.1798771545732036</v>
      </c>
      <c r="CA508" s="1">
        <f t="shared" si="474"/>
        <v>0.88089811430977616</v>
      </c>
      <c r="CB508" s="1"/>
      <c r="CC508" s="1">
        <f t="shared" si="503"/>
        <v>3.576477712003975</v>
      </c>
      <c r="CD508" s="1">
        <f t="shared" si="504"/>
        <v>2.1336449952237486</v>
      </c>
      <c r="CE508" s="1">
        <f t="shared" si="505"/>
        <v>2.86133577042883</v>
      </c>
      <c r="CF508" s="1">
        <f t="shared" si="506"/>
        <v>1.4234561571402029</v>
      </c>
      <c r="CG508" s="1"/>
      <c r="CI508" s="1">
        <f t="shared" si="507"/>
        <v>3.2843571715695736</v>
      </c>
      <c r="CJ508" s="1">
        <f t="shared" si="508"/>
        <v>1.9519883053154314</v>
      </c>
      <c r="CK508" s="1">
        <f t="shared" si="509"/>
        <v>2.6181727384425026</v>
      </c>
      <c r="CL508" s="1">
        <f t="shared" si="510"/>
        <v>1.3323688662719773</v>
      </c>
      <c r="CM508" s="1">
        <f t="shared" si="475"/>
        <v>0.99474866287125818</v>
      </c>
      <c r="CO508" s="1">
        <f t="shared" si="511"/>
        <v>3.0412460417655818</v>
      </c>
      <c r="CP508" s="1">
        <f t="shared" si="512"/>
        <v>1.7102192136961998</v>
      </c>
      <c r="CQ508" s="1">
        <f t="shared" si="513"/>
        <v>2.3757326277308906</v>
      </c>
      <c r="CR508" s="1">
        <f t="shared" si="514"/>
        <v>1.3310268280515472</v>
      </c>
      <c r="CS508" s="1">
        <f t="shared" si="476"/>
        <v>0.99374669505356938</v>
      </c>
      <c r="CU508" s="1">
        <f t="shared" si="515"/>
        <v>3.3150803711389476</v>
      </c>
      <c r="CV508" s="1">
        <f t="shared" si="516"/>
        <v>2.0162211208621619</v>
      </c>
      <c r="CW508" s="1">
        <f t="shared" si="517"/>
        <v>2.665650746000555</v>
      </c>
      <c r="CX508" s="1">
        <f t="shared" si="518"/>
        <v>1.2988592502767859</v>
      </c>
      <c r="CY508" s="1">
        <f t="shared" si="477"/>
        <v>0.96973033157550015</v>
      </c>
      <c r="CZ508" s="1" t="str">
        <f t="shared" si="519"/>
        <v>63_Benzene-AcOH_0.90_dimer.out</v>
      </c>
      <c r="DA508" s="1">
        <f t="shared" si="478"/>
        <v>3.4058248834835814</v>
      </c>
      <c r="DB508" s="1">
        <f t="shared" si="479"/>
        <v>2.0727854831089507</v>
      </c>
      <c r="DC508" s="1">
        <f t="shared" si="520"/>
        <v>2.739305183296266</v>
      </c>
      <c r="DD508" s="1">
        <f t="shared" si="480"/>
        <v>1.3330394004102877</v>
      </c>
      <c r="DE508" s="1">
        <f t="shared" si="521"/>
        <v>0.99524928469932605</v>
      </c>
      <c r="DF508" s="1"/>
      <c r="DG508" s="1"/>
      <c r="DH508" s="1"/>
      <c r="DI508" s="1"/>
      <c r="DJ508" s="1"/>
      <c r="DK508" s="1"/>
      <c r="DL508" s="7"/>
      <c r="DM508" s="1"/>
      <c r="DN508" s="1"/>
      <c r="DO508" s="1"/>
      <c r="DP508" s="1"/>
      <c r="DQ508" s="1"/>
      <c r="DR508" s="1"/>
      <c r="DS508" s="1">
        <f t="shared" si="522"/>
        <v>3.6363298831449566</v>
      </c>
      <c r="DT508" s="1">
        <f t="shared" si="523"/>
        <v>2.4746236410391229</v>
      </c>
      <c r="DU508" s="1">
        <f t="shared" si="524"/>
        <v>3.0554767620920398</v>
      </c>
      <c r="DV508" s="1">
        <f t="shared" si="525"/>
        <v>1.1617062421058335</v>
      </c>
      <c r="DW508" s="1">
        <f t="shared" si="481"/>
        <v>0.86733168286752615</v>
      </c>
      <c r="DX508" s="1"/>
      <c r="DY508" s="1">
        <f t="shared" si="526"/>
        <v>3.4837445074231157</v>
      </c>
      <c r="DZ508" s="1">
        <f t="shared" si="527"/>
        <v>2.1966117330370012</v>
      </c>
      <c r="EA508" s="1">
        <f t="shared" si="528"/>
        <v>2.8401781202300587</v>
      </c>
      <c r="EB508" s="1">
        <f t="shared" si="529"/>
        <v>1.2871327744039498</v>
      </c>
      <c r="EC508" s="1">
        <f t="shared" si="482"/>
        <v>0.96097532649396089</v>
      </c>
      <c r="EE508" s="1">
        <f t="shared" si="530"/>
        <v>3.4566838116074674</v>
      </c>
      <c r="EF508" s="1">
        <f t="shared" si="483"/>
        <v>2.1435643370266311</v>
      </c>
      <c r="EG508" s="1">
        <f t="shared" si="531"/>
        <v>2.8001240743170492</v>
      </c>
      <c r="EH508" s="1">
        <f t="shared" si="484"/>
        <v>1.313119474563001</v>
      </c>
      <c r="EI508" s="1">
        <f t="shared" si="485"/>
        <v>0.98037703715384938</v>
      </c>
      <c r="EK508" s="1">
        <f t="shared" si="532"/>
        <v>3.4667667032972709</v>
      </c>
      <c r="EL508" s="1">
        <f t="shared" si="486"/>
        <v>2.16171909425585</v>
      </c>
      <c r="EM508" s="1">
        <f t="shared" si="533"/>
        <v>2.8142428987765604</v>
      </c>
      <c r="EN508" s="1">
        <f t="shared" si="487"/>
        <v>1.3050476090414209</v>
      </c>
      <c r="EO508" s="1">
        <f t="shared" si="488"/>
        <v>0.97435056983107615</v>
      </c>
      <c r="EP508" s="8">
        <f t="shared" si="534"/>
        <v>-3.4354911416567768E-2</v>
      </c>
    </row>
    <row r="509" spans="1:146" x14ac:dyDescent="0.2">
      <c r="A509" t="s">
        <v>550</v>
      </c>
      <c r="B509">
        <v>-460.59568815088699</v>
      </c>
      <c r="C509">
        <v>-231.81860696584801</v>
      </c>
      <c r="D509">
        <v>-228.77028212968801</v>
      </c>
      <c r="E509">
        <v>-228.77110234039699</v>
      </c>
      <c r="F509">
        <v>-231.81957388015701</v>
      </c>
      <c r="G509">
        <v>-460.59340376339799</v>
      </c>
      <c r="H509">
        <v>-231.817934063222</v>
      </c>
      <c r="I509">
        <v>-228.769975163065</v>
      </c>
      <c r="J509">
        <v>-228.77040052135601</v>
      </c>
      <c r="K509">
        <v>-231.81839272426899</v>
      </c>
      <c r="L509">
        <v>-460.59461673549299</v>
      </c>
      <c r="M509">
        <v>-231.81810695207599</v>
      </c>
      <c r="N509">
        <v>-228.77010715410799</v>
      </c>
      <c r="O509">
        <v>-228.77080373275601</v>
      </c>
      <c r="P509">
        <v>-231.81894805046599</v>
      </c>
      <c r="Q509" s="15">
        <v>-460.59482062431402</v>
      </c>
      <c r="R509">
        <v>-231.81821614675701</v>
      </c>
      <c r="S509">
        <v>-228.77006645338</v>
      </c>
      <c r="T509">
        <v>-228.770881787994</v>
      </c>
      <c r="U509">
        <v>-231.81917119466999</v>
      </c>
      <c r="V509" s="15">
        <v>-460.593720703489</v>
      </c>
      <c r="W509" s="2">
        <v>-231.81816620442501</v>
      </c>
      <c r="X509">
        <v>-228.76933529175699</v>
      </c>
      <c r="Y509">
        <v>-228.770144100892</v>
      </c>
      <c r="Z509">
        <v>-231.81910992453001</v>
      </c>
      <c r="AA509">
        <v>-460.595552593641</v>
      </c>
      <c r="AB509">
        <v>-231.818595110411</v>
      </c>
      <c r="AC509">
        <v>-228.77038081173501</v>
      </c>
      <c r="AD509">
        <v>-228.77116059711199</v>
      </c>
      <c r="AE509">
        <v>-231.819533112605</v>
      </c>
      <c r="AF509">
        <v>-460.59568099109998</v>
      </c>
      <c r="AG509">
        <v>-231.81879118299901</v>
      </c>
      <c r="AH509">
        <v>-228.76984659488201</v>
      </c>
      <c r="AI509">
        <v>-228.770595365254</v>
      </c>
      <c r="AJ509">
        <v>-231.81952855956999</v>
      </c>
      <c r="AK509">
        <v>-460.59574026531499</v>
      </c>
      <c r="AL509">
        <v>-231.81880924456101</v>
      </c>
      <c r="AM509">
        <v>-228.77012795640101</v>
      </c>
      <c r="AN509">
        <v>-228.77091639950001</v>
      </c>
      <c r="AO509">
        <v>-231.81965475458</v>
      </c>
      <c r="AP509">
        <v>-460.59578403416901</v>
      </c>
      <c r="AQ509">
        <v>-231.81875689275299</v>
      </c>
      <c r="AR509">
        <v>-228.77025308971901</v>
      </c>
      <c r="AS509">
        <v>-228.77103799999199</v>
      </c>
      <c r="AT509">
        <v>-231.819708373324</v>
      </c>
      <c r="AU509" s="20">
        <v>-460.59576434493101</v>
      </c>
      <c r="AV509" s="20">
        <v>-231.818694108123</v>
      </c>
      <c r="AW509" s="20">
        <v>-228.770282347478</v>
      </c>
      <c r="AX509" s="20">
        <v>-228.77106064245001</v>
      </c>
      <c r="AY509" s="20">
        <v>-231.81964207414299</v>
      </c>
      <c r="AZ509" t="str">
        <f t="shared" si="489"/>
        <v>63_Benzene-AcOH_0.95_dimer.out</v>
      </c>
      <c r="BG509" s="1">
        <f t="shared" si="490"/>
        <v>4.2664718237400203</v>
      </c>
      <c r="BH509" s="1">
        <f t="shared" si="491"/>
        <v>3.1450338973032315</v>
      </c>
      <c r="BI509" s="1">
        <f t="shared" si="492"/>
        <v>1.1214379264546241</v>
      </c>
      <c r="BL509" s="1">
        <f t="shared" si="471"/>
        <v>4.2664718237400203</v>
      </c>
      <c r="BM509" s="1">
        <f t="shared" si="535"/>
        <v>3.1450338973032315</v>
      </c>
      <c r="BN509" s="1">
        <f t="shared" si="493"/>
        <v>3.7057528605216259</v>
      </c>
      <c r="BO509" s="1">
        <f t="shared" si="472"/>
        <v>1.1214379264546241</v>
      </c>
      <c r="BP509" t="str">
        <f t="shared" si="494"/>
        <v>63_Benzene-AcOH_0.95_dimer.out</v>
      </c>
      <c r="BQ509" s="1">
        <f t="shared" si="495"/>
        <v>3.4478742352315122</v>
      </c>
      <c r="BR509" s="1">
        <f t="shared" si="496"/>
        <v>2.8931437024869542</v>
      </c>
      <c r="BS509" s="1">
        <f t="shared" si="497"/>
        <v>3.1705089688592332</v>
      </c>
      <c r="BT509" s="1">
        <f t="shared" si="498"/>
        <v>0.55473053276239315</v>
      </c>
      <c r="BU509" s="1">
        <f t="shared" si="473"/>
        <v>0.49466004285778786</v>
      </c>
      <c r="BW509" s="1">
        <f t="shared" si="499"/>
        <v>4.0177107163988124</v>
      </c>
      <c r="BX509" s="1">
        <f t="shared" si="500"/>
        <v>3.0528037670763841</v>
      </c>
      <c r="BY509" s="1">
        <f t="shared" si="501"/>
        <v>3.5352572417375985</v>
      </c>
      <c r="BZ509" s="1">
        <f t="shared" si="502"/>
        <v>0.9649069493045932</v>
      </c>
      <c r="CA509" s="1">
        <f t="shared" si="474"/>
        <v>0.86041940132620931</v>
      </c>
      <c r="CB509" s="1"/>
      <c r="CC509" s="1">
        <f t="shared" si="503"/>
        <v>4.3622864870058589</v>
      </c>
      <c r="CD509" s="1">
        <f t="shared" si="504"/>
        <v>3.1774398649868907</v>
      </c>
      <c r="CE509" s="1">
        <f t="shared" si="505"/>
        <v>3.7734038739557425</v>
      </c>
      <c r="CF509" s="1">
        <f t="shared" si="506"/>
        <v>1.1764650536456485</v>
      </c>
      <c r="CG509" s="1"/>
      <c r="CI509" s="1">
        <f t="shared" si="507"/>
        <v>4.1026722823088173</v>
      </c>
      <c r="CJ509" s="1">
        <f t="shared" si="508"/>
        <v>2.991740427974011</v>
      </c>
      <c r="CK509" s="1">
        <f t="shared" si="509"/>
        <v>3.5472063551414141</v>
      </c>
      <c r="CL509" s="1">
        <f t="shared" si="510"/>
        <v>1.1109318543169708</v>
      </c>
      <c r="CM509" s="1">
        <f t="shared" si="475"/>
        <v>0.99063160618183499</v>
      </c>
      <c r="CO509" s="1">
        <f t="shared" si="511"/>
        <v>3.9026116676284883</v>
      </c>
      <c r="CP509" s="1">
        <f t="shared" si="512"/>
        <v>2.8028829204778432</v>
      </c>
      <c r="CQ509" s="1">
        <f t="shared" si="513"/>
        <v>3.3527472940531657</v>
      </c>
      <c r="CR509" s="1">
        <f t="shared" si="514"/>
        <v>1.0997287471506452</v>
      </c>
      <c r="CS509" s="1">
        <f t="shared" si="476"/>
        <v>0.98064165765053835</v>
      </c>
      <c r="CU509" s="1">
        <f t="shared" si="515"/>
        <v>4.126923841490008</v>
      </c>
      <c r="CV509" s="1">
        <f t="shared" si="516"/>
        <v>3.048995821699072</v>
      </c>
      <c r="CW509" s="1">
        <f t="shared" si="517"/>
        <v>3.58795983159454</v>
      </c>
      <c r="CX509" s="1">
        <f t="shared" si="518"/>
        <v>1.0779280197731007</v>
      </c>
      <c r="CY509" s="1">
        <f t="shared" si="477"/>
        <v>0.96120168075724166</v>
      </c>
      <c r="CZ509" s="1" t="str">
        <f t="shared" si="519"/>
        <v>63_Benzene-AcOH_0.95_dimer.out</v>
      </c>
      <c r="DA509" s="1">
        <f t="shared" si="478"/>
        <v>4.2026302938113025</v>
      </c>
      <c r="DB509" s="1">
        <f t="shared" si="479"/>
        <v>3.0861009343475261</v>
      </c>
      <c r="DC509" s="1">
        <f t="shared" si="520"/>
        <v>3.6443656140794145</v>
      </c>
      <c r="DD509" s="1">
        <f t="shared" si="480"/>
        <v>1.1165293594370291</v>
      </c>
      <c r="DE509" s="1">
        <f t="shared" si="521"/>
        <v>0.99562297038311054</v>
      </c>
      <c r="DF509" s="1"/>
      <c r="DG509" s="1"/>
      <c r="DH509" s="1"/>
      <c r="DI509" s="1"/>
      <c r="DJ509" s="1"/>
      <c r="DK509" s="1"/>
      <c r="DL509" s="7"/>
      <c r="DM509" s="1"/>
      <c r="DN509" s="1"/>
      <c r="DO509" s="1"/>
      <c r="DP509" s="1"/>
      <c r="DQ509" s="1"/>
      <c r="DR509" s="1"/>
      <c r="DS509" s="1">
        <f t="shared" si="522"/>
        <v>4.419683205443155</v>
      </c>
      <c r="DT509" s="1">
        <f t="shared" si="523"/>
        <v>3.4871118803359589</v>
      </c>
      <c r="DU509" s="1">
        <f t="shared" si="524"/>
        <v>3.9533975428895571</v>
      </c>
      <c r="DV509" s="1">
        <f t="shared" si="525"/>
        <v>0.9325713251250306</v>
      </c>
      <c r="DW509" s="1">
        <f t="shared" si="481"/>
        <v>0.83158532730680257</v>
      </c>
      <c r="DX509" s="1"/>
      <c r="DY509" s="1">
        <f t="shared" si="526"/>
        <v>4.2689875105792403</v>
      </c>
      <c r="DZ509" s="1">
        <f t="shared" si="527"/>
        <v>3.2436664065049308</v>
      </c>
      <c r="EA509" s="1">
        <f t="shared" si="528"/>
        <v>3.7563269585420853</v>
      </c>
      <c r="EB509" s="1">
        <f t="shared" si="529"/>
        <v>1.0253211040743093</v>
      </c>
      <c r="EC509" s="1">
        <f t="shared" si="482"/>
        <v>0.91429144662140693</v>
      </c>
      <c r="EE509" s="1">
        <f t="shared" si="530"/>
        <v>4.2507817933544869</v>
      </c>
      <c r="EF509" s="1">
        <f t="shared" si="483"/>
        <v>3.1611800430481805</v>
      </c>
      <c r="EG509" s="1">
        <f t="shared" si="531"/>
        <v>3.7059809182013339</v>
      </c>
      <c r="EH509" s="1">
        <f t="shared" si="484"/>
        <v>1.089601750306306</v>
      </c>
      <c r="EI509" s="1">
        <f t="shared" si="485"/>
        <v>0.97161128993651324</v>
      </c>
      <c r="EK509" s="1">
        <f t="shared" si="532"/>
        <v>4.2594650395141374</v>
      </c>
      <c r="EL509" s="1">
        <f t="shared" si="486"/>
        <v>3.1762198675719104</v>
      </c>
      <c r="EM509" s="1">
        <f t="shared" si="533"/>
        <v>3.7178424535430237</v>
      </c>
      <c r="EN509" s="1">
        <f t="shared" si="487"/>
        <v>1.0832451719422269</v>
      </c>
      <c r="EO509" s="1">
        <f t="shared" si="488"/>
        <v>0.96594305078200637</v>
      </c>
      <c r="EP509" s="8">
        <f t="shared" si="534"/>
        <v>-3.8192754512397231E-2</v>
      </c>
    </row>
    <row r="510" spans="1:146" x14ac:dyDescent="0.2">
      <c r="A510" t="s">
        <v>62</v>
      </c>
      <c r="B510">
        <v>-460.59589375266302</v>
      </c>
      <c r="C510">
        <v>-231.81860696584801</v>
      </c>
      <c r="D510">
        <v>-228.77028212968801</v>
      </c>
      <c r="E510">
        <v>-228.770969444516</v>
      </c>
      <c r="F510">
        <v>-231.81942501240999</v>
      </c>
      <c r="G510">
        <v>-460.59382568818302</v>
      </c>
      <c r="H510">
        <v>-231.817934063222</v>
      </c>
      <c r="I510">
        <v>-228.769975163065</v>
      </c>
      <c r="J510">
        <v>-228.77033263521199</v>
      </c>
      <c r="K510">
        <v>-231.818342492011</v>
      </c>
      <c r="L510">
        <v>-460.594812091454</v>
      </c>
      <c r="M510">
        <v>-231.81810695207599</v>
      </c>
      <c r="N510">
        <v>-228.77010715410799</v>
      </c>
      <c r="O510">
        <v>-228.770669901047</v>
      </c>
      <c r="P510">
        <v>-231.818784062737</v>
      </c>
      <c r="Q510" s="15">
        <v>-460.59509112177102</v>
      </c>
      <c r="R510">
        <v>-231.81821614675701</v>
      </c>
      <c r="S510">
        <v>-228.77006645338</v>
      </c>
      <c r="T510">
        <v>-228.77076459045699</v>
      </c>
      <c r="U510">
        <v>-231.81901970995</v>
      </c>
      <c r="V510" s="15">
        <v>-460.59405772370701</v>
      </c>
      <c r="W510" s="2">
        <v>-231.81816620442501</v>
      </c>
      <c r="X510">
        <v>-228.76933529175699</v>
      </c>
      <c r="Y510">
        <v>-228.770033378216</v>
      </c>
      <c r="Z510">
        <v>-231.818969455699</v>
      </c>
      <c r="AA510">
        <v>-460.59577808663499</v>
      </c>
      <c r="AB510">
        <v>-231.818595110411</v>
      </c>
      <c r="AC510">
        <v>-228.77038081173501</v>
      </c>
      <c r="AD510">
        <v>-228.771042232029</v>
      </c>
      <c r="AE510">
        <v>-231.819385962837</v>
      </c>
      <c r="AF510">
        <v>-460.59592336731998</v>
      </c>
      <c r="AG510">
        <v>-231.81879118299901</v>
      </c>
      <c r="AH510">
        <v>-228.76984659488201</v>
      </c>
      <c r="AI510">
        <v>-228.77036414278601</v>
      </c>
      <c r="AJ510">
        <v>-231.81934812406399</v>
      </c>
      <c r="AK510">
        <v>-460.59594971759401</v>
      </c>
      <c r="AL510">
        <v>-231.81880924456101</v>
      </c>
      <c r="AM510">
        <v>-228.77012795640101</v>
      </c>
      <c r="AN510">
        <v>-228.77078055070899</v>
      </c>
      <c r="AO510">
        <v>-231.81951433162601</v>
      </c>
      <c r="AP510">
        <v>-460.59599713729801</v>
      </c>
      <c r="AQ510">
        <v>-231.81875689275299</v>
      </c>
      <c r="AR510">
        <v>-228.77025308971901</v>
      </c>
      <c r="AS510">
        <v>-228.77090275459801</v>
      </c>
      <c r="AT510">
        <v>-231.819556224926</v>
      </c>
      <c r="AU510" s="20">
        <v>-460.59597017039903</v>
      </c>
      <c r="AV510" s="20">
        <v>-231.818694108123</v>
      </c>
      <c r="AW510" s="20">
        <v>-228.770282347478</v>
      </c>
      <c r="AX510" s="20">
        <v>-228.77092582038799</v>
      </c>
      <c r="AY510" s="20">
        <v>-231.81948908181801</v>
      </c>
      <c r="AZ510" t="str">
        <f t="shared" si="489"/>
        <v>63_Benzene-AcOH_1.00_dimer.out</v>
      </c>
      <c r="BG510" s="1">
        <f t="shared" si="490"/>
        <v>4.3954888914163561</v>
      </c>
      <c r="BH510" s="1">
        <f t="shared" si="491"/>
        <v>3.4508603182924178</v>
      </c>
      <c r="BI510" s="1">
        <f t="shared" si="492"/>
        <v>0.94462857312393811</v>
      </c>
      <c r="BL510" s="1">
        <f t="shared" si="471"/>
        <v>4.3954888914163561</v>
      </c>
      <c r="BM510" s="1">
        <f t="shared" si="535"/>
        <v>3.4508603182924178</v>
      </c>
      <c r="BN510" s="1">
        <f t="shared" si="493"/>
        <v>3.923174604854387</v>
      </c>
      <c r="BO510" s="1">
        <f t="shared" si="472"/>
        <v>0.94462857312393811</v>
      </c>
      <c r="BP510" t="str">
        <f t="shared" si="494"/>
        <v>63_Benzene-AcOH_1.00_dimer.out</v>
      </c>
      <c r="BQ510" s="1">
        <f t="shared" si="495"/>
        <v>3.7126360461233667</v>
      </c>
      <c r="BR510" s="1">
        <f t="shared" si="496"/>
        <v>3.232025932749599</v>
      </c>
      <c r="BS510" s="1">
        <f t="shared" si="497"/>
        <v>3.4723309894364829</v>
      </c>
      <c r="BT510" s="1">
        <f t="shared" si="498"/>
        <v>0.48061011337376791</v>
      </c>
      <c r="BU510" s="1">
        <f t="shared" si="473"/>
        <v>0.5087821044671178</v>
      </c>
      <c r="BW510" s="1">
        <f t="shared" si="499"/>
        <v>4.1402984378151588</v>
      </c>
      <c r="BX510" s="1">
        <f t="shared" si="500"/>
        <v>3.362276015160222</v>
      </c>
      <c r="BY510" s="1">
        <f t="shared" si="501"/>
        <v>3.7512872264876904</v>
      </c>
      <c r="BZ510" s="1">
        <f t="shared" si="502"/>
        <v>0.77802242267277111</v>
      </c>
      <c r="CA510" s="1">
        <f t="shared" si="474"/>
        <v>0.82362787322831932</v>
      </c>
      <c r="CB510" s="1"/>
      <c r="CC510" s="1">
        <f t="shared" si="503"/>
        <v>4.3989026217294338</v>
      </c>
      <c r="CD510" s="1">
        <f t="shared" si="504"/>
        <v>3.4639536767966979</v>
      </c>
      <c r="CE510" s="1">
        <f t="shared" si="505"/>
        <v>3.9334196540540987</v>
      </c>
      <c r="CF510" s="1">
        <f t="shared" si="506"/>
        <v>0.93141979469481495</v>
      </c>
      <c r="CG510" s="1"/>
      <c r="CI510" s="1">
        <f t="shared" si="507"/>
        <v>4.2724120062991116</v>
      </c>
      <c r="CJ510" s="1">
        <f t="shared" si="508"/>
        <v>3.3300808207140467</v>
      </c>
      <c r="CK510" s="1">
        <f t="shared" si="509"/>
        <v>3.8012464135065791</v>
      </c>
      <c r="CL510" s="1">
        <f t="shared" si="510"/>
        <v>0.94233118556723006</v>
      </c>
      <c r="CM510" s="1">
        <f t="shared" si="475"/>
        <v>0.99756794615145883</v>
      </c>
      <c r="CO510" s="1">
        <f t="shared" si="511"/>
        <v>4.1140950561232055</v>
      </c>
      <c r="CP510" s="1">
        <f t="shared" si="512"/>
        <v>3.171991365937187</v>
      </c>
      <c r="CQ510" s="1">
        <f t="shared" si="513"/>
        <v>3.6430432110301965</v>
      </c>
      <c r="CR510" s="1">
        <f t="shared" si="514"/>
        <v>0.94210369018601869</v>
      </c>
      <c r="CS510" s="1">
        <f t="shared" si="476"/>
        <v>0.99732711564126264</v>
      </c>
      <c r="CU510" s="1">
        <f t="shared" si="515"/>
        <v>4.2684228374027304</v>
      </c>
      <c r="CV510" s="1">
        <f t="shared" si="516"/>
        <v>3.3571079089929876</v>
      </c>
      <c r="CW510" s="1">
        <f t="shared" si="517"/>
        <v>3.812765373197859</v>
      </c>
      <c r="CX510" s="1">
        <f t="shared" si="518"/>
        <v>0.91131492839190775</v>
      </c>
      <c r="CY510" s="1">
        <f t="shared" si="477"/>
        <v>0.9647336046358832</v>
      </c>
      <c r="CZ510" s="1" t="str">
        <f t="shared" si="519"/>
        <v>63_Benzene-AcOH_1.00_dimer.out</v>
      </c>
      <c r="DA510" s="1">
        <f t="shared" si="478"/>
        <v>4.3515132704435207</v>
      </c>
      <c r="DB510" s="1">
        <f t="shared" si="479"/>
        <v>3.409068419368869</v>
      </c>
      <c r="DC510" s="1">
        <f t="shared" si="520"/>
        <v>3.8802908449061948</v>
      </c>
      <c r="DD510" s="1">
        <f t="shared" si="480"/>
        <v>0.94244485104790565</v>
      </c>
      <c r="DE510" s="1">
        <f t="shared" si="521"/>
        <v>0.99768827437771568</v>
      </c>
      <c r="DF510" s="1"/>
      <c r="DG510" s="1"/>
      <c r="DH510" s="1"/>
      <c r="DI510" s="1"/>
      <c r="DJ510" s="1"/>
      <c r="DK510" s="1"/>
      <c r="DL510" s="7"/>
      <c r="DM510" s="1"/>
      <c r="DN510" s="1"/>
      <c r="DO510" s="1"/>
      <c r="DP510" s="1"/>
      <c r="DQ510" s="1"/>
      <c r="DR510" s="1"/>
      <c r="DS510" s="1">
        <f t="shared" si="522"/>
        <v>4.5717765860678758</v>
      </c>
      <c r="DT510" s="1">
        <f t="shared" si="523"/>
        <v>3.8975245503509415</v>
      </c>
      <c r="DU510" s="1">
        <f t="shared" si="524"/>
        <v>4.2346505682094087</v>
      </c>
      <c r="DV510" s="1">
        <f t="shared" si="525"/>
        <v>0.67425203569909986</v>
      </c>
      <c r="DW510" s="1">
        <f t="shared" si="481"/>
        <v>0.71377476278248886</v>
      </c>
      <c r="DX510" s="1"/>
      <c r="DY510" s="1">
        <f t="shared" si="526"/>
        <v>4.4004208054628391</v>
      </c>
      <c r="DZ510" s="1">
        <f t="shared" si="527"/>
        <v>3.5484628459627632</v>
      </c>
      <c r="EA510" s="1">
        <f t="shared" si="528"/>
        <v>3.9744418257128009</v>
      </c>
      <c r="EB510" s="1">
        <f t="shared" si="529"/>
        <v>0.85195795950007602</v>
      </c>
      <c r="EC510" s="1">
        <f t="shared" si="482"/>
        <v>0.90189729989069112</v>
      </c>
      <c r="EE510" s="1">
        <f t="shared" si="530"/>
        <v>4.3845060312811706</v>
      </c>
      <c r="EF510" s="1">
        <f t="shared" si="483"/>
        <v>3.4752466157003759</v>
      </c>
      <c r="EG510" s="1">
        <f t="shared" si="531"/>
        <v>3.929876323490773</v>
      </c>
      <c r="EH510" s="1">
        <f t="shared" si="484"/>
        <v>0.90925941559862944</v>
      </c>
      <c r="EI510" s="1">
        <f t="shared" si="485"/>
        <v>0.96255760355804088</v>
      </c>
      <c r="EK510" s="1">
        <f t="shared" si="532"/>
        <v>4.3886224760355361</v>
      </c>
      <c r="EL510" s="1">
        <f t="shared" si="486"/>
        <v>3.485983566159518</v>
      </c>
      <c r="EM510" s="1">
        <f t="shared" si="533"/>
        <v>3.9373030210975273</v>
      </c>
      <c r="EN510" s="1">
        <f t="shared" si="487"/>
        <v>0.90263890985818307</v>
      </c>
      <c r="EO510" s="1">
        <f t="shared" si="488"/>
        <v>0.95554902269482178</v>
      </c>
      <c r="EP510" s="8">
        <f t="shared" si="534"/>
        <v>-4.1989663265755039E-2</v>
      </c>
    </row>
    <row r="511" spans="1:146" x14ac:dyDescent="0.2">
      <c r="A511" t="s">
        <v>551</v>
      </c>
      <c r="B511">
        <v>-460.59555484518398</v>
      </c>
      <c r="C511">
        <v>-231.81860696584801</v>
      </c>
      <c r="D511">
        <v>-228.77028212968801</v>
      </c>
      <c r="E511">
        <v>-228.77085996330899</v>
      </c>
      <c r="F511">
        <v>-231.81930310846701</v>
      </c>
      <c r="G511">
        <v>-460.59369245650902</v>
      </c>
      <c r="H511">
        <v>-231.817934063222</v>
      </c>
      <c r="I511">
        <v>-228.769975163065</v>
      </c>
      <c r="J511">
        <v>-228.770283293711</v>
      </c>
      <c r="K511">
        <v>-231.81830018195799</v>
      </c>
      <c r="L511">
        <v>-460.59443446815601</v>
      </c>
      <c r="M511">
        <v>-231.81810695207599</v>
      </c>
      <c r="N511">
        <v>-228.77010715410799</v>
      </c>
      <c r="O511">
        <v>-228.77055311019899</v>
      </c>
      <c r="P511">
        <v>-231.81864869571501</v>
      </c>
      <c r="Q511" s="15">
        <v>-460.59480836926599</v>
      </c>
      <c r="R511">
        <v>-231.81821614675701</v>
      </c>
      <c r="S511">
        <v>-228.77006645338</v>
      </c>
      <c r="T511">
        <v>-228.77065966239601</v>
      </c>
      <c r="U511">
        <v>-231.81890409240501</v>
      </c>
      <c r="V511" s="15">
        <v>-460.59382708854798</v>
      </c>
      <c r="W511" s="2">
        <v>-231.81816620442501</v>
      </c>
      <c r="X511">
        <v>-228.76933529175699</v>
      </c>
      <c r="Y511">
        <v>-228.76992361614401</v>
      </c>
      <c r="Z511">
        <v>-231.81885183647699</v>
      </c>
      <c r="AA511">
        <v>-460.59545970080899</v>
      </c>
      <c r="AB511">
        <v>-231.818595110411</v>
      </c>
      <c r="AC511">
        <v>-228.77038081173501</v>
      </c>
      <c r="AD511">
        <v>-228.770934419778</v>
      </c>
      <c r="AE511">
        <v>-231.819267785905</v>
      </c>
      <c r="AF511">
        <v>-460.59560218662199</v>
      </c>
      <c r="AG511">
        <v>-231.81879118299901</v>
      </c>
      <c r="AH511">
        <v>-228.76984659488201</v>
      </c>
      <c r="AI511">
        <v>-228.77036331260101</v>
      </c>
      <c r="AJ511">
        <v>-231.81935846122801</v>
      </c>
      <c r="AK511">
        <v>-460.59563106435002</v>
      </c>
      <c r="AL511">
        <v>-231.81880924456101</v>
      </c>
      <c r="AM511">
        <v>-228.77012795640101</v>
      </c>
      <c r="AN511">
        <v>-228.770645118061</v>
      </c>
      <c r="AO511">
        <v>-231.81946299132599</v>
      </c>
      <c r="AP511">
        <v>-460.59566592674503</v>
      </c>
      <c r="AQ511">
        <v>-231.81875689275299</v>
      </c>
      <c r="AR511">
        <v>-228.77025308971901</v>
      </c>
      <c r="AS511">
        <v>-228.77079717678399</v>
      </c>
      <c r="AT511">
        <v>-231.819426308456</v>
      </c>
      <c r="AU511" s="20">
        <v>-460.59563082927099</v>
      </c>
      <c r="AV511" s="20">
        <v>-231.818694108123</v>
      </c>
      <c r="AW511" s="20">
        <v>-228.770282347478</v>
      </c>
      <c r="AX511" s="20">
        <v>-228.770820454182</v>
      </c>
      <c r="AY511" s="20">
        <v>-231.81936084477101</v>
      </c>
      <c r="AZ511" t="str">
        <f t="shared" si="489"/>
        <v>63_Benzene-AcOH_1.05_dimer.out</v>
      </c>
      <c r="BG511" s="1">
        <f t="shared" si="490"/>
        <v>4.1828212287018323</v>
      </c>
      <c r="BH511" s="1">
        <f t="shared" si="491"/>
        <v>3.3833890353363114</v>
      </c>
      <c r="BI511" s="1">
        <f t="shared" si="492"/>
        <v>0.79943219334768578</v>
      </c>
      <c r="BL511" s="1">
        <f t="shared" si="471"/>
        <v>4.1828212287018323</v>
      </c>
      <c r="BM511" s="1">
        <f t="shared" si="535"/>
        <v>3.3833890353363114</v>
      </c>
      <c r="BN511" s="1">
        <f t="shared" si="493"/>
        <v>3.7831051320190721</v>
      </c>
      <c r="BO511" s="1">
        <f t="shared" si="472"/>
        <v>0.79943219334768578</v>
      </c>
      <c r="BP511" t="str">
        <f t="shared" si="494"/>
        <v>63_Benzene-AcOH_1.05_dimer.out</v>
      </c>
      <c r="BQ511" s="1">
        <f t="shared" si="495"/>
        <v>3.6290319049880697</v>
      </c>
      <c r="BR511" s="1">
        <f t="shared" si="496"/>
        <v>3.2059340124309377</v>
      </c>
      <c r="BS511" s="1">
        <f t="shared" si="497"/>
        <v>3.4174829587095035</v>
      </c>
      <c r="BT511" s="1">
        <f t="shared" si="498"/>
        <v>0.42309789255713193</v>
      </c>
      <c r="BU511" s="1">
        <f t="shared" si="473"/>
        <v>0.52924800386806525</v>
      </c>
      <c r="BW511" s="1">
        <f t="shared" si="499"/>
        <v>3.9033362309031769</v>
      </c>
      <c r="BX511" s="1">
        <f t="shared" si="500"/>
        <v>3.2835452671514735</v>
      </c>
      <c r="BY511" s="1">
        <f t="shared" si="501"/>
        <v>3.5934407490273252</v>
      </c>
      <c r="BZ511" s="1">
        <f t="shared" si="502"/>
        <v>0.61979096375170384</v>
      </c>
      <c r="CA511" s="1">
        <f t="shared" si="474"/>
        <v>0.77528897248468309</v>
      </c>
      <c r="CB511" s="1"/>
      <c r="CC511" s="1">
        <f t="shared" si="503"/>
        <v>4.0692059630225117</v>
      </c>
      <c r="CD511" s="1">
        <f t="shared" si="504"/>
        <v>3.3441312625735646</v>
      </c>
      <c r="CE511" s="1">
        <f t="shared" si="505"/>
        <v>3.7083247890422575</v>
      </c>
      <c r="CF511" s="1">
        <f t="shared" si="506"/>
        <v>0.72124002713212543</v>
      </c>
      <c r="CG511" s="1"/>
      <c r="CI511" s="1">
        <f t="shared" si="507"/>
        <v>4.0949821232444323</v>
      </c>
      <c r="CJ511" s="1">
        <f t="shared" si="508"/>
        <v>3.2910454006065373</v>
      </c>
      <c r="CK511" s="1">
        <f t="shared" si="509"/>
        <v>3.693013761925485</v>
      </c>
      <c r="CL511" s="1">
        <f t="shared" si="510"/>
        <v>0.80393672263789484</v>
      </c>
      <c r="CM511" s="1">
        <f t="shared" si="475"/>
        <v>1.0056346608601612</v>
      </c>
      <c r="CO511" s="1">
        <f t="shared" si="511"/>
        <v>3.9693693027992691</v>
      </c>
      <c r="CP511" s="1">
        <f t="shared" si="512"/>
        <v>3.1699495347181159</v>
      </c>
      <c r="CQ511" s="1">
        <f t="shared" si="513"/>
        <v>3.5696594187586923</v>
      </c>
      <c r="CR511" s="1">
        <f t="shared" si="514"/>
        <v>0.799419768081153</v>
      </c>
      <c r="CS511" s="1">
        <f t="shared" si="476"/>
        <v>0.99998445738533404</v>
      </c>
      <c r="CU511" s="1">
        <f t="shared" si="515"/>
        <v>4.0686327069187112</v>
      </c>
      <c r="CV511" s="1">
        <f t="shared" si="516"/>
        <v>3.2991281377614796</v>
      </c>
      <c r="CW511" s="1">
        <f t="shared" si="517"/>
        <v>3.6838804223400956</v>
      </c>
      <c r="CX511" s="1">
        <f t="shared" si="518"/>
        <v>0.76950456915723164</v>
      </c>
      <c r="CY511" s="1">
        <f t="shared" si="477"/>
        <v>0.96256389917807805</v>
      </c>
      <c r="CZ511" s="1" t="str">
        <f t="shared" si="519"/>
        <v>63_Benzene-AcOH_1.05_dimer.out</v>
      </c>
      <c r="DA511" s="1">
        <f t="shared" si="478"/>
        <v>4.1577431408039356</v>
      </c>
      <c r="DB511" s="1">
        <f t="shared" si="479"/>
        <v>3.3515495731780334</v>
      </c>
      <c r="DC511" s="1">
        <f t="shared" si="520"/>
        <v>3.7546463569909845</v>
      </c>
      <c r="DD511" s="1">
        <f t="shared" si="480"/>
        <v>0.80619356762590233</v>
      </c>
      <c r="DE511" s="1">
        <f t="shared" si="521"/>
        <v>1.0084577207854275</v>
      </c>
      <c r="DF511" s="1"/>
      <c r="DG511" s="1"/>
      <c r="DH511" s="1"/>
      <c r="DI511" s="1"/>
      <c r="DJ511" s="1"/>
      <c r="DK511" s="1"/>
      <c r="DL511" s="7"/>
      <c r="DM511" s="1"/>
      <c r="DN511" s="1"/>
      <c r="DO511" s="1"/>
      <c r="DP511" s="1"/>
      <c r="DQ511" s="1"/>
      <c r="DR511" s="1"/>
      <c r="DS511" s="1">
        <f t="shared" si="522"/>
        <v>4.3702326468595052</v>
      </c>
      <c r="DT511" s="1">
        <f t="shared" si="523"/>
        <v>3.6900148915140552</v>
      </c>
      <c r="DU511" s="1">
        <f t="shared" si="524"/>
        <v>4.0301237691867797</v>
      </c>
      <c r="DV511" s="1">
        <f t="shared" si="525"/>
        <v>0.68021775534544959</v>
      </c>
      <c r="DW511" s="1">
        <f t="shared" si="481"/>
        <v>0.85087611057666279</v>
      </c>
      <c r="DX511" s="1"/>
      <c r="DY511" s="1">
        <f t="shared" si="526"/>
        <v>4.2004628676507556</v>
      </c>
      <c r="DZ511" s="1">
        <f t="shared" si="527"/>
        <v>3.4657067073893666</v>
      </c>
      <c r="EA511" s="1">
        <f t="shared" si="528"/>
        <v>3.8330847875200611</v>
      </c>
      <c r="EB511" s="1">
        <f t="shared" si="529"/>
        <v>0.73475616027922397</v>
      </c>
      <c r="EC511" s="1">
        <f t="shared" si="482"/>
        <v>0.91909753746890555</v>
      </c>
      <c r="EE511" s="1">
        <f t="shared" si="530"/>
        <v>4.1766682627823313</v>
      </c>
      <c r="EF511" s="1">
        <f t="shared" si="483"/>
        <v>3.4151837475885243</v>
      </c>
      <c r="EG511" s="1">
        <f t="shared" si="531"/>
        <v>3.7959260051854278</v>
      </c>
      <c r="EH511" s="1">
        <f t="shared" si="484"/>
        <v>0.76148451517597182</v>
      </c>
      <c r="EI511" s="1">
        <f t="shared" si="485"/>
        <v>0.95253171127271585</v>
      </c>
      <c r="EK511" s="1">
        <f t="shared" si="532"/>
        <v>4.1756826944497796</v>
      </c>
      <c r="EL511" s="1">
        <f t="shared" si="486"/>
        <v>3.4196320450851081</v>
      </c>
      <c r="EM511" s="1">
        <f t="shared" si="533"/>
        <v>3.7976573697674438</v>
      </c>
      <c r="EN511" s="1">
        <f t="shared" si="487"/>
        <v>0.75605064938250588</v>
      </c>
      <c r="EO511" s="1">
        <f t="shared" si="488"/>
        <v>0.94573455469247958</v>
      </c>
      <c r="EP511" s="8">
        <f t="shared" si="534"/>
        <v>-4.3381543965179903E-2</v>
      </c>
    </row>
    <row r="512" spans="1:146" x14ac:dyDescent="0.2">
      <c r="A512" t="s">
        <v>552</v>
      </c>
      <c r="B512">
        <v>-460.59496369731897</v>
      </c>
      <c r="C512">
        <v>-231.81860696584801</v>
      </c>
      <c r="D512">
        <v>-228.77028212968801</v>
      </c>
      <c r="E512">
        <v>-228.77076949505201</v>
      </c>
      <c r="F512">
        <v>-231.81920121058599</v>
      </c>
      <c r="G512">
        <v>-460.59326860796301</v>
      </c>
      <c r="H512">
        <v>-231.817934063222</v>
      </c>
      <c r="I512">
        <v>-228.769975163065</v>
      </c>
      <c r="J512">
        <v>-228.77024336881399</v>
      </c>
      <c r="K512">
        <v>-231.81825940901501</v>
      </c>
      <c r="L512">
        <v>-460.59369987727302</v>
      </c>
      <c r="M512">
        <v>-231.81810695207599</v>
      </c>
      <c r="N512">
        <v>-228.77010715410799</v>
      </c>
      <c r="O512">
        <v>-228.77042745859001</v>
      </c>
      <c r="P512">
        <v>-231.81844323625299</v>
      </c>
      <c r="Q512" s="15">
        <v>-460.59425874508599</v>
      </c>
      <c r="R512">
        <v>-231.81821614675701</v>
      </c>
      <c r="S512">
        <v>-228.77006645338</v>
      </c>
      <c r="T512">
        <v>-228.77055979666</v>
      </c>
      <c r="U512">
        <v>-231.818802228674</v>
      </c>
      <c r="V512" s="15">
        <v>-460.59333326857802</v>
      </c>
      <c r="W512" s="2">
        <v>-231.81816620442501</v>
      </c>
      <c r="X512">
        <v>-228.76933529175699</v>
      </c>
      <c r="Y512">
        <v>-228.769831735032</v>
      </c>
      <c r="Z512">
        <v>-231.81875045830299</v>
      </c>
      <c r="AA512">
        <v>-460.59489109030801</v>
      </c>
      <c r="AB512">
        <v>-231.818595110411</v>
      </c>
      <c r="AC512">
        <v>-228.77038081173501</v>
      </c>
      <c r="AD512">
        <v>-228.77084652851599</v>
      </c>
      <c r="AE512">
        <v>-231.81916658313199</v>
      </c>
      <c r="AF512">
        <v>-460.59499724544003</v>
      </c>
      <c r="AG512">
        <v>-231.81879118299901</v>
      </c>
      <c r="AH512">
        <v>-228.76984659488201</v>
      </c>
      <c r="AI512">
        <v>-228.770294432388</v>
      </c>
      <c r="AJ512">
        <v>-231.81933959492699</v>
      </c>
      <c r="AK512">
        <v>-460.595066927397</v>
      </c>
      <c r="AL512">
        <v>-231.81880924456101</v>
      </c>
      <c r="AM512">
        <v>-228.77012795640101</v>
      </c>
      <c r="AN512">
        <v>-228.77058596998401</v>
      </c>
      <c r="AO512">
        <v>-231.81936570347699</v>
      </c>
      <c r="AP512">
        <v>-460.59508818690801</v>
      </c>
      <c r="AQ512">
        <v>-231.81875689275299</v>
      </c>
      <c r="AR512">
        <v>-228.77025308971901</v>
      </c>
      <c r="AS512">
        <v>-228.77071074062999</v>
      </c>
      <c r="AT512">
        <v>-231.81932432016001</v>
      </c>
      <c r="AU512" s="20">
        <v>-460.59504219371303</v>
      </c>
      <c r="AV512" s="20">
        <v>-231.818694108123</v>
      </c>
      <c r="AW512" s="20">
        <v>-228.770282347478</v>
      </c>
      <c r="AX512" s="20">
        <v>-228.770734846133</v>
      </c>
      <c r="AY512" s="20">
        <v>-231.81926006144499</v>
      </c>
      <c r="AZ512" t="str">
        <f t="shared" si="489"/>
        <v>63_Benzene-AcOH_1.10_dimer.out</v>
      </c>
      <c r="BG512" s="1">
        <f t="shared" si="490"/>
        <v>3.811870327503883</v>
      </c>
      <c r="BH512" s="1">
        <f t="shared" si="491"/>
        <v>3.1331497132351509</v>
      </c>
      <c r="BI512" s="1">
        <f t="shared" si="492"/>
        <v>0.67872061426873187</v>
      </c>
      <c r="BL512" s="1">
        <f t="shared" si="471"/>
        <v>3.811870327503883</v>
      </c>
      <c r="BM512" s="1">
        <f t="shared" si="535"/>
        <v>3.1331497132351509</v>
      </c>
      <c r="BN512" s="1">
        <f t="shared" si="493"/>
        <v>3.4725100203695169</v>
      </c>
      <c r="BO512" s="1">
        <f t="shared" si="472"/>
        <v>0.67872061426873187</v>
      </c>
      <c r="BP512" t="str">
        <f t="shared" si="494"/>
        <v>63_Benzene-AcOH_1.10_dimer.out</v>
      </c>
      <c r="BQ512" s="1">
        <f t="shared" si="495"/>
        <v>3.3630629158078595</v>
      </c>
      <c r="BR512" s="1">
        <f t="shared" si="496"/>
        <v>2.990603684456576</v>
      </c>
      <c r="BS512" s="1">
        <f t="shared" si="497"/>
        <v>3.176833300132218</v>
      </c>
      <c r="BT512" s="1">
        <f t="shared" si="498"/>
        <v>0.37245923133344877</v>
      </c>
      <c r="BU512" s="1">
        <f t="shared" si="473"/>
        <v>0.54876664050456803</v>
      </c>
      <c r="BW512" s="1">
        <f t="shared" si="499"/>
        <v>3.4423734732168421</v>
      </c>
      <c r="BX512" s="1">
        <f t="shared" si="500"/>
        <v>3.0303578520942915</v>
      </c>
      <c r="BY512" s="1">
        <f t="shared" si="501"/>
        <v>3.236365662655567</v>
      </c>
      <c r="BZ512" s="1">
        <f t="shared" si="502"/>
        <v>0.41201562114038509</v>
      </c>
      <c r="CA512" s="1">
        <f t="shared" si="474"/>
        <v>0.60704745439962737</v>
      </c>
      <c r="CB512" s="1"/>
      <c r="CC512" s="1">
        <f t="shared" si="503"/>
        <v>3.4903319619055493</v>
      </c>
      <c r="CD512" s="1">
        <f t="shared" si="504"/>
        <v>3.0613913127332211</v>
      </c>
      <c r="CE512" s="1">
        <f t="shared" si="505"/>
        <v>3.275234747712628</v>
      </c>
      <c r="CF512" s="1">
        <f t="shared" si="506"/>
        <v>0.43241775667191512</v>
      </c>
      <c r="CG512" s="1"/>
      <c r="CI512" s="1">
        <f t="shared" si="507"/>
        <v>3.7500877288672045</v>
      </c>
      <c r="CJ512" s="1">
        <f t="shared" si="508"/>
        <v>3.0727381631980051</v>
      </c>
      <c r="CK512" s="1">
        <f t="shared" si="509"/>
        <v>3.4114129460326046</v>
      </c>
      <c r="CL512" s="1">
        <f t="shared" si="510"/>
        <v>0.67734956565136439</v>
      </c>
      <c r="CM512" s="1">
        <f t="shared" si="475"/>
        <v>0.99797995141366869</v>
      </c>
      <c r="CO512" s="1">
        <f t="shared" si="511"/>
        <v>3.6594925803590921</v>
      </c>
      <c r="CP512" s="1">
        <f t="shared" si="512"/>
        <v>2.981344850201769</v>
      </c>
      <c r="CQ512" s="1">
        <f t="shared" si="513"/>
        <v>3.3204187152804305</v>
      </c>
      <c r="CR512" s="1">
        <f t="shared" si="514"/>
        <v>0.67814773013948859</v>
      </c>
      <c r="CS512" s="1">
        <f t="shared" si="476"/>
        <v>0.99915593527410318</v>
      </c>
      <c r="CU512" s="1">
        <f t="shared" si="515"/>
        <v>3.7118242157557408</v>
      </c>
      <c r="CV512" s="1">
        <f t="shared" si="516"/>
        <v>3.0609779499682772</v>
      </c>
      <c r="CW512" s="1">
        <f t="shared" si="517"/>
        <v>3.386401082862009</v>
      </c>
      <c r="CX512" s="1">
        <f t="shared" si="518"/>
        <v>0.6508462657874633</v>
      </c>
      <c r="CY512" s="1">
        <f t="shared" si="477"/>
        <v>0.95893104188193701</v>
      </c>
      <c r="CZ512" s="1" t="str">
        <f t="shared" si="519"/>
        <v>63_Benzene-AcOH_1.10_dimer.out</v>
      </c>
      <c r="DA512" s="1">
        <f t="shared" si="478"/>
        <v>3.7953525647826249</v>
      </c>
      <c r="DB512" s="1">
        <f t="shared" si="479"/>
        <v>3.1184017929250523</v>
      </c>
      <c r="DC512" s="1">
        <f t="shared" si="520"/>
        <v>3.4568771788538388</v>
      </c>
      <c r="DD512" s="1">
        <f t="shared" si="480"/>
        <v>0.67695077183973751</v>
      </c>
      <c r="DE512" s="1">
        <f t="shared" si="521"/>
        <v>0.99739238444834744</v>
      </c>
      <c r="DF512" s="1"/>
      <c r="DG512" s="1"/>
      <c r="DH512" s="1"/>
      <c r="DI512" s="1"/>
      <c r="DJ512" s="1"/>
      <c r="DK512" s="1"/>
      <c r="DL512" s="7"/>
      <c r="DM512" s="1"/>
      <c r="DN512" s="1"/>
      <c r="DO512" s="1"/>
      <c r="DP512" s="1"/>
      <c r="DQ512" s="1"/>
      <c r="DR512" s="1"/>
      <c r="DS512" s="1">
        <f t="shared" si="522"/>
        <v>3.990626308237279</v>
      </c>
      <c r="DT512" s="1">
        <f t="shared" si="523"/>
        <v>3.365470324017394</v>
      </c>
      <c r="DU512" s="1">
        <f t="shared" si="524"/>
        <v>3.6780483161273363</v>
      </c>
      <c r="DV512" s="1">
        <f t="shared" si="525"/>
        <v>0.62515598420204987</v>
      </c>
      <c r="DW512" s="1">
        <f t="shared" si="481"/>
        <v>0.92108000119549382</v>
      </c>
      <c r="DX512" s="1"/>
      <c r="DY512" s="1">
        <f t="shared" si="526"/>
        <v>3.846461570331714</v>
      </c>
      <c r="DZ512" s="1">
        <f t="shared" si="527"/>
        <v>3.2098704397686855</v>
      </c>
      <c r="EA512" s="1">
        <f t="shared" si="528"/>
        <v>3.5281660050501999</v>
      </c>
      <c r="EB512" s="1">
        <f t="shared" si="529"/>
        <v>0.63659113058086325</v>
      </c>
      <c r="EC512" s="1">
        <f t="shared" si="482"/>
        <v>0.93792809176238179</v>
      </c>
      <c r="EE512" s="1">
        <f t="shared" si="530"/>
        <v>3.8141310265283388</v>
      </c>
      <c r="EF512" s="1">
        <f t="shared" si="483"/>
        <v>3.17088464375191</v>
      </c>
      <c r="EG512" s="1">
        <f t="shared" si="531"/>
        <v>3.4925078351401244</v>
      </c>
      <c r="EH512" s="1">
        <f t="shared" si="484"/>
        <v>0.64324638277642865</v>
      </c>
      <c r="EI512" s="1">
        <f t="shared" si="485"/>
        <v>0.94773367605679115</v>
      </c>
      <c r="EK512" s="1">
        <f t="shared" si="532"/>
        <v>3.8063082897917551</v>
      </c>
      <c r="EL512" s="1">
        <f t="shared" si="486"/>
        <v>3.1672199989549892</v>
      </c>
      <c r="EM512" s="1">
        <f t="shared" si="533"/>
        <v>3.4867641443733719</v>
      </c>
      <c r="EN512" s="1">
        <f t="shared" si="487"/>
        <v>0.63908829083676622</v>
      </c>
      <c r="EO512" s="1">
        <f t="shared" si="488"/>
        <v>0.94160730851726615</v>
      </c>
      <c r="EP512" s="8">
        <f t="shared" si="534"/>
        <v>-3.9632323431965655E-2</v>
      </c>
    </row>
    <row r="513" spans="1:146" x14ac:dyDescent="0.2">
      <c r="A513" t="s">
        <v>553</v>
      </c>
      <c r="B513" s="21">
        <v>-460.592977316629</v>
      </c>
      <c r="C513">
        <v>-231.81860696584801</v>
      </c>
      <c r="D513">
        <v>-228.77028212968801</v>
      </c>
      <c r="E513">
        <v>-228.770579461897</v>
      </c>
      <c r="F513">
        <v>-231.81897810525101</v>
      </c>
      <c r="G513">
        <v>-460.59159497551502</v>
      </c>
      <c r="H513">
        <v>-231.817934063222</v>
      </c>
      <c r="I513">
        <v>-228.769975163065</v>
      </c>
      <c r="J513">
        <v>-228.770138597445</v>
      </c>
      <c r="K513">
        <v>-231.81813283988399</v>
      </c>
      <c r="L513">
        <v>-460.59195739407198</v>
      </c>
      <c r="M513">
        <v>-231.81810695207599</v>
      </c>
      <c r="N513">
        <v>-228.77010715410799</v>
      </c>
      <c r="O513">
        <v>-228.77029906483</v>
      </c>
      <c r="P513">
        <v>-231.818313827823</v>
      </c>
      <c r="Q513" s="15">
        <v>-460.59245747518798</v>
      </c>
      <c r="R513">
        <v>-231.81821614675701</v>
      </c>
      <c r="S513">
        <v>-228.77006645338</v>
      </c>
      <c r="T513">
        <v>-228.770371905042</v>
      </c>
      <c r="U513">
        <v>-231.818578847997</v>
      </c>
      <c r="V513" s="15">
        <v>-460.591602745329</v>
      </c>
      <c r="W513" s="2">
        <v>-231.81816620442501</v>
      </c>
      <c r="X513">
        <v>-228.76933529175699</v>
      </c>
      <c r="Y513">
        <v>-228.76964464660401</v>
      </c>
      <c r="Z513">
        <v>-231.81853178862701</v>
      </c>
      <c r="AA513">
        <v>-460.59294931643598</v>
      </c>
      <c r="AB513">
        <v>-231.818595110411</v>
      </c>
      <c r="AC513">
        <v>-228.77038081173501</v>
      </c>
      <c r="AD513">
        <v>-228.770663441164</v>
      </c>
      <c r="AE513">
        <v>-231.81894717646099</v>
      </c>
      <c r="AF513">
        <v>-460.59293107699398</v>
      </c>
      <c r="AG513">
        <v>-231.81879118299901</v>
      </c>
      <c r="AH513">
        <v>-228.76984659488201</v>
      </c>
      <c r="AI513">
        <v>-228.770099223861</v>
      </c>
      <c r="AJ513">
        <v>-231.81906282441599</v>
      </c>
      <c r="AK513">
        <v>-460.59313175474801</v>
      </c>
      <c r="AL513">
        <v>-231.81880924456101</v>
      </c>
      <c r="AM513">
        <v>-228.77012795640101</v>
      </c>
      <c r="AN513">
        <v>-228.770384210521</v>
      </c>
      <c r="AO513">
        <v>-231.81913545907599</v>
      </c>
      <c r="AP513">
        <v>-460.59310948906</v>
      </c>
      <c r="AQ513">
        <v>-231.81875689275299</v>
      </c>
      <c r="AR513">
        <v>-228.77025308971901</v>
      </c>
      <c r="AS513">
        <v>-228.770514934099</v>
      </c>
      <c r="AT513">
        <v>-231.81908238970601</v>
      </c>
      <c r="AU513" s="20">
        <v>-460.59305794585202</v>
      </c>
      <c r="AV513" s="20">
        <v>-231.818694108123</v>
      </c>
      <c r="AW513" s="20">
        <v>-228.770282347478</v>
      </c>
      <c r="AX513" s="20">
        <v>-228.77054287944301</v>
      </c>
      <c r="AY513" s="20">
        <v>-231.81901937212001</v>
      </c>
      <c r="AZ513" t="str">
        <f t="shared" si="489"/>
        <v>63_Benzene-AcOH_1.25_dimer.out</v>
      </c>
      <c r="BG513" s="1">
        <f t="shared" si="490"/>
        <v>2.5653975739307131</v>
      </c>
      <c r="BH513" s="1">
        <f t="shared" si="491"/>
        <v>2.1459252869458911</v>
      </c>
      <c r="BI513" s="1">
        <f t="shared" si="492"/>
        <v>0.41947228698482197</v>
      </c>
      <c r="BL513" s="1">
        <f t="shared" si="471"/>
        <v>2.5653975739307131</v>
      </c>
      <c r="BM513" s="1">
        <f t="shared" si="535"/>
        <v>2.1459252869458911</v>
      </c>
      <c r="BN513" s="1">
        <f t="shared" si="493"/>
        <v>2.3556614304383023</v>
      </c>
      <c r="BO513" s="1">
        <f t="shared" si="472"/>
        <v>0.41947228698482197</v>
      </c>
      <c r="BP513" t="str">
        <f t="shared" si="494"/>
        <v>63_Benzene-AcOH_1.25_dimer.out</v>
      </c>
      <c r="BQ513" s="1">
        <f t="shared" si="495"/>
        <v>2.3128426551862877</v>
      </c>
      <c r="BR513" s="1">
        <f t="shared" si="496"/>
        <v>2.0855517853337284</v>
      </c>
      <c r="BS513" s="1">
        <f t="shared" si="497"/>
        <v>2.1991972202600083</v>
      </c>
      <c r="BT513" s="1">
        <f t="shared" si="498"/>
        <v>0.22729086983472407</v>
      </c>
      <c r="BU513" s="1">
        <f t="shared" si="473"/>
        <v>0.54184954974855892</v>
      </c>
      <c r="BW513" s="1">
        <f t="shared" si="499"/>
        <v>2.3489487109725911</v>
      </c>
      <c r="BX513" s="1">
        <f t="shared" si="500"/>
        <v>2.098706413155258</v>
      </c>
      <c r="BY513" s="1">
        <f t="shared" si="501"/>
        <v>2.2238275620639243</v>
      </c>
      <c r="BZ513" s="1">
        <f t="shared" si="502"/>
        <v>0.25024229779949836</v>
      </c>
      <c r="CA513" s="1">
        <f t="shared" si="474"/>
        <v>0.59656455399770669</v>
      </c>
      <c r="CB513" s="1"/>
      <c r="CC513" s="1">
        <f t="shared" si="503"/>
        <v>2.3707817673094911</v>
      </c>
      <c r="CD513" s="1">
        <f t="shared" si="504"/>
        <v>2.1089753647891971</v>
      </c>
      <c r="CE513" s="1">
        <f t="shared" si="505"/>
        <v>2.2399088800224618</v>
      </c>
      <c r="CF513" s="1">
        <f t="shared" si="506"/>
        <v>0.26208003492022425</v>
      </c>
      <c r="CG513" s="1"/>
      <c r="CI513" s="1">
        <f t="shared" si="507"/>
        <v>2.6197737558018326</v>
      </c>
      <c r="CJ513" s="1">
        <f t="shared" si="508"/>
        <v>2.2005014623478463</v>
      </c>
      <c r="CK513" s="1">
        <f t="shared" si="509"/>
        <v>2.4101376090748392</v>
      </c>
      <c r="CL513" s="1">
        <f t="shared" si="510"/>
        <v>0.41927229345398592</v>
      </c>
      <c r="CM513" s="1">
        <f t="shared" si="475"/>
        <v>0.99952322587917874</v>
      </c>
      <c r="CO513" s="1">
        <f t="shared" si="511"/>
        <v>2.5735728016262889</v>
      </c>
      <c r="CP513" s="1">
        <f t="shared" si="512"/>
        <v>2.1500421364096409</v>
      </c>
      <c r="CQ513" s="1">
        <f t="shared" si="513"/>
        <v>2.3618074690179647</v>
      </c>
      <c r="CR513" s="1">
        <f t="shared" si="514"/>
        <v>0.42353066519881311</v>
      </c>
      <c r="CS513" s="1">
        <f t="shared" si="476"/>
        <v>1.0096749614692375</v>
      </c>
      <c r="CU513" s="1">
        <f t="shared" si="515"/>
        <v>2.4933426642029124</v>
      </c>
      <c r="CV513" s="1">
        <f t="shared" si="516"/>
        <v>2.0950652215275611</v>
      </c>
      <c r="CW513" s="1">
        <f t="shared" si="517"/>
        <v>2.294203942865237</v>
      </c>
      <c r="CX513" s="1">
        <f t="shared" si="518"/>
        <v>0.39827744267535115</v>
      </c>
      <c r="CY513" s="1">
        <f t="shared" si="477"/>
        <v>0.94947259934185413</v>
      </c>
      <c r="CZ513" s="1" t="str">
        <f t="shared" si="519"/>
        <v>63_Benzene-AcOH_1.25_dimer.out</v>
      </c>
      <c r="DA513" s="1">
        <f t="shared" si="478"/>
        <v>2.6428575372661851</v>
      </c>
      <c r="DB513" s="1">
        <f t="shared" si="479"/>
        <v>2.2257128908471446</v>
      </c>
      <c r="DC513" s="1">
        <f t="shared" si="520"/>
        <v>2.4342852140566649</v>
      </c>
      <c r="DD513" s="1">
        <f t="shared" si="480"/>
        <v>0.41714464642795113</v>
      </c>
      <c r="DE513" s="1">
        <f t="shared" si="521"/>
        <v>0.99445102661345763</v>
      </c>
      <c r="DF513" s="1"/>
      <c r="DG513" s="1"/>
      <c r="DH513" s="1"/>
      <c r="DI513" s="1"/>
      <c r="DJ513" s="1"/>
      <c r="DK513" s="1"/>
      <c r="DL513" s="7"/>
      <c r="DM513" s="1"/>
      <c r="DN513" s="1"/>
      <c r="DO513" s="1"/>
      <c r="DP513" s="1"/>
      <c r="DQ513" s="1"/>
      <c r="DR513" s="1"/>
      <c r="DS513" s="1">
        <f t="shared" si="522"/>
        <v>2.6940859797411481</v>
      </c>
      <c r="DT513" s="1">
        <f t="shared" si="523"/>
        <v>2.3651013256828017</v>
      </c>
      <c r="DU513" s="1">
        <f t="shared" si="524"/>
        <v>2.5295936527119749</v>
      </c>
      <c r="DV513" s="1">
        <f t="shared" si="525"/>
        <v>0.32898465405834643</v>
      </c>
      <c r="DW513" s="1">
        <f t="shared" si="481"/>
        <v>0.78428221426282274</v>
      </c>
      <c r="DX513" s="1"/>
      <c r="DY513" s="1">
        <f t="shared" si="526"/>
        <v>2.6321223489537982</v>
      </c>
      <c r="DZ513" s="1">
        <f t="shared" si="527"/>
        <v>2.2666177470734032</v>
      </c>
      <c r="EA513" s="1">
        <f t="shared" si="528"/>
        <v>2.4493700480136007</v>
      </c>
      <c r="EB513" s="1">
        <f t="shared" si="529"/>
        <v>0.36550460188039519</v>
      </c>
      <c r="EC513" s="1">
        <f t="shared" si="482"/>
        <v>0.87134386041960499</v>
      </c>
      <c r="EE513" s="1">
        <f t="shared" si="530"/>
        <v>2.572479329268138</v>
      </c>
      <c r="EF513" s="1">
        <f t="shared" si="483"/>
        <v>2.2039170630576761</v>
      </c>
      <c r="EG513" s="1">
        <f t="shared" si="531"/>
        <v>2.3881981961629073</v>
      </c>
      <c r="EH513" s="1">
        <f t="shared" si="484"/>
        <v>0.36856226619262683</v>
      </c>
      <c r="EI513" s="1">
        <f t="shared" si="485"/>
        <v>0.87863317226952531</v>
      </c>
      <c r="EK513" s="1">
        <f t="shared" si="532"/>
        <v>2.5611739066576673</v>
      </c>
      <c r="EL513" s="1">
        <f t="shared" si="486"/>
        <v>2.1935813754257492</v>
      </c>
      <c r="EM513" s="1">
        <f t="shared" si="533"/>
        <v>2.3773776410417082</v>
      </c>
      <c r="EN513" s="1">
        <f t="shared" si="487"/>
        <v>0.36759253121408342</v>
      </c>
      <c r="EO513" s="1">
        <f t="shared" si="488"/>
        <v>0.87632137478341743</v>
      </c>
      <c r="EP513" s="8">
        <f t="shared" si="534"/>
        <v>-5.1879755770738556E-2</v>
      </c>
    </row>
    <row r="514" spans="1:146" x14ac:dyDescent="0.2">
      <c r="A514" t="s">
        <v>554</v>
      </c>
      <c r="B514" s="21">
        <v>-460.59077207856302</v>
      </c>
      <c r="C514">
        <v>-231.81860696584801</v>
      </c>
      <c r="D514">
        <v>-228.77028212968801</v>
      </c>
      <c r="E514">
        <v>-228.77041711099</v>
      </c>
      <c r="F514">
        <v>-231.81876909805601</v>
      </c>
      <c r="G514">
        <v>-460.58962086766599</v>
      </c>
      <c r="H514">
        <v>-231.817934063222</v>
      </c>
      <c r="I514">
        <v>-228.769975163065</v>
      </c>
      <c r="J514">
        <v>-228.77004203723399</v>
      </c>
      <c r="K514">
        <v>-231.81801741581</v>
      </c>
      <c r="L514">
        <v>-460.58993961663299</v>
      </c>
      <c r="M514">
        <v>-231.81810695207599</v>
      </c>
      <c r="N514">
        <v>-228.77010715410799</v>
      </c>
      <c r="O514">
        <v>-228.77017778558999</v>
      </c>
      <c r="P514">
        <v>-231.818193256406</v>
      </c>
      <c r="Q514" s="15">
        <v>-460.59029349989999</v>
      </c>
      <c r="R514">
        <v>-231.81821614675701</v>
      </c>
      <c r="S514">
        <v>-228.77006645338</v>
      </c>
      <c r="T514">
        <v>-228.77020763452501</v>
      </c>
      <c r="U514">
        <v>-231.81837387011001</v>
      </c>
      <c r="V514" s="15">
        <v>-460.589461649501</v>
      </c>
      <c r="W514" s="2">
        <v>-231.81816620442501</v>
      </c>
      <c r="X514">
        <v>-228.76933529175699</v>
      </c>
      <c r="Y514">
        <v>-228.76948136191101</v>
      </c>
      <c r="Z514">
        <v>-231.818325713945</v>
      </c>
      <c r="AA514">
        <v>-460.59079862517501</v>
      </c>
      <c r="AB514">
        <v>-231.818595110411</v>
      </c>
      <c r="AC514">
        <v>-228.77038081173501</v>
      </c>
      <c r="AD514">
        <v>-228.770503640443</v>
      </c>
      <c r="AE514">
        <v>-231.81874383006701</v>
      </c>
      <c r="AF514">
        <v>-460.59053803565502</v>
      </c>
      <c r="AG514">
        <v>-231.81879118299901</v>
      </c>
      <c r="AH514">
        <v>-228.76984659488201</v>
      </c>
      <c r="AI514">
        <v>-228.76993835934101</v>
      </c>
      <c r="AJ514">
        <v>-231.81882686857199</v>
      </c>
      <c r="AK514">
        <v>-460.59091762362999</v>
      </c>
      <c r="AL514">
        <v>-231.81880924456101</v>
      </c>
      <c r="AM514">
        <v>-228.77012795640101</v>
      </c>
      <c r="AN514">
        <v>-228.77022371445099</v>
      </c>
      <c r="AO514">
        <v>-231.818893629998</v>
      </c>
      <c r="AP514">
        <v>-460.59093114785702</v>
      </c>
      <c r="AQ514">
        <v>-231.81875689275299</v>
      </c>
      <c r="AR514">
        <v>-228.77025308971901</v>
      </c>
      <c r="AS514">
        <v>-228.77035669229201</v>
      </c>
      <c r="AT514">
        <v>-231.81885990331199</v>
      </c>
      <c r="AU514" s="20">
        <v>-460.59086521869199</v>
      </c>
      <c r="AV514" s="20">
        <v>-231.818694108123</v>
      </c>
      <c r="AW514" s="20">
        <v>-228.770282347478</v>
      </c>
      <c r="AX514" s="20">
        <v>-228.77038516798899</v>
      </c>
      <c r="AY514" s="20">
        <v>-231.81879680655899</v>
      </c>
      <c r="AZ514" t="str">
        <f t="shared" si="489"/>
        <v>63_Benzene-AcOH_1.50_dimer.out</v>
      </c>
      <c r="BG514" s="1">
        <f t="shared" si="490"/>
        <v>1.1815897377647915</v>
      </c>
      <c r="BH514" s="1">
        <f t="shared" si="491"/>
        <v>0.99514818766963098</v>
      </c>
      <c r="BI514" s="1">
        <f t="shared" si="492"/>
        <v>0.18644155007732555</v>
      </c>
      <c r="BL514" s="1">
        <f t="shared" si="471"/>
        <v>1.1815897377647915</v>
      </c>
      <c r="BM514" s="1">
        <f t="shared" si="535"/>
        <v>0.99514818766963098</v>
      </c>
      <c r="BN514" s="1">
        <f t="shared" si="493"/>
        <v>1.0883689627172113</v>
      </c>
      <c r="BO514" s="1">
        <f t="shared" si="472"/>
        <v>0.18644155007732555</v>
      </c>
      <c r="BP514" t="str">
        <f t="shared" si="494"/>
        <v>63_Benzene-AcOH_1.50_dimer.out</v>
      </c>
      <c r="BQ514" s="1">
        <f t="shared" si="495"/>
        <v>1.0740712258910328</v>
      </c>
      <c r="BR514" s="1">
        <f t="shared" si="496"/>
        <v>0.97980250871910124</v>
      </c>
      <c r="BS514" s="1">
        <f t="shared" si="497"/>
        <v>1.0269368673050669</v>
      </c>
      <c r="BT514" s="1">
        <f t="shared" si="498"/>
        <v>9.4268717154096529E-2</v>
      </c>
      <c r="BU514" s="1">
        <f t="shared" si="473"/>
        <v>0.50562075414519525</v>
      </c>
      <c r="BW514" s="1">
        <f t="shared" si="499"/>
        <v>1.0827741991184603</v>
      </c>
      <c r="BX514" s="1">
        <f t="shared" si="500"/>
        <v>0.98429548618881146</v>
      </c>
      <c r="BY514" s="1">
        <f t="shared" si="501"/>
        <v>1.0335348426536359</v>
      </c>
      <c r="BZ514" s="1">
        <f t="shared" si="502"/>
        <v>9.8478712947483796E-2</v>
      </c>
      <c r="CA514" s="1">
        <f t="shared" si="474"/>
        <v>0.52820153504752732</v>
      </c>
      <c r="CB514" s="1"/>
      <c r="CC514" s="1">
        <f t="shared" si="503"/>
        <v>1.0880368205993987</v>
      </c>
      <c r="CD514" s="1">
        <f t="shared" si="504"/>
        <v>0.98780285781154331</v>
      </c>
      <c r="CE514" s="1">
        <f t="shared" si="505"/>
        <v>1.037842705707573</v>
      </c>
      <c r="CF514" s="1">
        <f t="shared" si="506"/>
        <v>0.10065011699075159</v>
      </c>
      <c r="CG514" s="1"/>
      <c r="CI514" s="1">
        <f t="shared" si="507"/>
        <v>1.2618587048171206</v>
      </c>
      <c r="CJ514" s="1">
        <f t="shared" si="508"/>
        <v>1.0742932927054469</v>
      </c>
      <c r="CK514" s="1">
        <f t="shared" si="509"/>
        <v>1.1680759987612839</v>
      </c>
      <c r="CL514" s="1">
        <f t="shared" si="510"/>
        <v>0.18756541209383873</v>
      </c>
      <c r="CM514" s="1">
        <f t="shared" si="475"/>
        <v>1.0060279589825716</v>
      </c>
      <c r="CO514" s="1">
        <f t="shared" si="511"/>
        <v>1.2300148291494513</v>
      </c>
      <c r="CP514" s="1">
        <f t="shared" si="512"/>
        <v>1.0382606806861461</v>
      </c>
      <c r="CQ514" s="1">
        <f t="shared" si="513"/>
        <v>1.1341377549177987</v>
      </c>
      <c r="CR514" s="1">
        <f t="shared" si="514"/>
        <v>0.19175414846330521</v>
      </c>
      <c r="CS514" s="1">
        <f t="shared" si="476"/>
        <v>1.0284947125990762</v>
      </c>
      <c r="CU514" s="1">
        <f t="shared" si="515"/>
        <v>1.1437634663802501</v>
      </c>
      <c r="CV514" s="1">
        <f t="shared" si="516"/>
        <v>0.97336428824455512</v>
      </c>
      <c r="CW514" s="1">
        <f t="shared" si="517"/>
        <v>1.0585638773124026</v>
      </c>
      <c r="CX514" s="1">
        <f t="shared" si="518"/>
        <v>0.17039917811786012</v>
      </c>
      <c r="CY514" s="1">
        <f t="shared" si="477"/>
        <v>0.91395495289106987</v>
      </c>
      <c r="CZ514" s="1" t="str">
        <f t="shared" si="519"/>
        <v>63_Benzene-AcOH_1.50_dimer.out</v>
      </c>
      <c r="DA514" s="1">
        <f t="shared" si="478"/>
        <v>1.2777691352402136</v>
      </c>
      <c r="DB514" s="1">
        <f t="shared" si="479"/>
        <v>1.0922965776220956</v>
      </c>
      <c r="DC514" s="1">
        <f t="shared" si="520"/>
        <v>1.1850328564311545</v>
      </c>
      <c r="DD514" s="1">
        <f t="shared" si="480"/>
        <v>0.18547255759137191</v>
      </c>
      <c r="DE514" s="1">
        <f t="shared" si="521"/>
        <v>0.99480270097758916</v>
      </c>
      <c r="DF514" s="1"/>
      <c r="DG514" s="1"/>
      <c r="DH514" s="1"/>
      <c r="DI514" s="1"/>
      <c r="DJ514" s="1"/>
      <c r="DK514" s="1"/>
      <c r="DL514" s="7"/>
      <c r="DM514" s="1"/>
      <c r="DN514" s="1"/>
      <c r="DO514" s="1"/>
      <c r="DP514" s="1"/>
      <c r="DQ514" s="1"/>
      <c r="DR514" s="1"/>
      <c r="DS514" s="1">
        <f t="shared" si="522"/>
        <v>1.1924298056496971</v>
      </c>
      <c r="DT514" s="1">
        <f t="shared" si="523"/>
        <v>1.1124536998054781</v>
      </c>
      <c r="DU514" s="1">
        <f t="shared" si="524"/>
        <v>1.1524417527275876</v>
      </c>
      <c r="DV514" s="1">
        <f t="shared" si="525"/>
        <v>7.9976105862053698E-2</v>
      </c>
      <c r="DW514" s="1">
        <f t="shared" si="481"/>
        <v>0.42896074307944809</v>
      </c>
      <c r="DX514" s="1"/>
      <c r="DY514" s="1">
        <f t="shared" si="526"/>
        <v>1.2427340381484384</v>
      </c>
      <c r="DZ514" s="1">
        <f t="shared" si="527"/>
        <v>1.1296922887282619</v>
      </c>
      <c r="EA514" s="1">
        <f t="shared" si="528"/>
        <v>1.1862131634383501</v>
      </c>
      <c r="EB514" s="1">
        <f t="shared" si="529"/>
        <v>0.11304174942017661</v>
      </c>
      <c r="EC514" s="1">
        <f t="shared" si="482"/>
        <v>0.60631200166107402</v>
      </c>
      <c r="EE514" s="1">
        <f t="shared" si="530"/>
        <v>1.2055495301582262</v>
      </c>
      <c r="EF514" s="1">
        <f t="shared" si="483"/>
        <v>1.0758978270164374</v>
      </c>
      <c r="EG514" s="1">
        <f t="shared" si="531"/>
        <v>1.1407236785873318</v>
      </c>
      <c r="EH514" s="1">
        <f t="shared" si="484"/>
        <v>0.12965170314178873</v>
      </c>
      <c r="EI514" s="1">
        <f t="shared" si="485"/>
        <v>0.6954013367085633</v>
      </c>
      <c r="EK514" s="1">
        <f t="shared" si="532"/>
        <v>1.1852167828269589</v>
      </c>
      <c r="EL514" s="1">
        <f t="shared" si="486"/>
        <v>1.056251691199994</v>
      </c>
      <c r="EM514" s="1">
        <f t="shared" si="533"/>
        <v>1.1207342370134765</v>
      </c>
      <c r="EN514" s="1">
        <f t="shared" si="487"/>
        <v>0.12896509164479994</v>
      </c>
      <c r="EO514" s="1">
        <f t="shared" si="488"/>
        <v>0.69171861954222336</v>
      </c>
      <c r="EP514" s="8">
        <f t="shared" si="534"/>
        <v>-5.7476458432525607E-2</v>
      </c>
    </row>
    <row r="515" spans="1:146" x14ac:dyDescent="0.2">
      <c r="A515" t="s">
        <v>555</v>
      </c>
      <c r="B515" s="21">
        <v>-460.58938726298101</v>
      </c>
      <c r="C515">
        <v>-231.81860696584801</v>
      </c>
      <c r="D515">
        <v>-228.77028212968801</v>
      </c>
      <c r="E515">
        <v>-228.77031868459699</v>
      </c>
      <c r="F515">
        <v>-231.81865843314401</v>
      </c>
      <c r="G515">
        <v>-460.58839554057698</v>
      </c>
      <c r="H515">
        <v>-231.817934063222</v>
      </c>
      <c r="I515">
        <v>-228.769975163065</v>
      </c>
      <c r="J515">
        <v>-228.77000179050299</v>
      </c>
      <c r="K515">
        <v>-231.81797579670001</v>
      </c>
      <c r="L515">
        <v>-460.58869648013501</v>
      </c>
      <c r="M515">
        <v>-231.81810695207599</v>
      </c>
      <c r="N515">
        <v>-228.77010715410799</v>
      </c>
      <c r="O515">
        <v>-228.77012905491799</v>
      </c>
      <c r="P515">
        <v>-231.81814805623901</v>
      </c>
      <c r="Q515" s="15">
        <v>-460.58881140666</v>
      </c>
      <c r="R515">
        <v>-231.81821614675701</v>
      </c>
      <c r="S515">
        <v>-228.77006645338</v>
      </c>
      <c r="T515">
        <v>-228.770116375166</v>
      </c>
      <c r="U515">
        <v>-231.81826639293999</v>
      </c>
      <c r="V515" s="15">
        <v>-460.58801770675899</v>
      </c>
      <c r="W515" s="2">
        <v>-231.81816620442501</v>
      </c>
      <c r="X515">
        <v>-228.76933529175699</v>
      </c>
      <c r="Y515">
        <v>-228.7693905317</v>
      </c>
      <c r="Z515">
        <v>-231.818216481626</v>
      </c>
      <c r="AA515">
        <v>-460.58948014245198</v>
      </c>
      <c r="AB515">
        <v>-231.818595110411</v>
      </c>
      <c r="AC515">
        <v>-228.77038081173501</v>
      </c>
      <c r="AD515">
        <v>-228.77041042555999</v>
      </c>
      <c r="AE515">
        <v>-231.818645814799</v>
      </c>
      <c r="AF515">
        <v>-460.589076697037</v>
      </c>
      <c r="AG515">
        <v>-231.81879118299901</v>
      </c>
      <c r="AH515">
        <v>-228.76984659488201</v>
      </c>
      <c r="AI515">
        <v>-228.76985476141499</v>
      </c>
      <c r="AJ515">
        <v>-231.818804647321</v>
      </c>
      <c r="AK515">
        <v>-460.58941995488402</v>
      </c>
      <c r="AL515">
        <v>-231.81880924456101</v>
      </c>
      <c r="AM515">
        <v>-228.77012795640101</v>
      </c>
      <c r="AN515">
        <v>-228.77013543341701</v>
      </c>
      <c r="AO515">
        <v>-231.81884296992399</v>
      </c>
      <c r="AP515">
        <v>-460.58952799388101</v>
      </c>
      <c r="AQ515">
        <v>-231.81875689275299</v>
      </c>
      <c r="AR515">
        <v>-228.77025308971901</v>
      </c>
      <c r="AS515">
        <v>-228.77027602176699</v>
      </c>
      <c r="AT515">
        <v>-231.818794886354</v>
      </c>
      <c r="AU515" s="20">
        <v>-460.58949045109301</v>
      </c>
      <c r="AV515" s="20">
        <v>-231.818694108123</v>
      </c>
      <c r="AW515" s="20">
        <v>-228.770282347478</v>
      </c>
      <c r="AX515" s="20">
        <v>-228.770305455026</v>
      </c>
      <c r="AY515" s="20">
        <v>-231.81873144560001</v>
      </c>
      <c r="AZ515" t="str">
        <f t="shared" si="489"/>
        <v>63_Benzene-AcOH_2.00_dimer.out</v>
      </c>
      <c r="BG515" s="1">
        <f t="shared" si="490"/>
        <v>0.31260480430285292</v>
      </c>
      <c r="BH515" s="1">
        <f t="shared" si="491"/>
        <v>0.25737003446866347</v>
      </c>
      <c r="BI515" s="1">
        <f t="shared" si="492"/>
        <v>5.5234769816354529E-2</v>
      </c>
      <c r="BL515" s="1">
        <f t="shared" si="471"/>
        <v>0.31260480430285292</v>
      </c>
      <c r="BM515" s="1">
        <f t="shared" si="535"/>
        <v>0.25737003446866347</v>
      </c>
      <c r="BN515" s="1">
        <f t="shared" si="493"/>
        <v>0.28498741938575822</v>
      </c>
      <c r="BO515" s="1">
        <f t="shared" si="472"/>
        <v>5.5234769816354529E-2</v>
      </c>
      <c r="BP515" t="str">
        <f t="shared" si="494"/>
        <v>63_Benzene-AcOH_2.00_dimer.out</v>
      </c>
      <c r="BQ515" s="1">
        <f t="shared" si="495"/>
        <v>0.30516683693442803</v>
      </c>
      <c r="BR515" s="1">
        <f t="shared" si="496"/>
        <v>0.26226971273137412</v>
      </c>
      <c r="BS515" s="1">
        <f t="shared" si="497"/>
        <v>0.28371827483290107</v>
      </c>
      <c r="BT515" s="1">
        <f t="shared" si="498"/>
        <v>4.289712420305386E-2</v>
      </c>
      <c r="BU515" s="1">
        <f t="shared" si="473"/>
        <v>0.77663262372014807</v>
      </c>
      <c r="BW515" s="1">
        <f t="shared" si="499"/>
        <v>0.30269423684170277</v>
      </c>
      <c r="BX515" s="1">
        <f t="shared" si="500"/>
        <v>0.26315801769199421</v>
      </c>
      <c r="BY515" s="1">
        <f t="shared" si="501"/>
        <v>0.28292612726684851</v>
      </c>
      <c r="BZ515" s="1">
        <f t="shared" si="502"/>
        <v>3.9536219131873697E-2</v>
      </c>
      <c r="CA515" s="1">
        <f t="shared" si="474"/>
        <v>0.71578498947898883</v>
      </c>
      <c r="CB515" s="1"/>
      <c r="CC515" s="1">
        <f t="shared" si="503"/>
        <v>0.30119907443895777</v>
      </c>
      <c r="CD515" s="1">
        <f t="shared" si="504"/>
        <v>0.26385145887486572</v>
      </c>
      <c r="CE515" s="1">
        <f t="shared" si="505"/>
        <v>0.28240892872444961</v>
      </c>
      <c r="CF515" s="1">
        <f t="shared" si="506"/>
        <v>3.7802753537427548E-2</v>
      </c>
      <c r="CG515" s="1"/>
      <c r="CI515" s="1">
        <f t="shared" si="507"/>
        <v>0.33183111684030409</v>
      </c>
      <c r="CJ515" s="1">
        <f t="shared" si="508"/>
        <v>0.26897476470920118</v>
      </c>
      <c r="CK515" s="1">
        <f t="shared" si="509"/>
        <v>0.3004029407747526</v>
      </c>
      <c r="CL515" s="1">
        <f t="shared" si="510"/>
        <v>6.2856352131102938E-2</v>
      </c>
      <c r="CM515" s="1">
        <f t="shared" si="475"/>
        <v>1.1379852281468497</v>
      </c>
      <c r="CO515" s="1">
        <f t="shared" si="511"/>
        <v>0.32392704107941972</v>
      </c>
      <c r="CP515" s="1">
        <f t="shared" si="512"/>
        <v>0.25771403081095456</v>
      </c>
      <c r="CQ515" s="1">
        <f t="shared" si="513"/>
        <v>0.29082053594518714</v>
      </c>
      <c r="CR515" s="1">
        <f t="shared" si="514"/>
        <v>6.6213010286300042E-2</v>
      </c>
      <c r="CS515" s="1">
        <f t="shared" si="476"/>
        <v>1.1987559739353699</v>
      </c>
      <c r="CU515" s="1">
        <f t="shared" si="515"/>
        <v>0.31640303208920301</v>
      </c>
      <c r="CV515" s="1">
        <f t="shared" si="516"/>
        <v>0.26600259040336582</v>
      </c>
      <c r="CW515" s="1">
        <f t="shared" si="517"/>
        <v>0.29120281124628444</v>
      </c>
      <c r="CX515" s="1">
        <f t="shared" si="518"/>
        <v>5.0400441668002276E-2</v>
      </c>
      <c r="CY515" s="1">
        <f t="shared" si="477"/>
        <v>0.91247672137630864</v>
      </c>
      <c r="CZ515" s="1" t="str">
        <f t="shared" si="519"/>
        <v>63_Benzene-AcOH_2.00_dimer.out</v>
      </c>
      <c r="DA515" s="1">
        <f t="shared" si="478"/>
        <v>0.33578029842752166</v>
      </c>
      <c r="DB515" s="1">
        <f t="shared" si="479"/>
        <v>0.274601062370667</v>
      </c>
      <c r="DC515" s="1">
        <f t="shared" si="520"/>
        <v>0.30519068039909436</v>
      </c>
      <c r="DD515" s="1">
        <f t="shared" si="480"/>
        <v>6.1179236047943709E-2</v>
      </c>
      <c r="DE515" s="1">
        <f t="shared" si="521"/>
        <v>1.1076218159567504</v>
      </c>
      <c r="DF515" s="1"/>
      <c r="DG515" s="1"/>
      <c r="DH515" s="1"/>
      <c r="DI515" s="1"/>
      <c r="DJ515" s="1"/>
      <c r="DK515" s="1"/>
      <c r="DL515" s="7"/>
      <c r="DM515" s="1"/>
      <c r="DN515" s="1"/>
      <c r="DO515" s="1"/>
      <c r="DP515" s="1"/>
      <c r="DQ515" s="1"/>
      <c r="DR515" s="1"/>
      <c r="DS515" s="1">
        <f t="shared" si="522"/>
        <v>0.27542594012875748</v>
      </c>
      <c r="DT515" s="1">
        <f t="shared" si="523"/>
        <v>0.26185237310386567</v>
      </c>
      <c r="DU515" s="1">
        <f t="shared" si="524"/>
        <v>0.26863915661631155</v>
      </c>
      <c r="DV515" s="1">
        <f t="shared" si="525"/>
        <v>1.3573567007056923E-2</v>
      </c>
      <c r="DW515" s="1">
        <f t="shared" si="481"/>
        <v>0.24574316236288377</v>
      </c>
      <c r="DX515" s="1"/>
      <c r="DY515" s="1">
        <f t="shared" si="526"/>
        <v>0.30293267219958497</v>
      </c>
      <c r="DZ515" s="1">
        <f t="shared" si="527"/>
        <v>0.27707778798446631</v>
      </c>
      <c r="EA515" s="1">
        <f t="shared" si="528"/>
        <v>0.29000523009202561</v>
      </c>
      <c r="EB515" s="1">
        <f t="shared" si="529"/>
        <v>2.5854884215118661E-2</v>
      </c>
      <c r="EC515" s="1">
        <f t="shared" si="482"/>
        <v>0.46809073887845293</v>
      </c>
      <c r="EE515" s="1">
        <f t="shared" si="530"/>
        <v>0.32505708024668023</v>
      </c>
      <c r="EF515" s="1">
        <f t="shared" si="483"/>
        <v>0.2868256567085391</v>
      </c>
      <c r="EG515" s="1">
        <f t="shared" si="531"/>
        <v>0.30594136847760967</v>
      </c>
      <c r="EH515" s="1">
        <f t="shared" si="484"/>
        <v>3.823142352030625E-2</v>
      </c>
      <c r="EI515" s="1">
        <f t="shared" si="485"/>
        <v>0.69216226748873433</v>
      </c>
      <c r="EK515" s="1">
        <f t="shared" si="532"/>
        <v>0.32253705417807338</v>
      </c>
      <c r="EL515" s="1">
        <f t="shared" si="486"/>
        <v>0.28460722677208777</v>
      </c>
      <c r="EM515" s="1">
        <f t="shared" si="533"/>
        <v>0.30357214047508058</v>
      </c>
      <c r="EN515" s="1">
        <f t="shared" si="487"/>
        <v>3.7929827405985606E-2</v>
      </c>
      <c r="EO515" s="1">
        <f t="shared" si="488"/>
        <v>0.68670200911663648</v>
      </c>
      <c r="EP515" s="8">
        <f t="shared" si="534"/>
        <v>-1.7304942410368923E-2</v>
      </c>
    </row>
    <row r="516" spans="1:146" x14ac:dyDescent="0.2">
      <c r="A516" t="s">
        <v>556</v>
      </c>
      <c r="B516">
        <v>-326.58774947506299</v>
      </c>
      <c r="C516">
        <v>-248.140590510301</v>
      </c>
      <c r="D516">
        <v>-78.442643908579996</v>
      </c>
      <c r="E516">
        <v>-78.443074591357004</v>
      </c>
      <c r="F516">
        <v>-248.141163681677</v>
      </c>
      <c r="G516">
        <v>-326.58650085120598</v>
      </c>
      <c r="H516">
        <v>-248.14003166560201</v>
      </c>
      <c r="I516">
        <v>-78.442674834905006</v>
      </c>
      <c r="J516">
        <v>-78.442867419676006</v>
      </c>
      <c r="K516">
        <v>-248.140328789009</v>
      </c>
      <c r="L516">
        <v>-326.58722656763501</v>
      </c>
      <c r="M516">
        <v>-248.14029885333301</v>
      </c>
      <c r="N516">
        <v>-78.442604269387004</v>
      </c>
      <c r="O516">
        <v>-78.442977463150001</v>
      </c>
      <c r="P516">
        <v>-248.140816508482</v>
      </c>
      <c r="Q516" s="15">
        <v>-326.58716916741901</v>
      </c>
      <c r="R516">
        <v>-248.14024998822501</v>
      </c>
      <c r="S516">
        <v>-78.442658267316006</v>
      </c>
      <c r="T516">
        <v>-78.443071235996001</v>
      </c>
      <c r="U516">
        <v>-248.140801504487</v>
      </c>
      <c r="V516" s="15">
        <v>-326.58621057333397</v>
      </c>
      <c r="W516" s="2">
        <v>-248.13944101979999</v>
      </c>
      <c r="X516">
        <v>-78.442722300198994</v>
      </c>
      <c r="Y516">
        <v>-78.443162508281006</v>
      </c>
      <c r="Z516">
        <v>-248.139989571765</v>
      </c>
      <c r="AA516">
        <v>-326.587669135466</v>
      </c>
      <c r="AB516">
        <v>-248.14059400414999</v>
      </c>
      <c r="AC516">
        <v>-78.442701013301999</v>
      </c>
      <c r="AD516">
        <v>-78.443108456548003</v>
      </c>
      <c r="AE516">
        <v>-248.14115132118201</v>
      </c>
      <c r="AF516">
        <v>-326.58731559074698</v>
      </c>
      <c r="AG516">
        <v>-248.14005573825099</v>
      </c>
      <c r="AH516">
        <v>-78.442729881632999</v>
      </c>
      <c r="AI516">
        <v>-78.443141230275003</v>
      </c>
      <c r="AJ516">
        <v>-248.14059309911099</v>
      </c>
      <c r="AK516">
        <v>-326.58753160450902</v>
      </c>
      <c r="AL516">
        <v>-248.14038629999001</v>
      </c>
      <c r="AM516">
        <v>-78.442688222784</v>
      </c>
      <c r="AN516">
        <v>-78.443091183657998</v>
      </c>
      <c r="AO516">
        <v>-248.140913377103</v>
      </c>
      <c r="AP516">
        <v>-326.58767915254498</v>
      </c>
      <c r="AQ516">
        <v>-248.14053803819101</v>
      </c>
      <c r="AR516">
        <v>-78.442650192081999</v>
      </c>
      <c r="AS516">
        <v>-78.443057150417005</v>
      </c>
      <c r="AT516">
        <v>-248.14108543847399</v>
      </c>
      <c r="AU516" s="20">
        <v>-326.58773488974998</v>
      </c>
      <c r="AV516" s="20">
        <v>-248.14057417536699</v>
      </c>
      <c r="AW516" s="20">
        <v>-78.442643282812995</v>
      </c>
      <c r="AX516" s="20">
        <v>-78.443046815699006</v>
      </c>
      <c r="AY516" s="20">
        <v>-248.141120300267</v>
      </c>
      <c r="AZ516" t="str">
        <f t="shared" si="489"/>
        <v>64_Peptide-Ethene_0.90_dimer.out</v>
      </c>
      <c r="BG516" s="1">
        <f t="shared" si="490"/>
        <v>2.8332406472481964</v>
      </c>
      <c r="BH516" s="1">
        <f t="shared" si="491"/>
        <v>2.2033126296275141</v>
      </c>
      <c r="BI516" s="1">
        <f t="shared" si="492"/>
        <v>0.62992801763851702</v>
      </c>
      <c r="BL516" s="1">
        <f t="shared" ref="BL516:BL539" si="536">IF(AND(BG516&gt;0,BG516&lt;100),BG516,"")</f>
        <v>2.8332406472481964</v>
      </c>
      <c r="BM516" s="1">
        <f t="shared" si="535"/>
        <v>2.2033126296275141</v>
      </c>
      <c r="BN516" s="1">
        <f t="shared" si="493"/>
        <v>2.5182766384378552</v>
      </c>
      <c r="BO516" s="1">
        <f t="shared" ref="BO516:BO539" si="537">IF(AND(BI516&gt;0,BI516&lt;100),BI516,"")</f>
        <v>0.62992801763851702</v>
      </c>
      <c r="BP516" t="str">
        <f t="shared" si="494"/>
        <v>64_Peptide-Ethene_0.90_dimer.out</v>
      </c>
      <c r="BQ516" s="1">
        <f t="shared" si="495"/>
        <v>2.3809911099338836</v>
      </c>
      <c r="BR516" s="1">
        <f t="shared" si="496"/>
        <v>2.0736945760057703</v>
      </c>
      <c r="BS516" s="1">
        <f t="shared" si="497"/>
        <v>2.227342842969827</v>
      </c>
      <c r="BT516" s="1">
        <f t="shared" si="498"/>
        <v>0.30729653392811329</v>
      </c>
      <c r="BU516" s="1">
        <f t="shared" si="473"/>
        <v>0.48782801419138466</v>
      </c>
      <c r="BW516" s="1">
        <f t="shared" si="499"/>
        <v>2.7130027568726303</v>
      </c>
      <c r="BX516" s="1">
        <f t="shared" si="500"/>
        <v>2.1539866015411491</v>
      </c>
      <c r="BY516" s="1">
        <f t="shared" si="501"/>
        <v>2.4334946792068894</v>
      </c>
      <c r="BZ516" s="1">
        <f t="shared" si="502"/>
        <v>0.55901615531364635</v>
      </c>
      <c r="CA516" s="1">
        <f t="shared" si="474"/>
        <v>0.88742862622509466</v>
      </c>
      <c r="CB516" s="1"/>
      <c r="CC516" s="1">
        <f t="shared" si="503"/>
        <v>2.9137676655356919</v>
      </c>
      <c r="CD516" s="1">
        <f t="shared" si="504"/>
        <v>2.2166652981945316</v>
      </c>
      <c r="CE516" s="1">
        <f t="shared" si="505"/>
        <v>2.5680926175001151</v>
      </c>
      <c r="CF516" s="1">
        <f t="shared" si="506"/>
        <v>0.68884645217639306</v>
      </c>
      <c r="CG516" s="1"/>
      <c r="CI516" s="1">
        <f t="shared" si="507"/>
        <v>2.6737626820850848</v>
      </c>
      <c r="CJ516" s="1">
        <f t="shared" si="508"/>
        <v>2.0685392183981679</v>
      </c>
      <c r="CK516" s="1">
        <f t="shared" si="509"/>
        <v>2.3711509502416264</v>
      </c>
      <c r="CL516" s="1">
        <f t="shared" si="510"/>
        <v>0.60522346368691682</v>
      </c>
      <c r="CM516" s="1">
        <f t="shared" si="475"/>
        <v>0.96078194133321304</v>
      </c>
      <c r="CO516" s="1">
        <f t="shared" si="511"/>
        <v>2.5396899166119375</v>
      </c>
      <c r="CP516" s="1">
        <f t="shared" si="512"/>
        <v>1.9192335938672274</v>
      </c>
      <c r="CQ516" s="1">
        <f t="shared" si="513"/>
        <v>2.2294617552395826</v>
      </c>
      <c r="CR516" s="1">
        <f t="shared" si="514"/>
        <v>0.62045632272687523</v>
      </c>
      <c r="CS516" s="1">
        <f t="shared" si="476"/>
        <v>0.98496384563564987</v>
      </c>
      <c r="CU516" s="1">
        <f t="shared" si="515"/>
        <v>2.744800607923275</v>
      </c>
      <c r="CV516" s="1">
        <f t="shared" si="516"/>
        <v>2.1394043682142034</v>
      </c>
      <c r="CW516" s="1">
        <f t="shared" si="517"/>
        <v>2.4421024880687394</v>
      </c>
      <c r="CX516" s="1">
        <f t="shared" si="518"/>
        <v>0.60539623969123657</v>
      </c>
      <c r="CY516" s="1">
        <f t="shared" si="477"/>
        <v>0.96105622029760551</v>
      </c>
      <c r="CZ516" s="1" t="str">
        <f t="shared" si="519"/>
        <v>64_Peptide-Ethene_0.90_dimer.out</v>
      </c>
      <c r="DA516" s="1">
        <f t="shared" si="478"/>
        <v>2.7407506149910641</v>
      </c>
      <c r="DB516" s="1">
        <f t="shared" si="479"/>
        <v>2.1431380761398406</v>
      </c>
      <c r="DC516" s="1">
        <f t="shared" si="520"/>
        <v>2.4419443455654521</v>
      </c>
      <c r="DD516" s="1">
        <f t="shared" si="480"/>
        <v>0.59761253886013432</v>
      </c>
      <c r="DE516" s="1">
        <f t="shared" si="521"/>
        <v>0.94869972778869649</v>
      </c>
      <c r="DF516" s="1"/>
      <c r="DG516" s="1"/>
      <c r="DH516" s="1"/>
      <c r="DI516" s="1"/>
      <c r="DJ516" s="1"/>
      <c r="DK516" s="1"/>
      <c r="DL516" s="7"/>
      <c r="DM516" s="1"/>
      <c r="DN516" s="1"/>
      <c r="DO516" s="1"/>
      <c r="DP516" s="1"/>
      <c r="DQ516" s="1"/>
      <c r="DR516" s="1"/>
      <c r="DS516" s="1">
        <f t="shared" si="522"/>
        <v>2.8425997512314538</v>
      </c>
      <c r="DT516" s="1">
        <f t="shared" si="523"/>
        <v>2.247275525996502</v>
      </c>
      <c r="DU516" s="1">
        <f t="shared" si="524"/>
        <v>2.5449376386139777</v>
      </c>
      <c r="DV516" s="1">
        <f t="shared" si="525"/>
        <v>0.59532422521711648</v>
      </c>
      <c r="DW516" s="1">
        <f t="shared" si="481"/>
        <v>0.94506706885157488</v>
      </c>
      <c r="DX516" s="1"/>
      <c r="DY516" s="1">
        <f t="shared" si="526"/>
        <v>2.7968611309786935</v>
      </c>
      <c r="DZ516" s="1">
        <f t="shared" si="527"/>
        <v>2.2132534587995063</v>
      </c>
      <c r="EA516" s="1">
        <f t="shared" si="528"/>
        <v>2.5050572948890997</v>
      </c>
      <c r="EB516" s="1">
        <f t="shared" si="529"/>
        <v>0.58360767217918708</v>
      </c>
      <c r="EC516" s="1">
        <f t="shared" si="482"/>
        <v>0.92646724044284245</v>
      </c>
      <c r="EE516" s="1">
        <f t="shared" si="530"/>
        <v>2.8180963894403215</v>
      </c>
      <c r="EF516" s="1">
        <f t="shared" si="483"/>
        <v>2.2192272902365864</v>
      </c>
      <c r="EG516" s="1">
        <f t="shared" si="531"/>
        <v>2.5186618398384537</v>
      </c>
      <c r="EH516" s="1">
        <f t="shared" si="484"/>
        <v>0.59886909922156994</v>
      </c>
      <c r="EI516" s="1">
        <f t="shared" si="485"/>
        <v>0.95069449596260036</v>
      </c>
      <c r="EK516" s="1">
        <f t="shared" si="532"/>
        <v>2.8347312257621358</v>
      </c>
      <c r="EL516" s="1">
        <f t="shared" si="486"/>
        <v>2.2388119432924687</v>
      </c>
      <c r="EM516" s="1">
        <f t="shared" si="533"/>
        <v>2.536771584527302</v>
      </c>
      <c r="EN516" s="1">
        <f t="shared" si="487"/>
        <v>0.59591928246966719</v>
      </c>
      <c r="EO516" s="1">
        <f t="shared" si="488"/>
        <v>0.94601171210586532</v>
      </c>
      <c r="EP516" s="8">
        <f t="shared" si="534"/>
        <v>-3.4008735168849835E-2</v>
      </c>
    </row>
    <row r="517" spans="1:146" x14ac:dyDescent="0.2">
      <c r="A517" t="s">
        <v>557</v>
      </c>
      <c r="B517">
        <v>-326.58829612764902</v>
      </c>
      <c r="C517">
        <v>-248.140590510301</v>
      </c>
      <c r="D517">
        <v>-78.442643908579996</v>
      </c>
      <c r="E517">
        <v>-78.443018193775004</v>
      </c>
      <c r="F517">
        <v>-248.14107798839601</v>
      </c>
      <c r="G517">
        <v>-326.58715404041601</v>
      </c>
      <c r="H517">
        <v>-248.14003166560201</v>
      </c>
      <c r="I517">
        <v>-78.442674834905006</v>
      </c>
      <c r="J517">
        <v>-78.442847586233</v>
      </c>
      <c r="K517">
        <v>-248.14028392884299</v>
      </c>
      <c r="L517">
        <v>-326.58773076748599</v>
      </c>
      <c r="M517">
        <v>-248.14029885333301</v>
      </c>
      <c r="N517">
        <v>-78.442604269387004</v>
      </c>
      <c r="O517">
        <v>-78.442893045044002</v>
      </c>
      <c r="P517">
        <v>-248.14072609834</v>
      </c>
      <c r="Q517" s="15">
        <v>-326.587732381433</v>
      </c>
      <c r="R517">
        <v>-248.14024998822501</v>
      </c>
      <c r="S517">
        <v>-78.442658267316006</v>
      </c>
      <c r="T517">
        <v>-78.443010960120006</v>
      </c>
      <c r="U517">
        <v>-248.140714788823</v>
      </c>
      <c r="V517" s="15">
        <v>-326.58679525836402</v>
      </c>
      <c r="W517" s="2">
        <v>-248.13944101979999</v>
      </c>
      <c r="X517">
        <v>-78.442722300198994</v>
      </c>
      <c r="Y517">
        <v>-78.443102964179005</v>
      </c>
      <c r="Z517">
        <v>-248.13990311418701</v>
      </c>
      <c r="AA517">
        <v>-326.58822713194098</v>
      </c>
      <c r="AB517">
        <v>-248.14059400414999</v>
      </c>
      <c r="AC517">
        <v>-78.442701013301999</v>
      </c>
      <c r="AD517">
        <v>-78.443052410923002</v>
      </c>
      <c r="AE517">
        <v>-248.14106884917501</v>
      </c>
      <c r="AF517">
        <v>-326.58788470405301</v>
      </c>
      <c r="AG517">
        <v>-248.14005573825099</v>
      </c>
      <c r="AH517">
        <v>-78.442729881632999</v>
      </c>
      <c r="AI517">
        <v>-78.443043498755998</v>
      </c>
      <c r="AJ517">
        <v>-248.14050920113101</v>
      </c>
      <c r="AK517">
        <v>-326.58808999994301</v>
      </c>
      <c r="AL517">
        <v>-248.14038629999001</v>
      </c>
      <c r="AM517">
        <v>-78.442688222784</v>
      </c>
      <c r="AN517">
        <v>-78.443031251912004</v>
      </c>
      <c r="AO517">
        <v>-248.14083485231001</v>
      </c>
      <c r="AP517">
        <v>-326.58822484835298</v>
      </c>
      <c r="AQ517">
        <v>-248.14053803819101</v>
      </c>
      <c r="AR517">
        <v>-78.442650192081999</v>
      </c>
      <c r="AS517">
        <v>-78.443002695657995</v>
      </c>
      <c r="AT517">
        <v>-248.140997218172</v>
      </c>
      <c r="AU517" s="20">
        <v>-326.58827908306603</v>
      </c>
      <c r="AV517" s="20">
        <v>-248.14057417536699</v>
      </c>
      <c r="AW517" s="20">
        <v>-78.442643282812995</v>
      </c>
      <c r="AX517" s="20">
        <v>-78.442992806126995</v>
      </c>
      <c r="AY517" s="20">
        <v>-248.141032839643</v>
      </c>
      <c r="AZ517" t="str">
        <f t="shared" si="489"/>
        <v>64_Peptide-Ethene_0.95_dimer.out</v>
      </c>
      <c r="BG517" s="1">
        <f t="shared" si="490"/>
        <v>3.1762703381779902</v>
      </c>
      <c r="BH517" s="1">
        <f t="shared" si="491"/>
        <v>2.6355056869134978</v>
      </c>
      <c r="BI517" s="1">
        <f t="shared" si="492"/>
        <v>0.54076465124665751</v>
      </c>
      <c r="BL517" s="1">
        <f t="shared" si="536"/>
        <v>3.1762703381779902</v>
      </c>
      <c r="BM517" s="1">
        <f t="shared" si="535"/>
        <v>2.6355056869134978</v>
      </c>
      <c r="BN517" s="1">
        <f t="shared" si="493"/>
        <v>2.905888012545744</v>
      </c>
      <c r="BO517" s="1">
        <f t="shared" si="537"/>
        <v>0.54076465124665751</v>
      </c>
      <c r="BP517" t="str">
        <f t="shared" si="494"/>
        <v>64_Peptide-Ethene_0.95_dimer.out</v>
      </c>
      <c r="BQ517" s="1">
        <f t="shared" si="495"/>
        <v>2.7908735445233179</v>
      </c>
      <c r="BR517" s="1">
        <f t="shared" si="496"/>
        <v>2.5241728648529387</v>
      </c>
      <c r="BS517" s="1">
        <f t="shared" si="497"/>
        <v>2.6575232046881281</v>
      </c>
      <c r="BT517" s="1">
        <f t="shared" si="498"/>
        <v>0.26670067967037914</v>
      </c>
      <c r="BU517" s="1">
        <f t="shared" si="473"/>
        <v>0.49319177770872763</v>
      </c>
      <c r="BW517" s="1">
        <f t="shared" si="499"/>
        <v>3.0293929532609156</v>
      </c>
      <c r="BX517" s="1">
        <f t="shared" si="500"/>
        <v>2.5800831844307992</v>
      </c>
      <c r="BY517" s="1">
        <f t="shared" si="501"/>
        <v>2.8047380688458574</v>
      </c>
      <c r="BZ517" s="1">
        <f t="shared" si="502"/>
        <v>0.44930976883011647</v>
      </c>
      <c r="CA517" s="1">
        <f t="shared" si="474"/>
        <v>0.83087858608046117</v>
      </c>
      <c r="CB517" s="1"/>
      <c r="CC517" s="1">
        <f t="shared" si="503"/>
        <v>3.1736238191088413</v>
      </c>
      <c r="CD517" s="1">
        <f t="shared" si="504"/>
        <v>2.6237286889158029</v>
      </c>
      <c r="CE517" s="1">
        <f t="shared" si="505"/>
        <v>2.9008556565590307</v>
      </c>
      <c r="CF517" s="1">
        <f t="shared" si="506"/>
        <v>0.54349468824540947</v>
      </c>
      <c r="CG517" s="1"/>
      <c r="CI517" s="1">
        <f t="shared" si="507"/>
        <v>3.0271848263992829</v>
      </c>
      <c r="CJ517" s="1">
        <f t="shared" si="508"/>
        <v>2.514199950459338</v>
      </c>
      <c r="CK517" s="1">
        <f t="shared" si="509"/>
        <v>2.7706923884293104</v>
      </c>
      <c r="CL517" s="1">
        <f t="shared" si="510"/>
        <v>0.51298487592210995</v>
      </c>
      <c r="CM517" s="1">
        <f t="shared" si="475"/>
        <v>0.94862871443149033</v>
      </c>
      <c r="CO517" s="1">
        <f t="shared" si="511"/>
        <v>2.9065853274752218</v>
      </c>
      <c r="CP517" s="1">
        <f t="shared" si="512"/>
        <v>2.3777464459693971</v>
      </c>
      <c r="CQ517" s="1">
        <f t="shared" si="513"/>
        <v>2.6421658867223092</v>
      </c>
      <c r="CR517" s="1">
        <f t="shared" si="514"/>
        <v>0.52883888150582481</v>
      </c>
      <c r="CS517" s="1">
        <f t="shared" si="476"/>
        <v>0.97794646947920971</v>
      </c>
      <c r="CU517" s="1">
        <f t="shared" si="515"/>
        <v>3.0949486969405764</v>
      </c>
      <c r="CV517" s="1">
        <f t="shared" si="516"/>
        <v>2.5764735872441347</v>
      </c>
      <c r="CW517" s="1">
        <f t="shared" si="517"/>
        <v>2.8357111420923555</v>
      </c>
      <c r="CX517" s="1">
        <f t="shared" si="518"/>
        <v>0.51847510969644173</v>
      </c>
      <c r="CY517" s="1">
        <f t="shared" si="477"/>
        <v>0.9587814375462036</v>
      </c>
      <c r="CZ517" s="1" t="str">
        <f t="shared" si="519"/>
        <v>64_Peptide-Ethene_0.95_dimer.out</v>
      </c>
      <c r="DA517" s="1">
        <f t="shared" si="478"/>
        <v>3.0874409948605632</v>
      </c>
      <c r="DB517" s="1">
        <f t="shared" si="479"/>
        <v>2.5823773925468485</v>
      </c>
      <c r="DC517" s="1">
        <f t="shared" si="520"/>
        <v>2.8349091937037061</v>
      </c>
      <c r="DD517" s="1">
        <f t="shared" si="480"/>
        <v>0.50506360228696878</v>
      </c>
      <c r="DE517" s="1">
        <f t="shared" si="521"/>
        <v>0.93398043145500553</v>
      </c>
      <c r="DF517" s="1"/>
      <c r="DG517" s="1"/>
      <c r="DH517" s="1"/>
      <c r="DI517" s="1"/>
      <c r="DJ517" s="1"/>
      <c r="DK517" s="1"/>
      <c r="DL517" s="7"/>
      <c r="DM517" s="1"/>
      <c r="DN517" s="1"/>
      <c r="DO517" s="1"/>
      <c r="DP517" s="1"/>
      <c r="DQ517" s="1"/>
      <c r="DR517" s="1"/>
      <c r="DS517" s="1">
        <f t="shared" si="522"/>
        <v>3.1997237573405295</v>
      </c>
      <c r="DT517" s="1">
        <f t="shared" si="523"/>
        <v>2.7183737681882696</v>
      </c>
      <c r="DU517" s="1">
        <f t="shared" si="524"/>
        <v>2.9590487627643993</v>
      </c>
      <c r="DV517" s="1">
        <f t="shared" si="525"/>
        <v>0.48134998913442489</v>
      </c>
      <c r="DW517" s="1">
        <f t="shared" si="481"/>
        <v>0.89012842837404327</v>
      </c>
      <c r="DX517" s="1"/>
      <c r="DY517" s="1">
        <f t="shared" si="526"/>
        <v>3.1472595705603141</v>
      </c>
      <c r="DZ517" s="1">
        <f t="shared" si="527"/>
        <v>2.6505346919352566</v>
      </c>
      <c r="EA517" s="1">
        <f t="shared" si="528"/>
        <v>2.8988971312477854</v>
      </c>
      <c r="EB517" s="1">
        <f t="shared" si="529"/>
        <v>0.49672487862505754</v>
      </c>
      <c r="EC517" s="1">
        <f t="shared" si="482"/>
        <v>0.91856018598835476</v>
      </c>
      <c r="EE517" s="1">
        <f t="shared" si="530"/>
        <v>3.1605256930707144</v>
      </c>
      <c r="EF517" s="1">
        <f t="shared" si="483"/>
        <v>2.6511865500571878</v>
      </c>
      <c r="EG517" s="1">
        <f t="shared" si="531"/>
        <v>2.9058561215639509</v>
      </c>
      <c r="EH517" s="1">
        <f t="shared" si="484"/>
        <v>0.50933914301352656</v>
      </c>
      <c r="EI517" s="1">
        <f t="shared" si="485"/>
        <v>0.94188690373772799</v>
      </c>
      <c r="EK517" s="1">
        <f t="shared" si="532"/>
        <v>3.1762177014171855</v>
      </c>
      <c r="EL517" s="1">
        <f t="shared" si="486"/>
        <v>2.6690723109125134</v>
      </c>
      <c r="EM517" s="1">
        <f t="shared" si="533"/>
        <v>2.9226450061648492</v>
      </c>
      <c r="EN517" s="1">
        <f t="shared" si="487"/>
        <v>0.50714539050467233</v>
      </c>
      <c r="EO517" s="1">
        <f t="shared" si="488"/>
        <v>0.93783014354862015</v>
      </c>
      <c r="EP517" s="8">
        <f t="shared" si="534"/>
        <v>-3.361926074198518E-2</v>
      </c>
    </row>
    <row r="518" spans="1:146" x14ac:dyDescent="0.2">
      <c r="A518" t="s">
        <v>63</v>
      </c>
      <c r="B518">
        <v>-326.588341930289</v>
      </c>
      <c r="C518">
        <v>-248.140590510301</v>
      </c>
      <c r="D518">
        <v>-78.442643908579996</v>
      </c>
      <c r="E518">
        <v>-78.442969210249998</v>
      </c>
      <c r="F518">
        <v>-248.14100574229499</v>
      </c>
      <c r="G518">
        <v>-326.58728577148202</v>
      </c>
      <c r="H518">
        <v>-248.14003166560201</v>
      </c>
      <c r="I518">
        <v>-78.442674834905006</v>
      </c>
      <c r="J518">
        <v>-78.442829083967993</v>
      </c>
      <c r="K518">
        <v>-248.14024984857099</v>
      </c>
      <c r="L518">
        <v>-326.587801000789</v>
      </c>
      <c r="M518">
        <v>-248.14029885333301</v>
      </c>
      <c r="N518">
        <v>-78.442604269387004</v>
      </c>
      <c r="O518">
        <v>-78.442845471859002</v>
      </c>
      <c r="P518">
        <v>-248.14066277311099</v>
      </c>
      <c r="Q518" s="15">
        <v>-326.58781392369002</v>
      </c>
      <c r="R518">
        <v>-248.14024998822501</v>
      </c>
      <c r="S518">
        <v>-78.442658267316006</v>
      </c>
      <c r="T518">
        <v>-78.442960412740007</v>
      </c>
      <c r="U518">
        <v>-248.14064077215301</v>
      </c>
      <c r="V518" s="15">
        <v>-326.58689887541902</v>
      </c>
      <c r="W518" s="2">
        <v>-248.13944101979999</v>
      </c>
      <c r="X518">
        <v>-78.442722300198994</v>
      </c>
      <c r="Y518">
        <v>-78.443052567283004</v>
      </c>
      <c r="Z518">
        <v>-248.13983139593699</v>
      </c>
      <c r="AA518">
        <v>-326.58828971524503</v>
      </c>
      <c r="AB518">
        <v>-248.14059400414999</v>
      </c>
      <c r="AC518">
        <v>-78.442701013301999</v>
      </c>
      <c r="AD518">
        <v>-78.443005012933</v>
      </c>
      <c r="AE518">
        <v>-248.14099154813499</v>
      </c>
      <c r="AF518">
        <v>-326.58795764471199</v>
      </c>
      <c r="AG518">
        <v>-248.14005573825099</v>
      </c>
      <c r="AH518">
        <v>-78.442729881632999</v>
      </c>
      <c r="AI518">
        <v>-78.443037083605006</v>
      </c>
      <c r="AJ518">
        <v>-248.14043394683799</v>
      </c>
      <c r="AK518">
        <v>-326.58814557090898</v>
      </c>
      <c r="AL518">
        <v>-248.14038629999001</v>
      </c>
      <c r="AM518">
        <v>-78.442688222784</v>
      </c>
      <c r="AN518">
        <v>-78.442986133532997</v>
      </c>
      <c r="AO518">
        <v>-248.140758891639</v>
      </c>
      <c r="AP518">
        <v>-326.58826873212001</v>
      </c>
      <c r="AQ518">
        <v>-248.14053803819101</v>
      </c>
      <c r="AR518">
        <v>-78.442650192081999</v>
      </c>
      <c r="AS518">
        <v>-78.442955329542002</v>
      </c>
      <c r="AT518">
        <v>-248.140930852721</v>
      </c>
      <c r="AU518" s="20">
        <v>-326.58832458906102</v>
      </c>
      <c r="AV518" s="20">
        <v>-248.14057417536699</v>
      </c>
      <c r="AW518" s="20">
        <v>-78.442643282812995</v>
      </c>
      <c r="AX518" s="20">
        <v>-78.442945350840006</v>
      </c>
      <c r="AY518" s="20">
        <v>-248.14096595957301</v>
      </c>
      <c r="AZ518" t="str">
        <f t="shared" si="489"/>
        <v>64_Peptide-Ethene_1.00_dimer.out</v>
      </c>
      <c r="BG518" s="1">
        <f t="shared" si="490"/>
        <v>3.2050119298957429</v>
      </c>
      <c r="BH518" s="1">
        <f t="shared" si="491"/>
        <v>2.7403200206745333</v>
      </c>
      <c r="BI518" s="1">
        <f t="shared" si="492"/>
        <v>0.4646919092390448</v>
      </c>
      <c r="BL518" s="1">
        <f t="shared" si="536"/>
        <v>3.2050119298957429</v>
      </c>
      <c r="BM518" s="1">
        <f t="shared" si="535"/>
        <v>2.7403200206745333</v>
      </c>
      <c r="BN518" s="1">
        <f t="shared" si="493"/>
        <v>2.9726659752851381</v>
      </c>
      <c r="BO518" s="1">
        <f t="shared" si="537"/>
        <v>0.4646919092390448</v>
      </c>
      <c r="BP518" t="str">
        <f t="shared" si="494"/>
        <v>64_Peptide-Ethene_1.00_dimer.out</v>
      </c>
      <c r="BQ518" s="1">
        <f t="shared" si="495"/>
        <v>2.8735360398869676</v>
      </c>
      <c r="BR518" s="1">
        <f t="shared" si="496"/>
        <v>2.6398314017327653</v>
      </c>
      <c r="BS518" s="1">
        <f t="shared" si="497"/>
        <v>2.7566837208098667</v>
      </c>
      <c r="BT518" s="1">
        <f t="shared" si="498"/>
        <v>0.2337046381542025</v>
      </c>
      <c r="BU518" s="1">
        <f t="shared" si="473"/>
        <v>0.50292383729448831</v>
      </c>
      <c r="BW518" s="1">
        <f t="shared" si="499"/>
        <v>3.0734650181137235</v>
      </c>
      <c r="BX518" s="1">
        <f t="shared" si="500"/>
        <v>2.6937450575993069</v>
      </c>
      <c r="BY518" s="1">
        <f t="shared" si="501"/>
        <v>2.8836050378565155</v>
      </c>
      <c r="BZ518" s="1">
        <f t="shared" si="502"/>
        <v>0.37971996051441631</v>
      </c>
      <c r="CA518" s="1">
        <f t="shared" si="474"/>
        <v>0.8171434728360687</v>
      </c>
      <c r="CB518" s="1"/>
      <c r="CC518" s="1">
        <f t="shared" si="503"/>
        <v>3.1943605451920223</v>
      </c>
      <c r="CD518" s="1">
        <f t="shared" si="504"/>
        <v>2.7358318982164347</v>
      </c>
      <c r="CE518" s="1">
        <f t="shared" si="505"/>
        <v>2.9664728304106158</v>
      </c>
      <c r="CF518" s="1">
        <f t="shared" si="506"/>
        <v>0.45503078667961783</v>
      </c>
      <c r="CG518" s="1"/>
      <c r="CI518" s="1">
        <f t="shared" si="507"/>
        <v>3.0783533673315797</v>
      </c>
      <c r="CJ518" s="1">
        <f t="shared" si="508"/>
        <v>2.643533616123471</v>
      </c>
      <c r="CK518" s="1">
        <f t="shared" si="509"/>
        <v>2.8609434917275252</v>
      </c>
      <c r="CL518" s="1">
        <f t="shared" si="510"/>
        <v>0.4348197511902735</v>
      </c>
      <c r="CM518" s="1">
        <f t="shared" si="475"/>
        <v>0.93571620797597188</v>
      </c>
      <c r="CO518" s="1">
        <f t="shared" si="511"/>
        <v>2.9716060138520812</v>
      </c>
      <c r="CP518" s="1">
        <f t="shared" si="512"/>
        <v>2.5193955465454048</v>
      </c>
      <c r="CQ518" s="1">
        <f t="shared" si="513"/>
        <v>2.7455007801987428</v>
      </c>
      <c r="CR518" s="1">
        <f t="shared" si="514"/>
        <v>0.45221046730667647</v>
      </c>
      <c r="CS518" s="1">
        <f t="shared" si="476"/>
        <v>0.97314039327087209</v>
      </c>
      <c r="CU518" s="1">
        <f t="shared" si="515"/>
        <v>3.1342203147689931</v>
      </c>
      <c r="CV518" s="1">
        <f t="shared" si="516"/>
        <v>2.6939950310626557</v>
      </c>
      <c r="CW518" s="1">
        <f t="shared" si="517"/>
        <v>2.9141076729158244</v>
      </c>
      <c r="CX518" s="1">
        <f t="shared" si="518"/>
        <v>0.44022528370633746</v>
      </c>
      <c r="CY518" s="1">
        <f t="shared" si="477"/>
        <v>0.94734871632955131</v>
      </c>
      <c r="CZ518" s="1" t="str">
        <f t="shared" si="519"/>
        <v>64_Peptide-Ethene_1.00_dimer.out</v>
      </c>
      <c r="DA518" s="1">
        <f t="shared" si="478"/>
        <v>3.1316884688157636</v>
      </c>
      <c r="DB518" s="1">
        <f t="shared" si="479"/>
        <v>2.7055577911796558</v>
      </c>
      <c r="DC518" s="1">
        <f t="shared" si="520"/>
        <v>2.9186231299977097</v>
      </c>
      <c r="DD518" s="1">
        <f t="shared" si="480"/>
        <v>0.42613067760936152</v>
      </c>
      <c r="DE518" s="1">
        <f t="shared" si="521"/>
        <v>0.91701763929389446</v>
      </c>
      <c r="DF518" s="1"/>
      <c r="DG518" s="1"/>
      <c r="DH518" s="1"/>
      <c r="DI518" s="1"/>
      <c r="DJ518" s="1"/>
      <c r="DK518" s="1"/>
      <c r="DL518" s="7"/>
      <c r="DM518" s="1"/>
      <c r="DN518" s="1"/>
      <c r="DO518" s="1"/>
      <c r="DP518" s="1"/>
      <c r="DQ518" s="1"/>
      <c r="DR518" s="1"/>
      <c r="DS518" s="1">
        <f t="shared" si="522"/>
        <v>3.2454947137875081</v>
      </c>
      <c r="DT518" s="1">
        <f t="shared" si="523"/>
        <v>2.815393076640921</v>
      </c>
      <c r="DU518" s="1">
        <f t="shared" si="524"/>
        <v>3.0304438952142148</v>
      </c>
      <c r="DV518" s="1">
        <f t="shared" si="525"/>
        <v>0.43010163716442207</v>
      </c>
      <c r="DW518" s="1">
        <f t="shared" si="481"/>
        <v>0.92556299908198114</v>
      </c>
      <c r="DX518" s="1"/>
      <c r="DY518" s="1">
        <f t="shared" si="526"/>
        <v>3.1821308796302326</v>
      </c>
      <c r="DZ518" s="1">
        <f t="shared" si="527"/>
        <v>2.7613842551425232</v>
      </c>
      <c r="EA518" s="1">
        <f t="shared" si="528"/>
        <v>2.9717575673863781</v>
      </c>
      <c r="EB518" s="1">
        <f t="shared" si="529"/>
        <v>0.42074662448770916</v>
      </c>
      <c r="EC518" s="1">
        <f t="shared" si="482"/>
        <v>0.90543135381182316</v>
      </c>
      <c r="EE518" s="1">
        <f t="shared" si="530"/>
        <v>3.1880631737806242</v>
      </c>
      <c r="EF518" s="1">
        <f t="shared" si="483"/>
        <v>2.7500916695170829</v>
      </c>
      <c r="EG518" s="1">
        <f t="shared" si="531"/>
        <v>2.9690774216488536</v>
      </c>
      <c r="EH518" s="1">
        <f t="shared" si="484"/>
        <v>0.43797150428137605</v>
      </c>
      <c r="EI518" s="1">
        <f t="shared" si="485"/>
        <v>0.94249866540300931</v>
      </c>
      <c r="EK518" s="1">
        <f t="shared" si="532"/>
        <v>3.2047731455803508</v>
      </c>
      <c r="EL518" s="1">
        <f t="shared" si="486"/>
        <v>2.7693742777862496</v>
      </c>
      <c r="EM518" s="1">
        <f t="shared" si="533"/>
        <v>2.9870737116833004</v>
      </c>
      <c r="EN518" s="1">
        <f t="shared" si="487"/>
        <v>0.43539886781193615</v>
      </c>
      <c r="EO518" s="1">
        <f t="shared" si="488"/>
        <v>0.93696244577385179</v>
      </c>
      <c r="EP518" s="8">
        <f t="shared" si="534"/>
        <v>-2.9293041427108646E-2</v>
      </c>
    </row>
    <row r="519" spans="1:146" x14ac:dyDescent="0.2">
      <c r="A519" t="s">
        <v>558</v>
      </c>
      <c r="B519">
        <v>-326.588106078198</v>
      </c>
      <c r="C519">
        <v>-248.140590510301</v>
      </c>
      <c r="D519">
        <v>-78.442643908579996</v>
      </c>
      <c r="E519">
        <v>-78.442926459899994</v>
      </c>
      <c r="F519">
        <v>-248.14094501759101</v>
      </c>
      <c r="G519">
        <v>-326.58709652900802</v>
      </c>
      <c r="H519">
        <v>-248.14003166560201</v>
      </c>
      <c r="I519">
        <v>-78.442674834905006</v>
      </c>
      <c r="J519">
        <v>-78.442804140085002</v>
      </c>
      <c r="K519">
        <v>-248.14019948588799</v>
      </c>
      <c r="L519">
        <v>-326.58756896906903</v>
      </c>
      <c r="M519">
        <v>-248.14029885333301</v>
      </c>
      <c r="N519">
        <v>-78.442604269387004</v>
      </c>
      <c r="O519">
        <v>-78.442808016626998</v>
      </c>
      <c r="P519">
        <v>-248.14058585402699</v>
      </c>
      <c r="Q519" s="15">
        <v>-326.58760279244399</v>
      </c>
      <c r="R519">
        <v>-248.14024998822501</v>
      </c>
      <c r="S519">
        <v>-78.442658267316006</v>
      </c>
      <c r="T519">
        <v>-78.442920635470998</v>
      </c>
      <c r="U519">
        <v>-248.14057315611399</v>
      </c>
      <c r="V519" s="15">
        <v>-326.58672962062701</v>
      </c>
      <c r="W519" s="2">
        <v>-248.13944101979999</v>
      </c>
      <c r="X519">
        <v>-78.442722300198994</v>
      </c>
      <c r="Y519">
        <v>-78.443007100038997</v>
      </c>
      <c r="Z519">
        <v>-248.139767705449</v>
      </c>
      <c r="AA519">
        <v>-326.58805633809402</v>
      </c>
      <c r="AB519">
        <v>-248.14059400414999</v>
      </c>
      <c r="AC519">
        <v>-78.442701013301999</v>
      </c>
      <c r="AD519">
        <v>-78.442961679901998</v>
      </c>
      <c r="AE519">
        <v>-248.140935607584</v>
      </c>
      <c r="AF519">
        <v>-326.58775219316698</v>
      </c>
      <c r="AG519">
        <v>-248.14005573825099</v>
      </c>
      <c r="AH519">
        <v>-78.442729881632999</v>
      </c>
      <c r="AI519">
        <v>-78.442945521989998</v>
      </c>
      <c r="AJ519">
        <v>-248.14034939349901</v>
      </c>
      <c r="AK519">
        <v>-326.58791753235801</v>
      </c>
      <c r="AL519">
        <v>-248.14038629999001</v>
      </c>
      <c r="AM519">
        <v>-78.442688222784</v>
      </c>
      <c r="AN519">
        <v>-78.442903606190995</v>
      </c>
      <c r="AO519">
        <v>-248.14067830649199</v>
      </c>
      <c r="AP519">
        <v>-326.58803612065901</v>
      </c>
      <c r="AQ519">
        <v>-248.14053803819101</v>
      </c>
      <c r="AR519">
        <v>-78.442650192081999</v>
      </c>
      <c r="AS519">
        <v>-78.442875019466996</v>
      </c>
      <c r="AT519">
        <v>-248.14087063725</v>
      </c>
      <c r="AU519" s="20">
        <v>-326.58808719346399</v>
      </c>
      <c r="AV519" s="20">
        <v>-248.14057417536699</v>
      </c>
      <c r="AW519" s="20">
        <v>-78.442643282812995</v>
      </c>
      <c r="AX519" s="20">
        <v>-78.442865999659006</v>
      </c>
      <c r="AY519" s="20">
        <v>-248.14090521156001</v>
      </c>
      <c r="AZ519" t="str">
        <f t="shared" si="489"/>
        <v>64_Peptide-Ethene_1.05_dimer.out</v>
      </c>
      <c r="BG519" s="1">
        <f t="shared" si="490"/>
        <v>3.0570125021925478</v>
      </c>
      <c r="BH519" s="1">
        <f t="shared" si="491"/>
        <v>2.6572521723363924</v>
      </c>
      <c r="BI519" s="1">
        <f t="shared" si="492"/>
        <v>0.3997603298383206</v>
      </c>
      <c r="BL519" s="1">
        <f t="shared" si="536"/>
        <v>3.0570125021925478</v>
      </c>
      <c r="BM519" s="1">
        <f t="shared" si="535"/>
        <v>2.6572521723363924</v>
      </c>
      <c r="BN519" s="1">
        <f t="shared" si="493"/>
        <v>2.8571323372644701</v>
      </c>
      <c r="BO519" s="1">
        <f t="shared" si="537"/>
        <v>0.3997603298383206</v>
      </c>
      <c r="BP519" t="str">
        <f t="shared" si="494"/>
        <v>64_Peptide-Ethene_1.05_dimer.out</v>
      </c>
      <c r="BQ519" s="1">
        <f t="shared" si="495"/>
        <v>2.7547845896525152</v>
      </c>
      <c r="BR519" s="1">
        <f t="shared" si="496"/>
        <v>2.5683355370600629</v>
      </c>
      <c r="BS519" s="1">
        <f t="shared" si="497"/>
        <v>2.6615600633562888</v>
      </c>
      <c r="BT519" s="1">
        <f t="shared" si="498"/>
        <v>0.18644905259245217</v>
      </c>
      <c r="BU519" s="1">
        <f t="shared" si="473"/>
        <v>0.46640208814081124</v>
      </c>
      <c r="BW519" s="1">
        <f t="shared" si="499"/>
        <v>2.9278629095282867</v>
      </c>
      <c r="BX519" s="1">
        <f t="shared" si="500"/>
        <v>2.6199139188679039</v>
      </c>
      <c r="BY519" s="1">
        <f t="shared" si="501"/>
        <v>2.7738884141980953</v>
      </c>
      <c r="BZ519" s="1">
        <f t="shared" si="502"/>
        <v>0.30794899066038239</v>
      </c>
      <c r="CA519" s="1">
        <f t="shared" si="474"/>
        <v>0.77033404186185639</v>
      </c>
      <c r="CB519" s="1"/>
      <c r="CC519" s="1">
        <f t="shared" si="503"/>
        <v>3.0325220484524888</v>
      </c>
      <c r="CD519" s="1">
        <f t="shared" si="504"/>
        <v>2.6601777648183531</v>
      </c>
      <c r="CE519" s="1">
        <f t="shared" si="505"/>
        <v>2.8472283597021417</v>
      </c>
      <c r="CF519" s="1">
        <f t="shared" si="506"/>
        <v>0.37061543255846846</v>
      </c>
      <c r="CG519" s="1"/>
      <c r="CI519" s="1">
        <f t="shared" si="507"/>
        <v>2.9458665046991026</v>
      </c>
      <c r="CJ519" s="1">
        <f t="shared" si="508"/>
        <v>2.5784370745237708</v>
      </c>
      <c r="CK519" s="1">
        <f t="shared" si="509"/>
        <v>2.7621517896114369</v>
      </c>
      <c r="CL519" s="1">
        <f t="shared" si="510"/>
        <v>0.36742943017533203</v>
      </c>
      <c r="CM519" s="1">
        <f t="shared" si="475"/>
        <v>0.9191242921075623</v>
      </c>
      <c r="CO519" s="1">
        <f t="shared" si="511"/>
        <v>2.8653970239434581</v>
      </c>
      <c r="CP519" s="1">
        <f t="shared" si="512"/>
        <v>2.4816840704819825</v>
      </c>
      <c r="CQ519" s="1">
        <f t="shared" si="513"/>
        <v>2.6735405472127205</v>
      </c>
      <c r="CR519" s="1">
        <f t="shared" si="514"/>
        <v>0.3837129534614756</v>
      </c>
      <c r="CS519" s="1">
        <f t="shared" si="476"/>
        <v>0.9598575066632169</v>
      </c>
      <c r="CU519" s="1">
        <f t="shared" si="515"/>
        <v>2.9877739354302686</v>
      </c>
      <c r="CV519" s="1">
        <f t="shared" si="516"/>
        <v>2.6098437674980124</v>
      </c>
      <c r="CW519" s="1">
        <f t="shared" si="517"/>
        <v>2.7988088514641403</v>
      </c>
      <c r="CX519" s="1">
        <f t="shared" si="518"/>
        <v>0.37793016791442147</v>
      </c>
      <c r="CY519" s="1">
        <f t="shared" si="477"/>
        <v>0.94539187534508951</v>
      </c>
      <c r="CZ519" s="1" t="str">
        <f t="shared" si="519"/>
        <v>64_Peptide-Ethene_1.05_dimer.out</v>
      </c>
      <c r="DA519" s="1">
        <f t="shared" si="478"/>
        <v>2.9860721658474714</v>
      </c>
      <c r="DB519" s="1">
        <f t="shared" si="479"/>
        <v>2.6267786129438262</v>
      </c>
      <c r="DC519" s="1">
        <f t="shared" si="520"/>
        <v>2.806425389395649</v>
      </c>
      <c r="DD519" s="1">
        <f t="shared" si="480"/>
        <v>0.35929355290364551</v>
      </c>
      <c r="DE519" s="1">
        <f t="shared" si="521"/>
        <v>0.89877240457790919</v>
      </c>
      <c r="DF519" s="1"/>
      <c r="DG519" s="1"/>
      <c r="DH519" s="1"/>
      <c r="DI519" s="1"/>
      <c r="DJ519" s="1"/>
      <c r="DK519" s="1"/>
      <c r="DL519" s="7"/>
      <c r="DM519" s="1"/>
      <c r="DN519" s="1"/>
      <c r="DO519" s="1"/>
      <c r="DP519" s="1"/>
      <c r="DQ519" s="1"/>
      <c r="DR519" s="1"/>
      <c r="DS519" s="1">
        <f t="shared" si="522"/>
        <v>3.1165719175015099</v>
      </c>
      <c r="DT519" s="1">
        <f t="shared" si="523"/>
        <v>2.7969840870829925</v>
      </c>
      <c r="DU519" s="1">
        <f t="shared" si="524"/>
        <v>2.9567780022922512</v>
      </c>
      <c r="DV519" s="1">
        <f t="shared" si="525"/>
        <v>0.31958783043635197</v>
      </c>
      <c r="DW519" s="1">
        <f t="shared" si="481"/>
        <v>0.79944858602054469</v>
      </c>
      <c r="DX519" s="1"/>
      <c r="DY519" s="1">
        <f t="shared" si="526"/>
        <v>3.0390345225290134</v>
      </c>
      <c r="DZ519" s="1">
        <f t="shared" si="527"/>
        <v>2.7206425344697287</v>
      </c>
      <c r="EA519" s="1">
        <f t="shared" si="528"/>
        <v>2.8798385284993708</v>
      </c>
      <c r="EB519" s="1">
        <f t="shared" si="529"/>
        <v>0.31839198807711949</v>
      </c>
      <c r="EC519" s="1">
        <f t="shared" si="482"/>
        <v>0.79645718775019569</v>
      </c>
      <c r="EE519" s="1">
        <f t="shared" si="530"/>
        <v>3.0420972721933675</v>
      </c>
      <c r="EF519" s="1">
        <f t="shared" si="483"/>
        <v>2.6923068830294827</v>
      </c>
      <c r="EG519" s="1">
        <f t="shared" si="531"/>
        <v>2.8672020776114251</v>
      </c>
      <c r="EH519" s="1">
        <f t="shared" si="484"/>
        <v>0.34979038918171967</v>
      </c>
      <c r="EI519" s="1">
        <f t="shared" si="485"/>
        <v>0.87500025158371564</v>
      </c>
      <c r="EK519" s="1">
        <f t="shared" si="532"/>
        <v>3.0558051531885995</v>
      </c>
      <c r="EL519" s="1">
        <f t="shared" si="486"/>
        <v>2.7083198605532672</v>
      </c>
      <c r="EM519" s="1">
        <f t="shared" si="533"/>
        <v>2.8820625068709331</v>
      </c>
      <c r="EN519" s="1">
        <f t="shared" si="487"/>
        <v>0.34748529263533257</v>
      </c>
      <c r="EO519" s="1">
        <f t="shared" si="488"/>
        <v>0.86923405525473174</v>
      </c>
      <c r="EP519" s="8">
        <f t="shared" si="534"/>
        <v>-5.2275037202988039E-2</v>
      </c>
    </row>
    <row r="520" spans="1:146" x14ac:dyDescent="0.2">
      <c r="A520" t="s">
        <v>559</v>
      </c>
      <c r="B520">
        <v>-326.58772771825801</v>
      </c>
      <c r="C520">
        <v>-248.140590510301</v>
      </c>
      <c r="D520">
        <v>-78.442643908579996</v>
      </c>
      <c r="E520">
        <v>-78.442889381027001</v>
      </c>
      <c r="F520">
        <v>-248.14089471355899</v>
      </c>
      <c r="G520">
        <v>-326.586793006297</v>
      </c>
      <c r="H520">
        <v>-248.14003166560201</v>
      </c>
      <c r="I520">
        <v>-78.442674834905006</v>
      </c>
      <c r="J520">
        <v>-78.442781627735002</v>
      </c>
      <c r="K520">
        <v>-248.14017536461799</v>
      </c>
      <c r="L520">
        <v>-326.58715741096398</v>
      </c>
      <c r="M520">
        <v>-248.14029885333301</v>
      </c>
      <c r="N520">
        <v>-78.442604269387004</v>
      </c>
      <c r="O520">
        <v>-78.442754185997998</v>
      </c>
      <c r="P520">
        <v>-248.140521793354</v>
      </c>
      <c r="Q520" s="15">
        <v>-326.58725983221302</v>
      </c>
      <c r="R520">
        <v>-248.14024998822501</v>
      </c>
      <c r="S520">
        <v>-78.442658267316006</v>
      </c>
      <c r="T520">
        <v>-78.442884682433004</v>
      </c>
      <c r="U520">
        <v>-248.14052762201399</v>
      </c>
      <c r="V520" s="15">
        <v>-326.586415621524</v>
      </c>
      <c r="W520" s="2">
        <v>-248.13944101979999</v>
      </c>
      <c r="X520">
        <v>-78.442722300198994</v>
      </c>
      <c r="Y520">
        <v>-78.442970061118004</v>
      </c>
      <c r="Z520">
        <v>-248.13972121033601</v>
      </c>
      <c r="AA520">
        <v>-326.58769667820002</v>
      </c>
      <c r="AB520">
        <v>-248.14059400414999</v>
      </c>
      <c r="AC520">
        <v>-78.442701013301999</v>
      </c>
      <c r="AD520">
        <v>-78.442926043883006</v>
      </c>
      <c r="AE520">
        <v>-248.14088305710101</v>
      </c>
      <c r="AF520">
        <v>-326.58742545034499</v>
      </c>
      <c r="AG520">
        <v>-248.14005573825099</v>
      </c>
      <c r="AH520">
        <v>-78.442729881632999</v>
      </c>
      <c r="AI520">
        <v>-78.442957599828006</v>
      </c>
      <c r="AJ520">
        <v>-248.14034187777199</v>
      </c>
      <c r="AK520">
        <v>-326.58756089749397</v>
      </c>
      <c r="AL520">
        <v>-248.14038629999001</v>
      </c>
      <c r="AM520">
        <v>-78.442688222784</v>
      </c>
      <c r="AN520">
        <v>-78.442910931225995</v>
      </c>
      <c r="AO520">
        <v>-248.14066836785199</v>
      </c>
      <c r="AP520">
        <v>-326.58765065282302</v>
      </c>
      <c r="AQ520">
        <v>-248.14053803819101</v>
      </c>
      <c r="AR520">
        <v>-78.442650192081999</v>
      </c>
      <c r="AS520">
        <v>-78.442876497015007</v>
      </c>
      <c r="AT520">
        <v>-248.14082324984199</v>
      </c>
      <c r="AU520" s="20">
        <v>-326.58770832203402</v>
      </c>
      <c r="AV520" s="20">
        <v>-248.14057417536699</v>
      </c>
      <c r="AW520" s="20">
        <v>-78.442643282812995</v>
      </c>
      <c r="AX520" s="20">
        <v>-78.442867257326995</v>
      </c>
      <c r="AY520" s="20">
        <v>-248.14085714875401</v>
      </c>
      <c r="AZ520" t="str">
        <f t="shared" si="489"/>
        <v>64_Peptide-Ethene_1.10_dimer.out</v>
      </c>
      <c r="BG520" s="1">
        <f t="shared" si="490"/>
        <v>2.819588045431467</v>
      </c>
      <c r="BH520" s="1">
        <f t="shared" si="491"/>
        <v>2.4746613186053485</v>
      </c>
      <c r="BI520" s="1">
        <f t="shared" si="492"/>
        <v>0.3449267268082839</v>
      </c>
      <c r="BL520" s="1">
        <f t="shared" si="536"/>
        <v>2.819588045431467</v>
      </c>
      <c r="BM520" s="1">
        <f t="shared" si="535"/>
        <v>2.4746613186053485</v>
      </c>
      <c r="BN520" s="1">
        <f t="shared" si="493"/>
        <v>2.6471246820184078</v>
      </c>
      <c r="BO520" s="1">
        <f t="shared" si="537"/>
        <v>0.3449267268082839</v>
      </c>
      <c r="BP520" t="str">
        <f t="shared" si="494"/>
        <v>64_Peptide-Ethene_1.10_dimer.out</v>
      </c>
      <c r="BQ520" s="1">
        <f t="shared" si="495"/>
        <v>2.5643212050206174</v>
      </c>
      <c r="BR520" s="1">
        <f t="shared" si="496"/>
        <v>2.407135191998818</v>
      </c>
      <c r="BS520" s="1">
        <f t="shared" si="497"/>
        <v>2.4857281985097179</v>
      </c>
      <c r="BT520" s="1">
        <f t="shared" si="498"/>
        <v>0.15718601302179944</v>
      </c>
      <c r="BU520" s="1">
        <f t="shared" si="473"/>
        <v>0.45570841806400836</v>
      </c>
      <c r="BW520" s="1">
        <f t="shared" si="499"/>
        <v>2.6696062888119401</v>
      </c>
      <c r="BX520" s="1">
        <f t="shared" si="500"/>
        <v>2.4356352101309739</v>
      </c>
      <c r="BY520" s="1">
        <f t="shared" si="501"/>
        <v>2.552620749471457</v>
      </c>
      <c r="BZ520" s="1">
        <f t="shared" si="502"/>
        <v>0.2339710786988011</v>
      </c>
      <c r="CA520" s="1">
        <f t="shared" si="474"/>
        <v>0.67832110565571269</v>
      </c>
      <c r="CB520" s="1"/>
      <c r="CC520" s="1">
        <f t="shared" si="503"/>
        <v>2.7332713753408093</v>
      </c>
      <c r="CD520" s="1">
        <f t="shared" si="504"/>
        <v>2.4578832974000413</v>
      </c>
      <c r="CE520" s="1">
        <f t="shared" si="505"/>
        <v>2.5962953517013929</v>
      </c>
      <c r="CF520" s="1">
        <f t="shared" si="506"/>
        <v>0.2735747767204269</v>
      </c>
      <c r="CG520" s="1"/>
      <c r="CI520" s="1">
        <f t="shared" si="507"/>
        <v>2.7306557016453779</v>
      </c>
      <c r="CJ520" s="1">
        <f t="shared" si="508"/>
        <v>2.4143602246956037</v>
      </c>
      <c r="CK520" s="1">
        <f t="shared" si="509"/>
        <v>2.5725079631704908</v>
      </c>
      <c r="CL520" s="1">
        <f t="shared" si="510"/>
        <v>0.3162954769497745</v>
      </c>
      <c r="CM520" s="1">
        <f t="shared" si="475"/>
        <v>0.91699324049648623</v>
      </c>
      <c r="CO520" s="1">
        <f t="shared" si="511"/>
        <v>2.6683596038107669</v>
      </c>
      <c r="CP520" s="1">
        <f t="shared" si="512"/>
        <v>2.3370650502516011</v>
      </c>
      <c r="CQ520" s="1">
        <f t="shared" si="513"/>
        <v>2.5027123270311842</v>
      </c>
      <c r="CR520" s="1">
        <f t="shared" si="514"/>
        <v>0.33129455355916548</v>
      </c>
      <c r="CS520" s="1">
        <f t="shared" si="476"/>
        <v>0.96047806044123851</v>
      </c>
      <c r="CU520" s="1">
        <f t="shared" si="515"/>
        <v>2.7620839351749535</v>
      </c>
      <c r="CV520" s="1">
        <f t="shared" si="516"/>
        <v>2.4394916350269478</v>
      </c>
      <c r="CW520" s="1">
        <f t="shared" si="517"/>
        <v>2.6007877851009509</v>
      </c>
      <c r="CX520" s="1">
        <f t="shared" si="518"/>
        <v>0.32259230014800611</v>
      </c>
      <c r="CY520" s="1">
        <f t="shared" si="477"/>
        <v>0.93524877916262006</v>
      </c>
      <c r="CZ520" s="1" t="str">
        <f t="shared" si="519"/>
        <v>64_Peptide-Ethene_1.10_dimer.out</v>
      </c>
      <c r="DA520" s="1">
        <f t="shared" si="478"/>
        <v>2.7617812386425618</v>
      </c>
      <c r="DB520" s="1">
        <f t="shared" si="479"/>
        <v>2.4529798797861662</v>
      </c>
      <c r="DC520" s="1">
        <f t="shared" si="520"/>
        <v>2.6073805592143637</v>
      </c>
      <c r="DD520" s="1">
        <f t="shared" si="480"/>
        <v>0.30880135885639659</v>
      </c>
      <c r="DE520" s="1">
        <f t="shared" si="521"/>
        <v>0.89526654461900712</v>
      </c>
      <c r="DF520" s="1"/>
      <c r="DG520" s="1"/>
      <c r="DH520" s="1"/>
      <c r="DI520" s="1"/>
      <c r="DJ520" s="1"/>
      <c r="DK520" s="1"/>
      <c r="DL520" s="7"/>
      <c r="DM520" s="1"/>
      <c r="DN520" s="1"/>
      <c r="DO520" s="1"/>
      <c r="DP520" s="1"/>
      <c r="DQ520" s="1"/>
      <c r="DR520" s="1"/>
      <c r="DS520" s="1">
        <f t="shared" si="522"/>
        <v>2.9115376926504553</v>
      </c>
      <c r="DT520" s="1">
        <f t="shared" si="523"/>
        <v>2.5890870942203814</v>
      </c>
      <c r="DU520" s="1">
        <f t="shared" si="524"/>
        <v>2.7503123934354186</v>
      </c>
      <c r="DV520" s="1">
        <f t="shared" si="525"/>
        <v>0.32245059841223878</v>
      </c>
      <c r="DW520" s="1">
        <f t="shared" si="481"/>
        <v>0.93483796224194093</v>
      </c>
      <c r="DX520" s="1"/>
      <c r="DY520" s="1">
        <f t="shared" si="526"/>
        <v>2.815242757316867</v>
      </c>
      <c r="DZ520" s="1">
        <f t="shared" si="527"/>
        <v>2.4984908312098262</v>
      </c>
      <c r="EA520" s="1">
        <f t="shared" si="528"/>
        <v>2.6568667942633466</v>
      </c>
      <c r="EB520" s="1">
        <f t="shared" si="529"/>
        <v>0.3167519260892061</v>
      </c>
      <c r="EC520" s="1">
        <f t="shared" si="482"/>
        <v>0.91831656253550387</v>
      </c>
      <c r="EE520" s="1">
        <f t="shared" si="530"/>
        <v>2.8002125431607245</v>
      </c>
      <c r="EF520" s="1">
        <f t="shared" si="483"/>
        <v>2.4792310272764881</v>
      </c>
      <c r="EG520" s="1">
        <f t="shared" si="531"/>
        <v>2.6397217852186063</v>
      </c>
      <c r="EH520" s="1">
        <f t="shared" si="484"/>
        <v>0.32098151586640139</v>
      </c>
      <c r="EI520" s="1">
        <f t="shared" si="485"/>
        <v>0.93057884738751584</v>
      </c>
      <c r="EK520" s="1">
        <f t="shared" si="532"/>
        <v>2.8180597316019198</v>
      </c>
      <c r="EL520" s="1">
        <f t="shared" si="486"/>
        <v>2.4999451077271426</v>
      </c>
      <c r="EM520" s="1">
        <f t="shared" si="533"/>
        <v>2.6590024196645312</v>
      </c>
      <c r="EN520" s="1">
        <f t="shared" si="487"/>
        <v>0.3181146238926118</v>
      </c>
      <c r="EO520" s="1">
        <f t="shared" si="488"/>
        <v>0.92226725031205048</v>
      </c>
      <c r="EP520" s="8">
        <f t="shared" si="534"/>
        <v>-2.6812102915672098E-2</v>
      </c>
    </row>
    <row r="521" spans="1:146" x14ac:dyDescent="0.2">
      <c r="A521" t="s">
        <v>560</v>
      </c>
      <c r="B521">
        <v>-326.58642558464601</v>
      </c>
      <c r="C521">
        <v>-248.140590510301</v>
      </c>
      <c r="D521">
        <v>-78.442643908579996</v>
      </c>
      <c r="E521">
        <v>-78.442807309879996</v>
      </c>
      <c r="F521">
        <v>-248.140789722764</v>
      </c>
      <c r="G521">
        <v>-326.58563100054999</v>
      </c>
      <c r="H521">
        <v>-248.14003166560201</v>
      </c>
      <c r="I521">
        <v>-78.442674834905006</v>
      </c>
      <c r="J521">
        <v>-78.442750589056004</v>
      </c>
      <c r="K521">
        <v>-248.14012354185201</v>
      </c>
      <c r="L521">
        <v>-326.58590426996898</v>
      </c>
      <c r="M521">
        <v>-248.14029885333301</v>
      </c>
      <c r="N521">
        <v>-78.442604269387004</v>
      </c>
      <c r="O521">
        <v>-78.442687103210005</v>
      </c>
      <c r="P521">
        <v>-248.140435135968</v>
      </c>
      <c r="Q521" s="15">
        <v>-326.586050995959</v>
      </c>
      <c r="R521">
        <v>-248.14024998822501</v>
      </c>
      <c r="S521">
        <v>-78.442658267316006</v>
      </c>
      <c r="T521">
        <v>-78.442808619895999</v>
      </c>
      <c r="U521">
        <v>-248.14043205050899</v>
      </c>
      <c r="V521" s="15">
        <v>-326.58525403586702</v>
      </c>
      <c r="W521" s="2">
        <v>-248.13944101979999</v>
      </c>
      <c r="X521">
        <v>-78.442722300198994</v>
      </c>
      <c r="Y521">
        <v>-78.442887114361994</v>
      </c>
      <c r="Z521">
        <v>-248.13962666351799</v>
      </c>
      <c r="AA521">
        <v>-326.58641861720002</v>
      </c>
      <c r="AB521">
        <v>-248.14059400414999</v>
      </c>
      <c r="AC521">
        <v>-78.442701013301999</v>
      </c>
      <c r="AD521">
        <v>-78.442850087129997</v>
      </c>
      <c r="AE521">
        <v>-248.14078428260001</v>
      </c>
      <c r="AF521">
        <v>-326.58607575810299</v>
      </c>
      <c r="AG521">
        <v>-248.14005573825099</v>
      </c>
      <c r="AH521">
        <v>-78.442729881632999</v>
      </c>
      <c r="AI521">
        <v>-78.442844807165997</v>
      </c>
      <c r="AJ521">
        <v>-248.140192549386</v>
      </c>
      <c r="AK521">
        <v>-326.58629266418097</v>
      </c>
      <c r="AL521">
        <v>-248.14038629999001</v>
      </c>
      <c r="AM521">
        <v>-78.442688222784</v>
      </c>
      <c r="AN521">
        <v>-78.442818595080993</v>
      </c>
      <c r="AO521">
        <v>-248.14055648420899</v>
      </c>
      <c r="AP521">
        <v>-326.58635687432201</v>
      </c>
      <c r="AQ521">
        <v>-248.14053803819101</v>
      </c>
      <c r="AR521">
        <v>-78.442650192081999</v>
      </c>
      <c r="AS521">
        <v>-78.442790925916</v>
      </c>
      <c r="AT521">
        <v>-248.14070462757101</v>
      </c>
      <c r="AU521" s="20">
        <v>-326.58639988201702</v>
      </c>
      <c r="AV521" s="20">
        <v>-248.14057417536699</v>
      </c>
      <c r="AW521" s="20">
        <v>-78.442643282812995</v>
      </c>
      <c r="AX521" s="20">
        <v>-78.442782442883995</v>
      </c>
      <c r="AY521" s="20">
        <v>-248.140738288352</v>
      </c>
      <c r="AZ521" t="str">
        <f t="shared" si="489"/>
        <v>64_Peptide-Ethene_1.25_dimer.out</v>
      </c>
      <c r="BG521" s="1">
        <f t="shared" si="490"/>
        <v>2.0024868336318464</v>
      </c>
      <c r="BH521" s="1">
        <f t="shared" si="491"/>
        <v>1.7749432525172342</v>
      </c>
      <c r="BI521" s="1">
        <f t="shared" si="492"/>
        <v>0.22754358111461212</v>
      </c>
      <c r="BL521" s="1">
        <f t="shared" si="536"/>
        <v>2.0024868336318464</v>
      </c>
      <c r="BM521" s="1">
        <f t="shared" si="535"/>
        <v>1.7749432525172342</v>
      </c>
      <c r="BN521" s="1">
        <f t="shared" si="493"/>
        <v>1.8887150430745403</v>
      </c>
      <c r="BO521" s="1">
        <f t="shared" si="537"/>
        <v>0.22754358111461212</v>
      </c>
      <c r="BP521" t="str">
        <f t="shared" si="494"/>
        <v>64_Peptide-Ethene_1.25_dimer.out</v>
      </c>
      <c r="BQ521" s="1">
        <f t="shared" si="495"/>
        <v>1.8351515597201176</v>
      </c>
      <c r="BR521" s="1">
        <f t="shared" si="496"/>
        <v>1.7299618906070917</v>
      </c>
      <c r="BS521" s="1">
        <f t="shared" si="497"/>
        <v>1.7825567251636047</v>
      </c>
      <c r="BT521" s="1">
        <f t="shared" si="498"/>
        <v>0.10518966911302581</v>
      </c>
      <c r="BU521" s="1">
        <f t="shared" si="473"/>
        <v>0.46228361440810106</v>
      </c>
      <c r="BW521" s="1">
        <f t="shared" si="499"/>
        <v>1.8832484096072974</v>
      </c>
      <c r="BX521" s="1">
        <f t="shared" si="500"/>
        <v>1.7457507506248324</v>
      </c>
      <c r="BY521" s="1">
        <f t="shared" si="501"/>
        <v>1.814499580116065</v>
      </c>
      <c r="BZ521" s="1">
        <f t="shared" si="502"/>
        <v>0.1374976589824651</v>
      </c>
      <c r="CA521" s="1">
        <f t="shared" si="474"/>
        <v>0.60426955710611097</v>
      </c>
      <c r="CB521" s="1"/>
      <c r="CC521" s="1">
        <f t="shared" si="503"/>
        <v>1.9123322076114142</v>
      </c>
      <c r="CD521" s="1">
        <f t="shared" si="504"/>
        <v>1.7580760738553274</v>
      </c>
      <c r="CE521" s="1">
        <f t="shared" si="505"/>
        <v>1.8353552877259482</v>
      </c>
      <c r="CF521" s="1">
        <f t="shared" si="506"/>
        <v>0.15416126229117796</v>
      </c>
      <c r="CG521" s="1"/>
      <c r="CI521" s="1">
        <f t="shared" si="507"/>
        <v>1.9720994683018012</v>
      </c>
      <c r="CJ521" s="1">
        <f t="shared" si="508"/>
        <v>1.7635059832511459</v>
      </c>
      <c r="CK521" s="1">
        <f t="shared" si="509"/>
        <v>1.8678027257764735</v>
      </c>
      <c r="CL521" s="1">
        <f t="shared" si="510"/>
        <v>0.20859348506849015</v>
      </c>
      <c r="CM521" s="1">
        <f t="shared" si="475"/>
        <v>0.91671882830842444</v>
      </c>
      <c r="CO521" s="1">
        <f t="shared" si="511"/>
        <v>1.9394535689962611</v>
      </c>
      <c r="CP521" s="1">
        <f t="shared" si="512"/>
        <v>1.7195379193290148</v>
      </c>
      <c r="CQ521" s="1">
        <f t="shared" si="513"/>
        <v>1.8294957441626378</v>
      </c>
      <c r="CR521" s="1">
        <f t="shared" si="514"/>
        <v>0.2199156496850812</v>
      </c>
      <c r="CS521" s="1">
        <f t="shared" si="476"/>
        <v>0.96647705291370634</v>
      </c>
      <c r="CU521" s="1">
        <f t="shared" si="515"/>
        <v>1.9600885160994614</v>
      </c>
      <c r="CV521" s="1">
        <f t="shared" si="516"/>
        <v>1.7471417377782994</v>
      </c>
      <c r="CW521" s="1">
        <f t="shared" si="517"/>
        <v>1.8536151269388803</v>
      </c>
      <c r="CX521" s="1">
        <f t="shared" si="518"/>
        <v>0.21294677832116207</v>
      </c>
      <c r="CY521" s="1">
        <f t="shared" si="477"/>
        <v>0.93585051829654675</v>
      </c>
      <c r="CZ521" s="1" t="str">
        <f t="shared" si="519"/>
        <v>64_Peptide-Ethene_1.25_dimer.out</v>
      </c>
      <c r="DA521" s="1">
        <f t="shared" si="478"/>
        <v>1.9884106207168146</v>
      </c>
      <c r="DB521" s="1">
        <f t="shared" si="479"/>
        <v>1.7854741264875993</v>
      </c>
      <c r="DC521" s="1">
        <f t="shared" si="520"/>
        <v>1.8869423736022068</v>
      </c>
      <c r="DD521" s="1">
        <f t="shared" si="480"/>
        <v>0.20293649424705029</v>
      </c>
      <c r="DE521" s="1">
        <f t="shared" si="521"/>
        <v>0.89185769711883278</v>
      </c>
      <c r="DF521" s="1"/>
      <c r="DG521" s="1"/>
      <c r="DH521" s="1"/>
      <c r="DI521" s="1"/>
      <c r="DJ521" s="1"/>
      <c r="DK521" s="1"/>
      <c r="DL521" s="7"/>
      <c r="DM521" s="1"/>
      <c r="DN521" s="1"/>
      <c r="DO521" s="1"/>
      <c r="DP521" s="1"/>
      <c r="DQ521" s="1"/>
      <c r="DR521" s="1"/>
      <c r="DS521" s="1">
        <f t="shared" si="522"/>
        <v>2.0645929887180485</v>
      </c>
      <c r="DT521" s="1">
        <f t="shared" si="523"/>
        <v>1.9066258380731511</v>
      </c>
      <c r="DU521" s="1">
        <f t="shared" si="524"/>
        <v>1.9856094133955997</v>
      </c>
      <c r="DV521" s="1">
        <f t="shared" si="525"/>
        <v>0.15796715066273215</v>
      </c>
      <c r="DW521" s="1">
        <f t="shared" si="481"/>
        <v>0.69422811177066424</v>
      </c>
      <c r="DX521" s="1"/>
      <c r="DY521" s="1">
        <f t="shared" si="526"/>
        <v>2.0194143051936808</v>
      </c>
      <c r="DZ521" s="1">
        <f t="shared" si="527"/>
        <v>1.8308122361643444</v>
      </c>
      <c r="EA521" s="1">
        <f t="shared" si="528"/>
        <v>1.9251132706790126</v>
      </c>
      <c r="EB521" s="1">
        <f t="shared" si="529"/>
        <v>0.18860206904717144</v>
      </c>
      <c r="EC521" s="1">
        <f t="shared" si="482"/>
        <v>0.82886130262744651</v>
      </c>
      <c r="EE521" s="1">
        <f t="shared" si="530"/>
        <v>1.9883542428823875</v>
      </c>
      <c r="EF521" s="1">
        <f t="shared" si="483"/>
        <v>1.7955060065074457</v>
      </c>
      <c r="EG521" s="1">
        <f t="shared" si="531"/>
        <v>1.8919301246949165</v>
      </c>
      <c r="EH521" s="1">
        <f t="shared" si="484"/>
        <v>0.19284823637494194</v>
      </c>
      <c r="EI521" s="1">
        <f t="shared" si="485"/>
        <v>0.8475221996168093</v>
      </c>
      <c r="EK521" s="1">
        <f t="shared" si="532"/>
        <v>1.9970011907550727</v>
      </c>
      <c r="EL521" s="1">
        <f t="shared" si="486"/>
        <v>1.8066944670356864</v>
      </c>
      <c r="EM521" s="1">
        <f t="shared" si="533"/>
        <v>1.9018478288953795</v>
      </c>
      <c r="EN521" s="1">
        <f t="shared" si="487"/>
        <v>0.19030672371938628</v>
      </c>
      <c r="EO521" s="1">
        <f t="shared" si="488"/>
        <v>0.83635285507583756</v>
      </c>
      <c r="EP521" s="8">
        <f t="shared" si="534"/>
        <v>-3.7236857395225836E-2</v>
      </c>
    </row>
    <row r="522" spans="1:146" x14ac:dyDescent="0.2">
      <c r="A522" t="s">
        <v>561</v>
      </c>
      <c r="B522">
        <v>-326.58476717548302</v>
      </c>
      <c r="C522">
        <v>-248.140590510301</v>
      </c>
      <c r="D522">
        <v>-78.442643908579996</v>
      </c>
      <c r="E522">
        <v>-78.442724728984999</v>
      </c>
      <c r="F522">
        <v>-248.140687297515</v>
      </c>
      <c r="G522">
        <v>-326.58412015880401</v>
      </c>
      <c r="H522">
        <v>-248.14003166560201</v>
      </c>
      <c r="I522">
        <v>-78.442674834905006</v>
      </c>
      <c r="J522">
        <v>-78.442712466507004</v>
      </c>
      <c r="K522">
        <v>-248.14008294724201</v>
      </c>
      <c r="L522">
        <v>-326.58433277365702</v>
      </c>
      <c r="M522">
        <v>-248.14029885333301</v>
      </c>
      <c r="N522">
        <v>-78.442604269387004</v>
      </c>
      <c r="O522">
        <v>-78.442640682879002</v>
      </c>
      <c r="P522">
        <v>-248.140364598774</v>
      </c>
      <c r="Q522" s="15">
        <v>-326.584474485942</v>
      </c>
      <c r="R522">
        <v>-248.14024998822501</v>
      </c>
      <c r="S522">
        <v>-78.442658267316006</v>
      </c>
      <c r="T522">
        <v>-78.442732628944995</v>
      </c>
      <c r="U522">
        <v>-248.14034993723101</v>
      </c>
      <c r="V522" s="15">
        <v>-326.583710733582</v>
      </c>
      <c r="W522" s="2">
        <v>-248.13944101979999</v>
      </c>
      <c r="X522">
        <v>-78.442722300198994</v>
      </c>
      <c r="Y522">
        <v>-78.442802083158</v>
      </c>
      <c r="Z522">
        <v>-248.13954037495799</v>
      </c>
      <c r="AA522">
        <v>-326.58478515345098</v>
      </c>
      <c r="AB522">
        <v>-248.14059400414999</v>
      </c>
      <c r="AC522">
        <v>-78.442701013301999</v>
      </c>
      <c r="AD522">
        <v>-78.442773827986002</v>
      </c>
      <c r="AE522">
        <v>-248.14068341365501</v>
      </c>
      <c r="AF522">
        <v>-326.58428449936099</v>
      </c>
      <c r="AG522">
        <v>-248.14005573825099</v>
      </c>
      <c r="AH522">
        <v>-78.442729881632999</v>
      </c>
      <c r="AI522">
        <v>-78.442766255286998</v>
      </c>
      <c r="AJ522">
        <v>-248.14009750951399</v>
      </c>
      <c r="AK522">
        <v>-326.58465330638302</v>
      </c>
      <c r="AL522">
        <v>-248.14038629999001</v>
      </c>
      <c r="AM522">
        <v>-78.442688222784</v>
      </c>
      <c r="AN522">
        <v>-78.442729646155001</v>
      </c>
      <c r="AO522">
        <v>-248.14044682060799</v>
      </c>
      <c r="AP522">
        <v>-326.58471815287697</v>
      </c>
      <c r="AQ522">
        <v>-248.14053803819101</v>
      </c>
      <c r="AR522">
        <v>-78.442650192081999</v>
      </c>
      <c r="AS522">
        <v>-78.442706454781003</v>
      </c>
      <c r="AT522">
        <v>-248.140621502264</v>
      </c>
      <c r="AU522" s="20">
        <v>-326.58474095613798</v>
      </c>
      <c r="AV522" s="20">
        <v>-248.14057417536699</v>
      </c>
      <c r="AW522" s="20">
        <v>-78.442643282812995</v>
      </c>
      <c r="AX522" s="20">
        <v>-78.442698180150003</v>
      </c>
      <c r="AY522" s="20">
        <v>-248.140655891042</v>
      </c>
      <c r="AZ522" t="str">
        <f t="shared" si="489"/>
        <v>64_Peptide-Ethene_1.50_dimer.out</v>
      </c>
      <c r="BG522" s="1">
        <f t="shared" si="490"/>
        <v>0.96181932897157985</v>
      </c>
      <c r="BH522" s="1">
        <f t="shared" si="491"/>
        <v>0.85036886075364782</v>
      </c>
      <c r="BI522" s="1">
        <f t="shared" si="492"/>
        <v>0.11145046821793196</v>
      </c>
      <c r="BL522" s="1">
        <f t="shared" si="536"/>
        <v>0.96181932897157985</v>
      </c>
      <c r="BM522" s="1">
        <f t="shared" si="535"/>
        <v>0.85036886075364782</v>
      </c>
      <c r="BN522" s="1">
        <f t="shared" si="493"/>
        <v>0.90609409486261383</v>
      </c>
      <c r="BO522" s="1">
        <f t="shared" si="537"/>
        <v>0.11145046821793196</v>
      </c>
      <c r="BP522" t="str">
        <f t="shared" si="494"/>
        <v>64_Peptide-Ethene_1.50_dimer.out</v>
      </c>
      <c r="BQ522" s="1">
        <f t="shared" si="495"/>
        <v>0.88708401111931368</v>
      </c>
      <c r="BR522" s="1">
        <f t="shared" si="496"/>
        <v>0.83129010709123208</v>
      </c>
      <c r="BS522" s="1">
        <f t="shared" si="497"/>
        <v>0.85918705910527282</v>
      </c>
      <c r="BT522" s="1">
        <f t="shared" si="498"/>
        <v>5.5793904028081584E-2</v>
      </c>
      <c r="BU522" s="1">
        <f t="shared" si="473"/>
        <v>0.50061614742596972</v>
      </c>
      <c r="BW522" s="1">
        <f t="shared" si="499"/>
        <v>0.89711954464149746</v>
      </c>
      <c r="BX522" s="1">
        <f t="shared" si="500"/>
        <v>0.83301384368965137</v>
      </c>
      <c r="BY522" s="1">
        <f t="shared" si="501"/>
        <v>0.86506669416557447</v>
      </c>
      <c r="BZ522" s="1">
        <f t="shared" si="502"/>
        <v>6.4105700951846104E-2</v>
      </c>
      <c r="CA522" s="1">
        <f t="shared" si="474"/>
        <v>0.57519454136785531</v>
      </c>
      <c r="CB522" s="1"/>
      <c r="CC522" s="1">
        <f t="shared" si="503"/>
        <v>0.9031879551612586</v>
      </c>
      <c r="CD522" s="1">
        <f t="shared" si="504"/>
        <v>0.83435945133427414</v>
      </c>
      <c r="CE522" s="1">
        <f t="shared" si="505"/>
        <v>0.86890554795159225</v>
      </c>
      <c r="CF522" s="1">
        <f t="shared" si="506"/>
        <v>6.839270510406685E-2</v>
      </c>
      <c r="CG522" s="1"/>
      <c r="CI522" s="1">
        <f t="shared" si="507"/>
        <v>0.98282445578733579</v>
      </c>
      <c r="CJ522" s="1">
        <f t="shared" si="508"/>
        <v>0.87344287638950835</v>
      </c>
      <c r="CK522" s="1">
        <f t="shared" si="509"/>
        <v>0.92813366608842207</v>
      </c>
      <c r="CL522" s="1">
        <f t="shared" si="510"/>
        <v>0.1093815793978274</v>
      </c>
      <c r="CM522" s="1">
        <f t="shared" si="475"/>
        <v>0.9814366969185</v>
      </c>
      <c r="CO522" s="1">
        <f t="shared" si="511"/>
        <v>0.97101672376894499</v>
      </c>
      <c r="CP522" s="1">
        <f t="shared" si="512"/>
        <v>0.85860585353613605</v>
      </c>
      <c r="CQ522" s="1">
        <f t="shared" si="513"/>
        <v>0.91481128865254058</v>
      </c>
      <c r="CR522" s="1">
        <f t="shared" si="514"/>
        <v>0.11241087023280892</v>
      </c>
      <c r="CS522" s="1">
        <f t="shared" si="476"/>
        <v>1.0086172990587978</v>
      </c>
      <c r="CU522" s="1">
        <f t="shared" si="515"/>
        <v>0.93507449566842504</v>
      </c>
      <c r="CV522" s="1">
        <f t="shared" si="516"/>
        <v>0.83327727593372825</v>
      </c>
      <c r="CW522" s="1">
        <f t="shared" si="517"/>
        <v>0.88417588580107664</v>
      </c>
      <c r="CX522" s="1">
        <f t="shared" si="518"/>
        <v>0.10179721975253174</v>
      </c>
      <c r="CY522" s="1">
        <f t="shared" si="477"/>
        <v>0.91338530362632386</v>
      </c>
      <c r="CZ522" s="1" t="str">
        <f t="shared" si="519"/>
        <v>64_Peptide-Ethene_1.50_dimer.out</v>
      </c>
      <c r="DA522" s="1">
        <f t="shared" si="478"/>
        <v>0.98872405484034531</v>
      </c>
      <c r="DB522" s="1">
        <f t="shared" si="479"/>
        <v>0.88085602616618874</v>
      </c>
      <c r="DC522" s="1">
        <f t="shared" si="520"/>
        <v>0.93479004050326697</v>
      </c>
      <c r="DD522" s="1">
        <f t="shared" si="480"/>
        <v>0.10786802867415651</v>
      </c>
      <c r="DE522" s="1">
        <f t="shared" si="521"/>
        <v>0.96785621809349165</v>
      </c>
      <c r="DF522" s="1"/>
      <c r="DG522" s="1"/>
      <c r="DH522" s="1"/>
      <c r="DI522" s="1"/>
      <c r="DJ522" s="1"/>
      <c r="DK522" s="1"/>
      <c r="DL522" s="7"/>
      <c r="DM522" s="1"/>
      <c r="DN522" s="1"/>
      <c r="DO522" s="1"/>
      <c r="DP522" s="1"/>
      <c r="DQ522" s="1"/>
      <c r="DR522" s="1"/>
      <c r="DS522" s="1">
        <f t="shared" si="522"/>
        <v>0.94056111115323582</v>
      </c>
      <c r="DT522" s="1">
        <f t="shared" si="523"/>
        <v>0.89152443336934883</v>
      </c>
      <c r="DU522" s="1">
        <f t="shared" si="524"/>
        <v>0.91604277226129227</v>
      </c>
      <c r="DV522" s="1">
        <f t="shared" si="525"/>
        <v>4.9036677766052111E-2</v>
      </c>
      <c r="DW522" s="1">
        <f t="shared" si="481"/>
        <v>0.43998628763196435</v>
      </c>
      <c r="DX522" s="1"/>
      <c r="DY522" s="1">
        <f t="shared" si="526"/>
        <v>0.99070171307742749</v>
      </c>
      <c r="DZ522" s="1">
        <f t="shared" si="527"/>
        <v>0.92673089153335886</v>
      </c>
      <c r="EA522" s="1">
        <f t="shared" si="528"/>
        <v>0.95871630230539318</v>
      </c>
      <c r="EB522" s="1">
        <f t="shared" si="529"/>
        <v>6.3970821526233707E-2</v>
      </c>
      <c r="EC522" s="1">
        <f t="shared" si="482"/>
        <v>0.57398432280377842</v>
      </c>
      <c r="EE522" s="1">
        <f t="shared" si="530"/>
        <v>0.96004096827026553</v>
      </c>
      <c r="EF522" s="1">
        <f t="shared" si="483"/>
        <v>0.8723610914148755</v>
      </c>
      <c r="EG522" s="1">
        <f t="shared" si="531"/>
        <v>0.91620102984257046</v>
      </c>
      <c r="EH522" s="1">
        <f t="shared" si="484"/>
        <v>8.7679876837555112E-2</v>
      </c>
      <c r="EI522" s="1">
        <f t="shared" si="485"/>
        <v>0.78671609226535089</v>
      </c>
      <c r="EK522" s="1">
        <f t="shared" si="532"/>
        <v>0.95600944186048153</v>
      </c>
      <c r="EL522" s="1">
        <f t="shared" si="486"/>
        <v>0.87028347901371739</v>
      </c>
      <c r="EM522" s="1">
        <f t="shared" si="533"/>
        <v>0.91314646043709946</v>
      </c>
      <c r="EN522" s="1">
        <f t="shared" si="487"/>
        <v>8.5725962846764134E-2</v>
      </c>
      <c r="EO522" s="1">
        <f t="shared" si="488"/>
        <v>0.76918441185131914</v>
      </c>
      <c r="EP522" s="8">
        <f t="shared" si="534"/>
        <v>-2.5724505371167827E-2</v>
      </c>
    </row>
    <row r="523" spans="1:146" x14ac:dyDescent="0.2">
      <c r="A523" t="s">
        <v>562</v>
      </c>
      <c r="B523">
        <v>-326.58357506373102</v>
      </c>
      <c r="C523">
        <v>-248.140590510301</v>
      </c>
      <c r="D523">
        <v>-78.442643908579996</v>
      </c>
      <c r="E523">
        <v>-78.442665144935006</v>
      </c>
      <c r="F523">
        <v>-248.140612427923</v>
      </c>
      <c r="G523">
        <v>-326.583024697594</v>
      </c>
      <c r="H523">
        <v>-248.14003166560201</v>
      </c>
      <c r="I523">
        <v>-78.442674834905006</v>
      </c>
      <c r="J523">
        <v>-78.442686648196997</v>
      </c>
      <c r="K523">
        <v>-248.14003784878099</v>
      </c>
      <c r="L523">
        <v>-326.583224460005</v>
      </c>
      <c r="M523">
        <v>-248.14029885333301</v>
      </c>
      <c r="N523">
        <v>-78.442604269387004</v>
      </c>
      <c r="O523">
        <v>-78.442616260340003</v>
      </c>
      <c r="P523">
        <v>-248.14030661592</v>
      </c>
      <c r="Q523" s="15">
        <v>-326.58326095715603</v>
      </c>
      <c r="R523">
        <v>-248.14024998822501</v>
      </c>
      <c r="S523">
        <v>-78.442658267316006</v>
      </c>
      <c r="T523">
        <v>-78.442677234966993</v>
      </c>
      <c r="U523">
        <v>-248.14028065803399</v>
      </c>
      <c r="V523" s="15">
        <v>-326.58250275096901</v>
      </c>
      <c r="W523" s="2">
        <v>-248.13944101979999</v>
      </c>
      <c r="X523">
        <v>-78.442722300198994</v>
      </c>
      <c r="Y523">
        <v>-78.442741227637995</v>
      </c>
      <c r="Z523">
        <v>-248.13946926151201</v>
      </c>
      <c r="AA523">
        <v>-326.58363099162</v>
      </c>
      <c r="AB523">
        <v>-248.14059400414999</v>
      </c>
      <c r="AC523">
        <v>-78.442701013301999</v>
      </c>
      <c r="AD523">
        <v>-78.442719463033001</v>
      </c>
      <c r="AE523">
        <v>-248.140612031671</v>
      </c>
      <c r="AF523">
        <v>-326.58309646142902</v>
      </c>
      <c r="AG523">
        <v>-248.14005573825099</v>
      </c>
      <c r="AH523">
        <v>-78.442729881632999</v>
      </c>
      <c r="AI523">
        <v>-78.442736125416999</v>
      </c>
      <c r="AJ523">
        <v>-248.14007372710901</v>
      </c>
      <c r="AK523">
        <v>-326.58338471030601</v>
      </c>
      <c r="AL523">
        <v>-248.14038629999001</v>
      </c>
      <c r="AM523">
        <v>-78.442688222784</v>
      </c>
      <c r="AN523">
        <v>-78.442698741816997</v>
      </c>
      <c r="AO523">
        <v>-248.140390893703</v>
      </c>
      <c r="AP523">
        <v>-326.58353508989097</v>
      </c>
      <c r="AQ523">
        <v>-248.14053803819101</v>
      </c>
      <c r="AR523">
        <v>-78.442650192081999</v>
      </c>
      <c r="AS523">
        <v>-78.442660307617004</v>
      </c>
      <c r="AT523">
        <v>-248.140544884533</v>
      </c>
      <c r="AU523" s="20">
        <v>-326.58356099670402</v>
      </c>
      <c r="AV523" s="20">
        <v>-248.14057417536699</v>
      </c>
      <c r="AW523" s="20">
        <v>-78.442643282812995</v>
      </c>
      <c r="AX523" s="20">
        <v>-78.442653367591006</v>
      </c>
      <c r="AY523" s="20">
        <v>-248.14058092306001</v>
      </c>
      <c r="AZ523" t="str">
        <f t="shared" si="489"/>
        <v>64_Peptide-Ethene_2.00_dimer.out</v>
      </c>
      <c r="BG523" s="1">
        <f t="shared" si="490"/>
        <v>0.21375787952703612</v>
      </c>
      <c r="BH523" s="1">
        <f t="shared" si="491"/>
        <v>0.18667834895896068</v>
      </c>
      <c r="BI523" s="1">
        <f t="shared" si="492"/>
        <v>2.7079530550240562E-2</v>
      </c>
      <c r="BL523" s="1">
        <f t="shared" si="536"/>
        <v>0.21375787952703612</v>
      </c>
      <c r="BM523" s="1">
        <f t="shared" si="535"/>
        <v>0.18667834895896068</v>
      </c>
      <c r="BN523" s="1">
        <f t="shared" si="493"/>
        <v>0.2002181142429984</v>
      </c>
      <c r="BO523" s="1">
        <f t="shared" si="537"/>
        <v>2.7079530550240562E-2</v>
      </c>
      <c r="BP523" t="str">
        <f t="shared" si="494"/>
        <v>64_Peptide-Ethene_2.00_dimer.out</v>
      </c>
      <c r="BQ523" s="1">
        <f t="shared" si="495"/>
        <v>0.19967169495429593</v>
      </c>
      <c r="BR523" s="1">
        <f t="shared" si="496"/>
        <v>0.18837873843442746</v>
      </c>
      <c r="BS523" s="1">
        <f t="shared" si="497"/>
        <v>0.19402521669436168</v>
      </c>
      <c r="BT523" s="1">
        <f t="shared" si="498"/>
        <v>1.129295650203359E-2</v>
      </c>
      <c r="BU523" s="1">
        <f t="shared" si="473"/>
        <v>0.41702925688027737</v>
      </c>
      <c r="BW523" s="1">
        <f t="shared" si="499"/>
        <v>0.20164219901575678</v>
      </c>
      <c r="BX523" s="1">
        <f t="shared" si="500"/>
        <v>0.18924666503265969</v>
      </c>
      <c r="BY523" s="1">
        <f t="shared" si="501"/>
        <v>0.19544443202420825</v>
      </c>
      <c r="BZ523" s="1">
        <f t="shared" si="502"/>
        <v>1.2395533983097095E-2</v>
      </c>
      <c r="CA523" s="1">
        <f t="shared" si="474"/>
        <v>0.45774552701715793</v>
      </c>
      <c r="CB523" s="1"/>
      <c r="CC523" s="1">
        <f t="shared" si="503"/>
        <v>0.202833747780889</v>
      </c>
      <c r="CD523" s="1">
        <f t="shared" si="504"/>
        <v>0.18992419817004491</v>
      </c>
      <c r="CE523" s="1">
        <f t="shared" si="505"/>
        <v>0.1963710473815016</v>
      </c>
      <c r="CF523" s="1">
        <f t="shared" si="506"/>
        <v>1.2964214171366605E-2</v>
      </c>
      <c r="CG523" s="1"/>
      <c r="CI523" s="1">
        <f t="shared" si="507"/>
        <v>0.22132361406906828</v>
      </c>
      <c r="CJ523" s="1">
        <f t="shared" si="508"/>
        <v>0.19017563640215887</v>
      </c>
      <c r="CK523" s="1">
        <f t="shared" si="509"/>
        <v>0.20574962523561358</v>
      </c>
      <c r="CL523" s="1">
        <f t="shared" si="510"/>
        <v>3.1147977666909413E-2</v>
      </c>
      <c r="CM523" s="1">
        <f t="shared" si="475"/>
        <v>1.1502406812082904</v>
      </c>
      <c r="CO523" s="1">
        <f t="shared" si="511"/>
        <v>0.21299615828788507</v>
      </c>
      <c r="CP523" s="1">
        <f t="shared" si="512"/>
        <v>0.18339706792663679</v>
      </c>
      <c r="CQ523" s="1">
        <f t="shared" si="513"/>
        <v>0.19819661310726094</v>
      </c>
      <c r="CR523" s="1">
        <f t="shared" si="514"/>
        <v>2.9599090379083166E-2</v>
      </c>
      <c r="CS523" s="1">
        <f t="shared" si="476"/>
        <v>1.0930429655775631</v>
      </c>
      <c r="CU523" s="1">
        <f t="shared" si="515"/>
        <v>0.21082698218979573</v>
      </c>
      <c r="CV523" s="1">
        <f t="shared" si="516"/>
        <v>0.18793716001067237</v>
      </c>
      <c r="CW523" s="1">
        <f t="shared" si="517"/>
        <v>0.19938207110023404</v>
      </c>
      <c r="CX523" s="1">
        <f t="shared" si="518"/>
        <v>2.288982217912337E-2</v>
      </c>
      <c r="CY523" s="1">
        <f t="shared" si="477"/>
        <v>0.84528135141249805</v>
      </c>
      <c r="CZ523" s="1" t="str">
        <f t="shared" si="519"/>
        <v>64_Peptide-Ethene_2.00_dimer.out</v>
      </c>
      <c r="DA523" s="1">
        <f t="shared" si="478"/>
        <v>0.22548433266973841</v>
      </c>
      <c r="DB523" s="1">
        <f t="shared" si="479"/>
        <v>0.19356247107088809</v>
      </c>
      <c r="DC523" s="1">
        <f t="shared" si="520"/>
        <v>0.20952340187031326</v>
      </c>
      <c r="DD523" s="1">
        <f t="shared" si="480"/>
        <v>3.1921861589939322E-2</v>
      </c>
      <c r="DE523" s="1">
        <f t="shared" si="521"/>
        <v>1.178818869504211</v>
      </c>
      <c r="DF523" s="1"/>
      <c r="DG523" s="1"/>
      <c r="DH523" s="1"/>
      <c r="DI523" s="1"/>
      <c r="DJ523" s="1"/>
      <c r="DK523" s="1"/>
      <c r="DL523" s="7"/>
      <c r="DM523" s="1"/>
      <c r="DN523" s="1"/>
      <c r="DO523" s="1"/>
      <c r="DP523" s="1"/>
      <c r="DQ523" s="1"/>
      <c r="DR523" s="1"/>
      <c r="DS523" s="1">
        <f t="shared" si="522"/>
        <v>0.19505602248311532</v>
      </c>
      <c r="DT523" s="1">
        <f t="shared" si="523"/>
        <v>0.17984980943270262</v>
      </c>
      <c r="DU523" s="1">
        <f t="shared" si="524"/>
        <v>0.18745291595790897</v>
      </c>
      <c r="DV523" s="1">
        <f t="shared" si="525"/>
        <v>1.5206213068247607E-2</v>
      </c>
      <c r="DW523" s="1">
        <f t="shared" si="481"/>
        <v>0.56153902077569517</v>
      </c>
      <c r="DX523" s="1"/>
      <c r="DY523" s="1">
        <f t="shared" si="526"/>
        <v>0.19464562309007219</v>
      </c>
      <c r="DZ523" s="1">
        <f t="shared" si="527"/>
        <v>0.18516223144942862</v>
      </c>
      <c r="EA523" s="1">
        <f t="shared" si="528"/>
        <v>0.18990392726975042</v>
      </c>
      <c r="EB523" s="1">
        <f t="shared" si="529"/>
        <v>9.4833916584784531E-3</v>
      </c>
      <c r="EC523" s="1">
        <f t="shared" si="482"/>
        <v>0.3502051721644121</v>
      </c>
      <c r="EE523" s="1">
        <f t="shared" si="530"/>
        <v>0.21765770545598256</v>
      </c>
      <c r="EF523" s="1">
        <f t="shared" si="483"/>
        <v>0.20701396649517576</v>
      </c>
      <c r="EG523" s="1">
        <f t="shared" si="531"/>
        <v>0.21233583597557915</v>
      </c>
      <c r="EH523" s="1">
        <f t="shared" si="484"/>
        <v>1.0643738978641678E-2</v>
      </c>
      <c r="EI523" s="1">
        <f t="shared" si="485"/>
        <v>0.39305478205740624</v>
      </c>
      <c r="EK523" s="1">
        <f t="shared" si="532"/>
        <v>0.21557368743910194</v>
      </c>
      <c r="EL523" s="1">
        <f t="shared" si="486"/>
        <v>0.20501115195741176</v>
      </c>
      <c r="EM523" s="1">
        <f t="shared" si="533"/>
        <v>0.21029241969825685</v>
      </c>
      <c r="EN523" s="1">
        <f t="shared" si="487"/>
        <v>1.0562535463855298E-2</v>
      </c>
      <c r="EO523" s="1">
        <f t="shared" si="488"/>
        <v>0.39005607738504405</v>
      </c>
      <c r="EP523" s="8">
        <f t="shared" si="534"/>
        <v>-1.6516995086385267E-2</v>
      </c>
    </row>
    <row r="524" spans="1:146" x14ac:dyDescent="0.2">
      <c r="A524" t="s">
        <v>563</v>
      </c>
      <c r="B524">
        <v>-325.04486865090399</v>
      </c>
      <c r="C524">
        <v>-247.84723421565701</v>
      </c>
      <c r="D524">
        <v>-77.191472851772005</v>
      </c>
      <c r="E524">
        <v>-77.191826117641</v>
      </c>
      <c r="F524">
        <v>-247.847665691712</v>
      </c>
      <c r="G524">
        <v>-325.04375272121501</v>
      </c>
      <c r="H524">
        <v>-247.84650285281799</v>
      </c>
      <c r="I524">
        <v>-77.191508844980007</v>
      </c>
      <c r="J524">
        <v>-77.191720230629002</v>
      </c>
      <c r="K524">
        <v>-247.84678330443799</v>
      </c>
      <c r="L524">
        <v>-325.04415403115303</v>
      </c>
      <c r="M524">
        <v>-247.846717469672</v>
      </c>
      <c r="N524">
        <v>-77.191510211833005</v>
      </c>
      <c r="O524">
        <v>-77.191768109288006</v>
      </c>
      <c r="P524">
        <v>-247.847061609279</v>
      </c>
      <c r="Q524" s="15">
        <v>-325.04437603839199</v>
      </c>
      <c r="R524">
        <v>-247.84677281046399</v>
      </c>
      <c r="S524">
        <v>-77.191575827248997</v>
      </c>
      <c r="T524">
        <v>-77.191887490724994</v>
      </c>
      <c r="U524">
        <v>-247.847201437282</v>
      </c>
      <c r="V524" s="15">
        <v>-325.04387987420301</v>
      </c>
      <c r="W524" s="2">
        <v>-247.846345414881</v>
      </c>
      <c r="X524">
        <v>-77.191650750565003</v>
      </c>
      <c r="Y524">
        <v>-77.191965019752999</v>
      </c>
      <c r="Z524">
        <v>-247.84678862240699</v>
      </c>
      <c r="AA524">
        <v>-325.04488173877002</v>
      </c>
      <c r="AB524">
        <v>-247.84720201291901</v>
      </c>
      <c r="AC524">
        <v>-77.191589763188006</v>
      </c>
      <c r="AD524">
        <v>-77.191907618803</v>
      </c>
      <c r="AE524">
        <v>-247.84762596448201</v>
      </c>
      <c r="AF524">
        <v>-325.04491546905899</v>
      </c>
      <c r="AG524">
        <v>-247.847338452976</v>
      </c>
      <c r="AH524">
        <v>-77.191503857312995</v>
      </c>
      <c r="AI524">
        <v>-77.191850084031003</v>
      </c>
      <c r="AJ524">
        <v>-247.847759424374</v>
      </c>
      <c r="AK524">
        <v>-325.04502042574399</v>
      </c>
      <c r="AL524">
        <v>-247.847428236496</v>
      </c>
      <c r="AM524">
        <v>-77.191481779963993</v>
      </c>
      <c r="AN524">
        <v>-77.191831348305001</v>
      </c>
      <c r="AO524">
        <v>-247.84784330743801</v>
      </c>
      <c r="AP524">
        <v>-325.04494893234801</v>
      </c>
      <c r="AQ524">
        <v>-247.847382905579</v>
      </c>
      <c r="AR524">
        <v>-77.191467257899006</v>
      </c>
      <c r="AS524">
        <v>-77.191815580910003</v>
      </c>
      <c r="AT524">
        <v>-247.847805042912</v>
      </c>
      <c r="AU524" s="20">
        <v>-325.044900788071</v>
      </c>
      <c r="AV524" s="20">
        <v>-247.84731284757601</v>
      </c>
      <c r="AW524" s="20">
        <v>-77.191469015596994</v>
      </c>
      <c r="AX524" s="20">
        <v>-77.191815449461004</v>
      </c>
      <c r="AY524" s="20">
        <v>-247.84773460360299</v>
      </c>
      <c r="AZ524" t="str">
        <f t="shared" si="489"/>
        <v>65_Pyridine-Ethyne_0.90_dimer.out</v>
      </c>
      <c r="BG524" s="1">
        <f t="shared" si="490"/>
        <v>3.8664521655912716</v>
      </c>
      <c r="BH524" s="1">
        <f t="shared" si="491"/>
        <v>3.3740191532637041</v>
      </c>
      <c r="BI524" s="1">
        <f t="shared" si="492"/>
        <v>0.4924330123454026</v>
      </c>
      <c r="BL524" s="1">
        <f t="shared" si="536"/>
        <v>3.8664521655912716</v>
      </c>
      <c r="BM524" s="1">
        <f t="shared" si="535"/>
        <v>3.3740191532637041</v>
      </c>
      <c r="BN524" s="1">
        <f t="shared" si="493"/>
        <v>3.6202356594274878</v>
      </c>
      <c r="BO524" s="1">
        <f t="shared" si="537"/>
        <v>0.4924330123454026</v>
      </c>
      <c r="BP524" t="str">
        <f t="shared" si="494"/>
        <v>65_Pyridine-Ethyne_0.90_dimer.out</v>
      </c>
      <c r="BQ524" s="1">
        <f t="shared" si="495"/>
        <v>3.6025467339180386</v>
      </c>
      <c r="BR524" s="1">
        <f t="shared" si="496"/>
        <v>3.2939141751602579</v>
      </c>
      <c r="BS524" s="1">
        <f t="shared" si="497"/>
        <v>3.4482304545391482</v>
      </c>
      <c r="BT524" s="1">
        <f t="shared" si="498"/>
        <v>0.30863255877561557</v>
      </c>
      <c r="BU524" s="1">
        <f t="shared" ref="BU524:BU539" si="538">IF($BO524&lt;&gt;"",BT524/$BO524,"")</f>
        <v>0.62675034174827904</v>
      </c>
      <c r="BW524" s="1">
        <f t="shared" si="499"/>
        <v>3.7188407044461051</v>
      </c>
      <c r="BX524" s="1">
        <f t="shared" si="500"/>
        <v>3.3410567287010586</v>
      </c>
      <c r="BY524" s="1">
        <f t="shared" si="501"/>
        <v>3.5299487165735819</v>
      </c>
      <c r="BZ524" s="1">
        <f t="shared" si="502"/>
        <v>0.37778397574504652</v>
      </c>
      <c r="CA524" s="1">
        <f t="shared" ref="CA524:CA539" si="539">IF($BO524&lt;&gt;"",BZ524/$BO524,"")</f>
        <v>0.76717841061407377</v>
      </c>
      <c r="CB524" s="1"/>
      <c r="CC524" s="1">
        <f t="shared" si="503"/>
        <v>3.7891627807539869</v>
      </c>
      <c r="CD524" s="1">
        <f t="shared" si="504"/>
        <v>3.3778578156477033</v>
      </c>
      <c r="CE524" s="1">
        <f t="shared" si="505"/>
        <v>3.5833031265633721</v>
      </c>
      <c r="CF524" s="1">
        <f t="shared" si="506"/>
        <v>0.41345044045766499</v>
      </c>
      <c r="CG524" s="1"/>
      <c r="CI524" s="1">
        <f t="shared" si="507"/>
        <v>3.7822511863715556</v>
      </c>
      <c r="CJ524" s="1">
        <f t="shared" si="508"/>
        <v>3.3177119941260309</v>
      </c>
      <c r="CK524" s="1">
        <f t="shared" si="509"/>
        <v>3.5499815902487932</v>
      </c>
      <c r="CL524" s="1">
        <f t="shared" si="510"/>
        <v>0.4645391922276898</v>
      </c>
      <c r="CM524" s="1">
        <f t="shared" ref="CM524:CM539" si="540">IF($BO524&lt;&gt;"",CL524/$BO524,"")</f>
        <v>0.94335509720427213</v>
      </c>
      <c r="CO524" s="1">
        <f t="shared" si="511"/>
        <v>3.6920831402755314</v>
      </c>
      <c r="CP524" s="1">
        <f t="shared" si="512"/>
        <v>3.2167593062117805</v>
      </c>
      <c r="CQ524" s="1">
        <f t="shared" si="513"/>
        <v>3.454421223243656</v>
      </c>
      <c r="CR524" s="1">
        <f t="shared" si="514"/>
        <v>0.47532383408158618</v>
      </c>
      <c r="CS524" s="1">
        <f t="shared" ref="CS524:CS539" si="541">IF($BO524&lt;&gt;"",CR524/$BO524,"")</f>
        <v>0.96525582600092685</v>
      </c>
      <c r="CU524" s="1">
        <f t="shared" si="515"/>
        <v>3.8215094256762612</v>
      </c>
      <c r="CV524" s="1">
        <f t="shared" si="516"/>
        <v>3.3560183743294503</v>
      </c>
      <c r="CW524" s="1">
        <f t="shared" si="517"/>
        <v>3.5887639000028555</v>
      </c>
      <c r="CX524" s="1">
        <f t="shared" si="518"/>
        <v>0.4654910513468109</v>
      </c>
      <c r="CY524" s="1">
        <f t="shared" ref="CY524:CY539" si="542">IF($BO524&lt;&gt;"",CX524/$BO524,"")</f>
        <v>0.94528806898978968</v>
      </c>
      <c r="CZ524" s="1" t="str">
        <f t="shared" si="519"/>
        <v>65_Pyridine-Ethyne_0.90_dimer.out</v>
      </c>
      <c r="DA524" s="1">
        <f t="shared" ref="DA524:DA539" si="543">CI524+(CI524-CO524)*$CZ$1</f>
        <v>3.8273026254227882</v>
      </c>
      <c r="DB524" s="1">
        <f t="shared" ref="DB524:DB539" si="544">CJ524+(CJ524-CP524)*$CZ$1</f>
        <v>3.3681518568439555</v>
      </c>
      <c r="DC524" s="1">
        <f t="shared" si="520"/>
        <v>3.5977272411333718</v>
      </c>
      <c r="DD524" s="1">
        <f t="shared" ref="DD524:DD539" si="545">CL524+(CL524-CR524)*$CZ$1</f>
        <v>0.4591507685431756</v>
      </c>
      <c r="DE524" s="1">
        <f t="shared" si="521"/>
        <v>0.93241264706501414</v>
      </c>
      <c r="DF524" s="1"/>
      <c r="DG524" s="1"/>
      <c r="DH524" s="1"/>
      <c r="DI524" s="1"/>
      <c r="DJ524" s="1"/>
      <c r="DK524" s="1"/>
      <c r="DL524" s="7"/>
      <c r="DM524" s="1"/>
      <c r="DN524" s="1"/>
      <c r="DO524" s="1"/>
      <c r="DP524" s="1"/>
      <c r="DQ524" s="1"/>
      <c r="DR524" s="1"/>
      <c r="DS524" s="1">
        <f t="shared" si="522"/>
        <v>3.8109648231791544</v>
      </c>
      <c r="DT524" s="1">
        <f t="shared" si="523"/>
        <v>3.3295407169926934</v>
      </c>
      <c r="DU524" s="1">
        <f t="shared" si="524"/>
        <v>3.5702527700859239</v>
      </c>
      <c r="DV524" s="1">
        <f t="shared" si="525"/>
        <v>0.48142410616862608</v>
      </c>
      <c r="DW524" s="1">
        <f t="shared" ref="DW524:DW539" si="546">IF($BO524&lt;&gt;"",DV524/$BO524,"")</f>
        <v>0.97764385022778555</v>
      </c>
      <c r="DX524" s="1"/>
      <c r="DY524" s="1">
        <f t="shared" si="526"/>
        <v>3.8343398745748427</v>
      </c>
      <c r="DZ524" s="1">
        <f t="shared" si="527"/>
        <v>3.3545214604335953</v>
      </c>
      <c r="EA524" s="1">
        <f t="shared" si="528"/>
        <v>3.594430667504219</v>
      </c>
      <c r="EB524" s="1">
        <f t="shared" si="529"/>
        <v>0.47981841415908227</v>
      </c>
      <c r="EC524" s="1">
        <f t="shared" ref="EC524:EC539" si="547">IF($BO524&lt;&gt;"",EB524/$BO524,"")</f>
        <v>0.9743831183733227</v>
      </c>
      <c r="EE524" s="1">
        <f t="shared" si="530"/>
        <v>3.8270354042316641</v>
      </c>
      <c r="EF524" s="1">
        <f t="shared" ref="EF524:EF539" si="548">627.5095*(AT524+AS524-AP524)</f>
        <v>3.3435642190159727</v>
      </c>
      <c r="EG524" s="1">
        <f t="shared" si="531"/>
        <v>3.5852998116238184</v>
      </c>
      <c r="EH524" s="1">
        <f t="shared" ref="EH524:EH539" si="549">627.5095*(AQ524+AR524-AS524-AT524)</f>
        <v>0.48347118523352661</v>
      </c>
      <c r="EI524" s="1">
        <f t="shared" ref="EI524:EI539" si="550">IF($BO524&lt;&gt;"",EH524/$BO524,"")</f>
        <v>0.98180092136960551</v>
      </c>
      <c r="EK524" s="1">
        <f t="shared" si="532"/>
        <v>3.8396835033020342</v>
      </c>
      <c r="EL524" s="1">
        <f t="shared" ref="EL524:EL539" si="551">627.5095*(AY524+AX524-AU524)</f>
        <v>3.3576370488924181</v>
      </c>
      <c r="EM524" s="1">
        <f t="shared" si="533"/>
        <v>3.5986602760972262</v>
      </c>
      <c r="EN524" s="1">
        <f t="shared" ref="EN524:EN539" si="552">627.5095*(AV524+AW524-AX524-AY524)</f>
        <v>0.48204645440961597</v>
      </c>
      <c r="EO524" s="1">
        <f t="shared" ref="EO524:EO539" si="553">IF($BO524&lt;&gt;"",EN524/$BO524,"")</f>
        <v>0.97890767337811768</v>
      </c>
      <c r="EP524" s="8">
        <f t="shared" si="534"/>
        <v>-1.0386557935786633E-2</v>
      </c>
    </row>
    <row r="525" spans="1:146" x14ac:dyDescent="0.2">
      <c r="A525" t="s">
        <v>564</v>
      </c>
      <c r="B525">
        <v>-325.04540524374602</v>
      </c>
      <c r="C525">
        <v>-247.84723421565701</v>
      </c>
      <c r="D525">
        <v>-77.191472851772005</v>
      </c>
      <c r="E525">
        <v>-77.191777685055001</v>
      </c>
      <c r="F525">
        <v>-247.84760075687001</v>
      </c>
      <c r="G525">
        <v>-325.04436251768499</v>
      </c>
      <c r="H525">
        <v>-247.84650285281799</v>
      </c>
      <c r="I525">
        <v>-77.191508844980007</v>
      </c>
      <c r="J525">
        <v>-77.191696347898002</v>
      </c>
      <c r="K525">
        <v>-247.84673694199401</v>
      </c>
      <c r="L525">
        <v>-325.04471872753999</v>
      </c>
      <c r="M525">
        <v>-247.846717469672</v>
      </c>
      <c r="N525">
        <v>-77.191510211833005</v>
      </c>
      <c r="O525">
        <v>-77.191734927349003</v>
      </c>
      <c r="P525">
        <v>-247.84700659129399</v>
      </c>
      <c r="Q525" s="15">
        <v>-325.04492143358198</v>
      </c>
      <c r="R525">
        <v>-247.84677281046399</v>
      </c>
      <c r="S525">
        <v>-77.191575827248997</v>
      </c>
      <c r="T525">
        <v>-77.191840551170003</v>
      </c>
      <c r="U525">
        <v>-247.847136249973</v>
      </c>
      <c r="V525" s="15">
        <v>-325.04444709302197</v>
      </c>
      <c r="W525" s="2">
        <v>-247.846345414881</v>
      </c>
      <c r="X525">
        <v>-77.191650750565003</v>
      </c>
      <c r="Y525">
        <v>-77.191918447079004</v>
      </c>
      <c r="Z525">
        <v>-247.846722344277</v>
      </c>
      <c r="AA525">
        <v>-325.04542107170801</v>
      </c>
      <c r="AB525">
        <v>-247.84720201291901</v>
      </c>
      <c r="AC525">
        <v>-77.191589763188006</v>
      </c>
      <c r="AD525">
        <v>-77.191861315737</v>
      </c>
      <c r="AE525">
        <v>-247.84756192561699</v>
      </c>
      <c r="AF525">
        <v>-325.04550294329403</v>
      </c>
      <c r="AG525">
        <v>-247.847338452976</v>
      </c>
      <c r="AH525">
        <v>-77.191503857312995</v>
      </c>
      <c r="AI525">
        <v>-77.191803363673003</v>
      </c>
      <c r="AJ525">
        <v>-247.8476926335</v>
      </c>
      <c r="AK525">
        <v>-325.045562603458</v>
      </c>
      <c r="AL525">
        <v>-247.847428236496</v>
      </c>
      <c r="AM525">
        <v>-77.191481779963993</v>
      </c>
      <c r="AN525">
        <v>-77.191784763661005</v>
      </c>
      <c r="AO525">
        <v>-247.847788673069</v>
      </c>
      <c r="AP525">
        <v>-325.04548812741001</v>
      </c>
      <c r="AQ525">
        <v>-247.847382905579</v>
      </c>
      <c r="AR525">
        <v>-77.191467257899006</v>
      </c>
      <c r="AS525">
        <v>-77.191756837762</v>
      </c>
      <c r="AT525">
        <v>-247.847740758724</v>
      </c>
      <c r="AU525" s="20">
        <v>-325.04543894774201</v>
      </c>
      <c r="AV525" s="20">
        <v>-247.84731284757601</v>
      </c>
      <c r="AW525" s="20">
        <v>-77.191469015596994</v>
      </c>
      <c r="AX525" s="20">
        <v>-77.191757337973996</v>
      </c>
      <c r="AY525" s="20">
        <v>-247.84767063169801</v>
      </c>
      <c r="AZ525" t="str">
        <f t="shared" ref="AZ525:AZ539" si="554">A525</f>
        <v>65_Pyridine-Ethyne_0.95_dimer.out</v>
      </c>
      <c r="BG525" s="1">
        <f t="shared" ref="BG525:BG539" si="555">627.5095*(D525+C525-B525)</f>
        <v>4.2031692715937545</v>
      </c>
      <c r="BH525" s="1">
        <f t="shared" ref="BH525:BH539" si="556">627.5095*(F525+E525-B525)</f>
        <v>3.7818753972998955</v>
      </c>
      <c r="BI525" s="1">
        <f t="shared" ref="BI525:BI539" si="557">627.5095*(C525+D525-E525-F525)</f>
        <v>0.42129387429385873</v>
      </c>
      <c r="BL525" s="1">
        <f t="shared" si="536"/>
        <v>4.2031692715937545</v>
      </c>
      <c r="BM525" s="1">
        <f t="shared" si="535"/>
        <v>3.7818753972998955</v>
      </c>
      <c r="BN525" s="1">
        <f t="shared" ref="BN525:BN539" si="558">IF(AND(BL525&lt;&gt;"",BM525&lt;&gt;""),(BL525+BM525)/2,"")</f>
        <v>3.992522334446825</v>
      </c>
      <c r="BO525" s="1">
        <f t="shared" si="537"/>
        <v>0.42129387429385873</v>
      </c>
      <c r="BP525" t="str">
        <f t="shared" ref="BP525:BP539" si="559">A525</f>
        <v>65_Pyridine-Ethyne_0.95_dimer.out</v>
      </c>
      <c r="BQ525" s="1">
        <f t="shared" ref="BQ525:BQ539" si="560">627.5095*(I525+H525-G525)</f>
        <v>3.9851998118928051</v>
      </c>
      <c r="BR525" s="1">
        <f t="shared" ref="BR525:BR539" si="561">627.5095*(K525+J525-G525)</f>
        <v>3.7206467677651816</v>
      </c>
      <c r="BS525" s="1">
        <f t="shared" ref="BS525:BS539" si="562">IF(AND(BQ525&lt;&gt;"",BR525&lt;&gt;""),(BQ525+BR525)/2,"")</f>
        <v>3.8529232898289933</v>
      </c>
      <c r="BT525" s="1">
        <f t="shared" ref="BT525:BT539" si="563">627.5095*(H525+I525-J525-K525)</f>
        <v>0.26455304414545866</v>
      </c>
      <c r="BU525" s="1">
        <f t="shared" si="538"/>
        <v>0.62795369286791236</v>
      </c>
      <c r="BW525" s="1">
        <f t="shared" ref="BW525:BW539" si="564">627.5095*(N525+M525-L525)</f>
        <v>4.07319305187883</v>
      </c>
      <c r="BX525" s="1">
        <f t="shared" ref="BX525:BX539" si="565">627.5095*(P525+O525-L525)</f>
        <v>3.7507553663390896</v>
      </c>
      <c r="BY525" s="1">
        <f t="shared" ref="BY525:BY539" si="566">IF(AND(BW525&lt;&gt;"",BX525&lt;&gt;""),(BW525+BX525)/2,"")</f>
        <v>3.9119742091089598</v>
      </c>
      <c r="BZ525" s="1">
        <f t="shared" ref="BZ525:BZ539" si="567">627.5095*(M525+N525-O525-P525)</f>
        <v>0.32243768552190555</v>
      </c>
      <c r="CA525" s="1">
        <f t="shared" si="539"/>
        <v>0.76535099415426222</v>
      </c>
      <c r="CB525" s="1"/>
      <c r="CC525" s="1">
        <f t="shared" ref="CC525:CC539" si="568">BW525+(BW525-BQ525)*CC$1</f>
        <v>4.126401892447066</v>
      </c>
      <c r="CD525" s="1">
        <f t="shared" ref="CD525:CD539" si="569">BX525+(BX525-BR525)*CD$1</f>
        <v>3.7742591664249514</v>
      </c>
      <c r="CE525" s="1">
        <f t="shared" ref="CE525:CE539" si="570">BY525+(BY525-BS525)*CE$1</f>
        <v>3.950528956592573</v>
      </c>
      <c r="CF525" s="1">
        <f t="shared" ref="CF525:CF539" si="571">BZ525+(BZ525-BT525)*CF$1</f>
        <v>0.35229304654752663</v>
      </c>
      <c r="CG525" s="1"/>
      <c r="CI525" s="1">
        <f t="shared" ref="CI525:CI539" si="572">627.5095*(S525+R525-Q525)</f>
        <v>4.1244918493433831</v>
      </c>
      <c r="CJ525" s="1">
        <f t="shared" ref="CJ525:CJ539" si="573">627.5095*(U525+T525-Q525)</f>
        <v>3.7303133294607509</v>
      </c>
      <c r="CK525" s="1">
        <f t="shared" ref="CK525:CK539" si="574">IF(AND(CI525&lt;&gt;"",CJ525&lt;&gt;""),(CI525+CJ525)/2,"")</f>
        <v>3.927402589402067</v>
      </c>
      <c r="CL525" s="1">
        <f t="shared" ref="CL525:CL539" si="575">627.5095*(R525+S525-T525-U525)</f>
        <v>0.39417851988263275</v>
      </c>
      <c r="CM525" s="1">
        <f t="shared" si="540"/>
        <v>0.93563790962620874</v>
      </c>
      <c r="CO525" s="1">
        <f t="shared" ref="CO525:CO539" si="576">627.5095*(X525+W525-V525)</f>
        <v>4.0480183377503476</v>
      </c>
      <c r="CP525" s="1">
        <f t="shared" ref="CP525:CP539" si="577">627.5095*(Z525+Y525-V525)</f>
        <v>3.6435094552710332</v>
      </c>
      <c r="CQ525" s="1">
        <f t="shared" ref="CQ525:CQ539" si="578">IF(AND(CO525&lt;&gt;"",CP525&lt;&gt;""),(CO525+CP525)/2,"")</f>
        <v>3.8457638965106904</v>
      </c>
      <c r="CR525" s="1">
        <f t="shared" ref="CR525:CR539" si="579">627.5095*(W525+X525-Y525-Z525)</f>
        <v>0.40450888247931466</v>
      </c>
      <c r="CS525" s="1">
        <f t="shared" si="541"/>
        <v>0.96015847170178337</v>
      </c>
      <c r="CU525" s="1">
        <f t="shared" ref="CU525:CU539" si="580">627.5095*(AC525+AB525-AA525)</f>
        <v>4.1599459679278414</v>
      </c>
      <c r="CV525" s="1">
        <f t="shared" ref="CV525:CV539" si="581">627.5095*(AE525+AD525-AA525)</f>
        <v>3.763695526544284</v>
      </c>
      <c r="CW525" s="1">
        <f t="shared" ref="CW525:CW539" si="582">IF(AND(CU525&lt;&gt;"",CV525&lt;&gt;""),(CU525+CV525)/2,"")</f>
        <v>3.9618207472360627</v>
      </c>
      <c r="CX525" s="1">
        <f t="shared" ref="CX525:CX539" si="583">627.5095*(AB525+AC525-AD525-AE525)</f>
        <v>0.39625044140139221</v>
      </c>
      <c r="CY525" s="1">
        <f t="shared" si="542"/>
        <v>0.94055590546042844</v>
      </c>
      <c r="CZ525" s="1" t="str">
        <f t="shared" ref="CZ525:CZ539" si="584">A525</f>
        <v>65_Pyridine-Ethyne_0.95_dimer.out</v>
      </c>
      <c r="DA525" s="1">
        <f t="shared" si="543"/>
        <v>4.1627009699324926</v>
      </c>
      <c r="DB525" s="1">
        <f t="shared" si="544"/>
        <v>3.7736838982685112</v>
      </c>
      <c r="DC525" s="1">
        <f t="shared" ref="DC525:DC539" si="585">IF(AND(DA525&lt;&gt;"",DB525&lt;&gt;""),(DA525+DB525)/2,"")</f>
        <v>3.9681924341005019</v>
      </c>
      <c r="DD525" s="1">
        <f t="shared" si="545"/>
        <v>0.38901707166398192</v>
      </c>
      <c r="DE525" s="1">
        <f t="shared" ref="DE525:DE539" si="586">IF($BO525&lt;&gt;"",DD525/$BO525,"")</f>
        <v>0.92338648957576996</v>
      </c>
      <c r="DF525" s="1"/>
      <c r="DG525" s="1"/>
      <c r="DH525" s="1"/>
      <c r="DI525" s="1"/>
      <c r="DJ525" s="1"/>
      <c r="DK525" s="1"/>
      <c r="DL525" s="7"/>
      <c r="DM525" s="1"/>
      <c r="DN525" s="1"/>
      <c r="DO525" s="1"/>
      <c r="DP525" s="1"/>
      <c r="DQ525" s="1"/>
      <c r="DR525" s="1"/>
      <c r="DS525" s="1">
        <f t="shared" ref="DS525:DS539" si="587">627.5095*(AH525+AG525-AF525)</f>
        <v>4.1796104866675412</v>
      </c>
      <c r="DT525" s="1">
        <f t="shared" ref="DT525:DT539" si="588">627.5095*(AJ525+AI525-AF525)</f>
        <v>3.7694157569365156</v>
      </c>
      <c r="DU525" s="1">
        <f t="shared" ref="DU525:DU538" si="589">IF(AND(DS525&lt;&gt;"",DT525&lt;&gt;""),(DS525+DT525)/2,"")</f>
        <v>3.9745131218020284</v>
      </c>
      <c r="DV525" s="1">
        <f t="shared" ref="DV525:DV539" si="590">627.5095*(AG525+AH525-AI525-AJ525)</f>
        <v>0.41019472973102555</v>
      </c>
      <c r="DW525" s="1">
        <f t="shared" si="546"/>
        <v>0.97365462628328803</v>
      </c>
      <c r="DX525" s="1"/>
      <c r="DY525" s="1">
        <f t="shared" ref="DY525:DY539" si="591">627.5095*(AM525+AL525-AK525)</f>
        <v>4.1745615408043975</v>
      </c>
      <c r="DZ525" s="1">
        <f t="shared" ref="DZ525:DZ539" si="592">627.5095*(AO525+AN525-AK525)</f>
        <v>3.7582590189038361</v>
      </c>
      <c r="EA525" s="1">
        <f t="shared" ref="EA525:EA539" si="593">IF(AND(DZ525&lt;&gt;"",DY525&lt;&gt;""),(DZ525+DY525)/2,"")</f>
        <v>3.9664102798541165</v>
      </c>
      <c r="EB525" s="1">
        <f t="shared" ref="EB525:EB539" si="594">627.5095*(AL525+AM525-AN525-AO525)</f>
        <v>0.41630252191839628</v>
      </c>
      <c r="EC525" s="1">
        <f t="shared" si="547"/>
        <v>0.98815232625010607</v>
      </c>
      <c r="EE525" s="1">
        <f t="shared" ref="EE525:EE539" si="595">627.5095*(AR525+AQ525-AP525)</f>
        <v>4.1653854279920921</v>
      </c>
      <c r="EF525" s="1">
        <f t="shared" si="548"/>
        <v>3.7591150648596532</v>
      </c>
      <c r="EG525" s="1">
        <f t="shared" ref="EG525:EG539" si="596">IF(AND(EE525&lt;&gt;"",EF525&lt;&gt;""),(EE525+EF525)/2,"")</f>
        <v>3.9622502464258726</v>
      </c>
      <c r="EH525" s="1">
        <f t="shared" si="549"/>
        <v>0.40627036313243914</v>
      </c>
      <c r="EI525" s="1">
        <f t="shared" si="550"/>
        <v>0.96433959267363933</v>
      </c>
      <c r="EK525" s="1">
        <f t="shared" ref="EK525:EK539" si="597">627.5095*(AW525+AV525-AU525)</f>
        <v>4.1773838093773401</v>
      </c>
      <c r="EL525" s="1">
        <f t="shared" si="551"/>
        <v>3.7719458432043722</v>
      </c>
      <c r="EM525" s="1">
        <f t="shared" ref="EM525:EM539" si="598">IF(AND(EK525&lt;&gt;"",EL525&lt;&gt;""),(EK525+EL525)/2,"")</f>
        <v>3.9746648262908559</v>
      </c>
      <c r="EN525" s="1">
        <f t="shared" si="552"/>
        <v>0.405437966155133</v>
      </c>
      <c r="EO525" s="1">
        <f t="shared" si="553"/>
        <v>0.96236378189618299</v>
      </c>
      <c r="EP525" s="8">
        <f t="shared" ref="EP525:EP539" si="599">EN525-BO525</f>
        <v>-1.5855908138725727E-2</v>
      </c>
    </row>
    <row r="526" spans="1:146" x14ac:dyDescent="0.2">
      <c r="A526" t="s">
        <v>64</v>
      </c>
      <c r="B526">
        <v>-325.04547984263399</v>
      </c>
      <c r="C526">
        <v>-247.84723421565701</v>
      </c>
      <c r="D526">
        <v>-77.191472851772005</v>
      </c>
      <c r="E526">
        <v>-77.191736443769003</v>
      </c>
      <c r="F526">
        <v>-247.84754764014701</v>
      </c>
      <c r="G526">
        <v>-325.04448611564402</v>
      </c>
      <c r="H526">
        <v>-247.84650285281799</v>
      </c>
      <c r="I526">
        <v>-77.191508844980007</v>
      </c>
      <c r="J526">
        <v>-77.191677354112002</v>
      </c>
      <c r="K526">
        <v>-247.84670336689899</v>
      </c>
      <c r="L526">
        <v>-325.04481884499199</v>
      </c>
      <c r="M526">
        <v>-247.846717469672</v>
      </c>
      <c r="N526">
        <v>-77.191510211833005</v>
      </c>
      <c r="O526">
        <v>-77.191707795103994</v>
      </c>
      <c r="P526">
        <v>-247.84696176009501</v>
      </c>
      <c r="Q526" s="15">
        <v>-325.04499975116403</v>
      </c>
      <c r="R526">
        <v>-247.84677281046399</v>
      </c>
      <c r="S526">
        <v>-77.191575827248997</v>
      </c>
      <c r="T526">
        <v>-77.191799532399997</v>
      </c>
      <c r="U526">
        <v>-247.84708293693899</v>
      </c>
      <c r="V526" s="15">
        <v>-325.044530767276</v>
      </c>
      <c r="W526" s="2">
        <v>-247.846345414881</v>
      </c>
      <c r="X526">
        <v>-77.191650750565003</v>
      </c>
      <c r="Y526">
        <v>-77.191876013381005</v>
      </c>
      <c r="Z526">
        <v>-247.84666674316901</v>
      </c>
      <c r="AA526">
        <v>-325.04550660640501</v>
      </c>
      <c r="AB526">
        <v>-247.84720201291901</v>
      </c>
      <c r="AC526">
        <v>-77.191589763188006</v>
      </c>
      <c r="AD526">
        <v>-77.191821936642995</v>
      </c>
      <c r="AE526">
        <v>-247.847506862128</v>
      </c>
      <c r="AF526">
        <v>-325.04561846553901</v>
      </c>
      <c r="AG526">
        <v>-247.847338452976</v>
      </c>
      <c r="AH526">
        <v>-77.191503857312995</v>
      </c>
      <c r="AI526">
        <v>-77.191763629850001</v>
      </c>
      <c r="AJ526">
        <v>-247.847646666477</v>
      </c>
      <c r="AK526">
        <v>-325.04563599933601</v>
      </c>
      <c r="AL526">
        <v>-247.847428236496</v>
      </c>
      <c r="AM526">
        <v>-77.191481779963993</v>
      </c>
      <c r="AN526">
        <v>-77.191744812766999</v>
      </c>
      <c r="AO526">
        <v>-247.84773052288</v>
      </c>
      <c r="AP526">
        <v>-325.04556973602001</v>
      </c>
      <c r="AQ526">
        <v>-247.847382905579</v>
      </c>
      <c r="AR526">
        <v>-77.191467257899006</v>
      </c>
      <c r="AS526">
        <v>-77.191716914680001</v>
      </c>
      <c r="AT526">
        <v>-247.84768693870799</v>
      </c>
      <c r="AU526" s="20">
        <v>-325.04551830102201</v>
      </c>
      <c r="AV526" s="20">
        <v>-247.84731284757601</v>
      </c>
      <c r="AW526" s="20">
        <v>-77.191469015596994</v>
      </c>
      <c r="AX526" s="20">
        <v>-77.191718671724999</v>
      </c>
      <c r="AY526" s="20">
        <v>-247.84761699716699</v>
      </c>
      <c r="AZ526" t="str">
        <f t="shared" si="554"/>
        <v>65_Pyridine-Ethyne_1.00_dimer.out</v>
      </c>
      <c r="BG526" s="1">
        <f t="shared" si="555"/>
        <v>4.2499807824888309</v>
      </c>
      <c r="BH526" s="1">
        <f t="shared" si="556"/>
        <v>3.8878974552396812</v>
      </c>
      <c r="BI526" s="1">
        <f t="shared" si="557"/>
        <v>0.36208332724914982</v>
      </c>
      <c r="BL526" s="1">
        <f t="shared" si="536"/>
        <v>4.2499807824888309</v>
      </c>
      <c r="BM526" s="1">
        <f t="shared" si="535"/>
        <v>3.8878974552396812</v>
      </c>
      <c r="BN526" s="1">
        <f t="shared" si="558"/>
        <v>4.0689391188642556</v>
      </c>
      <c r="BO526" s="1">
        <f t="shared" si="537"/>
        <v>0.36208332724914982</v>
      </c>
      <c r="BP526" t="str">
        <f t="shared" si="559"/>
        <v>65_Pyridine-Ethyne_1.00_dimer.out</v>
      </c>
      <c r="BQ526" s="1">
        <f t="shared" si="560"/>
        <v>4.0627587053659582</v>
      </c>
      <c r="BR526" s="1">
        <f t="shared" si="561"/>
        <v>3.8311931334809493</v>
      </c>
      <c r="BS526" s="1">
        <f t="shared" si="562"/>
        <v>3.9469759194234539</v>
      </c>
      <c r="BT526" s="1">
        <f t="shared" si="563"/>
        <v>0.23156557190284421</v>
      </c>
      <c r="BU526" s="1">
        <f t="shared" si="538"/>
        <v>0.63953668803839669</v>
      </c>
      <c r="BW526" s="1">
        <f t="shared" si="564"/>
        <v>4.1360177041290154</v>
      </c>
      <c r="BX526" s="1">
        <f t="shared" si="565"/>
        <v>3.8587377633432567</v>
      </c>
      <c r="BY526" s="1">
        <f t="shared" si="566"/>
        <v>3.997377733736136</v>
      </c>
      <c r="BZ526" s="1">
        <f t="shared" si="567"/>
        <v>0.27727994076792351</v>
      </c>
      <c r="CA526" s="1">
        <f t="shared" si="539"/>
        <v>0.76579041314743268</v>
      </c>
      <c r="CB526" s="1"/>
      <c r="CC526" s="1">
        <f t="shared" si="568"/>
        <v>4.1803168614960038</v>
      </c>
      <c r="CD526" s="1">
        <f t="shared" si="569"/>
        <v>3.8802400419077516</v>
      </c>
      <c r="CE526" s="1">
        <f t="shared" si="570"/>
        <v>4.0302854216643862</v>
      </c>
      <c r="CF526" s="1">
        <f t="shared" si="571"/>
        <v>0.30085819838637173</v>
      </c>
      <c r="CG526" s="1"/>
      <c r="CI526" s="1">
        <f t="shared" si="572"/>
        <v>4.1736368760977722</v>
      </c>
      <c r="CJ526" s="1">
        <f t="shared" si="573"/>
        <v>3.8386524593817937</v>
      </c>
      <c r="CK526" s="1">
        <f t="shared" si="574"/>
        <v>4.0061446677397825</v>
      </c>
      <c r="CL526" s="1">
        <f t="shared" si="575"/>
        <v>0.33498441671597845</v>
      </c>
      <c r="CM526" s="1">
        <f t="shared" si="540"/>
        <v>0.92515835860477336</v>
      </c>
      <c r="CO526" s="1">
        <f t="shared" si="576"/>
        <v>4.1005247270587484</v>
      </c>
      <c r="CP526" s="1">
        <f t="shared" si="577"/>
        <v>3.7575336166757958</v>
      </c>
      <c r="CQ526" s="1">
        <f t="shared" si="578"/>
        <v>3.9290291718672723</v>
      </c>
      <c r="CR526" s="1">
        <f t="shared" si="579"/>
        <v>0.34299111040078734</v>
      </c>
      <c r="CS526" s="1">
        <f t="shared" si="541"/>
        <v>0.94727120689756283</v>
      </c>
      <c r="CU526" s="1">
        <f t="shared" si="580"/>
        <v>4.213619802879359</v>
      </c>
      <c r="CV526" s="1">
        <f t="shared" si="581"/>
        <v>3.8766329795096124</v>
      </c>
      <c r="CW526" s="1">
        <f t="shared" si="582"/>
        <v>4.0451263911944855</v>
      </c>
      <c r="CX526" s="1">
        <f t="shared" si="583"/>
        <v>0.336986823369747</v>
      </c>
      <c r="CY526" s="1">
        <f t="shared" si="542"/>
        <v>0.93068859571616258</v>
      </c>
      <c r="CZ526" s="1" t="str">
        <f t="shared" si="584"/>
        <v>65_Pyridine-Ethyne_1.00_dimer.out</v>
      </c>
      <c r="DA526" s="1">
        <f t="shared" si="543"/>
        <v>4.2101665301043418</v>
      </c>
      <c r="DB526" s="1">
        <f t="shared" si="544"/>
        <v>3.8791825668456275</v>
      </c>
      <c r="DC526" s="1">
        <f t="shared" si="585"/>
        <v>4.0446745484749851</v>
      </c>
      <c r="DD526" s="1">
        <f t="shared" si="545"/>
        <v>0.33098396324980356</v>
      </c>
      <c r="DE526" s="1">
        <f t="shared" si="586"/>
        <v>0.91410992537099955</v>
      </c>
      <c r="DF526" s="1"/>
      <c r="DG526" s="1"/>
      <c r="DH526" s="1"/>
      <c r="DI526" s="1"/>
      <c r="DJ526" s="1"/>
      <c r="DK526" s="1"/>
      <c r="DL526" s="7"/>
      <c r="DM526" s="1"/>
      <c r="DN526" s="1"/>
      <c r="DO526" s="1"/>
      <c r="DP526" s="1"/>
      <c r="DQ526" s="1"/>
      <c r="DR526" s="1"/>
      <c r="DS526" s="1">
        <f t="shared" si="587"/>
        <v>4.2521017928553606</v>
      </c>
      <c r="DT526" s="1">
        <f t="shared" si="588"/>
        <v>3.8956851581475203</v>
      </c>
      <c r="DU526" s="1">
        <f t="shared" si="589"/>
        <v>4.0738934755014409</v>
      </c>
      <c r="DV526" s="1">
        <f t="shared" si="590"/>
        <v>0.35641663472567525</v>
      </c>
      <c r="DW526" s="1">
        <f t="shared" si="546"/>
        <v>0.98434975571361971</v>
      </c>
      <c r="DX526" s="1"/>
      <c r="DY526" s="1">
        <f t="shared" si="591"/>
        <v>4.2206181515220358</v>
      </c>
      <c r="DZ526" s="1">
        <f t="shared" si="592"/>
        <v>3.8658749911537513</v>
      </c>
      <c r="EA526" s="1">
        <f t="shared" si="593"/>
        <v>4.0432465713378933</v>
      </c>
      <c r="EB526" s="1">
        <f t="shared" si="594"/>
        <v>0.35474316036828463</v>
      </c>
      <c r="EC526" s="1">
        <f t="shared" si="547"/>
        <v>0.9797279622438555</v>
      </c>
      <c r="EE526" s="1">
        <f t="shared" si="595"/>
        <v>4.2165956060508067</v>
      </c>
      <c r="EF526" s="1">
        <f t="shared" si="548"/>
        <v>3.8691499274943459</v>
      </c>
      <c r="EG526" s="1">
        <f t="shared" si="596"/>
        <v>4.0428727667725761</v>
      </c>
      <c r="EH526" s="1">
        <f t="shared" si="549"/>
        <v>0.34744567857429565</v>
      </c>
      <c r="EI526" s="1">
        <f t="shared" si="550"/>
        <v>0.95957381195632352</v>
      </c>
      <c r="EK526" s="1">
        <f t="shared" si="597"/>
        <v>4.2271787464336921</v>
      </c>
      <c r="EL526" s="1">
        <f t="shared" si="551"/>
        <v>3.8796603965750998</v>
      </c>
      <c r="EM526" s="1">
        <f t="shared" si="598"/>
        <v>4.0534195715043957</v>
      </c>
      <c r="EN526" s="1">
        <f t="shared" si="552"/>
        <v>0.34751834984075708</v>
      </c>
      <c r="EO526" s="1">
        <f t="shared" si="553"/>
        <v>0.95977451511217871</v>
      </c>
      <c r="EP526" s="8">
        <f t="shared" si="599"/>
        <v>-1.4564977408392743E-2</v>
      </c>
    </row>
    <row r="527" spans="1:146" x14ac:dyDescent="0.2">
      <c r="A527" t="s">
        <v>565</v>
      </c>
      <c r="B527">
        <v>-325.04527243141598</v>
      </c>
      <c r="C527">
        <v>-247.84723421565701</v>
      </c>
      <c r="D527">
        <v>-77.191472851772005</v>
      </c>
      <c r="E527">
        <v>-77.191702279560005</v>
      </c>
      <c r="F527">
        <v>-247.84750449186399</v>
      </c>
      <c r="G527">
        <v>-325.04432489310199</v>
      </c>
      <c r="H527">
        <v>-247.84650285281799</v>
      </c>
      <c r="I527">
        <v>-77.191508844980007</v>
      </c>
      <c r="J527">
        <v>-77.191661119665994</v>
      </c>
      <c r="K527">
        <v>-247.84667729244501</v>
      </c>
      <c r="L527">
        <v>-325.04463414591902</v>
      </c>
      <c r="M527">
        <v>-247.846717469672</v>
      </c>
      <c r="N527">
        <v>-77.191510211833005</v>
      </c>
      <c r="O527">
        <v>-77.191684897082993</v>
      </c>
      <c r="P527">
        <v>-247.84692844189399</v>
      </c>
      <c r="Q527" s="15">
        <v>-325.044810028825</v>
      </c>
      <c r="R527">
        <v>-247.84677281046399</v>
      </c>
      <c r="S527">
        <v>-77.191575827248997</v>
      </c>
      <c r="T527">
        <v>-77.191766663023998</v>
      </c>
      <c r="U527">
        <v>-247.84704056497401</v>
      </c>
      <c r="V527" s="15">
        <v>-325.04435283776098</v>
      </c>
      <c r="W527" s="2">
        <v>-247.846345414881</v>
      </c>
      <c r="X527">
        <v>-77.191650750565003</v>
      </c>
      <c r="Y527">
        <v>-77.191844446690993</v>
      </c>
      <c r="Z527">
        <v>-247.846623904078</v>
      </c>
      <c r="AA527">
        <v>-325.04529948167999</v>
      </c>
      <c r="AB527">
        <v>-247.84720201291901</v>
      </c>
      <c r="AC527">
        <v>-77.191589763188006</v>
      </c>
      <c r="AD527">
        <v>-77.191789666708999</v>
      </c>
      <c r="AE527">
        <v>-247.84746456087001</v>
      </c>
      <c r="AF527">
        <v>-325.04544192431302</v>
      </c>
      <c r="AG527">
        <v>-247.847338452976</v>
      </c>
      <c r="AH527">
        <v>-77.191503857312995</v>
      </c>
      <c r="AI527">
        <v>-77.191730600282995</v>
      </c>
      <c r="AJ527">
        <v>-247.84760418795</v>
      </c>
      <c r="AK527">
        <v>-325.04542350395502</v>
      </c>
      <c r="AL527">
        <v>-247.847428236496</v>
      </c>
      <c r="AM527">
        <v>-77.191481779963993</v>
      </c>
      <c r="AN527">
        <v>-77.191703605922001</v>
      </c>
      <c r="AO527">
        <v>-247.847688208916</v>
      </c>
      <c r="AP527">
        <v>-325.04537142722</v>
      </c>
      <c r="AQ527">
        <v>-247.847382905579</v>
      </c>
      <c r="AR527">
        <v>-77.191467257899006</v>
      </c>
      <c r="AS527">
        <v>-77.191678945923002</v>
      </c>
      <c r="AT527">
        <v>-247.84764595235299</v>
      </c>
      <c r="AU527" s="20">
        <v>-325.045315800504</v>
      </c>
      <c r="AV527" s="20">
        <v>-247.84731284757601</v>
      </c>
      <c r="AW527" s="20">
        <v>-77.191469015596994</v>
      </c>
      <c r="AX527" s="20">
        <v>-77.191680527608</v>
      </c>
      <c r="AY527" s="20">
        <v>-247.84757588836101</v>
      </c>
      <c r="AZ527" t="str">
        <f t="shared" si="554"/>
        <v>65_Pyridine-Ethyne_1.05_dimer.out</v>
      </c>
      <c r="BG527" s="1">
        <f t="shared" si="555"/>
        <v>4.119828272778518</v>
      </c>
      <c r="BH527" s="1">
        <f t="shared" si="556"/>
        <v>3.8062592687344123</v>
      </c>
      <c r="BI527" s="1">
        <f t="shared" si="557"/>
        <v>0.31356900402627114</v>
      </c>
      <c r="BL527" s="1">
        <f t="shared" si="536"/>
        <v>4.119828272778518</v>
      </c>
      <c r="BM527" s="1">
        <f t="shared" si="535"/>
        <v>3.8062592687344123</v>
      </c>
      <c r="BN527" s="1">
        <f t="shared" si="558"/>
        <v>3.9630437707564652</v>
      </c>
      <c r="BO527" s="1">
        <f t="shared" si="537"/>
        <v>0.31356900402627114</v>
      </c>
      <c r="BP527" t="str">
        <f t="shared" si="559"/>
        <v>65_Pyridine-Ethyne_1.05_dimer.out</v>
      </c>
      <c r="BQ527" s="1">
        <f t="shared" si="560"/>
        <v>3.9615900286260382</v>
      </c>
      <c r="BR527" s="1">
        <f t="shared" si="561"/>
        <v>3.7565736934207781</v>
      </c>
      <c r="BS527" s="1">
        <f t="shared" si="562"/>
        <v>3.8590818610234079</v>
      </c>
      <c r="BT527" s="1">
        <f t="shared" si="563"/>
        <v>0.20501633520526019</v>
      </c>
      <c r="BU527" s="1">
        <f t="shared" si="538"/>
        <v>0.65381569151549079</v>
      </c>
      <c r="BW527" s="1">
        <f t="shared" si="564"/>
        <v>4.0201172811962724</v>
      </c>
      <c r="BX527" s="1">
        <f t="shared" si="565"/>
        <v>3.7781135538003632</v>
      </c>
      <c r="BY527" s="1">
        <f t="shared" si="566"/>
        <v>3.8991154174983178</v>
      </c>
      <c r="BZ527" s="1">
        <f t="shared" si="567"/>
        <v>0.24200372741374376</v>
      </c>
      <c r="CA527" s="1">
        <f t="shared" si="539"/>
        <v>0.77177184066786286</v>
      </c>
      <c r="CB527" s="1"/>
      <c r="CC527" s="1">
        <f t="shared" si="568"/>
        <v>4.0555082640876972</v>
      </c>
      <c r="CD527" s="1">
        <f t="shared" si="569"/>
        <v>3.7949283042775863</v>
      </c>
      <c r="CE527" s="1">
        <f t="shared" si="570"/>
        <v>3.9252535992502957</v>
      </c>
      <c r="CF527" s="1">
        <f t="shared" si="571"/>
        <v>0.26108084219794014</v>
      </c>
      <c r="CG527" s="1"/>
      <c r="CI527" s="1">
        <f t="shared" si="572"/>
        <v>4.0545843059941378</v>
      </c>
      <c r="CJ527" s="1">
        <f t="shared" si="573"/>
        <v>3.7668145455447126</v>
      </c>
      <c r="CK527" s="1">
        <f t="shared" si="574"/>
        <v>3.9106994257694252</v>
      </c>
      <c r="CL527" s="1">
        <f t="shared" si="575"/>
        <v>0.28776976044942526</v>
      </c>
      <c r="CM527" s="1">
        <f t="shared" si="540"/>
        <v>0.91772387179351311</v>
      </c>
      <c r="CO527" s="1">
        <f t="shared" si="576"/>
        <v>3.9888722660541815</v>
      </c>
      <c r="CP527" s="1">
        <f t="shared" si="577"/>
        <v>3.6925714900989375</v>
      </c>
      <c r="CQ527" s="1">
        <f t="shared" si="578"/>
        <v>3.8407218780765593</v>
      </c>
      <c r="CR527" s="1">
        <f t="shared" si="579"/>
        <v>0.29630077595524396</v>
      </c>
      <c r="CS527" s="1">
        <f t="shared" si="541"/>
        <v>0.94493005415299136</v>
      </c>
      <c r="CU527" s="1">
        <f t="shared" si="580"/>
        <v>4.0836470702426508</v>
      </c>
      <c r="CV527" s="1">
        <f t="shared" si="581"/>
        <v>3.793454378271456</v>
      </c>
      <c r="CW527" s="1">
        <f t="shared" si="582"/>
        <v>3.9385507242570537</v>
      </c>
      <c r="CX527" s="1">
        <f t="shared" si="583"/>
        <v>0.29019269195335934</v>
      </c>
      <c r="CY527" s="1">
        <f t="shared" si="542"/>
        <v>0.92545082016157021</v>
      </c>
      <c r="CZ527" s="1" t="str">
        <f t="shared" si="584"/>
        <v>65_Pyridine-Ethyne_1.05_dimer.out</v>
      </c>
      <c r="DA527" s="1">
        <f t="shared" si="543"/>
        <v>4.0874165796261339</v>
      </c>
      <c r="DB527" s="1">
        <f t="shared" si="544"/>
        <v>3.8039092440793869</v>
      </c>
      <c r="DC527" s="1">
        <f t="shared" si="585"/>
        <v>3.9456629118527604</v>
      </c>
      <c r="DD527" s="1">
        <f t="shared" si="545"/>
        <v>0.28350733554674729</v>
      </c>
      <c r="DE527" s="1">
        <f t="shared" si="586"/>
        <v>0.90413061210282997</v>
      </c>
      <c r="DF527" s="1"/>
      <c r="DG527" s="1"/>
      <c r="DH527" s="1"/>
      <c r="DI527" s="1"/>
      <c r="DJ527" s="1"/>
      <c r="DK527" s="1"/>
      <c r="DL527" s="7"/>
      <c r="DM527" s="1"/>
      <c r="DN527" s="1"/>
      <c r="DO527" s="1"/>
      <c r="DP527" s="1"/>
      <c r="DQ527" s="1"/>
      <c r="DR527" s="1"/>
      <c r="DS527" s="1">
        <f t="shared" si="587"/>
        <v>4.1413204964094605</v>
      </c>
      <c r="DT527" s="1">
        <f t="shared" si="588"/>
        <v>3.8322859080310896</v>
      </c>
      <c r="DU527" s="1">
        <f t="shared" si="589"/>
        <v>3.9868032022202753</v>
      </c>
      <c r="DV527" s="1">
        <f t="shared" si="590"/>
        <v>0.30903458839620601</v>
      </c>
      <c r="DW527" s="1">
        <f t="shared" si="546"/>
        <v>0.98553933720539155</v>
      </c>
      <c r="DX527" s="1"/>
      <c r="DY527" s="1">
        <f t="shared" si="591"/>
        <v>4.0872752812430919</v>
      </c>
      <c r="DZ527" s="1">
        <f t="shared" si="592"/>
        <v>3.7849422219875373</v>
      </c>
      <c r="EA527" s="1">
        <f t="shared" si="593"/>
        <v>3.9361087516153148</v>
      </c>
      <c r="EB527" s="1">
        <f t="shared" si="594"/>
        <v>0.30233305925555437</v>
      </c>
      <c r="EC527" s="1">
        <f t="shared" si="547"/>
        <v>0.96416755283065092</v>
      </c>
      <c r="EE527" s="1">
        <f t="shared" si="595"/>
        <v>4.0921549501116736</v>
      </c>
      <c r="EF527" s="1">
        <f t="shared" si="548"/>
        <v>3.7942543543923084</v>
      </c>
      <c r="EG527" s="1">
        <f t="shared" si="596"/>
        <v>3.9432046522519908</v>
      </c>
      <c r="EH527" s="1">
        <f t="shared" si="549"/>
        <v>0.29790059571936556</v>
      </c>
      <c r="EI527" s="1">
        <f t="shared" si="550"/>
        <v>0.95003202451224145</v>
      </c>
      <c r="EK527" s="1">
        <f t="shared" si="597"/>
        <v>4.1001077476247323</v>
      </c>
      <c r="EL527" s="1">
        <f t="shared" si="551"/>
        <v>3.8023213598521304</v>
      </c>
      <c r="EM527" s="1">
        <f t="shared" si="598"/>
        <v>3.9512145537384313</v>
      </c>
      <c r="EN527" s="1">
        <f t="shared" si="552"/>
        <v>0.29778638777260208</v>
      </c>
      <c r="EO527" s="1">
        <f t="shared" si="553"/>
        <v>0.94966780500936643</v>
      </c>
      <c r="EP527" s="8">
        <f t="shared" si="599"/>
        <v>-1.5782616253669057E-2</v>
      </c>
    </row>
    <row r="528" spans="1:146" x14ac:dyDescent="0.2">
      <c r="A528" t="s">
        <v>566</v>
      </c>
      <c r="B528">
        <v>-325.04490375084401</v>
      </c>
      <c r="C528">
        <v>-247.84723421565701</v>
      </c>
      <c r="D528">
        <v>-77.191472851772005</v>
      </c>
      <c r="E528">
        <v>-77.191674553477</v>
      </c>
      <c r="F528">
        <v>-247.847469290736</v>
      </c>
      <c r="G528">
        <v>-325.04399183071303</v>
      </c>
      <c r="H528">
        <v>-247.84650285281799</v>
      </c>
      <c r="I528">
        <v>-77.191508844980007</v>
      </c>
      <c r="J528">
        <v>-77.191641414355004</v>
      </c>
      <c r="K528">
        <v>-247.84665447935501</v>
      </c>
      <c r="L528">
        <v>-325.04428921966502</v>
      </c>
      <c r="M528">
        <v>-247.846717469672</v>
      </c>
      <c r="N528">
        <v>-77.191510211833005</v>
      </c>
      <c r="O528">
        <v>-77.191660191940997</v>
      </c>
      <c r="P528">
        <v>-247.84690421364499</v>
      </c>
      <c r="Q528" s="15">
        <v>-325.04449461419</v>
      </c>
      <c r="R528">
        <v>-247.84677281046399</v>
      </c>
      <c r="S528">
        <v>-77.191575827248997</v>
      </c>
      <c r="T528">
        <v>-77.191734533154005</v>
      </c>
      <c r="U528">
        <v>-247.84700690272101</v>
      </c>
      <c r="V528" s="15">
        <v>-325.04404948402799</v>
      </c>
      <c r="W528" s="2">
        <v>-247.846345414881</v>
      </c>
      <c r="X528">
        <v>-77.191650750565003</v>
      </c>
      <c r="Y528">
        <v>-77.191810840862004</v>
      </c>
      <c r="Z528">
        <v>-247.84658841076001</v>
      </c>
      <c r="AA528">
        <v>-325.04490781407401</v>
      </c>
      <c r="AB528">
        <v>-247.84720201291901</v>
      </c>
      <c r="AC528">
        <v>-77.191589763188006</v>
      </c>
      <c r="AD528">
        <v>-77.191757142433005</v>
      </c>
      <c r="AE528">
        <v>-247.84743147686299</v>
      </c>
      <c r="AF528">
        <v>-325.04507741305099</v>
      </c>
      <c r="AG528">
        <v>-247.847338452976</v>
      </c>
      <c r="AH528">
        <v>-77.191503857312995</v>
      </c>
      <c r="AI528">
        <v>-77.191686396579996</v>
      </c>
      <c r="AJ528">
        <v>-247.84751573836999</v>
      </c>
      <c r="AK528">
        <v>-325.04507210479301</v>
      </c>
      <c r="AL528">
        <v>-247.847428236496</v>
      </c>
      <c r="AM528">
        <v>-77.191481779963993</v>
      </c>
      <c r="AN528">
        <v>-77.191677821227998</v>
      </c>
      <c r="AO528">
        <v>-247.84760939015399</v>
      </c>
      <c r="AP528">
        <v>-325.045011170284</v>
      </c>
      <c r="AQ528">
        <v>-247.847382905579</v>
      </c>
      <c r="AR528">
        <v>-77.191467257899006</v>
      </c>
      <c r="AS528">
        <v>-77.191650033638993</v>
      </c>
      <c r="AT528">
        <v>-247.84761079895901</v>
      </c>
      <c r="AU528" s="20">
        <v>-325.04494619305501</v>
      </c>
      <c r="AV528" s="20">
        <v>-247.84731284757601</v>
      </c>
      <c r="AW528" s="20">
        <v>-77.191469015596994</v>
      </c>
      <c r="AX528" s="20">
        <v>-77.191651864239006</v>
      </c>
      <c r="AY528" s="20">
        <v>-247.84754085839899</v>
      </c>
      <c r="AZ528" t="str">
        <f t="shared" si="554"/>
        <v>65_Pyridine-Ethyne_1.10_dimer.out</v>
      </c>
      <c r="BG528" s="1">
        <f t="shared" si="555"/>
        <v>3.8884777114039766</v>
      </c>
      <c r="BH528" s="1">
        <f t="shared" si="556"/>
        <v>3.6143961300648746</v>
      </c>
      <c r="BI528" s="1">
        <f t="shared" si="557"/>
        <v>0.27408158133910193</v>
      </c>
      <c r="BL528" s="1">
        <f t="shared" si="536"/>
        <v>3.8884777114039766</v>
      </c>
      <c r="BM528" s="1">
        <f t="shared" si="535"/>
        <v>3.6143961300648746</v>
      </c>
      <c r="BN528" s="1">
        <f t="shared" si="558"/>
        <v>3.7514369207344256</v>
      </c>
      <c r="BO528" s="1">
        <f t="shared" si="537"/>
        <v>0.27408158133910193</v>
      </c>
      <c r="BP528" t="str">
        <f t="shared" si="559"/>
        <v>65_Pyridine-Ethyne_1.10_dimer.out</v>
      </c>
      <c r="BQ528" s="1">
        <f t="shared" si="560"/>
        <v>3.7525902154602995</v>
      </c>
      <c r="BR528" s="1">
        <f t="shared" si="561"/>
        <v>3.5742545807822701</v>
      </c>
      <c r="BS528" s="1">
        <f t="shared" si="562"/>
        <v>3.663422398121285</v>
      </c>
      <c r="BT528" s="1">
        <f t="shared" si="563"/>
        <v>0.17833563466019464</v>
      </c>
      <c r="BU528" s="1">
        <f t="shared" si="538"/>
        <v>0.6506662497672635</v>
      </c>
      <c r="BW528" s="1">
        <f t="shared" si="564"/>
        <v>3.8036727800108423</v>
      </c>
      <c r="BX528" s="1">
        <f t="shared" si="565"/>
        <v>3.5923752203255108</v>
      </c>
      <c r="BY528" s="1">
        <f t="shared" si="566"/>
        <v>3.6980240001681768</v>
      </c>
      <c r="BZ528" s="1">
        <f t="shared" si="567"/>
        <v>0.21129755968533123</v>
      </c>
      <c r="CA528" s="1">
        <f t="shared" si="539"/>
        <v>0.77092943879328968</v>
      </c>
      <c r="CB528" s="1"/>
      <c r="CC528" s="1">
        <f t="shared" si="568"/>
        <v>3.8345620168819714</v>
      </c>
      <c r="CD528" s="1">
        <f t="shared" si="569"/>
        <v>3.6065208102707493</v>
      </c>
      <c r="CE528" s="1">
        <f t="shared" si="570"/>
        <v>3.7206156218687889</v>
      </c>
      <c r="CF528" s="1">
        <f t="shared" si="571"/>
        <v>0.22829844538357674</v>
      </c>
      <c r="CG528" s="1"/>
      <c r="CI528" s="1">
        <f t="shared" si="572"/>
        <v>3.8566586260944447</v>
      </c>
      <c r="CJ528" s="1">
        <f t="shared" si="573"/>
        <v>3.6101740478500806</v>
      </c>
      <c r="CK528" s="1">
        <f t="shared" si="574"/>
        <v>3.7334163369722626</v>
      </c>
      <c r="CL528" s="1">
        <f t="shared" si="575"/>
        <v>0.24648457824436423</v>
      </c>
      <c r="CM528" s="1">
        <f t="shared" si="540"/>
        <v>0.89931098996180314</v>
      </c>
      <c r="CO528" s="1">
        <f t="shared" si="576"/>
        <v>3.7985149167434979</v>
      </c>
      <c r="CP528" s="1">
        <f t="shared" si="577"/>
        <v>3.5455745119535869</v>
      </c>
      <c r="CQ528" s="1">
        <f t="shared" si="578"/>
        <v>3.6720447143485426</v>
      </c>
      <c r="CR528" s="1">
        <f t="shared" si="579"/>
        <v>0.2529404047720763</v>
      </c>
      <c r="CS528" s="1">
        <f t="shared" si="541"/>
        <v>0.92286538751077496</v>
      </c>
      <c r="CU528" s="1">
        <f t="shared" si="580"/>
        <v>3.8378719266469155</v>
      </c>
      <c r="CV528" s="1">
        <f t="shared" si="581"/>
        <v>3.5888490555515098</v>
      </c>
      <c r="CW528" s="1">
        <f t="shared" si="582"/>
        <v>3.7133604910992126</v>
      </c>
      <c r="CX528" s="1">
        <f t="shared" si="583"/>
        <v>0.24902287109540591</v>
      </c>
      <c r="CY528" s="1">
        <f t="shared" si="542"/>
        <v>0.90857207506879989</v>
      </c>
      <c r="CZ528" s="1" t="str">
        <f t="shared" si="584"/>
        <v>65_Pyridine-Ethyne_1.10_dimer.out</v>
      </c>
      <c r="DA528" s="1">
        <f t="shared" si="543"/>
        <v>3.8857094693970398</v>
      </c>
      <c r="DB528" s="1">
        <f t="shared" si="544"/>
        <v>3.642450471485561</v>
      </c>
      <c r="DC528" s="1">
        <f t="shared" si="585"/>
        <v>3.7640799704413004</v>
      </c>
      <c r="DD528" s="1">
        <f t="shared" si="545"/>
        <v>0.24325899792038985</v>
      </c>
      <c r="DE528" s="1">
        <f t="shared" si="586"/>
        <v>0.88754230303211268</v>
      </c>
      <c r="DF528" s="1"/>
      <c r="DG528" s="1"/>
      <c r="DH528" s="1"/>
      <c r="DI528" s="1"/>
      <c r="DJ528" s="1"/>
      <c r="DK528" s="1"/>
      <c r="DL528" s="7"/>
      <c r="DM528" s="1"/>
      <c r="DN528" s="1"/>
      <c r="DO528" s="1"/>
      <c r="DP528" s="1"/>
      <c r="DQ528" s="1"/>
      <c r="DR528" s="1"/>
      <c r="DS528" s="1">
        <f t="shared" si="587"/>
        <v>3.9125862166256726</v>
      </c>
      <c r="DT528" s="1">
        <f t="shared" si="588"/>
        <v>3.6867928235381813</v>
      </c>
      <c r="DU528" s="1">
        <f t="shared" si="589"/>
        <v>3.7996895200819267</v>
      </c>
      <c r="DV528" s="1">
        <f t="shared" si="590"/>
        <v>0.2257933931053262</v>
      </c>
      <c r="DW528" s="1">
        <f t="shared" si="546"/>
        <v>0.82381819311662485</v>
      </c>
      <c r="DX528" s="1"/>
      <c r="DY528" s="1">
        <f t="shared" si="591"/>
        <v>3.8667689687873446</v>
      </c>
      <c r="DZ528" s="1">
        <f t="shared" si="592"/>
        <v>3.6300755719102979</v>
      </c>
      <c r="EA528" s="1">
        <f t="shared" si="593"/>
        <v>3.7484222703488213</v>
      </c>
      <c r="EB528" s="1">
        <f t="shared" si="594"/>
        <v>0.23669339687704671</v>
      </c>
      <c r="EC528" s="1">
        <f t="shared" si="547"/>
        <v>0.86358738781575606</v>
      </c>
      <c r="EE528" s="1">
        <f t="shared" si="595"/>
        <v>3.8660903003273317</v>
      </c>
      <c r="EF528" s="1">
        <f t="shared" si="548"/>
        <v>3.608391526161296</v>
      </c>
      <c r="EG528" s="1">
        <f t="shared" si="596"/>
        <v>3.7372409132443138</v>
      </c>
      <c r="EH528" s="1">
        <f t="shared" si="549"/>
        <v>0.25769877416603543</v>
      </c>
      <c r="EI528" s="1">
        <f t="shared" si="550"/>
        <v>0.94022653002429524</v>
      </c>
      <c r="EK528" s="1">
        <f t="shared" si="597"/>
        <v>3.8681755621139575</v>
      </c>
      <c r="EL528" s="1">
        <f t="shared" si="551"/>
        <v>3.6103573446397537</v>
      </c>
      <c r="EM528" s="1">
        <f t="shared" si="598"/>
        <v>3.7392664533768558</v>
      </c>
      <c r="EN528" s="1">
        <f t="shared" si="552"/>
        <v>0.25781821747420375</v>
      </c>
      <c r="EO528" s="1">
        <f t="shared" si="553"/>
        <v>0.940662324752218</v>
      </c>
      <c r="EP528" s="8">
        <f t="shared" si="599"/>
        <v>-1.6263363864898184E-2</v>
      </c>
    </row>
    <row r="529" spans="1:146" x14ac:dyDescent="0.2">
      <c r="A529" t="s">
        <v>567</v>
      </c>
      <c r="B529">
        <v>-325.04349344749602</v>
      </c>
      <c r="C529">
        <v>-247.84723421565701</v>
      </c>
      <c r="D529">
        <v>-77.191472851772005</v>
      </c>
      <c r="E529">
        <v>-77.191617590457994</v>
      </c>
      <c r="F529">
        <v>-247.84739648346701</v>
      </c>
      <c r="G529">
        <v>-325.042623029477</v>
      </c>
      <c r="H529">
        <v>-247.84650285281799</v>
      </c>
      <c r="I529">
        <v>-77.191508844980007</v>
      </c>
      <c r="J529">
        <v>-77.191607857283003</v>
      </c>
      <c r="K529">
        <v>-247.84659920553199</v>
      </c>
      <c r="L529">
        <v>-325.04289515927297</v>
      </c>
      <c r="M529">
        <v>-247.846717469672</v>
      </c>
      <c r="N529">
        <v>-77.191510211833005</v>
      </c>
      <c r="O529">
        <v>-77.191613185579001</v>
      </c>
      <c r="P529">
        <v>-247.84683794299599</v>
      </c>
      <c r="Q529" s="15">
        <v>-325.04311812773801</v>
      </c>
      <c r="R529">
        <v>-247.84677281046399</v>
      </c>
      <c r="S529">
        <v>-77.191575827248997</v>
      </c>
      <c r="T529">
        <v>-77.191682475703004</v>
      </c>
      <c r="U529">
        <v>-247.84694164965001</v>
      </c>
      <c r="V529" s="15">
        <v>-325.04271154338699</v>
      </c>
      <c r="W529" s="2">
        <v>-247.846345414881</v>
      </c>
      <c r="X529">
        <v>-77.191650750565003</v>
      </c>
      <c r="Y529">
        <v>-77.191758666135996</v>
      </c>
      <c r="Z529">
        <v>-247.84651533805399</v>
      </c>
      <c r="AA529">
        <v>-325.04351044309698</v>
      </c>
      <c r="AB529">
        <v>-247.84720201291901</v>
      </c>
      <c r="AC529">
        <v>-77.191589763188006</v>
      </c>
      <c r="AD529">
        <v>-77.191705946541006</v>
      </c>
      <c r="AE529">
        <v>-247.84736212493499</v>
      </c>
      <c r="AF529">
        <v>-325.04367201213398</v>
      </c>
      <c r="AG529">
        <v>-247.847338452976</v>
      </c>
      <c r="AH529">
        <v>-77.191503857312995</v>
      </c>
      <c r="AI529">
        <v>-77.191627165813998</v>
      </c>
      <c r="AJ529">
        <v>-247.847420893888</v>
      </c>
      <c r="AK529">
        <v>-325.04370223821002</v>
      </c>
      <c r="AL529">
        <v>-247.847428236496</v>
      </c>
      <c r="AM529">
        <v>-77.191481779963993</v>
      </c>
      <c r="AN529">
        <v>-77.191603301279997</v>
      </c>
      <c r="AO529">
        <v>-247.847516845754</v>
      </c>
      <c r="AP529">
        <v>-325.04361473217199</v>
      </c>
      <c r="AQ529">
        <v>-247.847382905579</v>
      </c>
      <c r="AR529">
        <v>-77.191467257899006</v>
      </c>
      <c r="AS529">
        <v>-77.191588710491999</v>
      </c>
      <c r="AT529">
        <v>-247.847537085227</v>
      </c>
      <c r="AU529" s="20">
        <v>-325.04354335717898</v>
      </c>
      <c r="AV529" s="20">
        <v>-247.84731284757601</v>
      </c>
      <c r="AW529" s="20">
        <v>-77.191469015596994</v>
      </c>
      <c r="AX529" s="20">
        <v>-77.191589585561005</v>
      </c>
      <c r="AY529" s="20">
        <v>-247.84746626876299</v>
      </c>
      <c r="AZ529" t="str">
        <f t="shared" si="554"/>
        <v>65_Pyridine-Ethyne_1.25_dimer.out</v>
      </c>
      <c r="BG529" s="1">
        <f t="shared" si="555"/>
        <v>3.0034989626549802</v>
      </c>
      <c r="BH529" s="1">
        <f t="shared" si="556"/>
        <v>2.8108494698702557</v>
      </c>
      <c r="BI529" s="1">
        <f t="shared" si="557"/>
        <v>0.19264949280255891</v>
      </c>
      <c r="BL529" s="1">
        <f t="shared" si="536"/>
        <v>3.0034989626549802</v>
      </c>
      <c r="BM529" s="1">
        <f t="shared" si="535"/>
        <v>2.8108494698702557</v>
      </c>
      <c r="BN529" s="1">
        <f t="shared" si="558"/>
        <v>2.907174216262618</v>
      </c>
      <c r="BO529" s="1">
        <f t="shared" si="537"/>
        <v>0.19264949280255891</v>
      </c>
      <c r="BP529" t="str">
        <f t="shared" si="559"/>
        <v>65_Pyridine-Ethyne_1.25_dimer.out</v>
      </c>
      <c r="BQ529" s="1">
        <f t="shared" si="560"/>
        <v>2.8936544362420986</v>
      </c>
      <c r="BR529" s="1">
        <f t="shared" si="561"/>
        <v>2.7710610320938995</v>
      </c>
      <c r="BS529" s="1">
        <f t="shared" si="562"/>
        <v>2.8323577341679993</v>
      </c>
      <c r="BT529" s="1">
        <f t="shared" si="563"/>
        <v>0.122593404148199</v>
      </c>
      <c r="BU529" s="1">
        <f t="shared" si="538"/>
        <v>0.63635466859931755</v>
      </c>
      <c r="BW529" s="1">
        <f t="shared" si="564"/>
        <v>2.9288866404291349</v>
      </c>
      <c r="BX529" s="1">
        <f t="shared" si="565"/>
        <v>2.7886714812755056</v>
      </c>
      <c r="BY529" s="1">
        <f t="shared" si="566"/>
        <v>2.8587790608523203</v>
      </c>
      <c r="BZ529" s="1">
        <f t="shared" si="567"/>
        <v>0.14021515915362937</v>
      </c>
      <c r="CA529" s="1">
        <f t="shared" si="539"/>
        <v>0.72782521829596492</v>
      </c>
      <c r="CB529" s="1"/>
      <c r="CC529" s="1">
        <f t="shared" si="568"/>
        <v>2.9501912853740566</v>
      </c>
      <c r="CD529" s="1">
        <f t="shared" si="569"/>
        <v>2.8024187992043244</v>
      </c>
      <c r="CE529" s="1">
        <f t="shared" si="570"/>
        <v>2.8760297250403992</v>
      </c>
      <c r="CF529" s="1">
        <f t="shared" si="571"/>
        <v>0.14930399247939372</v>
      </c>
      <c r="CG529" s="1"/>
      <c r="CI529" s="1">
        <f t="shared" si="572"/>
        <v>2.9929003008503594</v>
      </c>
      <c r="CJ529" s="1">
        <f t="shared" si="573"/>
        <v>2.8200291896112555</v>
      </c>
      <c r="CK529" s="1">
        <f t="shared" si="574"/>
        <v>2.9064647452308074</v>
      </c>
      <c r="CL529" s="1">
        <f t="shared" si="575"/>
        <v>0.17287111123910404</v>
      </c>
      <c r="CM529" s="1">
        <f t="shared" si="540"/>
        <v>0.89733488899591762</v>
      </c>
      <c r="CO529" s="1">
        <f t="shared" si="576"/>
        <v>2.9589444540748149</v>
      </c>
      <c r="CP529" s="1">
        <f t="shared" si="577"/>
        <v>2.7845980027394299</v>
      </c>
      <c r="CQ529" s="1">
        <f t="shared" si="578"/>
        <v>2.8717712284071224</v>
      </c>
      <c r="CR529" s="1">
        <f t="shared" si="579"/>
        <v>0.17434645133538496</v>
      </c>
      <c r="CS529" s="1">
        <f t="shared" si="541"/>
        <v>0.9049930461746285</v>
      </c>
      <c r="CU529" s="1">
        <f t="shared" si="580"/>
        <v>2.961008363535564</v>
      </c>
      <c r="CV529" s="1">
        <f t="shared" si="581"/>
        <v>2.7876303947055496</v>
      </c>
      <c r="CW529" s="1">
        <f t="shared" si="582"/>
        <v>2.874319379120557</v>
      </c>
      <c r="CX529" s="1">
        <f t="shared" si="583"/>
        <v>0.17337796883001449</v>
      </c>
      <c r="CY529" s="1">
        <f t="shared" si="542"/>
        <v>0.89996587225747193</v>
      </c>
      <c r="CZ529" s="1" t="str">
        <f t="shared" si="584"/>
        <v>65_Pyridine-Ethyne_1.25_dimer.out</v>
      </c>
      <c r="DA529" s="1">
        <f t="shared" si="543"/>
        <v>3.0098659536250945</v>
      </c>
      <c r="DB529" s="1">
        <f t="shared" si="544"/>
        <v>2.8377319792909717</v>
      </c>
      <c r="DC529" s="1">
        <f t="shared" si="585"/>
        <v>2.9237989664580333</v>
      </c>
      <c r="DD529" s="1">
        <f t="shared" si="545"/>
        <v>0.17213397433412267</v>
      </c>
      <c r="DE529" s="1">
        <f t="shared" si="586"/>
        <v>0.89350857783227067</v>
      </c>
      <c r="DF529" s="1"/>
      <c r="DG529" s="1"/>
      <c r="DH529" s="1"/>
      <c r="DI529" s="1"/>
      <c r="DJ529" s="1"/>
      <c r="DK529" s="1"/>
      <c r="DL529" s="7"/>
      <c r="DM529" s="1"/>
      <c r="DN529" s="1"/>
      <c r="DO529" s="1"/>
      <c r="DP529" s="1"/>
      <c r="DQ529" s="1"/>
      <c r="DR529" s="1"/>
      <c r="DS529" s="1">
        <f t="shared" si="587"/>
        <v>3.0306837898943551</v>
      </c>
      <c r="DT529" s="1">
        <f t="shared" si="588"/>
        <v>2.9015740786183368</v>
      </c>
      <c r="DU529" s="1">
        <f t="shared" si="589"/>
        <v>2.9661289342563459</v>
      </c>
      <c r="DV529" s="1">
        <f t="shared" si="590"/>
        <v>0.12910971127601806</v>
      </c>
      <c r="DW529" s="1">
        <f t="shared" si="546"/>
        <v>0.67017934694662806</v>
      </c>
      <c r="DX529" s="1"/>
      <c r="DY529" s="1">
        <f t="shared" si="591"/>
        <v>3.0071646742281715</v>
      </c>
      <c r="DZ529" s="1">
        <f t="shared" si="592"/>
        <v>2.8753057428179822</v>
      </c>
      <c r="EA529" s="1">
        <f t="shared" si="593"/>
        <v>2.9412352085230768</v>
      </c>
      <c r="EB529" s="1">
        <f t="shared" si="594"/>
        <v>0.13185893141018906</v>
      </c>
      <c r="EC529" s="1">
        <f t="shared" si="547"/>
        <v>0.68444992764827883</v>
      </c>
      <c r="EE529" s="1">
        <f t="shared" si="595"/>
        <v>2.9898121188787408</v>
      </c>
      <c r="EF529" s="1">
        <f t="shared" si="548"/>
        <v>2.8168502691631896</v>
      </c>
      <c r="EG529" s="1">
        <f t="shared" si="596"/>
        <v>2.9033311940209652</v>
      </c>
      <c r="EH529" s="1">
        <f t="shared" si="549"/>
        <v>0.17296184973338616</v>
      </c>
      <c r="EI529" s="1">
        <f t="shared" si="550"/>
        <v>0.8978058920230324</v>
      </c>
      <c r="EK529" s="1">
        <f t="shared" si="597"/>
        <v>2.9878827229607809</v>
      </c>
      <c r="EL529" s="1">
        <f t="shared" si="551"/>
        <v>2.8159506727893389</v>
      </c>
      <c r="EM529" s="1">
        <f t="shared" si="598"/>
        <v>2.9019166978750599</v>
      </c>
      <c r="EN529" s="1">
        <f t="shared" si="552"/>
        <v>0.17193205018927718</v>
      </c>
      <c r="EO529" s="1">
        <f t="shared" si="553"/>
        <v>0.89246043520854501</v>
      </c>
      <c r="EP529" s="8">
        <f t="shared" si="599"/>
        <v>-2.0717442613281734E-2</v>
      </c>
    </row>
    <row r="530" spans="1:146" x14ac:dyDescent="0.2">
      <c r="A530" t="s">
        <v>568</v>
      </c>
      <c r="B530">
        <v>-325.041532792797</v>
      </c>
      <c r="C530">
        <v>-247.84723421565701</v>
      </c>
      <c r="D530">
        <v>-77.191472851772005</v>
      </c>
      <c r="E530">
        <v>-77.191558819527003</v>
      </c>
      <c r="F530">
        <v>-247.84732846798599</v>
      </c>
      <c r="G530">
        <v>-325.04073525803102</v>
      </c>
      <c r="H530">
        <v>-247.84650285281799</v>
      </c>
      <c r="I530">
        <v>-77.191508844980007</v>
      </c>
      <c r="J530">
        <v>-77.191567886068995</v>
      </c>
      <c r="K530">
        <v>-247.846560904493</v>
      </c>
      <c r="L530">
        <v>-325.04096844403199</v>
      </c>
      <c r="M530">
        <v>-247.846717469672</v>
      </c>
      <c r="N530">
        <v>-77.191510211833005</v>
      </c>
      <c r="O530">
        <v>-77.191567931256003</v>
      </c>
      <c r="P530">
        <v>-247.846788336987</v>
      </c>
      <c r="Q530" s="15">
        <v>-325.04118391575503</v>
      </c>
      <c r="R530">
        <v>-247.84677281046399</v>
      </c>
      <c r="S530">
        <v>-77.191575827248997</v>
      </c>
      <c r="T530">
        <v>-77.191639395767993</v>
      </c>
      <c r="U530">
        <v>-247.846866213249</v>
      </c>
      <c r="V530" s="15">
        <v>-325.04081084691802</v>
      </c>
      <c r="W530" s="2">
        <v>-247.846345414881</v>
      </c>
      <c r="X530">
        <v>-77.191650750565003</v>
      </c>
      <c r="Y530">
        <v>-77.191714309624004</v>
      </c>
      <c r="Z530">
        <v>-247.84644377910701</v>
      </c>
      <c r="AA530">
        <v>-325.041583114594</v>
      </c>
      <c r="AB530">
        <v>-247.84720201291901</v>
      </c>
      <c r="AC530">
        <v>-77.191589763188006</v>
      </c>
      <c r="AD530">
        <v>-77.191663779197995</v>
      </c>
      <c r="AE530">
        <v>-247.84729459665101</v>
      </c>
      <c r="AF530">
        <v>-325.04168549804399</v>
      </c>
      <c r="AG530">
        <v>-247.847338452976</v>
      </c>
      <c r="AH530">
        <v>-77.191503857312995</v>
      </c>
      <c r="AI530">
        <v>-77.19157093666</v>
      </c>
      <c r="AJ530">
        <v>-247.84740237703201</v>
      </c>
      <c r="AK530">
        <v>-325.041759959839</v>
      </c>
      <c r="AL530">
        <v>-247.847428236496</v>
      </c>
      <c r="AM530">
        <v>-77.191481779963993</v>
      </c>
      <c r="AN530">
        <v>-77.191548075165002</v>
      </c>
      <c r="AO530">
        <v>-247.84752281585801</v>
      </c>
      <c r="AP530">
        <v>-325.04166800280001</v>
      </c>
      <c r="AQ530">
        <v>-247.847382905579</v>
      </c>
      <c r="AR530">
        <v>-77.191467257899006</v>
      </c>
      <c r="AS530">
        <v>-77.191537377537998</v>
      </c>
      <c r="AT530">
        <v>-247.847471008719</v>
      </c>
      <c r="AU530" s="20">
        <v>-325.04159628495</v>
      </c>
      <c r="AV530" s="20">
        <v>-247.84731284757601</v>
      </c>
      <c r="AW530" s="20">
        <v>-77.191469015596994</v>
      </c>
      <c r="AX530" s="20">
        <v>-77.191537482483</v>
      </c>
      <c r="AY530" s="20">
        <v>-247.84740068011899</v>
      </c>
      <c r="AZ530" t="str">
        <f t="shared" si="554"/>
        <v>65_Pyridine-Ethyne_1.50_dimer.out</v>
      </c>
      <c r="BG530" s="1">
        <f t="shared" si="555"/>
        <v>1.7731695128009419</v>
      </c>
      <c r="BH530" s="1">
        <f t="shared" si="556"/>
        <v>1.6600796980239814</v>
      </c>
      <c r="BI530" s="1">
        <f t="shared" si="557"/>
        <v>0.11308981479479552</v>
      </c>
      <c r="BL530" s="1">
        <f t="shared" si="536"/>
        <v>1.7731695128009419</v>
      </c>
      <c r="BM530" s="1">
        <f t="shared" si="535"/>
        <v>1.6600796980239814</v>
      </c>
      <c r="BN530" s="1">
        <f t="shared" si="558"/>
        <v>1.7166246054124616</v>
      </c>
      <c r="BO530" s="1">
        <f t="shared" si="537"/>
        <v>0.11308981479479552</v>
      </c>
      <c r="BP530" t="str">
        <f t="shared" si="559"/>
        <v>65_Pyridine-Ethyne_1.50_dimer.out</v>
      </c>
      <c r="BQ530" s="1">
        <f t="shared" si="560"/>
        <v>1.7090599200614958</v>
      </c>
      <c r="BR530" s="1">
        <f t="shared" si="561"/>
        <v>1.6355830982610668</v>
      </c>
      <c r="BS530" s="1">
        <f t="shared" si="562"/>
        <v>1.6723215091612813</v>
      </c>
      <c r="BT530" s="1">
        <f t="shared" si="563"/>
        <v>7.3476821800428832E-2</v>
      </c>
      <c r="BU530" s="1">
        <f t="shared" si="538"/>
        <v>0.64972094908594979</v>
      </c>
      <c r="BW530" s="1">
        <f t="shared" si="564"/>
        <v>1.7198545229169691</v>
      </c>
      <c r="BX530" s="1">
        <f t="shared" si="565"/>
        <v>1.6391651232743742</v>
      </c>
      <c r="BY530" s="1">
        <f t="shared" si="566"/>
        <v>1.6795098230956715</v>
      </c>
      <c r="BZ530" s="1">
        <f t="shared" si="567"/>
        <v>8.0689399660429692E-2</v>
      </c>
      <c r="CA530" s="1">
        <f t="shared" si="539"/>
        <v>0.71349838008703748</v>
      </c>
      <c r="CB530" s="1"/>
      <c r="CC530" s="1">
        <f t="shared" si="568"/>
        <v>1.7263819368686035</v>
      </c>
      <c r="CD530" s="1">
        <f t="shared" si="569"/>
        <v>1.6419613743057422</v>
      </c>
      <c r="CE530" s="1">
        <f t="shared" si="570"/>
        <v>1.6842031222339862</v>
      </c>
      <c r="CF530" s="1">
        <f t="shared" si="571"/>
        <v>8.4409455806848971E-2</v>
      </c>
      <c r="CG530" s="1"/>
      <c r="CI530" s="1">
        <f t="shared" si="572"/>
        <v>1.7791639065138229</v>
      </c>
      <c r="CJ530" s="1">
        <f t="shared" si="573"/>
        <v>1.6806629220479288</v>
      </c>
      <c r="CK530" s="1">
        <f t="shared" si="574"/>
        <v>1.7299134142808759</v>
      </c>
      <c r="CL530" s="1">
        <f t="shared" si="575"/>
        <v>9.8500984483728946E-2</v>
      </c>
      <c r="CM530" s="1">
        <f t="shared" si="540"/>
        <v>0.87099784063190488</v>
      </c>
      <c r="CO530" s="1">
        <f t="shared" si="576"/>
        <v>1.7662393631827094</v>
      </c>
      <c r="CP530" s="1">
        <f t="shared" si="577"/>
        <v>1.6646309635612677</v>
      </c>
      <c r="CQ530" s="1">
        <f t="shared" si="578"/>
        <v>1.7154351633719886</v>
      </c>
      <c r="CR530" s="1">
        <f t="shared" si="579"/>
        <v>0.1016083996214418</v>
      </c>
      <c r="CS530" s="1">
        <f t="shared" si="541"/>
        <v>0.89847525001091344</v>
      </c>
      <c r="CU530" s="1">
        <f t="shared" si="580"/>
        <v>1.7515914182994705</v>
      </c>
      <c r="CV530" s="1">
        <f t="shared" si="581"/>
        <v>1.6470484975046156</v>
      </c>
      <c r="CW530" s="1">
        <f t="shared" si="582"/>
        <v>1.699319957902043</v>
      </c>
      <c r="CX530" s="1">
        <f t="shared" si="583"/>
        <v>0.1045429207948548</v>
      </c>
      <c r="CY530" s="1">
        <f t="shared" si="542"/>
        <v>0.92442383944611384</v>
      </c>
      <c r="CZ530" s="1" t="str">
        <f t="shared" si="584"/>
        <v>65_Pyridine-Ethyne_1.50_dimer.out</v>
      </c>
      <c r="DA530" s="1">
        <f t="shared" si="543"/>
        <v>1.7856215076414619</v>
      </c>
      <c r="DB530" s="1">
        <f t="shared" si="544"/>
        <v>1.6886731078277617</v>
      </c>
      <c r="DC530" s="1">
        <f t="shared" si="585"/>
        <v>1.7371473077346118</v>
      </c>
      <c r="DD530" s="1">
        <f t="shared" si="545"/>
        <v>9.6948399840445634E-2</v>
      </c>
      <c r="DE530" s="1">
        <f t="shared" si="586"/>
        <v>0.85726906544467407</v>
      </c>
      <c r="DF530" s="1"/>
      <c r="DG530" s="1"/>
      <c r="DH530" s="1"/>
      <c r="DI530" s="1"/>
      <c r="DJ530" s="1"/>
      <c r="DK530" s="1"/>
      <c r="DL530" s="7"/>
      <c r="DM530" s="1"/>
      <c r="DN530" s="1"/>
      <c r="DO530" s="1"/>
      <c r="DP530" s="1"/>
      <c r="DQ530" s="1"/>
      <c r="DR530" s="1"/>
      <c r="DS530" s="1">
        <f t="shared" si="587"/>
        <v>1.7841273265402706</v>
      </c>
      <c r="DT530" s="1">
        <f t="shared" si="588"/>
        <v>1.7019214466264267</v>
      </c>
      <c r="DU530" s="1">
        <f t="shared" si="589"/>
        <v>1.7430243865833486</v>
      </c>
      <c r="DV530" s="1">
        <f t="shared" si="590"/>
        <v>8.220587993167873E-2</v>
      </c>
      <c r="DW530" s="1">
        <f t="shared" si="546"/>
        <v>0.72690790130696992</v>
      </c>
      <c r="DX530" s="1"/>
      <c r="DY530" s="1">
        <f t="shared" si="591"/>
        <v>1.7883665447696342</v>
      </c>
      <c r="DZ530" s="1">
        <f t="shared" si="592"/>
        <v>1.6874162281827139</v>
      </c>
      <c r="EA530" s="1">
        <f t="shared" si="593"/>
        <v>1.737891386476174</v>
      </c>
      <c r="EB530" s="1">
        <f t="shared" si="594"/>
        <v>0.10095031658692045</v>
      </c>
      <c r="EC530" s="1">
        <f t="shared" si="547"/>
        <v>0.8926561315012983</v>
      </c>
      <c r="EE530" s="1">
        <f t="shared" si="595"/>
        <v>1.7682209440323029</v>
      </c>
      <c r="EF530" s="1">
        <f t="shared" si="548"/>
        <v>1.6689346470802942</v>
      </c>
      <c r="EG530" s="1">
        <f t="shared" si="596"/>
        <v>1.7185777955562984</v>
      </c>
      <c r="EH530" s="1">
        <f t="shared" si="549"/>
        <v>9.9286296934173651E-2</v>
      </c>
      <c r="EI530" s="1">
        <f t="shared" si="550"/>
        <v>0.87794198897868281</v>
      </c>
      <c r="EK530" s="1">
        <f t="shared" si="597"/>
        <v>1.7660764020943609</v>
      </c>
      <c r="EL530" s="1">
        <f t="shared" si="551"/>
        <v>1.6679970255381598</v>
      </c>
      <c r="EM530" s="1">
        <f t="shared" si="598"/>
        <v>1.7170367138162603</v>
      </c>
      <c r="EN530" s="1">
        <f t="shared" si="552"/>
        <v>9.8079376556201109E-2</v>
      </c>
      <c r="EO530" s="1">
        <f t="shared" si="553"/>
        <v>0.86726976018281354</v>
      </c>
      <c r="EP530" s="8">
        <f t="shared" si="599"/>
        <v>-1.5010438238594409E-2</v>
      </c>
    </row>
    <row r="531" spans="1:146" x14ac:dyDescent="0.2">
      <c r="A531" t="s">
        <v>569</v>
      </c>
      <c r="B531">
        <v>-325.03974556232998</v>
      </c>
      <c r="C531">
        <v>-247.84723421565701</v>
      </c>
      <c r="D531">
        <v>-77.191472851772005</v>
      </c>
      <c r="E531">
        <v>-77.191501890246997</v>
      </c>
      <c r="F531">
        <v>-247.847264015793</v>
      </c>
      <c r="G531">
        <v>-325.03901313760599</v>
      </c>
      <c r="H531">
        <v>-247.84650285281799</v>
      </c>
      <c r="I531">
        <v>-77.191508844980007</v>
      </c>
      <c r="J531">
        <v>-77.191530390406996</v>
      </c>
      <c r="K531">
        <v>-247.84651612739501</v>
      </c>
      <c r="L531">
        <v>-325.03923477249498</v>
      </c>
      <c r="M531">
        <v>-247.846717469672</v>
      </c>
      <c r="N531">
        <v>-77.191510211833005</v>
      </c>
      <c r="O531">
        <v>-77.191530012952001</v>
      </c>
      <c r="P531">
        <v>-247.846736689766</v>
      </c>
      <c r="Q531" s="15">
        <v>-325.03938389928601</v>
      </c>
      <c r="R531">
        <v>-247.84677281046399</v>
      </c>
      <c r="S531">
        <v>-77.191575827248997</v>
      </c>
      <c r="T531">
        <v>-77.191587426492006</v>
      </c>
      <c r="U531">
        <v>-247.846798978549</v>
      </c>
      <c r="V531" s="15">
        <v>-325.03901898211302</v>
      </c>
      <c r="W531" s="2">
        <v>-247.846345414881</v>
      </c>
      <c r="X531">
        <v>-77.191650750565003</v>
      </c>
      <c r="Y531">
        <v>-77.191661793346</v>
      </c>
      <c r="Z531">
        <v>-247.846370980801</v>
      </c>
      <c r="AA531">
        <v>-325.03980243270098</v>
      </c>
      <c r="AB531">
        <v>-247.84720201291901</v>
      </c>
      <c r="AC531">
        <v>-77.191589763188006</v>
      </c>
      <c r="AD531">
        <v>-77.191601177576004</v>
      </c>
      <c r="AE531">
        <v>-247.84723285967399</v>
      </c>
      <c r="AF531">
        <v>-325.03986460506701</v>
      </c>
      <c r="AG531">
        <v>-247.847338452976</v>
      </c>
      <c r="AH531">
        <v>-77.191503857312995</v>
      </c>
      <c r="AI531">
        <v>-77.191529717524006</v>
      </c>
      <c r="AJ531">
        <v>-247.84735574738301</v>
      </c>
      <c r="AK531">
        <v>-325.03997456737301</v>
      </c>
      <c r="AL531">
        <v>-247.847428236496</v>
      </c>
      <c r="AM531">
        <v>-77.191481779963993</v>
      </c>
      <c r="AN531">
        <v>-77.191510397917995</v>
      </c>
      <c r="AO531">
        <v>-247.84745283722299</v>
      </c>
      <c r="AP531">
        <v>-325.03989673684401</v>
      </c>
      <c r="AQ531">
        <v>-247.847382905579</v>
      </c>
      <c r="AR531">
        <v>-77.191467257899006</v>
      </c>
      <c r="AS531">
        <v>-77.191484934607999</v>
      </c>
      <c r="AT531">
        <v>-247.847402549159</v>
      </c>
      <c r="AU531" s="20">
        <v>-325.039820746641</v>
      </c>
      <c r="AV531" s="20">
        <v>-247.84731284757601</v>
      </c>
      <c r="AW531" s="20">
        <v>-77.191469015596994</v>
      </c>
      <c r="AX531" s="20">
        <v>-77.191485249812004</v>
      </c>
      <c r="AY531" s="20">
        <v>-247.84733239265</v>
      </c>
      <c r="AZ531" t="str">
        <f t="shared" si="554"/>
        <v>65_Pyridine-Ethyne_2.00_dimer.out</v>
      </c>
      <c r="BG531" s="1">
        <f t="shared" si="555"/>
        <v>0.65166541605874995</v>
      </c>
      <c r="BH531" s="1">
        <f t="shared" si="556"/>
        <v>0.61474362870039689</v>
      </c>
      <c r="BI531" s="1">
        <f t="shared" si="557"/>
        <v>3.6921787358353102E-2</v>
      </c>
      <c r="BL531" s="1">
        <f t="shared" si="536"/>
        <v>0.65166541605874995</v>
      </c>
      <c r="BM531" s="1">
        <f t="shared" si="535"/>
        <v>0.61474362870039689</v>
      </c>
      <c r="BN531" s="1">
        <f t="shared" si="558"/>
        <v>0.63320452237957348</v>
      </c>
      <c r="BO531" s="1">
        <f t="shared" si="537"/>
        <v>3.6921787358353102E-2</v>
      </c>
      <c r="BP531" t="str">
        <f t="shared" si="559"/>
        <v>65_Pyridine-Ethyne_2.00_dimer.out</v>
      </c>
      <c r="BQ531" s="1">
        <f t="shared" si="560"/>
        <v>0.62841299321172206</v>
      </c>
      <c r="BR531" s="1">
        <f t="shared" si="561"/>
        <v>0.60656310989154161</v>
      </c>
      <c r="BS531" s="1">
        <f t="shared" si="562"/>
        <v>0.61748805155163189</v>
      </c>
      <c r="BT531" s="1">
        <f t="shared" si="563"/>
        <v>2.1849883320180397E-2</v>
      </c>
      <c r="BU531" s="1">
        <f t="shared" si="538"/>
        <v>0.59178834188364737</v>
      </c>
      <c r="BW531" s="1">
        <f t="shared" si="564"/>
        <v>0.63195916356318438</v>
      </c>
      <c r="BX531" s="1">
        <f t="shared" si="565"/>
        <v>0.60747298169612751</v>
      </c>
      <c r="BY531" s="1">
        <f t="shared" si="566"/>
        <v>0.619716072629656</v>
      </c>
      <c r="BZ531" s="1">
        <f t="shared" si="567"/>
        <v>2.4486181849222008E-2</v>
      </c>
      <c r="CA531" s="1">
        <f t="shared" si="539"/>
        <v>0.66319058748607163</v>
      </c>
      <c r="CB531" s="1"/>
      <c r="CC531" s="1">
        <f t="shared" si="568"/>
        <v>0.63410350570683915</v>
      </c>
      <c r="CD531" s="1">
        <f t="shared" si="569"/>
        <v>0.60818325869378498</v>
      </c>
      <c r="CE531" s="1">
        <f t="shared" si="570"/>
        <v>0.62117076276994199</v>
      </c>
      <c r="CF531" s="1">
        <f t="shared" si="571"/>
        <v>2.5845914629528684E-2</v>
      </c>
      <c r="CG531" s="1"/>
      <c r="CI531" s="1">
        <f t="shared" si="572"/>
        <v>0.64963647204776698</v>
      </c>
      <c r="CJ531" s="1">
        <f t="shared" si="573"/>
        <v>0.62593711492304416</v>
      </c>
      <c r="CK531" s="1">
        <f t="shared" si="574"/>
        <v>0.63778679348540557</v>
      </c>
      <c r="CL531" s="1">
        <f t="shared" si="575"/>
        <v>2.3699357106887916E-2</v>
      </c>
      <c r="CM531" s="1">
        <f t="shared" si="540"/>
        <v>0.64188000642732235</v>
      </c>
      <c r="CO531" s="1">
        <f t="shared" si="576"/>
        <v>0.64182717532960465</v>
      </c>
      <c r="CP531" s="1">
        <f t="shared" si="577"/>
        <v>0.61885486766360953</v>
      </c>
      <c r="CQ531" s="1">
        <f t="shared" si="578"/>
        <v>0.63034102149660709</v>
      </c>
      <c r="CR531" s="1">
        <f t="shared" si="579"/>
        <v>2.2972307665995145E-2</v>
      </c>
      <c r="CS531" s="1">
        <f t="shared" si="541"/>
        <v>0.62218839632632095</v>
      </c>
      <c r="CU531" s="1">
        <f t="shared" si="580"/>
        <v>0.63419661394896509</v>
      </c>
      <c r="CV531" s="1">
        <f t="shared" si="581"/>
        <v>0.60767734523937578</v>
      </c>
      <c r="CW531" s="1">
        <f t="shared" si="582"/>
        <v>0.62093697959417038</v>
      </c>
      <c r="CX531" s="1">
        <f t="shared" si="583"/>
        <v>2.651926869175442E-2</v>
      </c>
      <c r="CY531" s="1">
        <f t="shared" si="542"/>
        <v>0.718255279311519</v>
      </c>
      <c r="CZ531" s="1" t="str">
        <f t="shared" si="584"/>
        <v>65_Pyridine-Ethyne_2.00_dimer.out</v>
      </c>
      <c r="DA531" s="1">
        <f t="shared" si="543"/>
        <v>0.65353829836389465</v>
      </c>
      <c r="DB531" s="1">
        <f t="shared" si="544"/>
        <v>0.62947567924342873</v>
      </c>
      <c r="DC531" s="1">
        <f t="shared" si="585"/>
        <v>0.64150698880366175</v>
      </c>
      <c r="DD531" s="1">
        <f t="shared" si="545"/>
        <v>2.4062619093720053E-2</v>
      </c>
      <c r="DE531" s="1">
        <f t="shared" si="586"/>
        <v>0.65171869552724082</v>
      </c>
      <c r="DF531" s="1"/>
      <c r="DG531" s="1"/>
      <c r="DH531" s="1"/>
      <c r="DI531" s="1"/>
      <c r="DJ531" s="1"/>
      <c r="DK531" s="1"/>
      <c r="DL531" s="7"/>
      <c r="DM531" s="1"/>
      <c r="DN531" s="1"/>
      <c r="DO531" s="1"/>
      <c r="DP531" s="1"/>
      <c r="DQ531" s="1"/>
      <c r="DR531" s="1"/>
      <c r="DS531" s="1">
        <f t="shared" si="587"/>
        <v>0.64149968500213428</v>
      </c>
      <c r="DT531" s="1">
        <f t="shared" si="588"/>
        <v>0.6144197522215592</v>
      </c>
      <c r="DU531" s="1">
        <f t="shared" si="589"/>
        <v>0.62795971861184674</v>
      </c>
      <c r="DV531" s="1">
        <f t="shared" si="590"/>
        <v>2.7079932780575036E-2</v>
      </c>
      <c r="DW531" s="1">
        <f t="shared" si="546"/>
        <v>0.73344046207038605</v>
      </c>
      <c r="DX531" s="1"/>
      <c r="DY531" s="1">
        <f t="shared" si="591"/>
        <v>0.66801581113229491</v>
      </c>
      <c r="DZ531" s="1">
        <f t="shared" si="592"/>
        <v>0.63462058326978765</v>
      </c>
      <c r="EA531" s="1">
        <f t="shared" si="593"/>
        <v>0.65131819720104134</v>
      </c>
      <c r="EB531" s="1">
        <f t="shared" si="594"/>
        <v>3.3395227880342118E-2</v>
      </c>
      <c r="EC531" s="1">
        <f t="shared" si="547"/>
        <v>0.90448567823157833</v>
      </c>
      <c r="EE531" s="1">
        <f t="shared" si="595"/>
        <v>0.65673472961901547</v>
      </c>
      <c r="EF531" s="1">
        <f t="shared" si="548"/>
        <v>0.63331589374016184</v>
      </c>
      <c r="EG531" s="1">
        <f t="shared" si="596"/>
        <v>0.64502531167958865</v>
      </c>
      <c r="EH531" s="1">
        <f t="shared" si="549"/>
        <v>2.3418835896688462E-2</v>
      </c>
      <c r="EI531" s="1">
        <f t="shared" si="550"/>
        <v>0.6342822916288271</v>
      </c>
      <c r="EK531" s="1">
        <f t="shared" si="597"/>
        <v>0.65190924557992136</v>
      </c>
      <c r="EL531" s="1">
        <f t="shared" si="551"/>
        <v>0.62945740181579712</v>
      </c>
      <c r="EM531" s="1">
        <f t="shared" si="598"/>
        <v>0.6406833236978593</v>
      </c>
      <c r="EN531" s="1">
        <f t="shared" si="552"/>
        <v>2.2451843764124277E-2</v>
      </c>
      <c r="EO531" s="1">
        <f t="shared" si="553"/>
        <v>0.60809200665754937</v>
      </c>
      <c r="EP531" s="8">
        <f t="shared" si="599"/>
        <v>-1.4469943594228825E-2</v>
      </c>
    </row>
    <row r="532" spans="1:146" x14ac:dyDescent="0.2">
      <c r="A532" t="s">
        <v>570</v>
      </c>
      <c r="B532">
        <v>-343.55773763682799</v>
      </c>
      <c r="C532">
        <v>-95.704541257600994</v>
      </c>
      <c r="D532">
        <v>-247.847237360523</v>
      </c>
      <c r="E532">
        <v>-247.84795651699201</v>
      </c>
      <c r="F532">
        <v>-95.705013715600998</v>
      </c>
      <c r="G532">
        <v>-343.55618777945</v>
      </c>
      <c r="H532">
        <v>-95.704555286450997</v>
      </c>
      <c r="I532">
        <v>-247.846505761034</v>
      </c>
      <c r="J532">
        <v>-247.846890528579</v>
      </c>
      <c r="K532">
        <v>-95.704768683008993</v>
      </c>
      <c r="L532">
        <v>-343.55686596728401</v>
      </c>
      <c r="M532">
        <v>-95.704482958605993</v>
      </c>
      <c r="N532">
        <v>-247.84672104933099</v>
      </c>
      <c r="O532">
        <v>-247.84734662094601</v>
      </c>
      <c r="P532">
        <v>-95.704862038349006</v>
      </c>
      <c r="Q532" s="15">
        <v>-343.55708491141002</v>
      </c>
      <c r="R532">
        <v>-95.704554511609999</v>
      </c>
      <c r="S532">
        <v>-247.84676806344399</v>
      </c>
      <c r="T532">
        <v>-247.847493828278</v>
      </c>
      <c r="U532">
        <v>-95.705019106324997</v>
      </c>
      <c r="V532" s="15">
        <v>-343.55645716379399</v>
      </c>
      <c r="W532" s="2">
        <v>-95.704627790437002</v>
      </c>
      <c r="X532">
        <v>-247.846348070647</v>
      </c>
      <c r="Y532">
        <v>-247.847087635782</v>
      </c>
      <c r="Z532">
        <v>-95.705095879485995</v>
      </c>
      <c r="AA532">
        <v>-343.55762250610701</v>
      </c>
      <c r="AB532">
        <v>-95.704584636237996</v>
      </c>
      <c r="AC532">
        <v>-247.84720757692301</v>
      </c>
      <c r="AD532">
        <v>-247.847913965777</v>
      </c>
      <c r="AE532">
        <v>-95.705042906819997</v>
      </c>
      <c r="AF532">
        <v>-343.557877015413</v>
      </c>
      <c r="AG532">
        <v>-95.704489455184003</v>
      </c>
      <c r="AH532">
        <v>-247.847337884685</v>
      </c>
      <c r="AI532">
        <v>-247.848026992152</v>
      </c>
      <c r="AJ532">
        <v>-95.704956649465998</v>
      </c>
      <c r="AK532">
        <v>-343.55788220494799</v>
      </c>
      <c r="AL532">
        <v>-95.704535589271998</v>
      </c>
      <c r="AM532">
        <v>-247.84743167588201</v>
      </c>
      <c r="AN532">
        <v>-247.84810784920401</v>
      </c>
      <c r="AO532">
        <v>-95.704992054875007</v>
      </c>
      <c r="AP532">
        <v>-343.55786292181</v>
      </c>
      <c r="AQ532">
        <v>-95.704539299928996</v>
      </c>
      <c r="AR532">
        <v>-247.84738624753999</v>
      </c>
      <c r="AS532">
        <v>-247.84807295874899</v>
      </c>
      <c r="AT532">
        <v>-95.704997453302994</v>
      </c>
      <c r="AU532" s="20">
        <v>-343.55780966979302</v>
      </c>
      <c r="AV532" s="20">
        <v>-95.704535637432002</v>
      </c>
      <c r="AW532" s="20">
        <v>-247.84731631821799</v>
      </c>
      <c r="AX532" s="20">
        <v>-247.848000604943</v>
      </c>
      <c r="AY532" s="20">
        <v>-95.704992815899004</v>
      </c>
      <c r="AZ532" t="str">
        <f t="shared" si="554"/>
        <v>66_MeNH2-Pyridine_0.90_dimer.out</v>
      </c>
      <c r="BG532" s="1">
        <f t="shared" si="555"/>
        <v>3.7393408474404448</v>
      </c>
      <c r="BH532" s="1">
        <f t="shared" si="556"/>
        <v>2.9915914478007086</v>
      </c>
      <c r="BI532" s="1">
        <f t="shared" si="557"/>
        <v>0.74774939964865328</v>
      </c>
      <c r="BL532" s="1">
        <f t="shared" si="536"/>
        <v>3.7393408474404448</v>
      </c>
      <c r="BM532" s="1">
        <f t="shared" si="535"/>
        <v>2.9915914478007086</v>
      </c>
      <c r="BN532" s="1">
        <f t="shared" si="558"/>
        <v>3.3654661476205767</v>
      </c>
      <c r="BO532" s="1">
        <f t="shared" si="537"/>
        <v>0.74774939964865328</v>
      </c>
      <c r="BP532" t="str">
        <f t="shared" si="559"/>
        <v>66_MeNH2-Pyridine_0.90_dimer.out</v>
      </c>
      <c r="BQ532" s="1">
        <f t="shared" si="560"/>
        <v>3.2170730119863729</v>
      </c>
      <c r="BR532" s="1">
        <f t="shared" si="561"/>
        <v>2.8417193547972919</v>
      </c>
      <c r="BS532" s="1">
        <f t="shared" si="562"/>
        <v>3.0293961833918326</v>
      </c>
      <c r="BT532" s="1">
        <f t="shared" si="563"/>
        <v>0.3753536571801635</v>
      </c>
      <c r="BU532" s="1">
        <f t="shared" si="538"/>
        <v>0.50197787835942331</v>
      </c>
      <c r="BW532" s="1">
        <f t="shared" si="564"/>
        <v>3.5529332788796912</v>
      </c>
      <c r="BX532" s="1">
        <f t="shared" si="565"/>
        <v>2.9225050075008183</v>
      </c>
      <c r="BY532" s="1">
        <f t="shared" si="566"/>
        <v>3.2377191431902546</v>
      </c>
      <c r="BZ532" s="1">
        <f t="shared" si="567"/>
        <v>0.63042827136103796</v>
      </c>
      <c r="CA532" s="1">
        <f t="shared" si="539"/>
        <v>0.84310100637627894</v>
      </c>
      <c r="CB532" s="1"/>
      <c r="CC532" s="1">
        <f t="shared" si="568"/>
        <v>3.7560254186528139</v>
      </c>
      <c r="CD532" s="1">
        <f t="shared" si="569"/>
        <v>2.9855690463762445</v>
      </c>
      <c r="CE532" s="1">
        <f t="shared" si="570"/>
        <v>3.37373462284752</v>
      </c>
      <c r="CF532" s="1">
        <f t="shared" si="571"/>
        <v>0.7619889844233404</v>
      </c>
      <c r="CG532" s="1"/>
      <c r="CI532" s="1">
        <f t="shared" si="572"/>
        <v>3.6159208056119865</v>
      </c>
      <c r="CJ532" s="1">
        <f t="shared" si="573"/>
        <v>2.8689588801900361</v>
      </c>
      <c r="CK532" s="1">
        <f t="shared" si="574"/>
        <v>3.2424398429010113</v>
      </c>
      <c r="CL532" s="1">
        <f t="shared" si="575"/>
        <v>0.74696192543086759</v>
      </c>
      <c r="CM532" s="1">
        <f t="shared" si="540"/>
        <v>0.998946874155759</v>
      </c>
      <c r="CO532" s="1">
        <f t="shared" si="576"/>
        <v>3.4395695228978345</v>
      </c>
      <c r="CP532" s="1">
        <f t="shared" si="577"/>
        <v>2.6817550497318394</v>
      </c>
      <c r="CQ532" s="1">
        <f t="shared" si="578"/>
        <v>3.0606622863148369</v>
      </c>
      <c r="CR532" s="1">
        <f t="shared" si="579"/>
        <v>0.75781447317491235</v>
      </c>
      <c r="CS532" s="1">
        <f t="shared" si="541"/>
        <v>1.0134604902805517</v>
      </c>
      <c r="CU532" s="1">
        <f t="shared" si="580"/>
        <v>3.6585642114165977</v>
      </c>
      <c r="CV532" s="1">
        <f t="shared" si="581"/>
        <v>2.9277293510439999</v>
      </c>
      <c r="CW532" s="1">
        <f t="shared" si="582"/>
        <v>3.2931467812302988</v>
      </c>
      <c r="CX532" s="1">
        <f t="shared" si="583"/>
        <v>0.73083486036368039</v>
      </c>
      <c r="CY532" s="1">
        <f t="shared" si="542"/>
        <v>0.97737940104944177</v>
      </c>
      <c r="CZ532" s="1" t="str">
        <f t="shared" si="584"/>
        <v>66_MeNH2-Pyridine_0.90_dimer.out</v>
      </c>
      <c r="DA532" s="1">
        <f t="shared" si="543"/>
        <v>3.7040327189647768</v>
      </c>
      <c r="DB532" s="1">
        <f t="shared" si="544"/>
        <v>2.9624931456332861</v>
      </c>
      <c r="DC532" s="1">
        <f t="shared" si="585"/>
        <v>3.3332629322990313</v>
      </c>
      <c r="DD532" s="1">
        <f t="shared" si="545"/>
        <v>0.7415395733404081</v>
      </c>
      <c r="DE532" s="1">
        <f t="shared" si="586"/>
        <v>0.99169531087398666</v>
      </c>
      <c r="DF532" s="1"/>
      <c r="DG532" s="1"/>
      <c r="DH532" s="1"/>
      <c r="DI532" s="1"/>
      <c r="DJ532" s="1"/>
      <c r="DK532" s="1"/>
      <c r="DL532" s="7"/>
      <c r="DM532" s="1"/>
      <c r="DN532" s="1"/>
      <c r="DO532" s="1"/>
      <c r="DP532" s="1"/>
      <c r="DQ532" s="1"/>
      <c r="DR532" s="1"/>
      <c r="DS532" s="1">
        <f t="shared" si="587"/>
        <v>3.7962288757633438</v>
      </c>
      <c r="DT532" s="1">
        <f t="shared" si="588"/>
        <v>3.0706385434310319</v>
      </c>
      <c r="DU532" s="1">
        <f t="shared" si="589"/>
        <v>3.4334337095971881</v>
      </c>
      <c r="DV532" s="1">
        <f t="shared" si="590"/>
        <v>0.7255903323501468</v>
      </c>
      <c r="DW532" s="1">
        <f t="shared" si="546"/>
        <v>0.97036565016445564</v>
      </c>
      <c r="DX532" s="1"/>
      <c r="DY532" s="1">
        <f t="shared" si="591"/>
        <v>3.711680912642795</v>
      </c>
      <c r="DZ532" s="1">
        <f t="shared" si="592"/>
        <v>3.0009392271264952</v>
      </c>
      <c r="EA532" s="1">
        <f t="shared" si="593"/>
        <v>3.3563100698846453</v>
      </c>
      <c r="EB532" s="1">
        <f t="shared" si="594"/>
        <v>0.71074168550738237</v>
      </c>
      <c r="EC532" s="1">
        <f t="shared" si="547"/>
        <v>0.95050786512344942</v>
      </c>
      <c r="EE532" s="1">
        <f t="shared" si="595"/>
        <v>3.7257588040617815</v>
      </c>
      <c r="EF532" s="1">
        <f t="shared" si="548"/>
        <v>3.0073454020085642</v>
      </c>
      <c r="EG532" s="1">
        <f t="shared" si="596"/>
        <v>3.3665521030351728</v>
      </c>
      <c r="EH532" s="1">
        <f t="shared" si="549"/>
        <v>0.71841340206213478</v>
      </c>
      <c r="EI532" s="1">
        <f t="shared" si="550"/>
        <v>0.96076760797092897</v>
      </c>
      <c r="EK532" s="1">
        <f t="shared" si="597"/>
        <v>3.7385222230131334</v>
      </c>
      <c r="EL532" s="1">
        <f t="shared" si="551"/>
        <v>3.0222419711455211</v>
      </c>
      <c r="EM532" s="1">
        <f t="shared" si="598"/>
        <v>3.3803820970793272</v>
      </c>
      <c r="EN532" s="1">
        <f t="shared" si="552"/>
        <v>0.71628025188544742</v>
      </c>
      <c r="EO532" s="1">
        <f t="shared" si="553"/>
        <v>0.95791484716939612</v>
      </c>
      <c r="EP532" s="8">
        <f t="shared" si="599"/>
        <v>-3.1469147763205862E-2</v>
      </c>
    </row>
    <row r="533" spans="1:146" x14ac:dyDescent="0.2">
      <c r="A533" t="s">
        <v>571</v>
      </c>
      <c r="B533">
        <v>-343.55839661213298</v>
      </c>
      <c r="C533">
        <v>-95.704541257600994</v>
      </c>
      <c r="D533">
        <v>-247.847237360523</v>
      </c>
      <c r="E533">
        <v>-247.84785404155801</v>
      </c>
      <c r="F533">
        <v>-95.704950749833998</v>
      </c>
      <c r="G533">
        <v>-343.55693312417702</v>
      </c>
      <c r="H533">
        <v>-95.704555286450997</v>
      </c>
      <c r="I533">
        <v>-247.846505761034</v>
      </c>
      <c r="J533">
        <v>-247.846831545687</v>
      </c>
      <c r="K533">
        <v>-95.704732415365996</v>
      </c>
      <c r="L533">
        <v>-343.55755995914399</v>
      </c>
      <c r="M533">
        <v>-95.704482958605993</v>
      </c>
      <c r="N533">
        <v>-247.84672104933099</v>
      </c>
      <c r="O533">
        <v>-247.84725429694799</v>
      </c>
      <c r="P533">
        <v>-95.704808912819004</v>
      </c>
      <c r="Q533" s="15">
        <v>-343.557774502835</v>
      </c>
      <c r="R533">
        <v>-95.704554511609999</v>
      </c>
      <c r="S533">
        <v>-247.84676806344399</v>
      </c>
      <c r="T533">
        <v>-247.84739150092</v>
      </c>
      <c r="U533">
        <v>-95.704955695829</v>
      </c>
      <c r="V533" s="15">
        <v>-343.55717582051898</v>
      </c>
      <c r="W533" s="2">
        <v>-95.704627790437002</v>
      </c>
      <c r="X533">
        <v>-247.846348070647</v>
      </c>
      <c r="Y533">
        <v>-247.84698383121301</v>
      </c>
      <c r="Z533">
        <v>-95.705033917004997</v>
      </c>
      <c r="AA533">
        <v>-343.55828451230002</v>
      </c>
      <c r="AB533">
        <v>-95.704584636237996</v>
      </c>
      <c r="AC533">
        <v>-247.84720757692301</v>
      </c>
      <c r="AD533">
        <v>-247.847813270259</v>
      </c>
      <c r="AE533">
        <v>-95.704982488050007</v>
      </c>
      <c r="AF533">
        <v>-343.55855725769698</v>
      </c>
      <c r="AG533">
        <v>-95.704489455184003</v>
      </c>
      <c r="AH533">
        <v>-247.847337884685</v>
      </c>
      <c r="AI533">
        <v>-247.84793123886701</v>
      </c>
      <c r="AJ533">
        <v>-95.704878704785997</v>
      </c>
      <c r="AK533">
        <v>-343.558564065638</v>
      </c>
      <c r="AL533">
        <v>-95.704535589271998</v>
      </c>
      <c r="AM533">
        <v>-247.84743167588201</v>
      </c>
      <c r="AN533">
        <v>-247.848012369819</v>
      </c>
      <c r="AO533">
        <v>-95.704927487098004</v>
      </c>
      <c r="AP533">
        <v>-343.55852746783501</v>
      </c>
      <c r="AQ533">
        <v>-95.704539299928996</v>
      </c>
      <c r="AR533">
        <v>-247.84738624753999</v>
      </c>
      <c r="AS533">
        <v>-247.84797968533601</v>
      </c>
      <c r="AT533">
        <v>-95.704928080320997</v>
      </c>
      <c r="AU533" s="20">
        <v>-343.55846791751702</v>
      </c>
      <c r="AV533" s="20">
        <v>-95.704535637432002</v>
      </c>
      <c r="AW533" s="20">
        <v>-247.84731631821799</v>
      </c>
      <c r="AX533" s="20">
        <v>-247.84790698586201</v>
      </c>
      <c r="AY533" s="20">
        <v>-95.704923532934004</v>
      </c>
      <c r="AZ533" t="str">
        <f t="shared" si="554"/>
        <v>66_MeNH2-Pyridine_0.95_dimer.out</v>
      </c>
      <c r="BG533" s="1">
        <f t="shared" si="555"/>
        <v>4.152854111584932</v>
      </c>
      <c r="BH533" s="1">
        <f t="shared" si="556"/>
        <v>3.5089206372497084</v>
      </c>
      <c r="BI533" s="1">
        <f t="shared" si="557"/>
        <v>0.6439334743263061</v>
      </c>
      <c r="BL533" s="1">
        <f t="shared" si="536"/>
        <v>4.152854111584932</v>
      </c>
      <c r="BM533" s="1">
        <f t="shared" si="535"/>
        <v>3.5089206372497084</v>
      </c>
      <c r="BN533" s="1">
        <f t="shared" si="558"/>
        <v>3.83088737441732</v>
      </c>
      <c r="BO533" s="1">
        <f t="shared" si="537"/>
        <v>0.6439334743263061</v>
      </c>
      <c r="BP533" t="str">
        <f t="shared" si="559"/>
        <v>66_MeNH2-Pyridine_0.95_dimer.out</v>
      </c>
      <c r="BQ533" s="1">
        <f t="shared" si="560"/>
        <v>3.6847839089677459</v>
      </c>
      <c r="BR533" s="1">
        <f t="shared" si="561"/>
        <v>3.3692008673872933</v>
      </c>
      <c r="BS533" s="1">
        <f t="shared" si="562"/>
        <v>3.5269923881775194</v>
      </c>
      <c r="BT533" s="1">
        <f t="shared" si="563"/>
        <v>0.31558304158937012</v>
      </c>
      <c r="BU533" s="1">
        <f t="shared" si="538"/>
        <v>0.49008640515161656</v>
      </c>
      <c r="BW533" s="1">
        <f t="shared" si="564"/>
        <v>3.9884197639370127</v>
      </c>
      <c r="BX533" s="1">
        <f t="shared" si="565"/>
        <v>3.4492624531968636</v>
      </c>
      <c r="BY533" s="1">
        <f t="shared" si="566"/>
        <v>3.7188411085669379</v>
      </c>
      <c r="BZ533" s="1">
        <f t="shared" si="567"/>
        <v>0.53915731075798379</v>
      </c>
      <c r="CA533" s="1">
        <f t="shared" si="539"/>
        <v>0.83728728549491716</v>
      </c>
      <c r="CB533" s="1"/>
      <c r="CC533" s="1">
        <f t="shared" si="568"/>
        <v>4.172026047788199</v>
      </c>
      <c r="CD533" s="1">
        <f t="shared" si="569"/>
        <v>3.5117612607320612</v>
      </c>
      <c r="CE533" s="1">
        <f t="shared" si="570"/>
        <v>3.8441004450829364</v>
      </c>
      <c r="CF533" s="1">
        <f t="shared" si="571"/>
        <v>0.65447098228371492</v>
      </c>
      <c r="CG533" s="1"/>
      <c r="CI533" s="1">
        <f t="shared" si="572"/>
        <v>4.0486459759096789</v>
      </c>
      <c r="CJ533" s="1">
        <f t="shared" si="573"/>
        <v>3.4056861283762689</v>
      </c>
      <c r="CK533" s="1">
        <f t="shared" si="574"/>
        <v>3.7271660521429739</v>
      </c>
      <c r="CL533" s="1">
        <f t="shared" si="575"/>
        <v>0.64295984753341018</v>
      </c>
      <c r="CM533" s="1">
        <f t="shared" si="540"/>
        <v>0.99848800096327572</v>
      </c>
      <c r="CO533" s="1">
        <f t="shared" si="576"/>
        <v>3.8905334450645657</v>
      </c>
      <c r="CP533" s="1">
        <f t="shared" si="577"/>
        <v>3.236739370537931</v>
      </c>
      <c r="CQ533" s="1">
        <f t="shared" si="578"/>
        <v>3.5636364078012486</v>
      </c>
      <c r="CR533" s="1">
        <f t="shared" si="579"/>
        <v>0.65379407451771743</v>
      </c>
      <c r="CS533" s="1">
        <f t="shared" si="541"/>
        <v>1.0153130728321396</v>
      </c>
      <c r="CU533" s="1">
        <f t="shared" si="580"/>
        <v>4.0739793865896523</v>
      </c>
      <c r="CV533" s="1">
        <f t="shared" si="581"/>
        <v>3.4442452725260146</v>
      </c>
      <c r="CW533" s="1">
        <f t="shared" si="582"/>
        <v>3.7591123295578335</v>
      </c>
      <c r="CX533" s="1">
        <f t="shared" si="583"/>
        <v>0.629734114063638</v>
      </c>
      <c r="CY533" s="1">
        <f t="shared" si="542"/>
        <v>0.97794902605812861</v>
      </c>
      <c r="CZ533" s="1" t="str">
        <f t="shared" si="584"/>
        <v>66_MeNH2-Pyridine_0.95_dimer.out</v>
      </c>
      <c r="DA533" s="1">
        <f t="shared" si="543"/>
        <v>4.1276451042596367</v>
      </c>
      <c r="DB533" s="1">
        <f t="shared" si="544"/>
        <v>3.4900984550618399</v>
      </c>
      <c r="DC533" s="1">
        <f t="shared" si="585"/>
        <v>3.8088717796607385</v>
      </c>
      <c r="DD533" s="1">
        <f t="shared" si="545"/>
        <v>0.63754664920225257</v>
      </c>
      <c r="DE533" s="1">
        <f t="shared" si="586"/>
        <v>0.99008154509946</v>
      </c>
      <c r="DF533" s="1"/>
      <c r="DG533" s="1"/>
      <c r="DH533" s="1"/>
      <c r="DI533" s="1"/>
      <c r="DJ533" s="1"/>
      <c r="DK533" s="1"/>
      <c r="DL533" s="7"/>
      <c r="DM533" s="1"/>
      <c r="DN533" s="1"/>
      <c r="DO533" s="1"/>
      <c r="DP533" s="1"/>
      <c r="DQ533" s="1"/>
      <c r="DR533" s="1"/>
      <c r="DS533" s="1">
        <f t="shared" si="587"/>
        <v>4.2230873712605437</v>
      </c>
      <c r="DT533" s="1">
        <f t="shared" si="588"/>
        <v>3.6064941620672761</v>
      </c>
      <c r="DU533" s="1">
        <f t="shared" si="589"/>
        <v>3.9147907666639101</v>
      </c>
      <c r="DV533" s="1">
        <f t="shared" si="590"/>
        <v>0.61659320918434979</v>
      </c>
      <c r="DW533" s="1">
        <f t="shared" si="546"/>
        <v>0.95754178617510122</v>
      </c>
      <c r="DX533" s="1"/>
      <c r="DY533" s="1">
        <f t="shared" si="591"/>
        <v>4.1395549732995631</v>
      </c>
      <c r="DZ533" s="1">
        <f t="shared" si="592"/>
        <v>3.5292444023939784</v>
      </c>
      <c r="EA533" s="1">
        <f t="shared" si="593"/>
        <v>3.834399687846771</v>
      </c>
      <c r="EB533" s="1">
        <f t="shared" si="594"/>
        <v>0.61031057089666674</v>
      </c>
      <c r="EC533" s="1">
        <f t="shared" si="547"/>
        <v>0.94778512879018095</v>
      </c>
      <c r="EE533" s="1">
        <f t="shared" si="595"/>
        <v>4.1427677479409022</v>
      </c>
      <c r="EF533" s="1">
        <f t="shared" si="548"/>
        <v>3.5264165038804656</v>
      </c>
      <c r="EG533" s="1">
        <f t="shared" si="596"/>
        <v>3.8345921259106839</v>
      </c>
      <c r="EH533" s="1">
        <f t="shared" si="549"/>
        <v>0.61635124407827135</v>
      </c>
      <c r="EI533" s="1">
        <f t="shared" si="550"/>
        <v>0.95716602514430282</v>
      </c>
      <c r="EK533" s="1">
        <f t="shared" si="597"/>
        <v>4.151578923179315</v>
      </c>
      <c r="EL533" s="1">
        <f t="shared" si="551"/>
        <v>3.5375212527372932</v>
      </c>
      <c r="EM533" s="1">
        <f t="shared" si="598"/>
        <v>3.8445500879583041</v>
      </c>
      <c r="EN533" s="1">
        <f t="shared" si="552"/>
        <v>0.61405767045985693</v>
      </c>
      <c r="EO533" s="1">
        <f t="shared" si="553"/>
        <v>0.95360420748788421</v>
      </c>
      <c r="EP533" s="8">
        <f t="shared" si="599"/>
        <v>-2.9875803866449169E-2</v>
      </c>
    </row>
    <row r="534" spans="1:146" x14ac:dyDescent="0.2">
      <c r="A534" t="s">
        <v>65</v>
      </c>
      <c r="B534">
        <v>-343.55851541286398</v>
      </c>
      <c r="C534">
        <v>-95.704541257600994</v>
      </c>
      <c r="D534">
        <v>-247.847237360523</v>
      </c>
      <c r="E534">
        <v>-247.847770578531</v>
      </c>
      <c r="F534">
        <v>-95.704896642809999</v>
      </c>
      <c r="G534">
        <v>-343.55716115314101</v>
      </c>
      <c r="H534">
        <v>-95.704555286450997</v>
      </c>
      <c r="I534">
        <v>-247.846505761034</v>
      </c>
      <c r="J534">
        <v>-247.84678724447099</v>
      </c>
      <c r="K534">
        <v>-95.704714128416995</v>
      </c>
      <c r="L534">
        <v>-343.55768124220901</v>
      </c>
      <c r="M534">
        <v>-95.704482958605993</v>
      </c>
      <c r="N534">
        <v>-247.84672104933099</v>
      </c>
      <c r="O534">
        <v>-247.847167229729</v>
      </c>
      <c r="P534">
        <v>-95.704757418350994</v>
      </c>
      <c r="Q534" s="15">
        <v>-343.55793086776998</v>
      </c>
      <c r="R534">
        <v>-95.704554511609999</v>
      </c>
      <c r="S534">
        <v>-247.84676806344399</v>
      </c>
      <c r="T534">
        <v>-247.84730631574601</v>
      </c>
      <c r="U534">
        <v>-95.704903271421003</v>
      </c>
      <c r="V534" s="15">
        <v>-343.557367498612</v>
      </c>
      <c r="W534" s="2">
        <v>-95.704627790437002</v>
      </c>
      <c r="X534">
        <v>-247.846348070647</v>
      </c>
      <c r="Y534">
        <v>-247.84689691986301</v>
      </c>
      <c r="Z534">
        <v>-95.704978928773002</v>
      </c>
      <c r="AA534">
        <v>-343.55841666187501</v>
      </c>
      <c r="AB534">
        <v>-95.704584636237996</v>
      </c>
      <c r="AC534">
        <v>-247.84720757692301</v>
      </c>
      <c r="AD534">
        <v>-247.847734364106</v>
      </c>
      <c r="AE534">
        <v>-95.704931538894002</v>
      </c>
      <c r="AF534">
        <v>-343.55869431501401</v>
      </c>
      <c r="AG534">
        <v>-95.704489455184003</v>
      </c>
      <c r="AH534">
        <v>-247.847337884685</v>
      </c>
      <c r="AI534">
        <v>-247.84783359475401</v>
      </c>
      <c r="AJ534">
        <v>-95.704805370225003</v>
      </c>
      <c r="AK534">
        <v>-343.55869295215899</v>
      </c>
      <c r="AL534">
        <v>-95.704535589271998</v>
      </c>
      <c r="AM534">
        <v>-247.84743167588201</v>
      </c>
      <c r="AN534">
        <v>-247.84793616713199</v>
      </c>
      <c r="AO534">
        <v>-95.704874425599002</v>
      </c>
      <c r="AP534">
        <v>-343.55865285519297</v>
      </c>
      <c r="AQ534">
        <v>-95.704539299928996</v>
      </c>
      <c r="AR534">
        <v>-247.84738624753999</v>
      </c>
      <c r="AS534">
        <v>-247.847903484521</v>
      </c>
      <c r="AT534">
        <v>-95.704876483372004</v>
      </c>
      <c r="AU534" s="20">
        <v>-343.558588620009</v>
      </c>
      <c r="AV534" s="20">
        <v>-95.704535637432002</v>
      </c>
      <c r="AW534" s="20">
        <v>-247.84731631821799</v>
      </c>
      <c r="AX534" s="20">
        <v>-247.84783086204999</v>
      </c>
      <c r="AY534" s="20">
        <v>-95.704871860433002</v>
      </c>
      <c r="AZ534" t="str">
        <f t="shared" si="554"/>
        <v>66_MeNH2-Pyridine_1.00_dimer.out</v>
      </c>
      <c r="BG534" s="1">
        <f t="shared" si="555"/>
        <v>4.2274026988956388</v>
      </c>
      <c r="BH534" s="1">
        <f t="shared" si="556"/>
        <v>3.6697957385022342</v>
      </c>
      <c r="BI534" s="1">
        <f t="shared" si="557"/>
        <v>0.55760696040232183</v>
      </c>
      <c r="BL534" s="1">
        <f t="shared" si="536"/>
        <v>4.2274026988956388</v>
      </c>
      <c r="BM534" s="1">
        <f t="shared" si="535"/>
        <v>3.6697957385022342</v>
      </c>
      <c r="BN534" s="1">
        <f t="shared" si="558"/>
        <v>3.9485992186989365</v>
      </c>
      <c r="BO534" s="1">
        <f t="shared" si="537"/>
        <v>0.55760696040232183</v>
      </c>
      <c r="BP534" t="str">
        <f t="shared" si="559"/>
        <v>66_MeNH2-Pyridine_1.00_dimer.out</v>
      </c>
      <c r="BQ534" s="1">
        <f t="shared" si="560"/>
        <v>3.8278742501456473</v>
      </c>
      <c r="BR534" s="1">
        <f t="shared" si="561"/>
        <v>3.5515658766953053</v>
      </c>
      <c r="BS534" s="1">
        <f t="shared" si="562"/>
        <v>3.6897200634204763</v>
      </c>
      <c r="BT534" s="1">
        <f t="shared" si="563"/>
        <v>0.27630837345925913</v>
      </c>
      <c r="BU534" s="1">
        <f t="shared" si="538"/>
        <v>0.49552533070946331</v>
      </c>
      <c r="BW534" s="1">
        <f t="shared" si="564"/>
        <v>4.0645260394308584</v>
      </c>
      <c r="BX534" s="1">
        <f t="shared" si="565"/>
        <v>3.6123175036073887</v>
      </c>
      <c r="BY534" s="1">
        <f t="shared" si="566"/>
        <v>3.8384217715191236</v>
      </c>
      <c r="BZ534" s="1">
        <f t="shared" si="567"/>
        <v>0.4522085358234697</v>
      </c>
      <c r="CA534" s="1">
        <f t="shared" si="539"/>
        <v>0.81098079460341466</v>
      </c>
      <c r="CB534" s="1"/>
      <c r="CC534" s="1">
        <f t="shared" si="568"/>
        <v>4.2076275700514421</v>
      </c>
      <c r="CD534" s="1">
        <f t="shared" si="569"/>
        <v>3.6597422979008658</v>
      </c>
      <c r="CE534" s="1">
        <f t="shared" si="570"/>
        <v>3.9355101297704804</v>
      </c>
      <c r="CF534" s="1">
        <f t="shared" si="571"/>
        <v>0.54293316893807886</v>
      </c>
      <c r="CG534" s="1"/>
      <c r="CI534" s="1">
        <f t="shared" si="572"/>
        <v>4.1467664580768266</v>
      </c>
      <c r="CJ534" s="1">
        <f t="shared" si="573"/>
        <v>3.5901579305380786</v>
      </c>
      <c r="CK534" s="1">
        <f t="shared" si="574"/>
        <v>3.8684621943074529</v>
      </c>
      <c r="CL534" s="1">
        <f t="shared" si="575"/>
        <v>0.55660852754766543</v>
      </c>
      <c r="CM534" s="1">
        <f t="shared" si="540"/>
        <v>0.99820943258323747</v>
      </c>
      <c r="CO534" s="1">
        <f t="shared" si="576"/>
        <v>4.0108132693748333</v>
      </c>
      <c r="CP534" s="1">
        <f t="shared" si="577"/>
        <v>3.446062530593204</v>
      </c>
      <c r="CQ534" s="1">
        <f t="shared" si="578"/>
        <v>3.7284378999840184</v>
      </c>
      <c r="CR534" s="1">
        <f t="shared" si="579"/>
        <v>0.56475073877271176</v>
      </c>
      <c r="CS534" s="1">
        <f t="shared" si="541"/>
        <v>1.0128114942561612</v>
      </c>
      <c r="CU534" s="1">
        <f t="shared" si="580"/>
        <v>4.1569045003198868</v>
      </c>
      <c r="CV534" s="1">
        <f t="shared" si="581"/>
        <v>3.6086558262869204</v>
      </c>
      <c r="CW534" s="1">
        <f t="shared" si="582"/>
        <v>3.8827801633034036</v>
      </c>
      <c r="CX534" s="1">
        <f t="shared" si="583"/>
        <v>0.54824867404188415</v>
      </c>
      <c r="CY534" s="1">
        <f t="shared" si="542"/>
        <v>0.98321705605380982</v>
      </c>
      <c r="CZ534" s="1" t="str">
        <f t="shared" si="584"/>
        <v>66_MeNH2-Pyridine_1.00_dimer.out</v>
      </c>
      <c r="DA534" s="1">
        <f t="shared" si="543"/>
        <v>4.214693923069313</v>
      </c>
      <c r="DB534" s="1">
        <f t="shared" si="544"/>
        <v>3.6621535588038414</v>
      </c>
      <c r="DC534" s="1">
        <f t="shared" si="585"/>
        <v>3.9384237409365772</v>
      </c>
      <c r="DD534" s="1">
        <f t="shared" si="545"/>
        <v>0.55254036428330022</v>
      </c>
      <c r="DE534" s="1">
        <f t="shared" si="586"/>
        <v>0.99091367848893785</v>
      </c>
      <c r="DF534" s="1"/>
      <c r="DG534" s="1"/>
      <c r="DH534" s="1"/>
      <c r="DI534" s="1"/>
      <c r="DJ534" s="1"/>
      <c r="DK534" s="1"/>
      <c r="DL534" s="7"/>
      <c r="DM534" s="1"/>
      <c r="DN534" s="1"/>
      <c r="DO534" s="1"/>
      <c r="DP534" s="1"/>
      <c r="DQ534" s="1"/>
      <c r="DR534" s="1"/>
      <c r="DS534" s="1">
        <f t="shared" si="587"/>
        <v>4.3090921397435107</v>
      </c>
      <c r="DT534" s="1">
        <f t="shared" si="588"/>
        <v>3.7997896727956464</v>
      </c>
      <c r="DU534" s="1">
        <f t="shared" si="589"/>
        <v>4.0544409062695781</v>
      </c>
      <c r="DV534" s="1">
        <f t="shared" si="590"/>
        <v>0.50930246695678194</v>
      </c>
      <c r="DW534" s="1">
        <f t="shared" si="546"/>
        <v>0.91337178895563376</v>
      </c>
      <c r="DX534" s="1"/>
      <c r="DY534" s="1">
        <f t="shared" si="591"/>
        <v>4.2204324896472452</v>
      </c>
      <c r="DZ534" s="1">
        <f t="shared" si="592"/>
        <v>3.6912364234667137</v>
      </c>
      <c r="EA534" s="1">
        <f t="shared" si="593"/>
        <v>3.9558344565569792</v>
      </c>
      <c r="EB534" s="1">
        <f t="shared" si="594"/>
        <v>0.52919606616269677</v>
      </c>
      <c r="EC534" s="1">
        <f t="shared" si="547"/>
        <v>0.9490485301346917</v>
      </c>
      <c r="EE534" s="1">
        <f t="shared" si="595"/>
        <v>4.2214495062460493</v>
      </c>
      <c r="EF534" s="1">
        <f t="shared" si="548"/>
        <v>3.6852925731619446</v>
      </c>
      <c r="EG534" s="1">
        <f t="shared" si="596"/>
        <v>3.9533710397039972</v>
      </c>
      <c r="EH534" s="1">
        <f t="shared" si="549"/>
        <v>0.53615693308410473</v>
      </c>
      <c r="EI534" s="1">
        <f t="shared" si="550"/>
        <v>0.96153199504048414</v>
      </c>
      <c r="EK534" s="1">
        <f t="shared" si="597"/>
        <v>4.2273208835726939</v>
      </c>
      <c r="EL534" s="1">
        <f t="shared" si="551"/>
        <v>3.6934566136000626</v>
      </c>
      <c r="EM534" s="1">
        <f t="shared" si="598"/>
        <v>3.9603887485863782</v>
      </c>
      <c r="EN534" s="1">
        <f t="shared" si="552"/>
        <v>0.53386426997263114</v>
      </c>
      <c r="EO534" s="1">
        <f t="shared" si="553"/>
        <v>0.9574203836828723</v>
      </c>
      <c r="EP534" s="8">
        <f t="shared" si="599"/>
        <v>-2.3742690429690683E-2</v>
      </c>
    </row>
    <row r="535" spans="1:146" x14ac:dyDescent="0.2">
      <c r="A535" t="s">
        <v>572</v>
      </c>
      <c r="B535">
        <v>-343.55830636243297</v>
      </c>
      <c r="C535">
        <v>-95.704541257600994</v>
      </c>
      <c r="D535">
        <v>-247.847237360523</v>
      </c>
      <c r="E535">
        <v>-247.84770100518401</v>
      </c>
      <c r="F535">
        <v>-95.704849930327001</v>
      </c>
      <c r="G535">
        <v>-343.55704538757197</v>
      </c>
      <c r="H535">
        <v>-95.704555286450997</v>
      </c>
      <c r="I535">
        <v>-247.846505761034</v>
      </c>
      <c r="J535">
        <v>-247.84675717461701</v>
      </c>
      <c r="K535">
        <v>-95.704689595383002</v>
      </c>
      <c r="L535">
        <v>-343.55749694435298</v>
      </c>
      <c r="M535">
        <v>-95.704482958605993</v>
      </c>
      <c r="N535">
        <v>-247.84672104933099</v>
      </c>
      <c r="O535">
        <v>-247.84710582341299</v>
      </c>
      <c r="P535">
        <v>-95.704716353002993</v>
      </c>
      <c r="Q535" s="15">
        <v>-343.55774463158201</v>
      </c>
      <c r="R535">
        <v>-95.704554511609999</v>
      </c>
      <c r="S535">
        <v>-247.84676806344399</v>
      </c>
      <c r="T535">
        <v>-247.847241473119</v>
      </c>
      <c r="U535">
        <v>-95.704856370502</v>
      </c>
      <c r="V535" s="15">
        <v>-343.55721364943099</v>
      </c>
      <c r="W535" s="2">
        <v>-95.704627790437002</v>
      </c>
      <c r="X535">
        <v>-247.846348070647</v>
      </c>
      <c r="Y535">
        <v>-247.846826771011</v>
      </c>
      <c r="Z535">
        <v>-95.704932989146002</v>
      </c>
      <c r="AA535">
        <v>-343.55822781016599</v>
      </c>
      <c r="AB535">
        <v>-95.704584636237996</v>
      </c>
      <c r="AC535">
        <v>-247.84720757692301</v>
      </c>
      <c r="AD535">
        <v>-247.847663248667</v>
      </c>
      <c r="AE535">
        <v>-95.704887094078003</v>
      </c>
      <c r="AF535">
        <v>-343.55850595984703</v>
      </c>
      <c r="AG535">
        <v>-95.704489455184003</v>
      </c>
      <c r="AH535">
        <v>-247.847337884685</v>
      </c>
      <c r="AI535">
        <v>-247.84776010656299</v>
      </c>
      <c r="AJ535">
        <v>-95.704764747121004</v>
      </c>
      <c r="AK535">
        <v>-343.55850092825801</v>
      </c>
      <c r="AL535">
        <v>-95.704535589271998</v>
      </c>
      <c r="AM535">
        <v>-247.84743167588201</v>
      </c>
      <c r="AN535">
        <v>-247.847861588706</v>
      </c>
      <c r="AO535">
        <v>-95.704828871643997</v>
      </c>
      <c r="AP535">
        <v>-343.558443002459</v>
      </c>
      <c r="AQ535">
        <v>-95.704539299928996</v>
      </c>
      <c r="AR535">
        <v>-247.84738624753999</v>
      </c>
      <c r="AS535">
        <v>-247.847814832268</v>
      </c>
      <c r="AT535">
        <v>-95.704831435602003</v>
      </c>
      <c r="AU535" s="20">
        <v>-343.55837673088701</v>
      </c>
      <c r="AV535" s="20">
        <v>-95.704535637432002</v>
      </c>
      <c r="AW535" s="20">
        <v>-247.84731631821799</v>
      </c>
      <c r="AX535" s="20">
        <v>-247.84774319638399</v>
      </c>
      <c r="AY535" s="20">
        <v>-95.704826866421996</v>
      </c>
      <c r="AZ535" t="str">
        <f t="shared" si="554"/>
        <v>66_MeNH2-Pyridine_1.05_dimer.out</v>
      </c>
      <c r="BG535" s="1">
        <f t="shared" si="555"/>
        <v>4.0962215674575289</v>
      </c>
      <c r="BH535" s="1">
        <f t="shared" si="556"/>
        <v>3.6115850700799212</v>
      </c>
      <c r="BI535" s="1">
        <f t="shared" si="557"/>
        <v>0.48463649736869024</v>
      </c>
      <c r="BL535" s="1">
        <f t="shared" si="536"/>
        <v>4.0962215674575289</v>
      </c>
      <c r="BM535" s="1">
        <f t="shared" si="535"/>
        <v>3.6115850700799212</v>
      </c>
      <c r="BN535" s="1">
        <f t="shared" si="558"/>
        <v>3.8539033187687251</v>
      </c>
      <c r="BO535" s="1">
        <f t="shared" si="537"/>
        <v>0.48463649736869024</v>
      </c>
      <c r="BP535" t="str">
        <f t="shared" si="559"/>
        <v>66_MeNH2-Pyridine_1.05_dimer.out</v>
      </c>
      <c r="BQ535" s="1">
        <f t="shared" si="560"/>
        <v>3.7552302558033288</v>
      </c>
      <c r="BR535" s="1">
        <f t="shared" si="561"/>
        <v>3.5131857132912057</v>
      </c>
      <c r="BS535" s="1">
        <f t="shared" si="562"/>
        <v>3.6342079845472672</v>
      </c>
      <c r="BT535" s="1">
        <f t="shared" si="563"/>
        <v>0.242044542529958</v>
      </c>
      <c r="BU535" s="1">
        <f t="shared" si="538"/>
        <v>0.49943523412728263</v>
      </c>
      <c r="BW535" s="1">
        <f t="shared" si="564"/>
        <v>3.9488773839376483</v>
      </c>
      <c r="BX535" s="1">
        <f t="shared" si="565"/>
        <v>3.5609707907774983</v>
      </c>
      <c r="BY535" s="1">
        <f t="shared" si="566"/>
        <v>3.7549240873575735</v>
      </c>
      <c r="BZ535" s="1">
        <f t="shared" si="567"/>
        <v>0.38790659317798487</v>
      </c>
      <c r="CA535" s="1">
        <f t="shared" si="539"/>
        <v>0.80040730585522224</v>
      </c>
      <c r="CB535" s="1"/>
      <c r="CC535" s="1">
        <f t="shared" si="568"/>
        <v>4.0659743242143351</v>
      </c>
      <c r="CD535" s="1">
        <f t="shared" si="569"/>
        <v>3.598273453854568</v>
      </c>
      <c r="CE535" s="1">
        <f t="shared" si="570"/>
        <v>3.8337404532636032</v>
      </c>
      <c r="CF535" s="1">
        <f t="shared" si="571"/>
        <v>0.46313836586382567</v>
      </c>
      <c r="CG535" s="1"/>
      <c r="CI535" s="1">
        <f t="shared" si="572"/>
        <v>4.0299014808808336</v>
      </c>
      <c r="CJ535" s="1">
        <f t="shared" si="573"/>
        <v>3.5434130900031247</v>
      </c>
      <c r="CK535" s="1">
        <f t="shared" si="574"/>
        <v>3.7866572854419793</v>
      </c>
      <c r="CL535" s="1">
        <f t="shared" si="575"/>
        <v>0.48648839085987405</v>
      </c>
      <c r="CM535" s="1">
        <f t="shared" si="540"/>
        <v>1.0038212010470497</v>
      </c>
      <c r="CO535" s="1">
        <f t="shared" si="576"/>
        <v>3.9142714467277249</v>
      </c>
      <c r="CP535" s="1">
        <f t="shared" si="577"/>
        <v>3.4223673313883496</v>
      </c>
      <c r="CQ535" s="1">
        <f t="shared" si="578"/>
        <v>3.6683193890580372</v>
      </c>
      <c r="CR535" s="1">
        <f t="shared" si="579"/>
        <v>0.49190411534829259</v>
      </c>
      <c r="CS535" s="1">
        <f t="shared" si="541"/>
        <v>1.0149960187048674</v>
      </c>
      <c r="CU535" s="1">
        <f t="shared" si="580"/>
        <v>4.0383982588145262</v>
      </c>
      <c r="CV535" s="1">
        <f t="shared" si="581"/>
        <v>3.5626647426057754</v>
      </c>
      <c r="CW535" s="1">
        <f t="shared" si="582"/>
        <v>3.800531500710151</v>
      </c>
      <c r="CX535" s="1">
        <f t="shared" si="583"/>
        <v>0.47573351620875065</v>
      </c>
      <c r="CY535" s="1">
        <f t="shared" si="542"/>
        <v>0.98162956936120604</v>
      </c>
      <c r="CZ535" s="1" t="str">
        <f t="shared" si="584"/>
        <v>66_MeNH2-Pyridine_1.05_dimer.out</v>
      </c>
      <c r="DA535" s="1">
        <f t="shared" si="543"/>
        <v>4.0876747127704665</v>
      </c>
      <c r="DB535" s="1">
        <f t="shared" si="544"/>
        <v>3.6038922270450464</v>
      </c>
      <c r="DC535" s="1">
        <f t="shared" si="585"/>
        <v>3.8457834699077562</v>
      </c>
      <c r="DD535" s="1">
        <f t="shared" si="545"/>
        <v>0.483782485694219</v>
      </c>
      <c r="DE535" s="1">
        <f t="shared" si="586"/>
        <v>0.9982378304582753</v>
      </c>
      <c r="DF535" s="1"/>
      <c r="DG535" s="1"/>
      <c r="DH535" s="1"/>
      <c r="DI535" s="1"/>
      <c r="DJ535" s="1"/>
      <c r="DK535" s="1"/>
      <c r="DL535" s="7"/>
      <c r="DM535" s="1"/>
      <c r="DN535" s="1"/>
      <c r="DO535" s="1"/>
      <c r="DP535" s="1"/>
      <c r="DQ535" s="1"/>
      <c r="DR535" s="1"/>
      <c r="DS535" s="1">
        <f t="shared" si="587"/>
        <v>4.1908974830873058</v>
      </c>
      <c r="DT535" s="1">
        <f t="shared" si="588"/>
        <v>3.7532009378303162</v>
      </c>
      <c r="DU535" s="1">
        <f t="shared" si="589"/>
        <v>3.972049210458811</v>
      </c>
      <c r="DV535" s="1">
        <f t="shared" si="590"/>
        <v>0.43769654527482454</v>
      </c>
      <c r="DW535" s="1">
        <f t="shared" si="546"/>
        <v>0.90314400102195391</v>
      </c>
      <c r="DX535" s="1"/>
      <c r="DY535" s="1">
        <f t="shared" si="591"/>
        <v>4.0999356675557594</v>
      </c>
      <c r="DZ535" s="1">
        <f t="shared" si="592"/>
        <v>3.6461238117278021</v>
      </c>
      <c r="EA535" s="1">
        <f t="shared" si="593"/>
        <v>3.8730297396417805</v>
      </c>
      <c r="EB535" s="1">
        <f t="shared" si="594"/>
        <v>0.45381185582795769</v>
      </c>
      <c r="EC535" s="1">
        <f t="shared" si="547"/>
        <v>0.93639636777648105</v>
      </c>
      <c r="EE535" s="1">
        <f t="shared" si="595"/>
        <v>4.0897649220763892</v>
      </c>
      <c r="EF535" s="1">
        <f t="shared" si="548"/>
        <v>3.6375060235836103</v>
      </c>
      <c r="EG535" s="1">
        <f t="shared" si="596"/>
        <v>3.8636354728299995</v>
      </c>
      <c r="EH535" s="1">
        <f t="shared" si="549"/>
        <v>0.45225889850169648</v>
      </c>
      <c r="EI535" s="1">
        <f t="shared" si="550"/>
        <v>0.93319199226061944</v>
      </c>
      <c r="EK535" s="1">
        <f t="shared" si="597"/>
        <v>4.0943584465714613</v>
      </c>
      <c r="EL535" s="1">
        <f t="shared" si="551"/>
        <v>3.6437393841698453</v>
      </c>
      <c r="EM535" s="1">
        <f t="shared" si="598"/>
        <v>3.8690489153706533</v>
      </c>
      <c r="EN535" s="1">
        <f t="shared" si="552"/>
        <v>0.45061906238378135</v>
      </c>
      <c r="EO535" s="1">
        <f t="shared" si="553"/>
        <v>0.9298083508575915</v>
      </c>
      <c r="EP535" s="8">
        <f t="shared" si="599"/>
        <v>-3.401743498490889E-2</v>
      </c>
    </row>
    <row r="536" spans="1:146" x14ac:dyDescent="0.2">
      <c r="A536" t="s">
        <v>573</v>
      </c>
      <c r="B536">
        <v>-343.55791164255299</v>
      </c>
      <c r="C536">
        <v>-95.704541257600994</v>
      </c>
      <c r="D536">
        <v>-247.847237360523</v>
      </c>
      <c r="E536">
        <v>-247.84764165618799</v>
      </c>
      <c r="F536">
        <v>-95.704809856726996</v>
      </c>
      <c r="G536">
        <v>-343.55673282824603</v>
      </c>
      <c r="H536">
        <v>-95.704555286450997</v>
      </c>
      <c r="I536">
        <v>-247.846505761034</v>
      </c>
      <c r="J536">
        <v>-247.846728604014</v>
      </c>
      <c r="K536">
        <v>-95.704664074541995</v>
      </c>
      <c r="L536">
        <v>-343.55709767981102</v>
      </c>
      <c r="M536">
        <v>-95.704482958605993</v>
      </c>
      <c r="N536">
        <v>-247.84672104933099</v>
      </c>
      <c r="O536">
        <v>-247.84703570261999</v>
      </c>
      <c r="P536">
        <v>-95.704669490512998</v>
      </c>
      <c r="Q536" s="15">
        <v>-343.55735843996803</v>
      </c>
      <c r="R536">
        <v>-95.704554511609999</v>
      </c>
      <c r="S536">
        <v>-247.84676806344399</v>
      </c>
      <c r="T536">
        <v>-247.84717791469299</v>
      </c>
      <c r="U536">
        <v>-95.704815004931007</v>
      </c>
      <c r="V536" s="15">
        <v>-343.55686605493298</v>
      </c>
      <c r="W536" s="2">
        <v>-95.704627790437002</v>
      </c>
      <c r="X536">
        <v>-247.846348070647</v>
      </c>
      <c r="Y536">
        <v>-247.84676402961</v>
      </c>
      <c r="Z536">
        <v>-95.704893782217994</v>
      </c>
      <c r="AA536">
        <v>-343.55784259740898</v>
      </c>
      <c r="AB536">
        <v>-95.704584636237996</v>
      </c>
      <c r="AC536">
        <v>-247.84720757692301</v>
      </c>
      <c r="AD536">
        <v>-247.84760444348399</v>
      </c>
      <c r="AE536">
        <v>-95.704847538105994</v>
      </c>
      <c r="AF536">
        <v>-343.55814082934199</v>
      </c>
      <c r="AG536">
        <v>-95.704489455184003</v>
      </c>
      <c r="AH536">
        <v>-247.847337884685</v>
      </c>
      <c r="AI536">
        <v>-247.84770907001899</v>
      </c>
      <c r="AJ536">
        <v>-95.704696510133999</v>
      </c>
      <c r="AK536">
        <v>-343.55811573065</v>
      </c>
      <c r="AL536">
        <v>-95.704535589271998</v>
      </c>
      <c r="AM536">
        <v>-247.84743167588201</v>
      </c>
      <c r="AN536">
        <v>-247.84779829526099</v>
      </c>
      <c r="AO536">
        <v>-95.704758210254994</v>
      </c>
      <c r="AP536">
        <v>-343.55804993057399</v>
      </c>
      <c r="AQ536">
        <v>-95.704539299928996</v>
      </c>
      <c r="AR536">
        <v>-247.84738624753999</v>
      </c>
      <c r="AS536">
        <v>-247.847769532641</v>
      </c>
      <c r="AT536">
        <v>-95.704792571176995</v>
      </c>
      <c r="AU536" s="20">
        <v>-343.55798034785602</v>
      </c>
      <c r="AV536" s="20">
        <v>-95.704535637432002</v>
      </c>
      <c r="AW536" s="20">
        <v>-247.84731631821799</v>
      </c>
      <c r="AX536" s="20">
        <v>-247.84769861784599</v>
      </c>
      <c r="AY536" s="20">
        <v>-95.704788540251002</v>
      </c>
      <c r="AZ536" t="str">
        <f t="shared" si="554"/>
        <v>66_MeNH2-Pyridine_1.10_dimer.out</v>
      </c>
      <c r="BG536" s="1">
        <f t="shared" si="555"/>
        <v>3.8485310929325642</v>
      </c>
      <c r="BH536" s="1">
        <f t="shared" si="556"/>
        <v>3.4262832190649402</v>
      </c>
      <c r="BI536" s="1">
        <f t="shared" si="557"/>
        <v>0.42224787384978918</v>
      </c>
      <c r="BL536" s="1">
        <f t="shared" si="536"/>
        <v>3.8485310929325642</v>
      </c>
      <c r="BM536" s="1">
        <f t="shared" si="535"/>
        <v>3.4262832190649402</v>
      </c>
      <c r="BN536" s="1">
        <f t="shared" si="558"/>
        <v>3.6374071559987522</v>
      </c>
      <c r="BO536" s="1">
        <f t="shared" si="537"/>
        <v>0.42224787384978918</v>
      </c>
      <c r="BP536" t="str">
        <f t="shared" si="559"/>
        <v>66_MeNH2-Pyridine_1.10_dimer.out</v>
      </c>
      <c r="BQ536" s="1">
        <f t="shared" si="560"/>
        <v>3.5590963094571655</v>
      </c>
      <c r="BR536" s="1">
        <f t="shared" si="561"/>
        <v>3.3509946619145179</v>
      </c>
      <c r="BS536" s="1">
        <f t="shared" si="562"/>
        <v>3.4550454856858419</v>
      </c>
      <c r="BT536" s="1">
        <f t="shared" si="563"/>
        <v>0.20810164754264751</v>
      </c>
      <c r="BU536" s="1">
        <f t="shared" si="538"/>
        <v>0.49284238105288308</v>
      </c>
      <c r="BW536" s="1">
        <f t="shared" si="564"/>
        <v>3.6983350908481261</v>
      </c>
      <c r="BX536" s="1">
        <f t="shared" si="565"/>
        <v>3.383836619089458</v>
      </c>
      <c r="BY536" s="1">
        <f t="shared" si="566"/>
        <v>3.541085854968792</v>
      </c>
      <c r="BZ536" s="1">
        <f t="shared" si="567"/>
        <v>0.31449847175866835</v>
      </c>
      <c r="CA536" s="1">
        <f t="shared" si="539"/>
        <v>0.74481955087486906</v>
      </c>
      <c r="CB536" s="1"/>
      <c r="CC536" s="1">
        <f t="shared" si="568"/>
        <v>3.7825317191473422</v>
      </c>
      <c r="CD536" s="1">
        <f t="shared" si="569"/>
        <v>3.4094741722280872</v>
      </c>
      <c r="CE536" s="1">
        <f t="shared" si="570"/>
        <v>3.5972621982255921</v>
      </c>
      <c r="CF536" s="1">
        <f t="shared" si="571"/>
        <v>0.36937512856112997</v>
      </c>
      <c r="CG536" s="1"/>
      <c r="CI536" s="1">
        <f t="shared" si="572"/>
        <v>3.7875625742855346</v>
      </c>
      <c r="CJ536" s="1">
        <f t="shared" si="573"/>
        <v>3.3669149883122946</v>
      </c>
      <c r="CK536" s="1">
        <f t="shared" si="574"/>
        <v>3.5772387812989148</v>
      </c>
      <c r="CL536" s="1">
        <f t="shared" si="575"/>
        <v>0.42064758596432217</v>
      </c>
      <c r="CM536" s="1">
        <f t="shared" si="540"/>
        <v>0.99621007473435785</v>
      </c>
      <c r="CO536" s="1">
        <f t="shared" si="576"/>
        <v>3.6961525970789793</v>
      </c>
      <c r="CP536" s="1">
        <f t="shared" si="577"/>
        <v>3.2682220266717841</v>
      </c>
      <c r="CQ536" s="1">
        <f t="shared" si="578"/>
        <v>3.4821873118753817</v>
      </c>
      <c r="CR536" s="1">
        <f t="shared" si="579"/>
        <v>0.42793057038936039</v>
      </c>
      <c r="CS536" s="1">
        <f t="shared" si="541"/>
        <v>1.0134582004824795</v>
      </c>
      <c r="CU536" s="1">
        <f t="shared" si="580"/>
        <v>3.796673594269643</v>
      </c>
      <c r="CV536" s="1">
        <f t="shared" si="581"/>
        <v>3.3826626372792039</v>
      </c>
      <c r="CW536" s="1">
        <f t="shared" si="582"/>
        <v>3.5896681157744235</v>
      </c>
      <c r="CX536" s="1">
        <f t="shared" si="583"/>
        <v>0.41401095699935653</v>
      </c>
      <c r="CY536" s="1">
        <f t="shared" si="542"/>
        <v>0.98049269786646021</v>
      </c>
      <c r="CZ536" s="1" t="str">
        <f t="shared" si="584"/>
        <v>66_MeNH2-Pyridine_1.10_dimer.out</v>
      </c>
      <c r="DA536" s="1">
        <f t="shared" si="543"/>
        <v>3.8332345300958011</v>
      </c>
      <c r="DB536" s="1">
        <f t="shared" si="544"/>
        <v>3.4162258044898799</v>
      </c>
      <c r="DC536" s="1">
        <f t="shared" si="585"/>
        <v>3.6247301672928405</v>
      </c>
      <c r="DD536" s="1">
        <f t="shared" si="545"/>
        <v>0.41700872560145852</v>
      </c>
      <c r="DE536" s="1">
        <f t="shared" si="586"/>
        <v>0.98759224480975261</v>
      </c>
      <c r="DF536" s="1"/>
      <c r="DG536" s="1"/>
      <c r="DH536" s="1"/>
      <c r="DI536" s="1"/>
      <c r="DJ536" s="1"/>
      <c r="DK536" s="1"/>
      <c r="DL536" s="7"/>
      <c r="DM536" s="1"/>
      <c r="DN536" s="1"/>
      <c r="DO536" s="1"/>
      <c r="DP536" s="1"/>
      <c r="DQ536" s="1"/>
      <c r="DR536" s="1"/>
      <c r="DS536" s="1">
        <f t="shared" si="587"/>
        <v>3.961774622440446</v>
      </c>
      <c r="DT536" s="1">
        <f t="shared" si="588"/>
        <v>3.5989233509657237</v>
      </c>
      <c r="DU536" s="1">
        <f t="shared" si="589"/>
        <v>3.7803489867030846</v>
      </c>
      <c r="DV536" s="1">
        <f t="shared" si="590"/>
        <v>0.3628512714747224</v>
      </c>
      <c r="DW536" s="1">
        <f t="shared" si="546"/>
        <v>0.85933238258010369</v>
      </c>
      <c r="DX536" s="1"/>
      <c r="DY536" s="1">
        <f t="shared" si="591"/>
        <v>3.8582205091513506</v>
      </c>
      <c r="DZ536" s="1">
        <f t="shared" si="592"/>
        <v>3.4884665842194402</v>
      </c>
      <c r="EA536" s="1">
        <f t="shared" si="593"/>
        <v>3.6733435466853956</v>
      </c>
      <c r="EB536" s="1">
        <f t="shared" si="594"/>
        <v>0.36975392491407538</v>
      </c>
      <c r="EC536" s="1">
        <f t="shared" si="547"/>
        <v>0.87567977913753081</v>
      </c>
      <c r="EE536" s="1">
        <f t="shared" si="595"/>
        <v>3.8431085800470393</v>
      </c>
      <c r="EF536" s="1">
        <f t="shared" si="548"/>
        <v>3.4436634237414738</v>
      </c>
      <c r="EG536" s="1">
        <f t="shared" si="596"/>
        <v>3.6433860018942568</v>
      </c>
      <c r="EH536" s="1">
        <f t="shared" si="549"/>
        <v>0.39944515630556565</v>
      </c>
      <c r="EI536" s="1">
        <f t="shared" si="550"/>
        <v>0.94599684461090883</v>
      </c>
      <c r="EK536" s="1">
        <f t="shared" si="597"/>
        <v>3.8456243289873551</v>
      </c>
      <c r="EL536" s="1">
        <f t="shared" si="551"/>
        <v>3.4470287590891684</v>
      </c>
      <c r="EM536" s="1">
        <f t="shared" si="598"/>
        <v>3.6463265440382617</v>
      </c>
      <c r="EN536" s="1">
        <f t="shared" si="552"/>
        <v>0.39859556989818651</v>
      </c>
      <c r="EO536" s="1">
        <f t="shared" si="553"/>
        <v>0.94398478851780609</v>
      </c>
      <c r="EP536" s="8">
        <f t="shared" si="599"/>
        <v>-2.3652303951602671E-2</v>
      </c>
    </row>
    <row r="537" spans="1:146" x14ac:dyDescent="0.2">
      <c r="A537" t="s">
        <v>574</v>
      </c>
      <c r="B537">
        <v>-343.55639282783198</v>
      </c>
      <c r="C537">
        <v>-95.704541257600994</v>
      </c>
      <c r="D537">
        <v>-247.847237360523</v>
      </c>
      <c r="E537">
        <v>-247.847507816335</v>
      </c>
      <c r="F537">
        <v>-95.704722204210995</v>
      </c>
      <c r="G537">
        <v>-343.55534721671899</v>
      </c>
      <c r="H537">
        <v>-95.704555286450997</v>
      </c>
      <c r="I537">
        <v>-247.846505761034</v>
      </c>
      <c r="J537">
        <v>-247.84663870288099</v>
      </c>
      <c r="K537">
        <v>-95.704616545655</v>
      </c>
      <c r="L537">
        <v>-343.55556749027198</v>
      </c>
      <c r="M537">
        <v>-95.704482958605993</v>
      </c>
      <c r="N537">
        <v>-247.84672104933099</v>
      </c>
      <c r="O537">
        <v>-247.84689073772699</v>
      </c>
      <c r="P537">
        <v>-95.704569339086007</v>
      </c>
      <c r="Q537" s="15">
        <v>-343.55590605751303</v>
      </c>
      <c r="R537">
        <v>-95.704554511609999</v>
      </c>
      <c r="S537">
        <v>-247.84676806344399</v>
      </c>
      <c r="T537">
        <v>-247.84704715629999</v>
      </c>
      <c r="U537">
        <v>-95.704727007730995</v>
      </c>
      <c r="V537" s="15">
        <v>-343.555468044706</v>
      </c>
      <c r="W537" s="2">
        <v>-95.704627790437002</v>
      </c>
      <c r="X537">
        <v>-247.846348070647</v>
      </c>
      <c r="Y537">
        <v>-247.846629768002</v>
      </c>
      <c r="Z537">
        <v>-95.704807888713006</v>
      </c>
      <c r="AA537">
        <v>-343.55634568859801</v>
      </c>
      <c r="AB537">
        <v>-95.704584636237996</v>
      </c>
      <c r="AC537">
        <v>-247.84720757692301</v>
      </c>
      <c r="AD537">
        <v>-247.84747484950401</v>
      </c>
      <c r="AE537">
        <v>-95.704760063486006</v>
      </c>
      <c r="AF537">
        <v>-343.55663779622603</v>
      </c>
      <c r="AG537">
        <v>-95.704489455184003</v>
      </c>
      <c r="AH537">
        <v>-247.847337884685</v>
      </c>
      <c r="AI537">
        <v>-247.84751485032299</v>
      </c>
      <c r="AJ537">
        <v>-95.704643699239995</v>
      </c>
      <c r="AK537">
        <v>-343.55663134595602</v>
      </c>
      <c r="AL537">
        <v>-95.704535589271998</v>
      </c>
      <c r="AM537">
        <v>-247.84743167588201</v>
      </c>
      <c r="AN537">
        <v>-247.84767878065</v>
      </c>
      <c r="AO537">
        <v>-95.704701127164</v>
      </c>
      <c r="AP537">
        <v>-343.55653313883602</v>
      </c>
      <c r="AQ537">
        <v>-95.704539299928996</v>
      </c>
      <c r="AR537">
        <v>-247.84738624753999</v>
      </c>
      <c r="AS537">
        <v>-247.847632016685</v>
      </c>
      <c r="AT537">
        <v>-95.704703560084994</v>
      </c>
      <c r="AU537" s="20">
        <v>-343.55646562151702</v>
      </c>
      <c r="AV537" s="20">
        <v>-95.704535637432002</v>
      </c>
      <c r="AW537" s="20">
        <v>-247.84731631821799</v>
      </c>
      <c r="AX537" s="20">
        <v>-247.847560884769</v>
      </c>
      <c r="AY537" s="20">
        <v>-95.704699739682994</v>
      </c>
      <c r="AZ537" t="str">
        <f t="shared" si="554"/>
        <v>66_MeNH2-Pyridine_1.25_dimer.out</v>
      </c>
      <c r="BG537" s="1">
        <f t="shared" si="555"/>
        <v>2.8954604267591431</v>
      </c>
      <c r="BH537" s="1">
        <f t="shared" si="556"/>
        <v>2.6122011186212886</v>
      </c>
      <c r="BI537" s="1">
        <f t="shared" si="557"/>
        <v>0.28325930812893707</v>
      </c>
      <c r="BL537" s="1">
        <f t="shared" si="536"/>
        <v>2.8954604267591431</v>
      </c>
      <c r="BM537" s="1">
        <f t="shared" si="535"/>
        <v>2.6122011186212886</v>
      </c>
      <c r="BN537" s="1">
        <f t="shared" si="558"/>
        <v>2.7538307726902156</v>
      </c>
      <c r="BO537" s="1">
        <f t="shared" si="537"/>
        <v>0.28325930812893707</v>
      </c>
      <c r="BP537" t="str">
        <f t="shared" si="559"/>
        <v>66_MeNH2-Pyridine_1.25_dimer.out</v>
      </c>
      <c r="BQ537" s="1">
        <f t="shared" si="560"/>
        <v>2.689611912929168</v>
      </c>
      <c r="BR537" s="1">
        <f t="shared" si="561"/>
        <v>2.5677489085242855</v>
      </c>
      <c r="BS537" s="1">
        <f t="shared" si="562"/>
        <v>2.6286804107267265</v>
      </c>
      <c r="BT537" s="1">
        <f t="shared" si="563"/>
        <v>0.12186300440488256</v>
      </c>
      <c r="BU537" s="1">
        <f t="shared" si="538"/>
        <v>0.43021712228927572</v>
      </c>
      <c r="BW537" s="1">
        <f t="shared" si="564"/>
        <v>2.7381266183002917</v>
      </c>
      <c r="BX537" s="1">
        <f t="shared" si="565"/>
        <v>2.5774409659479973</v>
      </c>
      <c r="BY537" s="1">
        <f t="shared" si="566"/>
        <v>2.6577837921241443</v>
      </c>
      <c r="BZ537" s="1">
        <f t="shared" si="567"/>
        <v>0.16068565236121196</v>
      </c>
      <c r="CA537" s="1">
        <f t="shared" si="539"/>
        <v>0.56727404095779721</v>
      </c>
      <c r="CB537" s="1"/>
      <c r="CC537" s="1">
        <f t="shared" si="568"/>
        <v>2.7674630903260637</v>
      </c>
      <c r="CD537" s="1">
        <f t="shared" si="569"/>
        <v>2.5850069169021221</v>
      </c>
      <c r="CE537" s="1">
        <f t="shared" si="570"/>
        <v>2.6767855881059623</v>
      </c>
      <c r="CF537" s="1">
        <f t="shared" si="571"/>
        <v>0.18070934332906211</v>
      </c>
      <c r="CG537" s="1"/>
      <c r="CI537" s="1">
        <f t="shared" si="572"/>
        <v>2.8761787861399135</v>
      </c>
      <c r="CJ537" s="1">
        <f t="shared" si="573"/>
        <v>2.5928024129768286</v>
      </c>
      <c r="CK537" s="1">
        <f t="shared" si="574"/>
        <v>2.734490599558371</v>
      </c>
      <c r="CL537" s="1">
        <f t="shared" si="575"/>
        <v>0.2833763731720022</v>
      </c>
      <c r="CM537" s="1">
        <f t="shared" si="540"/>
        <v>1.0004132787156701</v>
      </c>
      <c r="CO537" s="1">
        <f t="shared" si="576"/>
        <v>2.818887898552886</v>
      </c>
      <c r="CP537" s="1">
        <f t="shared" si="577"/>
        <v>2.5291067530436924</v>
      </c>
      <c r="CQ537" s="1">
        <f t="shared" si="578"/>
        <v>2.6739973257982892</v>
      </c>
      <c r="CR537" s="1">
        <f t="shared" si="579"/>
        <v>0.28978114551811129</v>
      </c>
      <c r="CS537" s="1">
        <f t="shared" si="541"/>
        <v>1.0230242650532972</v>
      </c>
      <c r="CU537" s="1">
        <f t="shared" si="580"/>
        <v>2.8573490947561795</v>
      </c>
      <c r="CV537" s="1">
        <f t="shared" si="581"/>
        <v>2.5795507463960057</v>
      </c>
      <c r="CW537" s="1">
        <f t="shared" si="582"/>
        <v>2.7184499205760924</v>
      </c>
      <c r="CX537" s="1">
        <f t="shared" si="583"/>
        <v>0.27779834836909117</v>
      </c>
      <c r="CY537" s="1">
        <f t="shared" si="542"/>
        <v>0.98072098743755975</v>
      </c>
      <c r="CZ537" s="1" t="str">
        <f t="shared" si="584"/>
        <v>66_MeNH2-Pyridine_1.25_dimer.out</v>
      </c>
      <c r="DA537" s="1">
        <f t="shared" si="543"/>
        <v>2.9048035267444656</v>
      </c>
      <c r="DB537" s="1">
        <f t="shared" si="544"/>
        <v>2.624627225263986</v>
      </c>
      <c r="DC537" s="1">
        <f t="shared" si="585"/>
        <v>2.7647153760042258</v>
      </c>
      <c r="DD537" s="1">
        <f t="shared" si="545"/>
        <v>0.28017630148939671</v>
      </c>
      <c r="DE537" s="1">
        <f t="shared" si="586"/>
        <v>0.98911595647145689</v>
      </c>
      <c r="DF537" s="1"/>
      <c r="DG537" s="1"/>
      <c r="DH537" s="1"/>
      <c r="DI537" s="1"/>
      <c r="DJ537" s="1"/>
      <c r="DK537" s="1"/>
      <c r="DL537" s="7"/>
      <c r="DM537" s="1"/>
      <c r="DN537" s="1"/>
      <c r="DO537" s="1"/>
      <c r="DP537" s="1"/>
      <c r="DQ537" s="1"/>
      <c r="DR537" s="1"/>
      <c r="DS537" s="1">
        <f t="shared" si="587"/>
        <v>3.0186070633568995</v>
      </c>
      <c r="DT537" s="1">
        <f t="shared" si="588"/>
        <v>2.8107698338998564</v>
      </c>
      <c r="DU537" s="1">
        <f t="shared" si="589"/>
        <v>2.9146884486283779</v>
      </c>
      <c r="DV537" s="1">
        <f t="shared" si="590"/>
        <v>0.20783722945704325</v>
      </c>
      <c r="DW537" s="1">
        <f t="shared" si="546"/>
        <v>0.73373486234188512</v>
      </c>
      <c r="DX537" s="1"/>
      <c r="DY537" s="1">
        <f t="shared" si="591"/>
        <v>2.9267550120235826</v>
      </c>
      <c r="DZ537" s="1">
        <f t="shared" si="592"/>
        <v>2.6678178227890972</v>
      </c>
      <c r="EA537" s="1">
        <f t="shared" si="593"/>
        <v>2.7972864174063399</v>
      </c>
      <c r="EB537" s="1">
        <f t="shared" si="594"/>
        <v>0.25893718924340281</v>
      </c>
      <c r="EC537" s="1">
        <f t="shared" si="547"/>
        <v>0.91413479385304774</v>
      </c>
      <c r="EE537" s="1">
        <f t="shared" si="595"/>
        <v>2.8913073549494008</v>
      </c>
      <c r="EF537" s="1">
        <f t="shared" si="548"/>
        <v>2.6340100732526581</v>
      </c>
      <c r="EG537" s="1">
        <f t="shared" si="596"/>
        <v>2.7626587141010295</v>
      </c>
      <c r="EH537" s="1">
        <f t="shared" si="549"/>
        <v>0.25729728167890764</v>
      </c>
      <c r="EI537" s="1">
        <f t="shared" si="550"/>
        <v>0.90834537222617329</v>
      </c>
      <c r="EK537" s="1">
        <f t="shared" si="597"/>
        <v>2.8951191613669578</v>
      </c>
      <c r="EL537" s="1">
        <f t="shared" si="551"/>
        <v>2.638675605770203</v>
      </c>
      <c r="EM537" s="1">
        <f t="shared" si="598"/>
        <v>2.7668973835685806</v>
      </c>
      <c r="EN537" s="1">
        <f t="shared" si="552"/>
        <v>0.2564435555878376</v>
      </c>
      <c r="EO537" s="1">
        <f t="shared" si="553"/>
        <v>0.90533143387862414</v>
      </c>
      <c r="EP537" s="8">
        <f t="shared" si="599"/>
        <v>-2.6815752541099469E-2</v>
      </c>
    </row>
    <row r="538" spans="1:146" x14ac:dyDescent="0.2">
      <c r="A538" t="s">
        <v>575</v>
      </c>
      <c r="B538">
        <v>-343.554365259679</v>
      </c>
      <c r="C538">
        <v>-95.704541257600994</v>
      </c>
      <c r="D538">
        <v>-247.847237360523</v>
      </c>
      <c r="E538">
        <v>-247.847389680492</v>
      </c>
      <c r="F538">
        <v>-95.704641469753994</v>
      </c>
      <c r="G538">
        <v>-343.553485884216</v>
      </c>
      <c r="H538">
        <v>-95.704555286450997</v>
      </c>
      <c r="I538">
        <v>-247.846505761034</v>
      </c>
      <c r="J538">
        <v>-247.84659626832899</v>
      </c>
      <c r="K538">
        <v>-95.704599512160001</v>
      </c>
      <c r="L538">
        <v>-343.55364865109499</v>
      </c>
      <c r="M538">
        <v>-95.704482958605993</v>
      </c>
      <c r="N538">
        <v>-247.84672104933099</v>
      </c>
      <c r="O538">
        <v>-247.84681500761599</v>
      </c>
      <c r="P538">
        <v>-95.704530200125006</v>
      </c>
      <c r="Q538" s="15">
        <v>-343.553981629681</v>
      </c>
      <c r="R538">
        <v>-95.704554511609999</v>
      </c>
      <c r="S538">
        <v>-247.84676806344399</v>
      </c>
      <c r="T538">
        <v>-247.84692793926001</v>
      </c>
      <c r="U538">
        <v>-95.704648851952001</v>
      </c>
      <c r="V538" s="15">
        <v>-343.55358922622599</v>
      </c>
      <c r="W538" s="2">
        <v>-95.704627790437002</v>
      </c>
      <c r="X538">
        <v>-247.846348070647</v>
      </c>
      <c r="Y538">
        <v>-247.84650973682199</v>
      </c>
      <c r="Z538">
        <v>-95.704726345777004</v>
      </c>
      <c r="AA538">
        <v>-343.55433556766798</v>
      </c>
      <c r="AB538">
        <v>-95.704584636237996</v>
      </c>
      <c r="AC538">
        <v>-247.84720757692301</v>
      </c>
      <c r="AD538">
        <v>-247.84735920932701</v>
      </c>
      <c r="AE538">
        <v>-95.704680911775</v>
      </c>
      <c r="AF538">
        <v>-343.55453116957</v>
      </c>
      <c r="AG538">
        <v>-95.704489455184003</v>
      </c>
      <c r="AH538">
        <v>-247.847337884685</v>
      </c>
      <c r="AI538">
        <v>-247.84743298106</v>
      </c>
      <c r="AJ538">
        <v>-95.704549565888996</v>
      </c>
      <c r="AK538">
        <v>-343.55460992403403</v>
      </c>
      <c r="AL538">
        <v>-95.704535589271998</v>
      </c>
      <c r="AM538">
        <v>-247.84743167588201</v>
      </c>
      <c r="AN538">
        <v>-247.847518473761</v>
      </c>
      <c r="AO538">
        <v>-95.704609974313001</v>
      </c>
      <c r="AP538">
        <v>-343.55452271528202</v>
      </c>
      <c r="AQ538">
        <v>-95.704539299928996</v>
      </c>
      <c r="AR538">
        <v>-247.84738624753999</v>
      </c>
      <c r="AS538">
        <v>-247.84750335655701</v>
      </c>
      <c r="AT538">
        <v>-95.704620711765997</v>
      </c>
      <c r="AU538" s="20">
        <v>-343.55444300494997</v>
      </c>
      <c r="AV538" s="20">
        <v>-95.704535637432002</v>
      </c>
      <c r="AW538" s="20">
        <v>-247.84731631821799</v>
      </c>
      <c r="AX538" s="20">
        <v>-247.847432710758</v>
      </c>
      <c r="AY538" s="20">
        <v>-95.704616475446002</v>
      </c>
      <c r="AZ538" t="str">
        <f t="shared" si="554"/>
        <v>66_MeNH2-Pyridine_1.50_dimer.out</v>
      </c>
      <c r="BG538" s="1">
        <f t="shared" si="555"/>
        <v>1.6231421488652089</v>
      </c>
      <c r="BH538" s="1">
        <f t="shared" si="556"/>
        <v>1.4646758432698586</v>
      </c>
      <c r="BI538" s="1">
        <f t="shared" si="557"/>
        <v>0.15846630561318528</v>
      </c>
      <c r="BL538" s="1">
        <f t="shared" si="536"/>
        <v>1.6231421488652089</v>
      </c>
      <c r="BM538" s="1">
        <f t="shared" si="535"/>
        <v>1.4646758432698586</v>
      </c>
      <c r="BN538" s="1">
        <f t="shared" si="558"/>
        <v>1.5439089960675338</v>
      </c>
      <c r="BO538" s="1">
        <f t="shared" si="537"/>
        <v>0.15846630561318528</v>
      </c>
      <c r="BP538" t="str">
        <f t="shared" si="559"/>
        <v>66_MeNH2-Pyridine_1.50_dimer.out</v>
      </c>
      <c r="BQ538" s="1">
        <f t="shared" si="560"/>
        <v>1.5216080846483941</v>
      </c>
      <c r="BR538" s="1">
        <f t="shared" si="561"/>
        <v>1.4370618446638359</v>
      </c>
      <c r="BS538" s="1">
        <f t="shared" si="562"/>
        <v>1.4793349646561151</v>
      </c>
      <c r="BT538" s="1">
        <f t="shared" si="563"/>
        <v>8.454623996672346E-2</v>
      </c>
      <c r="BU538" s="1">
        <f t="shared" si="538"/>
        <v>0.5335281821556439</v>
      </c>
      <c r="BW538" s="1">
        <f t="shared" si="564"/>
        <v>1.5340368057641089</v>
      </c>
      <c r="BX538" s="1">
        <f t="shared" si="565"/>
        <v>1.4454325873346787</v>
      </c>
      <c r="BY538" s="1">
        <f t="shared" si="566"/>
        <v>1.4897346965493938</v>
      </c>
      <c r="BZ538" s="1">
        <f t="shared" si="567"/>
        <v>8.8604218420512762E-2</v>
      </c>
      <c r="CA538" s="1">
        <f t="shared" si="539"/>
        <v>0.55913601366333865</v>
      </c>
      <c r="CB538" s="1"/>
      <c r="CC538" s="1">
        <f t="shared" si="568"/>
        <v>1.541552358554507</v>
      </c>
      <c r="CD538" s="1">
        <f t="shared" si="569"/>
        <v>1.4519670748772566</v>
      </c>
      <c r="CE538" s="1">
        <f t="shared" si="570"/>
        <v>1.4965247523509242</v>
      </c>
      <c r="CF538" s="1">
        <f t="shared" si="571"/>
        <v>9.0697215956494173E-2</v>
      </c>
      <c r="CG538" s="1"/>
      <c r="CI538" s="1">
        <f t="shared" si="572"/>
        <v>1.6685820394811037</v>
      </c>
      <c r="CJ538" s="1">
        <f t="shared" si="573"/>
        <v>1.5090589852480976</v>
      </c>
      <c r="CK538" s="1">
        <f t="shared" si="574"/>
        <v>1.5888205123646006</v>
      </c>
      <c r="CL538" s="1">
        <f t="shared" si="575"/>
        <v>0.15952305422408861</v>
      </c>
      <c r="CM538" s="1">
        <f t="shared" si="540"/>
        <v>1.0066686012954882</v>
      </c>
      <c r="CO538" s="1">
        <f t="shared" si="576"/>
        <v>1.6399114535718644</v>
      </c>
      <c r="CP538" s="1">
        <f t="shared" si="577"/>
        <v>1.4766199808277931</v>
      </c>
      <c r="CQ538" s="1">
        <f t="shared" si="578"/>
        <v>1.5582657171998289</v>
      </c>
      <c r="CR538" s="1">
        <f t="shared" si="579"/>
        <v>0.16329147276190625</v>
      </c>
      <c r="CS538" s="1">
        <f t="shared" si="541"/>
        <v>1.0304491679164853</v>
      </c>
      <c r="CU538" s="1">
        <f t="shared" si="580"/>
        <v>1.5959791150086067</v>
      </c>
      <c r="CV538" s="1">
        <f t="shared" si="581"/>
        <v>1.4404145269042441</v>
      </c>
      <c r="CW538" s="1">
        <f t="shared" si="582"/>
        <v>1.5181968209564254</v>
      </c>
      <c r="CX538" s="1">
        <f t="shared" si="583"/>
        <v>0.15556458812219742</v>
      </c>
      <c r="CY538" s="1">
        <f t="shared" si="542"/>
        <v>0.98168874146614538</v>
      </c>
      <c r="CZ538" s="1" t="str">
        <f t="shared" si="584"/>
        <v>66_MeNH2-Pyridine_1.50_dimer.out</v>
      </c>
      <c r="DA538" s="1">
        <f t="shared" si="543"/>
        <v>1.6829069717556446</v>
      </c>
      <c r="DB538" s="1">
        <f t="shared" si="544"/>
        <v>1.525266764986029</v>
      </c>
      <c r="DC538" s="1">
        <f t="shared" si="585"/>
        <v>1.6040868683708367</v>
      </c>
      <c r="DD538" s="1">
        <f t="shared" si="545"/>
        <v>0.1576402067473314</v>
      </c>
      <c r="DE538" s="1">
        <f t="shared" si="586"/>
        <v>0.99478691156042731</v>
      </c>
      <c r="DF538" s="1"/>
      <c r="DG538" s="1"/>
      <c r="DH538" s="1"/>
      <c r="DI538" s="1"/>
      <c r="DJ538" s="1"/>
      <c r="DK538" s="1"/>
      <c r="DL538" s="7"/>
      <c r="DM538" s="1"/>
      <c r="DN538" s="1"/>
      <c r="DO538" s="1"/>
      <c r="DP538" s="1"/>
      <c r="DQ538" s="1"/>
      <c r="DR538" s="1"/>
      <c r="DS538" s="1">
        <f t="shared" si="587"/>
        <v>1.6966788237450461</v>
      </c>
      <c r="DT538" s="1">
        <f t="shared" si="588"/>
        <v>1.5992849066052717</v>
      </c>
      <c r="DU538" s="1">
        <f t="shared" si="589"/>
        <v>1.6479818651751588</v>
      </c>
      <c r="DV538" s="1">
        <f t="shared" si="590"/>
        <v>9.7393917148691819E-2</v>
      </c>
      <c r="DW538" s="1">
        <f t="shared" si="546"/>
        <v>0.61460331754328534</v>
      </c>
      <c r="DX538" s="1"/>
      <c r="DY538" s="1">
        <f t="shared" si="591"/>
        <v>1.6582935524633544</v>
      </c>
      <c r="DZ538" s="1">
        <f t="shared" si="592"/>
        <v>1.5571497389549429</v>
      </c>
      <c r="EA538" s="1">
        <f t="shared" si="593"/>
        <v>1.6077216457091486</v>
      </c>
      <c r="EB538" s="1">
        <f t="shared" si="594"/>
        <v>0.10114381352624646</v>
      </c>
      <c r="EC538" s="1">
        <f t="shared" si="547"/>
        <v>0.63826700026147853</v>
      </c>
      <c r="EE538" s="1">
        <f t="shared" si="595"/>
        <v>1.6297474757922079</v>
      </c>
      <c r="EF538" s="1">
        <f t="shared" si="548"/>
        <v>1.5051737539328542</v>
      </c>
      <c r="EG538" s="1">
        <f t="shared" si="596"/>
        <v>1.5674606148625312</v>
      </c>
      <c r="EH538" s="1">
        <f t="shared" si="549"/>
        <v>0.12457372186827106</v>
      </c>
      <c r="EI538" s="1">
        <f t="shared" si="550"/>
        <v>0.7861211970975982</v>
      </c>
      <c r="EK538" s="1">
        <f t="shared" si="597"/>
        <v>1.6259080506878936</v>
      </c>
      <c r="EL538" s="1">
        <f t="shared" si="551"/>
        <v>1.5021440043844332</v>
      </c>
      <c r="EM538" s="1">
        <f t="shared" si="598"/>
        <v>1.5640260275361633</v>
      </c>
      <c r="EN538" s="1">
        <f t="shared" si="552"/>
        <v>0.12376404631237778</v>
      </c>
      <c r="EO538" s="1">
        <f t="shared" si="553"/>
        <v>0.78101174778747362</v>
      </c>
      <c r="EP538" s="8">
        <f t="shared" si="599"/>
        <v>-3.4702259300807503E-2</v>
      </c>
    </row>
    <row r="539" spans="1:146" x14ac:dyDescent="0.2">
      <c r="A539" t="s">
        <v>576</v>
      </c>
      <c r="B539">
        <v>-343.55263650026399</v>
      </c>
      <c r="C539">
        <v>-95.704541257600994</v>
      </c>
      <c r="D539">
        <v>-247.847237360523</v>
      </c>
      <c r="E539">
        <v>-247.847285428042</v>
      </c>
      <c r="F539">
        <v>-95.704574605797006</v>
      </c>
      <c r="G539">
        <v>-343.55187837685401</v>
      </c>
      <c r="H539">
        <v>-95.704555286450997</v>
      </c>
      <c r="I539">
        <v>-247.846505761034</v>
      </c>
      <c r="J539">
        <v>-247.846539335865</v>
      </c>
      <c r="K539">
        <v>-95.704568850867005</v>
      </c>
      <c r="L539">
        <v>-343.55202466318599</v>
      </c>
      <c r="M539">
        <v>-95.704482958605993</v>
      </c>
      <c r="N539">
        <v>-247.84672104933099</v>
      </c>
      <c r="O539">
        <v>-247.84675491807599</v>
      </c>
      <c r="P539">
        <v>-95.704496769160997</v>
      </c>
      <c r="Q539" s="15">
        <v>-343.55223171305499</v>
      </c>
      <c r="R539">
        <v>-95.704554511609999</v>
      </c>
      <c r="S539">
        <v>-247.84676806344399</v>
      </c>
      <c r="T539">
        <v>-247.84683241844999</v>
      </c>
      <c r="U539">
        <v>-95.704582289723007</v>
      </c>
      <c r="V539" s="15">
        <v>-343.55185363146398</v>
      </c>
      <c r="W539" s="2">
        <v>-95.704627790437002</v>
      </c>
      <c r="X539">
        <v>-247.846348070647</v>
      </c>
      <c r="Y539">
        <v>-247.84640604822599</v>
      </c>
      <c r="Z539">
        <v>-95.704656087998003</v>
      </c>
      <c r="AA539">
        <v>-343.55263541903997</v>
      </c>
      <c r="AB539">
        <v>-95.704584636237996</v>
      </c>
      <c r="AC539">
        <v>-247.84720757692301</v>
      </c>
      <c r="AD539">
        <v>-247.847256199632</v>
      </c>
      <c r="AE539">
        <v>-95.704614515610999</v>
      </c>
      <c r="AF539">
        <v>-343.55263441472403</v>
      </c>
      <c r="AG539">
        <v>-95.704489455184003</v>
      </c>
      <c r="AH539">
        <v>-247.847337884685</v>
      </c>
      <c r="AI539">
        <v>-247.84734808583599</v>
      </c>
      <c r="AJ539">
        <v>-95.704497461572998</v>
      </c>
      <c r="AK539">
        <v>-343.552847682493</v>
      </c>
      <c r="AL539">
        <v>-95.704535589271998</v>
      </c>
      <c r="AM539">
        <v>-247.84743167588201</v>
      </c>
      <c r="AN539">
        <v>-247.847445129341</v>
      </c>
      <c r="AO539">
        <v>-95.704548151813</v>
      </c>
      <c r="AP539">
        <v>-343.55280419381</v>
      </c>
      <c r="AQ539">
        <v>-95.704539299928996</v>
      </c>
      <c r="AR539">
        <v>-247.84738624753999</v>
      </c>
      <c r="AS539">
        <v>-247.84742170847201</v>
      </c>
      <c r="AT539">
        <v>-95.704559485656006</v>
      </c>
      <c r="AU539" s="20">
        <v>-343.55271381090398</v>
      </c>
      <c r="AV539" s="20">
        <v>-95.704535637432002</v>
      </c>
      <c r="AW539" s="20">
        <v>-247.84731631821799</v>
      </c>
      <c r="AX539" s="20">
        <v>-247.84735130670401</v>
      </c>
      <c r="AY539" s="20">
        <v>-95.704555572895998</v>
      </c>
      <c r="AZ539" t="str">
        <f t="shared" si="554"/>
        <v>66_MeNH2-Pyridine_2.00_dimer.out</v>
      </c>
      <c r="BG539" s="1">
        <f t="shared" si="555"/>
        <v>0.53832919272812796</v>
      </c>
      <c r="BH539" s="1">
        <f t="shared" si="556"/>
        <v>0.48724005808848275</v>
      </c>
      <c r="BI539" s="1">
        <f t="shared" si="557"/>
        <v>5.1089134621810348E-2</v>
      </c>
      <c r="BL539" s="1">
        <f t="shared" si="536"/>
        <v>0.53832919272812796</v>
      </c>
      <c r="BM539" s="1">
        <f t="shared" si="535"/>
        <v>0.48724005808848275</v>
      </c>
      <c r="BN539" s="1">
        <f t="shared" si="558"/>
        <v>0.51278462540830538</v>
      </c>
      <c r="BO539" s="1">
        <f t="shared" si="537"/>
        <v>5.1089134621810348E-2</v>
      </c>
      <c r="BP539" t="str">
        <f t="shared" si="559"/>
        <v>66_MeNH2-Pyridine_2.00_dimer.out</v>
      </c>
      <c r="BQ539" s="1">
        <f t="shared" si="560"/>
        <v>0.51288194367603701</v>
      </c>
      <c r="BR539" s="1">
        <f t="shared" si="561"/>
        <v>0.48330161836845503</v>
      </c>
      <c r="BS539" s="1">
        <f t="shared" si="562"/>
        <v>0.49809178102224605</v>
      </c>
      <c r="BT539" s="1">
        <f t="shared" si="563"/>
        <v>2.958032531649939E-2</v>
      </c>
      <c r="BU539" s="1">
        <f t="shared" si="538"/>
        <v>0.57899444833953639</v>
      </c>
      <c r="BW539" s="1">
        <f t="shared" si="564"/>
        <v>0.51496896498183453</v>
      </c>
      <c r="BX539" s="1">
        <f t="shared" si="565"/>
        <v>0.48504975128089306</v>
      </c>
      <c r="BY539" s="1">
        <f t="shared" si="566"/>
        <v>0.50000935813136382</v>
      </c>
      <c r="BZ539" s="1">
        <f t="shared" si="567"/>
        <v>2.9919213709858887E-2</v>
      </c>
      <c r="CA539" s="1">
        <f t="shared" si="539"/>
        <v>0.58562772556899301</v>
      </c>
      <c r="CB539" s="1"/>
      <c r="CC539" s="1">
        <f t="shared" si="568"/>
        <v>0.5162309708352425</v>
      </c>
      <c r="CD539" s="1">
        <f t="shared" si="569"/>
        <v>0.48641440352123561</v>
      </c>
      <c r="CE539" s="1">
        <f t="shared" si="570"/>
        <v>0.50126135728944421</v>
      </c>
      <c r="CF539" s="1">
        <f t="shared" si="571"/>
        <v>3.0094003344735287E-2</v>
      </c>
      <c r="CG539" s="1"/>
      <c r="CI539" s="1">
        <f t="shared" si="572"/>
        <v>0.57049273245133425</v>
      </c>
      <c r="CJ539" s="1">
        <f t="shared" si="573"/>
        <v>0.51267832498924626</v>
      </c>
      <c r="CK539" s="1">
        <f t="shared" si="574"/>
        <v>0.5415855287202902</v>
      </c>
      <c r="CL539" s="1">
        <f t="shared" si="575"/>
        <v>5.7814407453170541E-2</v>
      </c>
      <c r="CM539" s="1">
        <f t="shared" si="540"/>
        <v>1.1316380259940657</v>
      </c>
      <c r="CO539" s="1">
        <f t="shared" si="576"/>
        <v>0.55080925226013022</v>
      </c>
      <c r="CP539" s="1">
        <f t="shared" si="577"/>
        <v>0.49667078229230655</v>
      </c>
      <c r="CQ539" s="1">
        <f t="shared" si="578"/>
        <v>0.52374001727621833</v>
      </c>
      <c r="CR539" s="1">
        <f t="shared" si="579"/>
        <v>5.4138469958906262E-2</v>
      </c>
      <c r="CS539" s="1">
        <f t="shared" si="541"/>
        <v>1.0596865724907802</v>
      </c>
      <c r="CU539" s="1">
        <f t="shared" si="580"/>
        <v>0.52911969952430815</v>
      </c>
      <c r="CV539" s="1">
        <f t="shared" si="581"/>
        <v>0.4798588972787694</v>
      </c>
      <c r="CW539" s="1">
        <f t="shared" si="582"/>
        <v>0.50448929840153878</v>
      </c>
      <c r="CX539" s="1">
        <f t="shared" si="583"/>
        <v>4.9260802236621354E-2</v>
      </c>
      <c r="CY539" s="1">
        <f t="shared" si="542"/>
        <v>0.96421289186588677</v>
      </c>
      <c r="CZ539" s="1" t="str">
        <f t="shared" si="584"/>
        <v>66_MeNH2-Pyridine_2.00_dimer.out</v>
      </c>
      <c r="DA539" s="1">
        <f t="shared" si="543"/>
        <v>0.58032735953425685</v>
      </c>
      <c r="DB539" s="1">
        <f t="shared" si="544"/>
        <v>0.52067631169734441</v>
      </c>
      <c r="DC539" s="1">
        <f t="shared" si="585"/>
        <v>0.55050183561580068</v>
      </c>
      <c r="DD539" s="1">
        <f t="shared" si="545"/>
        <v>5.9651047827994963E-2</v>
      </c>
      <c r="DE539" s="1">
        <f t="shared" si="586"/>
        <v>1.1675877516729256</v>
      </c>
      <c r="DF539" s="1"/>
      <c r="DG539" s="1"/>
      <c r="DH539" s="1"/>
      <c r="DI539" s="1"/>
      <c r="DJ539" s="1"/>
      <c r="DK539" s="1"/>
      <c r="DL539" s="7"/>
      <c r="DM539" s="1"/>
      <c r="DN539" s="1"/>
      <c r="DO539" s="1"/>
      <c r="DP539" s="1"/>
      <c r="DQ539" s="1"/>
      <c r="DR539" s="1"/>
      <c r="DS539" s="1">
        <f t="shared" si="587"/>
        <v>0.50644713872611702</v>
      </c>
      <c r="DT539" s="1">
        <f t="shared" si="588"/>
        <v>0.49502173440773817</v>
      </c>
      <c r="DU539" s="1">
        <f>IF(AND(DS539&lt;&gt;"",DT539&lt;&gt;""),(DS539+DT539)/2,"")</f>
        <v>0.50073443656692762</v>
      </c>
      <c r="DV539" s="1">
        <f t="shared" si="590"/>
        <v>1.1425404300543946E-2</v>
      </c>
      <c r="DW539" s="1">
        <f t="shared" si="546"/>
        <v>0.22363667705708901</v>
      </c>
      <c r="DX539" s="1"/>
      <c r="DY539" s="1">
        <f t="shared" si="591"/>
        <v>0.55247024417232227</v>
      </c>
      <c r="DZ539" s="1">
        <f t="shared" si="592"/>
        <v>0.53614495702501386</v>
      </c>
      <c r="EA539" s="1">
        <f t="shared" si="593"/>
        <v>0.54430760059866801</v>
      </c>
      <c r="EB539" s="1">
        <f t="shared" si="594"/>
        <v>1.6325287138391025E-2</v>
      </c>
      <c r="EC539" s="1">
        <f t="shared" si="547"/>
        <v>0.31954518821349603</v>
      </c>
      <c r="EE539" s="1">
        <f t="shared" si="595"/>
        <v>0.55135892614922233</v>
      </c>
      <c r="EF539" s="1">
        <f t="shared" si="548"/>
        <v>0.51644011894344655</v>
      </c>
      <c r="EG539" s="1">
        <f t="shared" si="596"/>
        <v>0.53389952254633444</v>
      </c>
      <c r="EH539" s="1">
        <f t="shared" si="549"/>
        <v>3.4918807205775719E-2</v>
      </c>
      <c r="EI539" s="1">
        <f t="shared" si="550"/>
        <v>0.68348793660851337</v>
      </c>
      <c r="EK539" s="1">
        <f t="shared" si="597"/>
        <v>0.5408223594840379</v>
      </c>
      <c r="EL539" s="1">
        <f t="shared" si="551"/>
        <v>0.50635705910627493</v>
      </c>
      <c r="EM539" s="1">
        <f t="shared" si="598"/>
        <v>0.52358970929515647</v>
      </c>
      <c r="EN539" s="1">
        <f t="shared" si="552"/>
        <v>3.446530039559785E-2</v>
      </c>
      <c r="EO539" s="1">
        <f t="shared" si="553"/>
        <v>0.67461116048899261</v>
      </c>
      <c r="EP539" s="8">
        <f t="shared" si="599"/>
        <v>-1.6623834226212497E-2</v>
      </c>
    </row>
  </sheetData>
  <autoFilter ref="BP2:BP539" xr:uid="{9842F1E7-12BC-CD4C-8898-FF84A274191C}"/>
  <conditionalFormatting sqref="DX12:DX539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conditionalFormatting sqref="EP12:EP539">
    <cfRule type="colorScale" priority="1">
      <colorScale>
        <cfvo type="min"/>
        <cfvo type="num" val="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93861-B48F-4A49-8769-4FF092F72EE8}">
  <dimension ref="A7:BH538"/>
  <sheetViews>
    <sheetView topLeftCell="BE1" zoomScale="120" zoomScaleNormal="120" workbookViewId="0">
      <selection activeCell="BE11" sqref="BE11"/>
    </sheetView>
  </sheetViews>
  <sheetFormatPr baseColWidth="10" defaultRowHeight="16" x14ac:dyDescent="0.2"/>
  <cols>
    <col min="1" max="1" width="25.5" customWidth="1"/>
    <col min="2" max="5" width="11" bestFit="1" customWidth="1"/>
    <col min="7" max="10" width="11" bestFit="1" customWidth="1"/>
    <col min="12" max="15" width="11" bestFit="1" customWidth="1"/>
    <col min="17" max="20" width="11" bestFit="1" customWidth="1"/>
    <col min="22" max="25" width="11" bestFit="1" customWidth="1"/>
    <col min="27" max="28" width="11.33203125" bestFit="1" customWidth="1"/>
    <col min="45" max="45" width="10.83203125" style="23"/>
  </cols>
  <sheetData>
    <row r="7" spans="1:60" x14ac:dyDescent="0.2">
      <c r="AO7" s="6" t="s">
        <v>597</v>
      </c>
      <c r="AP7" s="6">
        <f>SQRT(SUMXMY2(AP11:AP538,$AS11:$AS538)/528)</f>
        <v>0.14821450824177501</v>
      </c>
      <c r="AQ7" s="6">
        <f>SQRT(SUMXMY2(AQ11:AQ538,$AS11:$AS538)/528)</f>
        <v>0.10706566237452057</v>
      </c>
      <c r="AR7" s="6">
        <f>SQRT(SUMXMY2(AR11:AR538,$AS11:$AS538)/528)</f>
        <v>0.12369254066713452</v>
      </c>
      <c r="AS7" s="24"/>
      <c r="AT7" s="6"/>
      <c r="AU7" s="6"/>
      <c r="AV7" s="6"/>
      <c r="AW7" s="6"/>
      <c r="AX7" s="6"/>
      <c r="AY7" s="6"/>
      <c r="AZ7" s="6">
        <f>SQRT(SUMXMY2(AZ11:AZ538,$BC11:$BC538)/528)</f>
        <v>8.265794875597969E-2</v>
      </c>
      <c r="BA7" s="6">
        <f>SQRT(SUMXMY2(BA11:BA538,$BC11:$BC538)/528)</f>
        <v>0.13670460220855546</v>
      </c>
      <c r="BB7" s="6">
        <f>SQRT(SUMXMY2(BB11:BB538,$BC11:$BC538)/528)</f>
        <v>6.909930813223808E-2</v>
      </c>
      <c r="BC7" s="6"/>
      <c r="BD7" s="6"/>
      <c r="BE7" s="6">
        <f>SQRT(SUMXMY2(BE11:BE538,$BH11:$BH538)/528)</f>
        <v>8.7874650903470866E-2</v>
      </c>
      <c r="BF7" s="6">
        <f>SQRT(SUMXMY2(BF11:BF538,$BH11:$BH538)/528)</f>
        <v>0.17411668604206734</v>
      </c>
      <c r="BG7" s="6">
        <f>SQRT(SUMXMY2(BG11:BG538,$BH11:$BH538)/528)</f>
        <v>0.12689972045113099</v>
      </c>
    </row>
    <row r="9" spans="1:60" x14ac:dyDescent="0.2">
      <c r="A9" t="s">
        <v>610</v>
      </c>
      <c r="F9" t="s">
        <v>577</v>
      </c>
      <c r="K9" t="s">
        <v>578</v>
      </c>
      <c r="P9" t="s">
        <v>75</v>
      </c>
      <c r="U9" t="s">
        <v>76</v>
      </c>
      <c r="AA9" t="s">
        <v>579</v>
      </c>
      <c r="AF9" t="s">
        <v>580</v>
      </c>
      <c r="AK9" t="s">
        <v>581</v>
      </c>
      <c r="AP9" t="s">
        <v>1806</v>
      </c>
      <c r="AU9" t="s">
        <v>1803</v>
      </c>
      <c r="AZ9" t="s">
        <v>1804</v>
      </c>
      <c r="BE9" t="s">
        <v>1805</v>
      </c>
    </row>
    <row r="10" spans="1:60" x14ac:dyDescent="0.2">
      <c r="A10" t="s">
        <v>605</v>
      </c>
      <c r="B10" t="s">
        <v>606</v>
      </c>
      <c r="C10" t="s">
        <v>607</v>
      </c>
      <c r="D10" t="s">
        <v>608</v>
      </c>
      <c r="E10" t="s">
        <v>609</v>
      </c>
      <c r="F10" t="s">
        <v>605</v>
      </c>
      <c r="G10" t="s">
        <v>606</v>
      </c>
      <c r="H10" t="s">
        <v>607</v>
      </c>
      <c r="I10" t="s">
        <v>608</v>
      </c>
      <c r="J10" t="s">
        <v>609</v>
      </c>
      <c r="K10" t="s">
        <v>605</v>
      </c>
      <c r="L10" t="s">
        <v>606</v>
      </c>
      <c r="M10" t="s">
        <v>607</v>
      </c>
      <c r="N10" t="s">
        <v>608</v>
      </c>
      <c r="O10" t="s">
        <v>609</v>
      </c>
      <c r="P10" t="s">
        <v>605</v>
      </c>
      <c r="Q10" t="s">
        <v>606</v>
      </c>
      <c r="R10" t="s">
        <v>607</v>
      </c>
      <c r="S10" t="s">
        <v>608</v>
      </c>
      <c r="T10" t="s">
        <v>609</v>
      </c>
      <c r="U10" t="s">
        <v>605</v>
      </c>
      <c r="V10" t="s">
        <v>606</v>
      </c>
      <c r="W10" t="s">
        <v>607</v>
      </c>
      <c r="X10" t="s">
        <v>608</v>
      </c>
      <c r="Y10" t="s">
        <v>609</v>
      </c>
      <c r="AA10" t="s">
        <v>1799</v>
      </c>
      <c r="AB10" t="s">
        <v>1800</v>
      </c>
      <c r="AC10" t="s">
        <v>1801</v>
      </c>
      <c r="AD10" t="s">
        <v>1802</v>
      </c>
      <c r="AF10" t="s">
        <v>1799</v>
      </c>
      <c r="AG10" t="s">
        <v>1800</v>
      </c>
      <c r="AH10" t="s">
        <v>1801</v>
      </c>
      <c r="AI10" t="s">
        <v>1802</v>
      </c>
      <c r="AK10" t="s">
        <v>1799</v>
      </c>
      <c r="AL10" t="s">
        <v>1800</v>
      </c>
      <c r="AM10" t="s">
        <v>1801</v>
      </c>
      <c r="AN10" t="s">
        <v>1802</v>
      </c>
      <c r="AP10" t="s">
        <v>579</v>
      </c>
      <c r="AQ10" t="s">
        <v>580</v>
      </c>
      <c r="AR10" t="s">
        <v>1808</v>
      </c>
      <c r="AS10" s="23" t="s">
        <v>1807</v>
      </c>
      <c r="AU10" t="s">
        <v>579</v>
      </c>
      <c r="AV10" t="s">
        <v>580</v>
      </c>
      <c r="AW10" t="s">
        <v>1808</v>
      </c>
      <c r="AX10" t="s">
        <v>1807</v>
      </c>
      <c r="AZ10" t="s">
        <v>579</v>
      </c>
      <c r="BA10" t="s">
        <v>580</v>
      </c>
      <c r="BB10" t="s">
        <v>1808</v>
      </c>
      <c r="BC10" t="s">
        <v>1807</v>
      </c>
      <c r="BE10" t="s">
        <v>579</v>
      </c>
      <c r="BF10" t="s">
        <v>580</v>
      </c>
      <c r="BG10" t="s">
        <v>1808</v>
      </c>
      <c r="BH10" t="s">
        <v>1807</v>
      </c>
    </row>
    <row r="11" spans="1:60" x14ac:dyDescent="0.2">
      <c r="A11" t="s">
        <v>115</v>
      </c>
      <c r="B11">
        <v>-152.08639768870299</v>
      </c>
      <c r="C11">
        <v>-152.52536718506701</v>
      </c>
      <c r="D11">
        <v>-152.54070512664001</v>
      </c>
      <c r="E11">
        <v>-152.55105696261001</v>
      </c>
      <c r="F11" t="s">
        <v>611</v>
      </c>
      <c r="G11">
        <v>-76.040569868491005</v>
      </c>
      <c r="H11">
        <v>-76.258884738530995</v>
      </c>
      <c r="I11">
        <v>-76.266861667607998</v>
      </c>
      <c r="J11">
        <v>-76.271791452865003</v>
      </c>
      <c r="K11" t="s">
        <v>677</v>
      </c>
      <c r="L11">
        <v>-76.040737251641005</v>
      </c>
      <c r="M11">
        <v>-76.258881981258</v>
      </c>
      <c r="N11">
        <v>-76.266869673855993</v>
      </c>
      <c r="O11">
        <v>-76.271786152635002</v>
      </c>
      <c r="P11" t="s">
        <v>743</v>
      </c>
      <c r="Q11">
        <v>-76.041168730563996</v>
      </c>
      <c r="R11">
        <v>-76.259907958358994</v>
      </c>
      <c r="S11">
        <v>-76.267846075048993</v>
      </c>
      <c r="T11">
        <v>-76.272868250328003</v>
      </c>
      <c r="U11" t="s">
        <v>1271</v>
      </c>
      <c r="V11">
        <v>-76.040676088804005</v>
      </c>
      <c r="W11">
        <v>-76.259309025467999</v>
      </c>
      <c r="X11">
        <v>-76.267264836736004</v>
      </c>
      <c r="Y11">
        <v>-76.272258114701003</v>
      </c>
      <c r="AA11" s="3">
        <f>627.5095*(L11+G11-B11)</f>
        <v>3.1943801386900526</v>
      </c>
      <c r="AB11" s="3">
        <f>627.5095*(M11+H11-C11)</f>
        <v>4.7693641663758433</v>
      </c>
      <c r="AC11" s="3">
        <f>627.5095*(N11+I11-D11)</f>
        <v>4.3761164489176352</v>
      </c>
      <c r="AD11" s="3">
        <f>627.5095*(O11+J11-E11)</f>
        <v>4.6933676404266196</v>
      </c>
      <c r="AE11" s="3"/>
      <c r="AF11" s="3">
        <f>627.5095*(V11+Q11-B11)</f>
        <v>2.8569687599627445</v>
      </c>
      <c r="AG11" s="3">
        <f t="shared" ref="AG11:AI26" si="0">627.5095*(W11+R11-C11)</f>
        <v>3.8593097050232665</v>
      </c>
      <c r="AH11" s="3">
        <f t="shared" si="0"/>
        <v>3.5104229665502098</v>
      </c>
      <c r="AI11" s="3">
        <f t="shared" si="0"/>
        <v>3.7215063227539669</v>
      </c>
      <c r="AK11" s="3">
        <f>627.5095*(L11+G11-Q11-V11)</f>
        <v>0.33741137872730786</v>
      </c>
      <c r="AL11" s="3">
        <f>627.5095*(M11+H11-R11-W11)</f>
        <v>0.91005446135257639</v>
      </c>
      <c r="AM11" s="3">
        <f>627.5095*(N11+I11-S11-X11)</f>
        <v>0.86569348235850829</v>
      </c>
      <c r="AN11" s="3">
        <f>627.5095*(O11+J11-T11-Y11)</f>
        <v>0.97186131767265282</v>
      </c>
      <c r="AO11" s="3" t="str">
        <f>A11</f>
        <v>01_Water-Water_0.90_dimer.out</v>
      </c>
      <c r="AP11" s="3">
        <f>AD11-AB11</f>
        <v>-7.5996525949223681E-2</v>
      </c>
      <c r="AQ11" s="3">
        <f>AI11-AG11</f>
        <v>-0.13780338226929967</v>
      </c>
      <c r="AR11" s="3">
        <f>(AP11+AQ11)/2</f>
        <v>-0.10689995410926167</v>
      </c>
      <c r="AS11" s="8">
        <f>BC11+BH11</f>
        <v>-1.2396514349311216E-2</v>
      </c>
      <c r="AT11" s="3"/>
      <c r="AU11" s="3">
        <f>AD11-AA11</f>
        <v>1.498987501736567</v>
      </c>
      <c r="AV11" s="3">
        <f>AI11-AF11</f>
        <v>0.8645375627912224</v>
      </c>
      <c r="AW11" s="3">
        <f>(AU11+AV11)/2</f>
        <v>1.1817625322638947</v>
      </c>
      <c r="AX11" s="3"/>
      <c r="AZ11" s="3">
        <f>AD11-AC11</f>
        <v>0.3172511915089844</v>
      </c>
      <c r="BA11" s="3">
        <f>AI11-AH11</f>
        <v>0.21108335620375707</v>
      </c>
      <c r="BB11" s="3">
        <f>(AZ11+BA11)/2</f>
        <v>0.26416727385637073</v>
      </c>
      <c r="BC11" s="8">
        <f>'[2]attempt at best estimates'!E11</f>
        <v>0.32331151306190287</v>
      </c>
      <c r="BE11" s="3">
        <f>AC11-AB11</f>
        <v>-0.39324771745820808</v>
      </c>
      <c r="BF11" s="3">
        <f>AH11-AG11</f>
        <v>-0.34888673847305673</v>
      </c>
      <c r="BG11" s="3">
        <f>(BE11+BF11)/2</f>
        <v>-0.37106722796563241</v>
      </c>
      <c r="BH11" s="8">
        <f>'[2]attempt at best estimates'!D11</f>
        <v>-0.33570802741121408</v>
      </c>
    </row>
    <row r="12" spans="1:60" x14ac:dyDescent="0.2">
      <c r="A12" t="s">
        <v>116</v>
      </c>
      <c r="B12">
        <v>-152.087372385366</v>
      </c>
      <c r="C12">
        <v>-152.525874250599</v>
      </c>
      <c r="D12">
        <v>-152.54134441581601</v>
      </c>
      <c r="E12">
        <v>-152.551616173561</v>
      </c>
      <c r="F12" t="s">
        <v>611</v>
      </c>
      <c r="G12">
        <v>-76.040569868491005</v>
      </c>
      <c r="H12">
        <v>-76.258884738530995</v>
      </c>
      <c r="I12">
        <v>-76.266861667607998</v>
      </c>
      <c r="J12">
        <v>-76.271791452865003</v>
      </c>
      <c r="K12" t="s">
        <v>677</v>
      </c>
      <c r="L12">
        <v>-76.040737251641005</v>
      </c>
      <c r="M12">
        <v>-76.258881981258</v>
      </c>
      <c r="N12">
        <v>-76.266869673855993</v>
      </c>
      <c r="O12">
        <v>-76.271786152635002</v>
      </c>
      <c r="P12" t="s">
        <v>744</v>
      </c>
      <c r="Q12">
        <v>-76.041107782319003</v>
      </c>
      <c r="R12">
        <v>-76.259742471769997</v>
      </c>
      <c r="S12">
        <v>-76.267687989411002</v>
      </c>
      <c r="T12">
        <v>-76.272695602910005</v>
      </c>
      <c r="U12" t="s">
        <v>1272</v>
      </c>
      <c r="V12">
        <v>-76.040657835307996</v>
      </c>
      <c r="W12">
        <v>-76.259231606778002</v>
      </c>
      <c r="X12">
        <v>-76.267194295242007</v>
      </c>
      <c r="Y12">
        <v>-76.272178577847001</v>
      </c>
      <c r="AA12" s="3">
        <f t="shared" ref="AA12:AD75" si="1">627.5095*(L12+G12-B12)</f>
        <v>3.8060115543455795</v>
      </c>
      <c r="AB12" s="3">
        <f t="shared" si="1"/>
        <v>5.0875526048228759</v>
      </c>
      <c r="AC12" s="3">
        <f t="shared" si="1"/>
        <v>4.7772764801093235</v>
      </c>
      <c r="AD12" s="3">
        <f t="shared" si="1"/>
        <v>5.0442778246807718</v>
      </c>
      <c r="AE12" s="3"/>
      <c r="AF12" s="3">
        <f t="shared" ref="AF12:AI75" si="2">627.5095*(V12+Q12-B12)</f>
        <v>3.5183000205046899</v>
      </c>
      <c r="AG12" s="3">
        <f t="shared" si="0"/>
        <v>4.3299235136308658</v>
      </c>
      <c r="AH12" s="3">
        <f t="shared" si="0"/>
        <v>4.055048695031604</v>
      </c>
      <c r="AI12" s="3">
        <f t="shared" si="0"/>
        <v>4.2306645334387172</v>
      </c>
      <c r="AK12" s="3">
        <f t="shared" ref="AK12:AN75" si="3">627.5095*(L12+G12-Q12-V12)</f>
        <v>0.28771153383197179</v>
      </c>
      <c r="AL12" s="3">
        <f t="shared" si="3"/>
        <v>0.75762909118309252</v>
      </c>
      <c r="AM12" s="3">
        <f t="shared" si="3"/>
        <v>0.72222778507771901</v>
      </c>
      <c r="AN12" s="3">
        <f t="shared" si="3"/>
        <v>0.81361329124205495</v>
      </c>
      <c r="AO12" s="3" t="str">
        <f t="shared" ref="AO12:AO75" si="4">A12</f>
        <v>01_Water-Water_0.95_dimer.out</v>
      </c>
      <c r="AP12" s="3">
        <f t="shared" ref="AP12:AP75" si="5">AD12-AB12</f>
        <v>-4.3274780142104063E-2</v>
      </c>
      <c r="AQ12" s="3">
        <f t="shared" ref="AQ12:AQ75" si="6">AI12-AG12</f>
        <v>-9.9258980192148627E-2</v>
      </c>
      <c r="AR12" s="3">
        <f t="shared" ref="AR12:AR75" si="7">(AP12+AQ12)/2</f>
        <v>-7.1266880167126345E-2</v>
      </c>
      <c r="AS12" s="8">
        <f t="shared" ref="AS12:AS75" si="8">BC12+BH12</f>
        <v>6.3681679091314169E-3</v>
      </c>
      <c r="AT12" s="3"/>
      <c r="AU12" s="3">
        <f t="shared" ref="AU12:AU75" si="9">AD12-AA12</f>
        <v>1.2382662703351923</v>
      </c>
      <c r="AV12" s="3">
        <f t="shared" ref="AV12:AV75" si="10">AI12-AF12</f>
        <v>0.71236451293402725</v>
      </c>
      <c r="AW12" s="3">
        <f t="shared" ref="AW12:AW75" si="11">(AU12+AV12)/2</f>
        <v>0.97531539163460979</v>
      </c>
      <c r="AX12" s="3"/>
      <c r="AZ12" s="3">
        <f t="shared" ref="AZ12:AZ75" si="12">AD12-AC12</f>
        <v>0.26700134457144831</v>
      </c>
      <c r="BA12" s="3">
        <f t="shared" ref="BA12:BA75" si="13">AI12-AH12</f>
        <v>0.17561583840711315</v>
      </c>
      <c r="BB12" s="3">
        <f t="shared" ref="BB12:BB75" si="14">(AZ12+BA12)/2</f>
        <v>0.22130859148928073</v>
      </c>
      <c r="BC12" s="8">
        <f>'[2]attempt at best estimates'!E12</f>
        <v>0.26968270845373277</v>
      </c>
      <c r="BE12" s="3">
        <f t="shared" ref="BE12:BE75" si="15">AC12-AB12</f>
        <v>-0.31027612471355237</v>
      </c>
      <c r="BF12" s="3">
        <f t="shared" ref="BF12:BF75" si="16">AH12-AG12</f>
        <v>-0.27487481859926177</v>
      </c>
      <c r="BG12" s="3">
        <f t="shared" ref="BG12:BG75" si="17">(BE12+BF12)/2</f>
        <v>-0.29257547165640707</v>
      </c>
      <c r="BH12" s="8">
        <f>'[2]attempt at best estimates'!D12</f>
        <v>-0.26331454054460135</v>
      </c>
    </row>
    <row r="13" spans="1:60" x14ac:dyDescent="0.2">
      <c r="A13" t="s">
        <v>0</v>
      </c>
      <c r="B13">
        <v>-152.08777447715201</v>
      </c>
      <c r="C13">
        <v>-152.52590192377301</v>
      </c>
      <c r="D13">
        <v>-152.54147272453</v>
      </c>
      <c r="E13">
        <v>-152.55167537807901</v>
      </c>
      <c r="F13" t="s">
        <v>611</v>
      </c>
      <c r="G13">
        <v>-76.040569868491005</v>
      </c>
      <c r="H13">
        <v>-76.258884738530995</v>
      </c>
      <c r="I13">
        <v>-76.266861667607998</v>
      </c>
      <c r="J13">
        <v>-76.271791452865003</v>
      </c>
      <c r="K13" t="s">
        <v>677</v>
      </c>
      <c r="L13">
        <v>-76.040737251641005</v>
      </c>
      <c r="M13">
        <v>-76.258881981258</v>
      </c>
      <c r="N13">
        <v>-76.266869673855993</v>
      </c>
      <c r="O13">
        <v>-76.271786152635002</v>
      </c>
      <c r="P13" t="s">
        <v>745</v>
      </c>
      <c r="Q13">
        <v>-76.041045760577006</v>
      </c>
      <c r="R13">
        <v>-76.259607996284004</v>
      </c>
      <c r="S13">
        <v>-76.267557846985</v>
      </c>
      <c r="T13">
        <v>-76.272553883401002</v>
      </c>
      <c r="U13" t="s">
        <v>1273</v>
      </c>
      <c r="V13">
        <v>-76.040642031374006</v>
      </c>
      <c r="W13">
        <v>-76.259167802651007</v>
      </c>
      <c r="X13">
        <v>-76.267136159337994</v>
      </c>
      <c r="Y13">
        <v>-76.272112652052002</v>
      </c>
      <c r="AA13" s="3">
        <f t="shared" si="1"/>
        <v>4.0583279699416952</v>
      </c>
      <c r="AB13" s="3">
        <f t="shared" si="1"/>
        <v>5.1049177844049023</v>
      </c>
      <c r="AC13" s="3">
        <f t="shared" si="1"/>
        <v>4.857791417066128</v>
      </c>
      <c r="AD13" s="3">
        <f t="shared" si="1"/>
        <v>5.0814292221748998</v>
      </c>
      <c r="AE13" s="3"/>
      <c r="AF13" s="3">
        <f t="shared" si="2"/>
        <v>3.8194527871267225</v>
      </c>
      <c r="AG13" s="3">
        <f t="shared" si="0"/>
        <v>4.471711034037031</v>
      </c>
      <c r="AH13" s="3">
        <f t="shared" si="0"/>
        <v>4.2537100727256663</v>
      </c>
      <c r="AI13" s="3">
        <f t="shared" si="0"/>
        <v>4.3981153318154815</v>
      </c>
      <c r="AK13" s="3">
        <f t="shared" si="3"/>
        <v>0.23887518280605557</v>
      </c>
      <c r="AL13" s="3">
        <f t="shared" si="3"/>
        <v>0.63320675037678842</v>
      </c>
      <c r="AM13" s="3">
        <f t="shared" si="3"/>
        <v>0.60408134434937943</v>
      </c>
      <c r="AN13" s="3">
        <f t="shared" si="3"/>
        <v>0.68331389035050116</v>
      </c>
      <c r="AO13" s="3" t="str">
        <f t="shared" si="4"/>
        <v>01_Water-Water_1.00_dimer.out</v>
      </c>
      <c r="AP13" s="3">
        <f t="shared" si="5"/>
        <v>-2.3488562230002508E-2</v>
      </c>
      <c r="AQ13" s="3">
        <f t="shared" si="6"/>
        <v>-7.3595702221549431E-2</v>
      </c>
      <c r="AR13" s="3">
        <f t="shared" si="7"/>
        <v>-4.8542132225775969E-2</v>
      </c>
      <c r="AS13" s="8">
        <f t="shared" si="8"/>
        <v>1.5693308521411209E-2</v>
      </c>
      <c r="AT13" s="3"/>
      <c r="AU13" s="3">
        <f t="shared" si="9"/>
        <v>1.0231012522332046</v>
      </c>
      <c r="AV13" s="3">
        <f t="shared" si="10"/>
        <v>0.578662544688759</v>
      </c>
      <c r="AW13" s="3">
        <f t="shared" si="11"/>
        <v>0.80088189846098179</v>
      </c>
      <c r="AX13" s="3"/>
      <c r="AZ13" s="3">
        <f t="shared" si="12"/>
        <v>0.22363780510877174</v>
      </c>
      <c r="BA13" s="3">
        <f t="shared" si="13"/>
        <v>0.14440525908981527</v>
      </c>
      <c r="BB13" s="3">
        <f t="shared" si="14"/>
        <v>0.18402153209929351</v>
      </c>
      <c r="BC13" s="8">
        <f>'[2]attempt at best estimates'!E13</f>
        <v>0.22248446710887698</v>
      </c>
      <c r="BE13" s="3">
        <f t="shared" si="15"/>
        <v>-0.24712636733877424</v>
      </c>
      <c r="BF13" s="3">
        <f t="shared" si="16"/>
        <v>-0.2180009613113647</v>
      </c>
      <c r="BG13" s="3">
        <f t="shared" si="17"/>
        <v>-0.23256366432506947</v>
      </c>
      <c r="BH13" s="8">
        <f>'[2]attempt at best estimates'!D13</f>
        <v>-0.20679115858746577</v>
      </c>
    </row>
    <row r="14" spans="1:60" x14ac:dyDescent="0.2">
      <c r="A14" t="s">
        <v>117</v>
      </c>
      <c r="B14">
        <v>-152.087817681807</v>
      </c>
      <c r="C14">
        <v>-152.52564748514101</v>
      </c>
      <c r="D14">
        <v>-152.54129474904099</v>
      </c>
      <c r="E14">
        <v>-152.55143897790401</v>
      </c>
      <c r="F14" t="s">
        <v>611</v>
      </c>
      <c r="G14">
        <v>-76.040569868491005</v>
      </c>
      <c r="H14">
        <v>-76.258884738530995</v>
      </c>
      <c r="I14">
        <v>-76.266861667607998</v>
      </c>
      <c r="J14">
        <v>-76.271791452865003</v>
      </c>
      <c r="K14" t="s">
        <v>677</v>
      </c>
      <c r="L14">
        <v>-76.040737251641005</v>
      </c>
      <c r="M14">
        <v>-76.258881981258</v>
      </c>
      <c r="N14">
        <v>-76.266869673855993</v>
      </c>
      <c r="O14">
        <v>-76.271786152635002</v>
      </c>
      <c r="P14" t="s">
        <v>746</v>
      </c>
      <c r="Q14">
        <v>-76.040993240540004</v>
      </c>
      <c r="R14">
        <v>-76.259505453206003</v>
      </c>
      <c r="S14">
        <v>-76.267458023936996</v>
      </c>
      <c r="T14">
        <v>-76.272445103750002</v>
      </c>
      <c r="U14" t="s">
        <v>1274</v>
      </c>
      <c r="V14">
        <v>-76.040628584513996</v>
      </c>
      <c r="W14">
        <v>-76.259116330287995</v>
      </c>
      <c r="X14">
        <v>-76.267089007235001</v>
      </c>
      <c r="Y14">
        <v>-76.272058883900996</v>
      </c>
      <c r="AA14" s="3">
        <f t="shared" si="1"/>
        <v>4.0854393013896857</v>
      </c>
      <c r="AB14" s="3">
        <f t="shared" si="1"/>
        <v>4.9452551256589929</v>
      </c>
      <c r="AC14" s="3">
        <f t="shared" si="1"/>
        <v>4.7461101069455589</v>
      </c>
      <c r="AD14" s="3">
        <f t="shared" si="1"/>
        <v>4.9330858665618971</v>
      </c>
      <c r="AE14" s="3"/>
      <c r="AF14" s="3">
        <f t="shared" si="2"/>
        <v>3.8879589731349813</v>
      </c>
      <c r="AG14" s="3">
        <f t="shared" si="0"/>
        <v>4.4086945276729885</v>
      </c>
      <c r="AH14" s="3">
        <f t="shared" si="0"/>
        <v>4.2342570661108967</v>
      </c>
      <c r="AI14" s="3">
        <f t="shared" si="0"/>
        <v>4.3517722661653462</v>
      </c>
      <c r="AK14" s="3">
        <f t="shared" si="3"/>
        <v>0.19748032824578696</v>
      </c>
      <c r="AL14" s="3">
        <f t="shared" si="3"/>
        <v>0.53656059799492184</v>
      </c>
      <c r="AM14" s="3">
        <f t="shared" si="3"/>
        <v>0.51185304083466188</v>
      </c>
      <c r="AN14" s="3">
        <f t="shared" si="3"/>
        <v>0.58131360038763313</v>
      </c>
      <c r="AO14" s="3" t="str">
        <f t="shared" si="4"/>
        <v>01_Water-Water_1.05_dimer.out</v>
      </c>
      <c r="AP14" s="3">
        <f t="shared" si="5"/>
        <v>-1.2169259097095875E-2</v>
      </c>
      <c r="AQ14" s="3">
        <f t="shared" si="6"/>
        <v>-5.6922261507642347E-2</v>
      </c>
      <c r="AR14" s="3">
        <f t="shared" si="7"/>
        <v>-3.4545760302369111E-2</v>
      </c>
      <c r="AS14" s="8">
        <f t="shared" si="8"/>
        <v>1.8807950960266384E-2</v>
      </c>
      <c r="AT14" s="3"/>
      <c r="AU14" s="3">
        <f t="shared" si="9"/>
        <v>0.84764656517221137</v>
      </c>
      <c r="AV14" s="3">
        <f t="shared" si="10"/>
        <v>0.46381329303036489</v>
      </c>
      <c r="AW14" s="3">
        <f t="shared" si="11"/>
        <v>0.65572992910128813</v>
      </c>
      <c r="AX14" s="3"/>
      <c r="AZ14" s="3">
        <f t="shared" si="12"/>
        <v>0.18697575961633817</v>
      </c>
      <c r="BA14" s="3">
        <f t="shared" si="13"/>
        <v>0.11751520005444949</v>
      </c>
      <c r="BB14" s="3">
        <f t="shared" si="14"/>
        <v>0.15224547983539383</v>
      </c>
      <c r="BC14" s="8">
        <f>'[2]attempt at best estimates'!E14</f>
        <v>0.1816399004179608</v>
      </c>
      <c r="BE14" s="3">
        <f t="shared" si="15"/>
        <v>-0.19914501871343404</v>
      </c>
      <c r="BF14" s="3">
        <f t="shared" si="16"/>
        <v>-0.17443746156209183</v>
      </c>
      <c r="BG14" s="3">
        <f t="shared" si="17"/>
        <v>-0.18679124013776294</v>
      </c>
      <c r="BH14" s="8">
        <f>'[2]attempt at best estimates'!D14</f>
        <v>-0.16283194945769441</v>
      </c>
    </row>
    <row r="15" spans="1:60" x14ac:dyDescent="0.2">
      <c r="A15" t="s">
        <v>118</v>
      </c>
      <c r="B15">
        <v>-152.08764349876199</v>
      </c>
      <c r="C15">
        <v>-152.525237273546</v>
      </c>
      <c r="D15">
        <v>-152.54094278909699</v>
      </c>
      <c r="E15">
        <v>-152.55103856157299</v>
      </c>
      <c r="F15" t="s">
        <v>611</v>
      </c>
      <c r="G15">
        <v>-76.040569868491005</v>
      </c>
      <c r="H15">
        <v>-76.258884738530995</v>
      </c>
      <c r="I15">
        <v>-76.266861667607998</v>
      </c>
      <c r="J15">
        <v>-76.271791452865003</v>
      </c>
      <c r="K15" t="s">
        <v>677</v>
      </c>
      <c r="L15">
        <v>-76.040737251641005</v>
      </c>
      <c r="M15">
        <v>-76.258881981258</v>
      </c>
      <c r="N15">
        <v>-76.266869673855993</v>
      </c>
      <c r="O15">
        <v>-76.271786152635002</v>
      </c>
      <c r="P15" t="s">
        <v>747</v>
      </c>
      <c r="Q15">
        <v>-76.040956796613003</v>
      </c>
      <c r="R15">
        <v>-76.259432639386006</v>
      </c>
      <c r="S15">
        <v>-76.267387506128003</v>
      </c>
      <c r="T15">
        <v>-76.272367701877002</v>
      </c>
      <c r="U15" t="s">
        <v>1275</v>
      </c>
      <c r="V15">
        <v>-76.040617430885007</v>
      </c>
      <c r="W15">
        <v>-76.259075802704004</v>
      </c>
      <c r="X15">
        <v>-76.267051453538002</v>
      </c>
      <c r="Y15">
        <v>-76.27201583099</v>
      </c>
      <c r="AA15" s="3">
        <f t="shared" si="1"/>
        <v>3.9761377859105074</v>
      </c>
      <c r="AB15" s="3">
        <f t="shared" si="1"/>
        <v>4.6878434527797994</v>
      </c>
      <c r="AC15" s="3">
        <f t="shared" si="1"/>
        <v>4.525251898467169</v>
      </c>
      <c r="AD15" s="3">
        <f t="shared" si="1"/>
        <v>4.6818208148926406</v>
      </c>
      <c r="AE15" s="3"/>
      <c r="AF15" s="3">
        <f t="shared" si="2"/>
        <v>3.8085253762257416</v>
      </c>
      <c r="AG15" s="3">
        <f t="shared" si="0"/>
        <v>4.2224056625220463</v>
      </c>
      <c r="AH15" s="3">
        <f t="shared" si="0"/>
        <v>4.0812147543213841</v>
      </c>
      <c r="AI15" s="3">
        <f t="shared" si="0"/>
        <v>4.1760937357741144</v>
      </c>
      <c r="AK15" s="3">
        <f t="shared" si="3"/>
        <v>0.16761240968476596</v>
      </c>
      <c r="AL15" s="3">
        <f t="shared" si="3"/>
        <v>0.46543779024883614</v>
      </c>
      <c r="AM15" s="3">
        <f t="shared" si="3"/>
        <v>0.44403714414578449</v>
      </c>
      <c r="AN15" s="3">
        <f t="shared" si="3"/>
        <v>0.50572707910960857</v>
      </c>
      <c r="AO15" s="3" t="str">
        <f t="shared" si="4"/>
        <v>01_Water-Water_1.10_dimer.out</v>
      </c>
      <c r="AP15" s="3">
        <f t="shared" si="5"/>
        <v>-6.0226378871588437E-3</v>
      </c>
      <c r="AQ15" s="3">
        <f t="shared" si="6"/>
        <v>-4.6311926747931942E-2</v>
      </c>
      <c r="AR15" s="3">
        <f t="shared" si="7"/>
        <v>-2.6167282317545393E-2</v>
      </c>
      <c r="AS15" s="8">
        <f t="shared" si="8"/>
        <v>1.816856621120666E-2</v>
      </c>
      <c r="AT15" s="3"/>
      <c r="AU15" s="3">
        <f t="shared" si="9"/>
        <v>0.7056830289821332</v>
      </c>
      <c r="AV15" s="3">
        <f t="shared" si="10"/>
        <v>0.36756835954837275</v>
      </c>
      <c r="AW15" s="3">
        <f t="shared" si="11"/>
        <v>0.53662569426525297</v>
      </c>
      <c r="AX15" s="3"/>
      <c r="AZ15" s="3">
        <f t="shared" si="12"/>
        <v>0.15656891642547155</v>
      </c>
      <c r="BA15" s="3">
        <f t="shared" si="13"/>
        <v>9.4878981452730216E-2</v>
      </c>
      <c r="BB15" s="3">
        <f t="shared" si="14"/>
        <v>0.12572394893910088</v>
      </c>
      <c r="BC15" s="8">
        <f>'[2]attempt at best estimates'!E15</f>
        <v>0.14705484896091969</v>
      </c>
      <c r="BE15" s="3">
        <f t="shared" si="15"/>
        <v>-0.16259155431263039</v>
      </c>
      <c r="BF15" s="3">
        <f t="shared" si="16"/>
        <v>-0.14119090820066216</v>
      </c>
      <c r="BG15" s="3">
        <f t="shared" si="17"/>
        <v>-0.15189123125664628</v>
      </c>
      <c r="BH15" s="8">
        <f>'[2]attempt at best estimates'!D15</f>
        <v>-0.12888628274971303</v>
      </c>
    </row>
    <row r="16" spans="1:60" x14ac:dyDescent="0.2">
      <c r="A16" t="s">
        <v>119</v>
      </c>
      <c r="B16">
        <v>-152.08657708158501</v>
      </c>
      <c r="C16">
        <v>-152.52370694501599</v>
      </c>
      <c r="D16">
        <v>-152.539518828144</v>
      </c>
      <c r="E16">
        <v>-152.54951472511999</v>
      </c>
      <c r="F16" t="s">
        <v>611</v>
      </c>
      <c r="G16">
        <v>-76.040569868491005</v>
      </c>
      <c r="H16">
        <v>-76.258884738530995</v>
      </c>
      <c r="I16">
        <v>-76.266861667607998</v>
      </c>
      <c r="J16">
        <v>-76.271791452865003</v>
      </c>
      <c r="K16" t="s">
        <v>677</v>
      </c>
      <c r="L16">
        <v>-76.040737251641005</v>
      </c>
      <c r="M16">
        <v>-76.258881981258</v>
      </c>
      <c r="N16">
        <v>-76.266869673855993</v>
      </c>
      <c r="O16">
        <v>-76.271786152635002</v>
      </c>
      <c r="P16" t="s">
        <v>748</v>
      </c>
      <c r="Q16">
        <v>-76.040911004460995</v>
      </c>
      <c r="R16">
        <v>-76.259310530657999</v>
      </c>
      <c r="S16">
        <v>-76.267272437567001</v>
      </c>
      <c r="T16">
        <v>-76.272238459741999</v>
      </c>
      <c r="U16" t="s">
        <v>1276</v>
      </c>
      <c r="V16">
        <v>-76.040595071148005</v>
      </c>
      <c r="W16">
        <v>-76.259000607738002</v>
      </c>
      <c r="X16">
        <v>-76.266979340461006</v>
      </c>
      <c r="Y16">
        <v>-76.271932391036998</v>
      </c>
      <c r="AA16" s="3">
        <f t="shared" si="1"/>
        <v>3.3069508763885618</v>
      </c>
      <c r="AB16" s="3">
        <f t="shared" si="1"/>
        <v>3.7275477620779736</v>
      </c>
      <c r="AC16" s="3">
        <f t="shared" si="1"/>
        <v>3.6317028728363194</v>
      </c>
      <c r="AD16" s="3">
        <f t="shared" si="1"/>
        <v>3.72559896418666</v>
      </c>
      <c r="AE16" s="3"/>
      <c r="AF16" s="3">
        <f t="shared" si="2"/>
        <v>3.182104424491873</v>
      </c>
      <c r="AG16" s="3">
        <f t="shared" si="0"/>
        <v>3.3859199142046337</v>
      </c>
      <c r="AH16" s="3">
        <f t="shared" si="0"/>
        <v>3.30512398475059</v>
      </c>
      <c r="AI16" s="3">
        <f t="shared" si="0"/>
        <v>3.3533319157889849</v>
      </c>
      <c r="AK16" s="3">
        <f t="shared" si="3"/>
        <v>0.12484645188777106</v>
      </c>
      <c r="AL16" s="3">
        <f t="shared" si="3"/>
        <v>0.34162784787334005</v>
      </c>
      <c r="AM16" s="3">
        <f t="shared" si="3"/>
        <v>0.32657888807681179</v>
      </c>
      <c r="AN16" s="3">
        <f t="shared" si="3"/>
        <v>0.37226704840659286</v>
      </c>
      <c r="AO16" s="3" t="str">
        <f t="shared" si="4"/>
        <v>01_Water-Water_1.25_dimer.out</v>
      </c>
      <c r="AP16" s="3">
        <f t="shared" si="5"/>
        <v>-1.9487978913135251E-3</v>
      </c>
      <c r="AQ16" s="3">
        <f t="shared" si="6"/>
        <v>-3.2587998415648745E-2</v>
      </c>
      <c r="AR16" s="3">
        <f t="shared" si="7"/>
        <v>-1.7268398153481135E-2</v>
      </c>
      <c r="AS16" s="8">
        <f t="shared" si="8"/>
        <v>8.3805396167513646E-3</v>
      </c>
      <c r="AT16" s="3"/>
      <c r="AU16" s="3">
        <f t="shared" si="9"/>
        <v>0.41864808779809826</v>
      </c>
      <c r="AV16" s="3">
        <f t="shared" si="10"/>
        <v>0.1712274912971119</v>
      </c>
      <c r="AW16" s="3">
        <f t="shared" si="11"/>
        <v>0.29493778954760508</v>
      </c>
      <c r="AX16" s="3"/>
      <c r="AZ16" s="3">
        <f t="shared" si="12"/>
        <v>9.3896091350340605E-2</v>
      </c>
      <c r="BA16" s="3">
        <f t="shared" si="13"/>
        <v>4.8207931038394936E-2</v>
      </c>
      <c r="BB16" s="3">
        <f t="shared" si="14"/>
        <v>7.105201119436777E-2</v>
      </c>
      <c r="BC16" s="8">
        <f>'[2]attempt at best estimates'!E16</f>
        <v>7.4963646219649044E-2</v>
      </c>
      <c r="BE16" s="3">
        <f t="shared" si="15"/>
        <v>-9.584488924165413E-2</v>
      </c>
      <c r="BF16" s="3">
        <f t="shared" si="16"/>
        <v>-8.079592945404368E-2</v>
      </c>
      <c r="BG16" s="3">
        <f t="shared" si="17"/>
        <v>-8.8320409347848905E-2</v>
      </c>
      <c r="BH16" s="8">
        <f>'[2]attempt at best estimates'!D16</f>
        <v>-6.6583106602897679E-2</v>
      </c>
    </row>
    <row r="17" spans="1:60" x14ac:dyDescent="0.2">
      <c r="A17" t="s">
        <v>120</v>
      </c>
      <c r="B17">
        <v>-152.084754870496</v>
      </c>
      <c r="C17">
        <v>-152.52152287275501</v>
      </c>
      <c r="D17">
        <v>-152.53740714670499</v>
      </c>
      <c r="E17">
        <v>-152.54732155528299</v>
      </c>
      <c r="F17" t="s">
        <v>611</v>
      </c>
      <c r="G17">
        <v>-76.040569868491005</v>
      </c>
      <c r="H17">
        <v>-76.258884738530995</v>
      </c>
      <c r="I17">
        <v>-76.266861667607998</v>
      </c>
      <c r="J17">
        <v>-76.271791452865003</v>
      </c>
      <c r="K17" t="s">
        <v>677</v>
      </c>
      <c r="L17">
        <v>-76.040737251641005</v>
      </c>
      <c r="M17">
        <v>-76.258881981258</v>
      </c>
      <c r="N17">
        <v>-76.266869673855993</v>
      </c>
      <c r="O17">
        <v>-76.271786152635002</v>
      </c>
      <c r="P17" t="s">
        <v>749</v>
      </c>
      <c r="Q17">
        <v>-76.040849002632001</v>
      </c>
      <c r="R17">
        <v>-76.259161209919</v>
      </c>
      <c r="S17">
        <v>-76.267131786747996</v>
      </c>
      <c r="T17">
        <v>-76.272081288883001</v>
      </c>
      <c r="U17" t="s">
        <v>1277</v>
      </c>
      <c r="V17">
        <v>-76.040579178741993</v>
      </c>
      <c r="W17">
        <v>-76.258945406349994</v>
      </c>
      <c r="X17">
        <v>-76.266923453464003</v>
      </c>
      <c r="Y17">
        <v>-76.271866081729996</v>
      </c>
      <c r="AA17" s="3">
        <f t="shared" si="1"/>
        <v>2.1634961070316456</v>
      </c>
      <c r="AB17" s="3">
        <f t="shared" si="1"/>
        <v>2.3570216696304129</v>
      </c>
      <c r="AC17" s="3">
        <f t="shared" si="1"/>
        <v>2.306602708887584</v>
      </c>
      <c r="AD17" s="3">
        <f t="shared" si="1"/>
        <v>2.3493640563559053</v>
      </c>
      <c r="AE17" s="3"/>
      <c r="AF17" s="3">
        <f t="shared" si="2"/>
        <v>2.0875290275959903</v>
      </c>
      <c r="AG17" s="3">
        <f t="shared" si="0"/>
        <v>2.1437333994139287</v>
      </c>
      <c r="AH17" s="3">
        <f t="shared" si="0"/>
        <v>2.1033531674569854</v>
      </c>
      <c r="AI17" s="3">
        <f t="shared" si="0"/>
        <v>2.1173329351666519</v>
      </c>
      <c r="AK17" s="3">
        <f t="shared" si="3"/>
        <v>7.5967079426737694E-2</v>
      </c>
      <c r="AL17" s="3">
        <f t="shared" si="3"/>
        <v>0.2132882702164843</v>
      </c>
      <c r="AM17" s="3">
        <f t="shared" si="3"/>
        <v>0.20324954142168139</v>
      </c>
      <c r="AN17" s="3">
        <f t="shared" si="3"/>
        <v>0.23203112118033586</v>
      </c>
      <c r="AO17" s="3" t="str">
        <f t="shared" si="4"/>
        <v>01_Water-Water_1.50_dimer.out</v>
      </c>
      <c r="AP17" s="3">
        <f t="shared" si="5"/>
        <v>-7.6576132745076464E-3</v>
      </c>
      <c r="AQ17" s="3">
        <f t="shared" si="6"/>
        <v>-2.6400464247276823E-2</v>
      </c>
      <c r="AR17" s="3">
        <f t="shared" si="7"/>
        <v>-1.7029038760892234E-2</v>
      </c>
      <c r="AS17" s="8">
        <f t="shared" si="8"/>
        <v>-4.2647344244538116E-3</v>
      </c>
      <c r="AT17" s="3"/>
      <c r="AU17" s="3">
        <f t="shared" si="9"/>
        <v>0.18586794932425965</v>
      </c>
      <c r="AV17" s="3">
        <f t="shared" si="10"/>
        <v>2.9803907570661536E-2</v>
      </c>
      <c r="AW17" s="3">
        <f t="shared" si="11"/>
        <v>0.10783592844746059</v>
      </c>
      <c r="AX17" s="3"/>
      <c r="AZ17" s="3">
        <f t="shared" si="12"/>
        <v>4.2761347468321276E-2</v>
      </c>
      <c r="BA17" s="3">
        <f t="shared" si="13"/>
        <v>1.3979767709666469E-2</v>
      </c>
      <c r="BB17" s="3">
        <f t="shared" si="14"/>
        <v>2.8370557588993872E-2</v>
      </c>
      <c r="BC17" s="8">
        <f>'[2]attempt at best estimates'!E17</f>
        <v>2.0996129262590577E-2</v>
      </c>
      <c r="BE17" s="3">
        <f t="shared" si="15"/>
        <v>-5.0418960742828922E-2</v>
      </c>
      <c r="BF17" s="3">
        <f t="shared" si="16"/>
        <v>-4.0380231956943291E-2</v>
      </c>
      <c r="BG17" s="3">
        <f t="shared" si="17"/>
        <v>-4.5399596349886107E-2</v>
      </c>
      <c r="BH17" s="8">
        <f>'[2]attempt at best estimates'!D17</f>
        <v>-2.5260863687044388E-2</v>
      </c>
    </row>
    <row r="18" spans="1:60" x14ac:dyDescent="0.2">
      <c r="A18" t="s">
        <v>121</v>
      </c>
      <c r="B18">
        <v>-152.082870104796</v>
      </c>
      <c r="C18">
        <v>-152.519389147493</v>
      </c>
      <c r="D18">
        <v>-152.53531964743399</v>
      </c>
      <c r="E18">
        <v>-152.54517855016499</v>
      </c>
      <c r="F18" t="s">
        <v>611</v>
      </c>
      <c r="G18">
        <v>-76.040569868491005</v>
      </c>
      <c r="H18">
        <v>-76.258884738530995</v>
      </c>
      <c r="I18">
        <v>-76.266861667607998</v>
      </c>
      <c r="J18">
        <v>-76.271791452865003</v>
      </c>
      <c r="K18" t="s">
        <v>677</v>
      </c>
      <c r="L18">
        <v>-76.040737251641005</v>
      </c>
      <c r="M18">
        <v>-76.258881981258</v>
      </c>
      <c r="N18">
        <v>-76.266869673855993</v>
      </c>
      <c r="O18">
        <v>-76.271786152635002</v>
      </c>
      <c r="P18" t="s">
        <v>750</v>
      </c>
      <c r="Q18">
        <v>-76.040786086563998</v>
      </c>
      <c r="R18">
        <v>-76.258991802764996</v>
      </c>
      <c r="S18">
        <v>-76.266971603715007</v>
      </c>
      <c r="T18">
        <v>-76.271899218838001</v>
      </c>
      <c r="U18" t="s">
        <v>1278</v>
      </c>
      <c r="V18">
        <v>-76.040573564753998</v>
      </c>
      <c r="W18">
        <v>-76.258901228080006</v>
      </c>
      <c r="X18">
        <v>-76.266878338511006</v>
      </c>
      <c r="Y18">
        <v>-76.271810733367005</v>
      </c>
      <c r="AA18" s="3">
        <f t="shared" si="1"/>
        <v>0.9807877250087067</v>
      </c>
      <c r="AB18" s="3">
        <f t="shared" si="1"/>
        <v>1.0180887973273722</v>
      </c>
      <c r="AC18" s="3">
        <f t="shared" si="1"/>
        <v>0.99667708509253661</v>
      </c>
      <c r="AD18" s="3">
        <f t="shared" si="1"/>
        <v>1.004607986261987</v>
      </c>
      <c r="AE18" s="3"/>
      <c r="AF18" s="3">
        <f t="shared" si="2"/>
        <v>0.94782390675620809</v>
      </c>
      <c r="AG18" s="3">
        <f t="shared" si="0"/>
        <v>0.93882740971873757</v>
      </c>
      <c r="AH18" s="3">
        <f t="shared" si="0"/>
        <v>0.92225398019867644</v>
      </c>
      <c r="AI18" s="3">
        <f t="shared" si="0"/>
        <v>0.92155917157099609</v>
      </c>
      <c r="AK18" s="3">
        <f t="shared" si="3"/>
        <v>3.2963818252498611E-2</v>
      </c>
      <c r="AL18" s="3">
        <f t="shared" si="3"/>
        <v>7.9261387599717306E-2</v>
      </c>
      <c r="AM18" s="3">
        <f t="shared" si="3"/>
        <v>7.4423104884942692E-2</v>
      </c>
      <c r="AN18" s="3">
        <f t="shared" si="3"/>
        <v>8.3048814690990957E-2</v>
      </c>
      <c r="AO18" s="3" t="str">
        <f t="shared" si="4"/>
        <v>01_Water-Water_2.00_dimer.out</v>
      </c>
      <c r="AP18" s="3">
        <f t="shared" si="5"/>
        <v>-1.3480811065385234E-2</v>
      </c>
      <c r="AQ18" s="3">
        <f t="shared" si="6"/>
        <v>-1.7268238147741477E-2</v>
      </c>
      <c r="AR18" s="3">
        <f t="shared" si="7"/>
        <v>-1.5374524606563356E-2</v>
      </c>
      <c r="AS18" s="8">
        <f t="shared" si="8"/>
        <v>-8.091550218345598E-3</v>
      </c>
      <c r="AT18" s="3"/>
      <c r="AU18" s="3">
        <f t="shared" si="9"/>
        <v>2.3820261253280295E-2</v>
      </c>
      <c r="AV18" s="3">
        <f t="shared" si="10"/>
        <v>-2.6264735185211996E-2</v>
      </c>
      <c r="AW18" s="3">
        <f t="shared" si="11"/>
        <v>-1.2222369659658505E-3</v>
      </c>
      <c r="AX18" s="3"/>
      <c r="AZ18" s="3">
        <f t="shared" si="12"/>
        <v>7.9309011694503884E-3</v>
      </c>
      <c r="BA18" s="3">
        <f t="shared" si="13"/>
        <v>-6.9480862768034335E-4</v>
      </c>
      <c r="BB18" s="3">
        <f t="shared" si="14"/>
        <v>3.6180462708850225E-3</v>
      </c>
      <c r="BC18" s="8">
        <f>'[2]attempt at best estimates'!E18</f>
        <v>-2.6551994714485204E-3</v>
      </c>
      <c r="BE18" s="3">
        <f t="shared" si="15"/>
        <v>-2.1411712234835623E-2</v>
      </c>
      <c r="BF18" s="3">
        <f t="shared" si="16"/>
        <v>-1.6573429520061134E-2</v>
      </c>
      <c r="BG18" s="3">
        <f t="shared" si="17"/>
        <v>-1.8992570877448378E-2</v>
      </c>
      <c r="BH18" s="8">
        <f>'[2]attempt at best estimates'!D18</f>
        <v>-5.4363507468970784E-3</v>
      </c>
    </row>
    <row r="19" spans="1:60" x14ac:dyDescent="0.2">
      <c r="A19" t="s">
        <v>122</v>
      </c>
      <c r="B19">
        <v>-191.106005211347</v>
      </c>
      <c r="C19">
        <v>-191.68590045919001</v>
      </c>
      <c r="D19">
        <v>-191.71666527940999</v>
      </c>
      <c r="E19">
        <v>-191.732377408714</v>
      </c>
      <c r="F19" t="s">
        <v>612</v>
      </c>
      <c r="G19">
        <v>-76.040518453109001</v>
      </c>
      <c r="H19">
        <v>-76.258887692567995</v>
      </c>
      <c r="I19">
        <v>-76.266862017381001</v>
      </c>
      <c r="J19">
        <v>-76.271795960160006</v>
      </c>
      <c r="K19" t="s">
        <v>678</v>
      </c>
      <c r="L19">
        <v>-115.06063661438399</v>
      </c>
      <c r="M19">
        <v>-115.418421348149</v>
      </c>
      <c r="N19">
        <v>-115.44212765504599</v>
      </c>
      <c r="O19">
        <v>-115.45225124734</v>
      </c>
      <c r="P19" t="s">
        <v>751</v>
      </c>
      <c r="Q19">
        <v>-115.06095205586701</v>
      </c>
      <c r="R19">
        <v>-115.41935915778301</v>
      </c>
      <c r="S19">
        <v>-115.44302228160799</v>
      </c>
      <c r="T19">
        <v>-115.453240811583</v>
      </c>
      <c r="U19" t="s">
        <v>1279</v>
      </c>
      <c r="V19">
        <v>-76.040748307333999</v>
      </c>
      <c r="W19">
        <v>-76.259640290172996</v>
      </c>
      <c r="X19">
        <v>-76.267568658082993</v>
      </c>
      <c r="Y19">
        <v>-76.272605647123996</v>
      </c>
      <c r="AA19" s="3">
        <f t="shared" si="1"/>
        <v>3.0435113447605722</v>
      </c>
      <c r="AB19" s="3">
        <f t="shared" si="1"/>
        <v>5.3911967103026681</v>
      </c>
      <c r="AC19" s="3">
        <f t="shared" si="1"/>
        <v>4.8165163001075921</v>
      </c>
      <c r="AD19" s="3">
        <f t="shared" si="1"/>
        <v>5.2272803986926801</v>
      </c>
      <c r="AE19" s="3"/>
      <c r="AF19" s="3">
        <f t="shared" si="2"/>
        <v>2.7013331076584297</v>
      </c>
      <c r="AG19" s="3">
        <f t="shared" si="0"/>
        <v>4.3304501089369847</v>
      </c>
      <c r="AH19" s="3">
        <f t="shared" si="0"/>
        <v>3.8117058799128998</v>
      </c>
      <c r="AI19" s="3">
        <f t="shared" si="0"/>
        <v>4.0982331734202786</v>
      </c>
      <c r="AK19" s="3">
        <f t="shared" si="3"/>
        <v>0.34217823709322487</v>
      </c>
      <c r="AL19" s="3">
        <f t="shared" si="3"/>
        <v>1.0607466013567661</v>
      </c>
      <c r="AM19" s="3">
        <f t="shared" si="3"/>
        <v>1.0048104202036097</v>
      </c>
      <c r="AN19" s="3">
        <f t="shared" si="3"/>
        <v>1.1290472252724018</v>
      </c>
      <c r="AO19" s="3" t="str">
        <f t="shared" si="4"/>
        <v>02_Water-MeOH_0.90_dimer.out</v>
      </c>
      <c r="AP19" s="3">
        <f t="shared" si="5"/>
        <v>-0.16391631160998799</v>
      </c>
      <c r="AQ19" s="3">
        <f t="shared" si="6"/>
        <v>-0.23221693551670608</v>
      </c>
      <c r="AR19" s="3">
        <f t="shared" si="7"/>
        <v>-0.19806662356334703</v>
      </c>
      <c r="AS19" s="8">
        <f t="shared" si="8"/>
        <v>-9.6122445070532248E-2</v>
      </c>
      <c r="AT19" s="3"/>
      <c r="AU19" s="3">
        <f t="shared" si="9"/>
        <v>2.183769053932108</v>
      </c>
      <c r="AV19" s="3">
        <f t="shared" si="10"/>
        <v>1.3969000657618489</v>
      </c>
      <c r="AW19" s="3">
        <f t="shared" si="11"/>
        <v>1.7903345598469784</v>
      </c>
      <c r="AX19" s="3"/>
      <c r="AZ19" s="3">
        <f t="shared" si="12"/>
        <v>0.410764098585088</v>
      </c>
      <c r="BA19" s="3">
        <f t="shared" si="13"/>
        <v>0.28652729350737882</v>
      </c>
      <c r="BB19" s="3">
        <f t="shared" si="14"/>
        <v>0.34864569604623341</v>
      </c>
      <c r="BC19" s="8">
        <f>'[2]attempt at best estimates'!E19</f>
        <v>0.42844934421268333</v>
      </c>
      <c r="BE19" s="3">
        <f t="shared" si="15"/>
        <v>-0.57468041019507599</v>
      </c>
      <c r="BF19" s="3">
        <f t="shared" si="16"/>
        <v>-0.5187442290240849</v>
      </c>
      <c r="BG19" s="3">
        <f t="shared" si="17"/>
        <v>-0.54671231960958044</v>
      </c>
      <c r="BH19" s="8">
        <f>'[2]attempt at best estimates'!D19</f>
        <v>-0.52457178928321557</v>
      </c>
    </row>
    <row r="20" spans="1:60" x14ac:dyDescent="0.2">
      <c r="A20" t="s">
        <v>123</v>
      </c>
      <c r="B20">
        <v>-191.10718381405499</v>
      </c>
      <c r="C20">
        <v>-191.68644964380101</v>
      </c>
      <c r="D20">
        <v>-191.71739188560301</v>
      </c>
      <c r="E20">
        <v>-191.73300776501301</v>
      </c>
      <c r="F20" t="s">
        <v>612</v>
      </c>
      <c r="G20">
        <v>-76.040518453109001</v>
      </c>
      <c r="H20">
        <v>-76.258887692567995</v>
      </c>
      <c r="I20">
        <v>-76.266862017381001</v>
      </c>
      <c r="J20">
        <v>-76.271795960160006</v>
      </c>
      <c r="K20" t="s">
        <v>678</v>
      </c>
      <c r="L20">
        <v>-115.06063661438399</v>
      </c>
      <c r="M20">
        <v>-115.418421348149</v>
      </c>
      <c r="N20">
        <v>-115.44212765504599</v>
      </c>
      <c r="O20">
        <v>-115.45225124734</v>
      </c>
      <c r="P20" t="s">
        <v>752</v>
      </c>
      <c r="Q20">
        <v>-115.060907303023</v>
      </c>
      <c r="R20">
        <v>-115.419181657583</v>
      </c>
      <c r="S20">
        <v>-115.442854541421</v>
      </c>
      <c r="T20">
        <v>-115.453056777249</v>
      </c>
      <c r="U20" t="s">
        <v>1280</v>
      </c>
      <c r="V20">
        <v>-76.040717716390006</v>
      </c>
      <c r="W20">
        <v>-76.259525760471007</v>
      </c>
      <c r="X20">
        <v>-76.267463127892995</v>
      </c>
      <c r="Y20">
        <v>-76.272487459397993</v>
      </c>
      <c r="AA20" s="3">
        <f t="shared" si="1"/>
        <v>3.7830957407531409</v>
      </c>
      <c r="AB20" s="3">
        <f t="shared" si="1"/>
        <v>5.7358152709610337</v>
      </c>
      <c r="AC20" s="3">
        <f t="shared" si="1"/>
        <v>5.2724685889817433</v>
      </c>
      <c r="AD20" s="3">
        <f t="shared" si="1"/>
        <v>5.6228349647079563</v>
      </c>
      <c r="AE20" s="3"/>
      <c r="AF20" s="3">
        <f t="shared" si="2"/>
        <v>3.4881964463945812</v>
      </c>
      <c r="AG20" s="3">
        <f t="shared" si="0"/>
        <v>4.8583202074016629</v>
      </c>
      <c r="AH20" s="3">
        <f t="shared" si="0"/>
        <v>4.4391379264013127</v>
      </c>
      <c r="AI20" s="3">
        <f t="shared" si="0"/>
        <v>4.6834349531863264</v>
      </c>
      <c r="AK20" s="3">
        <f t="shared" si="3"/>
        <v>0.29489929435855999</v>
      </c>
      <c r="AL20" s="3">
        <f t="shared" si="3"/>
        <v>0.87749506356828821</v>
      </c>
      <c r="AM20" s="3">
        <f t="shared" si="3"/>
        <v>0.83333066257151256</v>
      </c>
      <c r="AN20" s="3">
        <f t="shared" si="3"/>
        <v>0.93940001151271235</v>
      </c>
      <c r="AO20" s="3" t="str">
        <f t="shared" si="4"/>
        <v>02_Water-MeOH_0.95_dimer.out</v>
      </c>
      <c r="AP20" s="3">
        <f t="shared" si="5"/>
        <v>-0.11298030625307742</v>
      </c>
      <c r="AQ20" s="3">
        <f t="shared" si="6"/>
        <v>-0.17488525421533652</v>
      </c>
      <c r="AR20" s="3">
        <f t="shared" si="7"/>
        <v>-0.14393278023420697</v>
      </c>
      <c r="AS20" s="8">
        <f t="shared" si="8"/>
        <v>-6.115425004974151E-2</v>
      </c>
      <c r="AT20" s="3"/>
      <c r="AU20" s="3">
        <f t="shared" si="9"/>
        <v>1.8397392239548154</v>
      </c>
      <c r="AV20" s="3">
        <f t="shared" si="10"/>
        <v>1.1952385067917453</v>
      </c>
      <c r="AW20" s="3">
        <f t="shared" si="11"/>
        <v>1.5174888653732803</v>
      </c>
      <c r="AX20" s="3"/>
      <c r="AZ20" s="3">
        <f t="shared" si="12"/>
        <v>0.35036637572621299</v>
      </c>
      <c r="BA20" s="3">
        <f t="shared" si="13"/>
        <v>0.24429702678501375</v>
      </c>
      <c r="BB20" s="3">
        <f t="shared" si="14"/>
        <v>0.29733170125561337</v>
      </c>
      <c r="BC20" s="8">
        <f>'[2]attempt at best estimates'!E20</f>
        <v>0.36465659511978599</v>
      </c>
      <c r="BE20" s="3">
        <f t="shared" si="15"/>
        <v>-0.46334668197929041</v>
      </c>
      <c r="BF20" s="3">
        <f t="shared" si="16"/>
        <v>-0.41918228100035027</v>
      </c>
      <c r="BG20" s="3">
        <f t="shared" si="17"/>
        <v>-0.44126448148982034</v>
      </c>
      <c r="BH20" s="8">
        <f>'[2]attempt at best estimates'!D20</f>
        <v>-0.4258108451695275</v>
      </c>
    </row>
    <row r="21" spans="1:60" x14ac:dyDescent="0.2">
      <c r="A21" t="s">
        <v>1</v>
      </c>
      <c r="B21">
        <v>-191.10771814659401</v>
      </c>
      <c r="C21">
        <v>-191.68646236310701</v>
      </c>
      <c r="D21">
        <v>-191.71754495305899</v>
      </c>
      <c r="E21">
        <v>-191.73307534517099</v>
      </c>
      <c r="F21" t="s">
        <v>612</v>
      </c>
      <c r="G21">
        <v>-76.040518453109001</v>
      </c>
      <c r="H21">
        <v>-76.258887692567995</v>
      </c>
      <c r="I21">
        <v>-76.266862017381001</v>
      </c>
      <c r="J21">
        <v>-76.271795960160006</v>
      </c>
      <c r="K21" t="s">
        <v>678</v>
      </c>
      <c r="L21">
        <v>-115.06063661438399</v>
      </c>
      <c r="M21">
        <v>-115.418421348149</v>
      </c>
      <c r="N21">
        <v>-115.44212765504599</v>
      </c>
      <c r="O21">
        <v>-115.45225124734</v>
      </c>
      <c r="P21" t="s">
        <v>753</v>
      </c>
      <c r="Q21">
        <v>-115.06085675894001</v>
      </c>
      <c r="R21">
        <v>-115.419037371185</v>
      </c>
      <c r="S21">
        <v>-115.442716203901</v>
      </c>
      <c r="T21">
        <v>-115.45290541589399</v>
      </c>
      <c r="U21" t="s">
        <v>1281</v>
      </c>
      <c r="V21">
        <v>-76.040691045809993</v>
      </c>
      <c r="W21">
        <v>-76.259428147365</v>
      </c>
      <c r="X21">
        <v>-76.267373666992</v>
      </c>
      <c r="Y21">
        <v>-76.272386661447001</v>
      </c>
      <c r="AA21" s="3">
        <f t="shared" si="1"/>
        <v>4.1183944851464194</v>
      </c>
      <c r="AB21" s="3">
        <f t="shared" si="1"/>
        <v>5.7437967563091599</v>
      </c>
      <c r="AC21" s="3">
        <f t="shared" si="1"/>
        <v>5.3685198717519649</v>
      </c>
      <c r="AD21" s="3">
        <f t="shared" si="1"/>
        <v>5.665242155848512</v>
      </c>
      <c r="AE21" s="3"/>
      <c r="AF21" s="3">
        <f t="shared" si="2"/>
        <v>3.8719481253649057</v>
      </c>
      <c r="AG21" s="3">
        <f t="shared" si="0"/>
        <v>5.018095929540098</v>
      </c>
      <c r="AH21" s="3">
        <f t="shared" si="0"/>
        <v>4.6781348824391635</v>
      </c>
      <c r="AI21" s="3">
        <f t="shared" si="0"/>
        <v>4.884074504355902</v>
      </c>
      <c r="AK21" s="3">
        <f t="shared" si="3"/>
        <v>0.24644635978151394</v>
      </c>
      <c r="AL21" s="3">
        <f t="shared" si="3"/>
        <v>0.72570082676014491</v>
      </c>
      <c r="AM21" s="3">
        <f t="shared" si="3"/>
        <v>0.69038498931280112</v>
      </c>
      <c r="AN21" s="3">
        <f t="shared" si="3"/>
        <v>0.78116765148369272</v>
      </c>
      <c r="AO21" s="3" t="str">
        <f t="shared" si="4"/>
        <v>02_Water-MeOH_1.00_dimer.out</v>
      </c>
      <c r="AP21" s="3">
        <f t="shared" si="5"/>
        <v>-7.8554600460647883E-2</v>
      </c>
      <c r="AQ21" s="3">
        <f t="shared" si="6"/>
        <v>-0.13402142518419602</v>
      </c>
      <c r="AR21" s="3">
        <f t="shared" si="7"/>
        <v>-0.10628801282242195</v>
      </c>
      <c r="AS21" s="8">
        <f t="shared" si="8"/>
        <v>-3.8600494232952309E-2</v>
      </c>
      <c r="AT21" s="3"/>
      <c r="AU21" s="3">
        <f t="shared" si="9"/>
        <v>1.5468476707020926</v>
      </c>
      <c r="AV21" s="3">
        <f t="shared" si="10"/>
        <v>1.0121263789909962</v>
      </c>
      <c r="AW21" s="3">
        <f t="shared" si="11"/>
        <v>1.2794870248465444</v>
      </c>
      <c r="AX21" s="3"/>
      <c r="AZ21" s="3">
        <f t="shared" si="12"/>
        <v>0.29672228409654711</v>
      </c>
      <c r="BA21" s="3">
        <f t="shared" si="13"/>
        <v>0.20593962191673842</v>
      </c>
      <c r="BB21" s="3">
        <f t="shared" si="14"/>
        <v>0.25133095300664277</v>
      </c>
      <c r="BC21" s="8">
        <f>'[2]attempt at best estimates'!E21</f>
        <v>0.30739028724110162</v>
      </c>
      <c r="BE21" s="3">
        <f t="shared" si="15"/>
        <v>-0.37527688455719499</v>
      </c>
      <c r="BF21" s="3">
        <f t="shared" si="16"/>
        <v>-0.33996104710093444</v>
      </c>
      <c r="BG21" s="3">
        <f t="shared" si="17"/>
        <v>-0.35761896582906472</v>
      </c>
      <c r="BH21" s="8">
        <f>'[2]attempt at best estimates'!D21</f>
        <v>-0.34599078147405393</v>
      </c>
    </row>
    <row r="22" spans="1:60" x14ac:dyDescent="0.2">
      <c r="A22" t="s">
        <v>124</v>
      </c>
      <c r="B22">
        <v>-191.10783888119599</v>
      </c>
      <c r="C22">
        <v>-191.68615473602699</v>
      </c>
      <c r="D22">
        <v>-191.71734771654201</v>
      </c>
      <c r="E22">
        <v>-191.732803776141</v>
      </c>
      <c r="F22" t="s">
        <v>612</v>
      </c>
      <c r="G22">
        <v>-76.040518453109001</v>
      </c>
      <c r="H22">
        <v>-76.258887692567995</v>
      </c>
      <c r="I22">
        <v>-76.266862017381001</v>
      </c>
      <c r="J22">
        <v>-76.271795960160006</v>
      </c>
      <c r="K22" t="s">
        <v>678</v>
      </c>
      <c r="L22">
        <v>-115.06063661438399</v>
      </c>
      <c r="M22">
        <v>-115.418421348149</v>
      </c>
      <c r="N22">
        <v>-115.44212765504599</v>
      </c>
      <c r="O22">
        <v>-115.45225124734</v>
      </c>
      <c r="P22" t="s">
        <v>754</v>
      </c>
      <c r="Q22">
        <v>-115.06080846725099</v>
      </c>
      <c r="R22">
        <v>-115.41892472018</v>
      </c>
      <c r="S22">
        <v>-115.442606980778</v>
      </c>
      <c r="T22">
        <v>-115.452786126806</v>
      </c>
      <c r="U22" t="s">
        <v>1282</v>
      </c>
      <c r="V22">
        <v>-76.040667524838</v>
      </c>
      <c r="W22">
        <v>-76.259345724393</v>
      </c>
      <c r="X22">
        <v>-76.267298300931998</v>
      </c>
      <c r="Y22">
        <v>-76.272301304712997</v>
      </c>
      <c r="AA22" s="3">
        <f t="shared" si="1"/>
        <v>4.1941565948664943</v>
      </c>
      <c r="AB22" s="3">
        <f t="shared" si="1"/>
        <v>5.550757841139788</v>
      </c>
      <c r="AC22" s="3">
        <f t="shared" si="1"/>
        <v>5.244752083598847</v>
      </c>
      <c r="AD22" s="3">
        <f t="shared" si="1"/>
        <v>5.4948300096234908</v>
      </c>
      <c r="AE22" s="3"/>
      <c r="AF22" s="3">
        <f t="shared" si="2"/>
        <v>3.9927733620950097</v>
      </c>
      <c r="AG22" s="3">
        <f t="shared" si="0"/>
        <v>4.9474677881478515</v>
      </c>
      <c r="AH22" s="3">
        <f t="shared" si="0"/>
        <v>4.6701985602114053</v>
      </c>
      <c r="AI22" s="3">
        <f t="shared" si="0"/>
        <v>4.8420795555770235</v>
      </c>
      <c r="AK22" s="3">
        <f t="shared" si="3"/>
        <v>0.20138323278040207</v>
      </c>
      <c r="AL22" s="3">
        <f t="shared" si="3"/>
        <v>0.60329005299193683</v>
      </c>
      <c r="AM22" s="3">
        <f t="shared" si="3"/>
        <v>0.57455352337852372</v>
      </c>
      <c r="AN22" s="3">
        <f t="shared" si="3"/>
        <v>0.65275045404646703</v>
      </c>
      <c r="AO22" s="3" t="str">
        <f t="shared" si="4"/>
        <v>02_Water-MeOH_1.05_dimer.out</v>
      </c>
      <c r="AP22" s="3">
        <f t="shared" si="5"/>
        <v>-5.5927831516297211E-2</v>
      </c>
      <c r="AQ22" s="3">
        <f t="shared" si="6"/>
        <v>-0.10538823257082797</v>
      </c>
      <c r="AR22" s="3">
        <f t="shared" si="7"/>
        <v>-8.0658032043562589E-2</v>
      </c>
      <c r="AS22" s="8">
        <f t="shared" si="8"/>
        <v>-2.4707966448986984E-2</v>
      </c>
      <c r="AU22" s="3">
        <f t="shared" si="9"/>
        <v>1.3006734147569965</v>
      </c>
      <c r="AV22" s="3">
        <f t="shared" si="10"/>
        <v>0.84930619348201386</v>
      </c>
      <c r="AW22" s="3">
        <f t="shared" si="11"/>
        <v>1.0749898041195052</v>
      </c>
      <c r="AX22" s="3"/>
      <c r="AZ22" s="3">
        <f t="shared" si="12"/>
        <v>0.25007792602464374</v>
      </c>
      <c r="BA22" s="3">
        <f t="shared" si="13"/>
        <v>0.17188099536561818</v>
      </c>
      <c r="BB22" s="3">
        <f t="shared" si="14"/>
        <v>0.21097946069513096</v>
      </c>
      <c r="BC22" s="8">
        <f>'[2]attempt at best estimates'!E22</f>
        <v>0.25690521105769359</v>
      </c>
      <c r="BE22" s="3">
        <f t="shared" si="15"/>
        <v>-0.30600575754094095</v>
      </c>
      <c r="BF22" s="3">
        <f t="shared" si="16"/>
        <v>-0.27726922793644615</v>
      </c>
      <c r="BG22" s="3">
        <f t="shared" si="17"/>
        <v>-0.29163749273869355</v>
      </c>
      <c r="BH22" s="8">
        <f>'[2]attempt at best estimates'!D22</f>
        <v>-0.28161317750668058</v>
      </c>
    </row>
    <row r="23" spans="1:60" x14ac:dyDescent="0.2">
      <c r="A23" t="s">
        <v>125</v>
      </c>
      <c r="B23">
        <v>-191.107703341757</v>
      </c>
      <c r="C23">
        <v>-191.685669264274</v>
      </c>
      <c r="D23">
        <v>-191.71694891621499</v>
      </c>
      <c r="E23">
        <v>-191.732341698569</v>
      </c>
      <c r="F23" t="s">
        <v>612</v>
      </c>
      <c r="G23">
        <v>-76.040518453109001</v>
      </c>
      <c r="H23">
        <v>-76.258887692567995</v>
      </c>
      <c r="I23">
        <v>-76.266862017381001</v>
      </c>
      <c r="J23">
        <v>-76.271795960160006</v>
      </c>
      <c r="K23" t="s">
        <v>678</v>
      </c>
      <c r="L23">
        <v>-115.06063661438399</v>
      </c>
      <c r="M23">
        <v>-115.418421348149</v>
      </c>
      <c r="N23">
        <v>-115.44212765504599</v>
      </c>
      <c r="O23">
        <v>-115.45225124734</v>
      </c>
      <c r="P23" t="s">
        <v>755</v>
      </c>
      <c r="Q23">
        <v>-115.060771092409</v>
      </c>
      <c r="R23">
        <v>-115.41884233918</v>
      </c>
      <c r="S23">
        <v>-115.44252696064299</v>
      </c>
      <c r="T23">
        <v>-115.452698510145</v>
      </c>
      <c r="U23" t="s">
        <v>1283</v>
      </c>
      <c r="V23">
        <v>-76.040646672660998</v>
      </c>
      <c r="W23">
        <v>-76.259277035135</v>
      </c>
      <c r="X23">
        <v>-76.267235378975002</v>
      </c>
      <c r="Y23">
        <v>-76.272229754544</v>
      </c>
      <c r="AA23" s="3">
        <f t="shared" si="1"/>
        <v>4.1091043092780195</v>
      </c>
      <c r="AB23" s="3">
        <f t="shared" si="1"/>
        <v>5.2461197041536582</v>
      </c>
      <c r="AC23" s="3">
        <f t="shared" si="1"/>
        <v>4.9945010897910391</v>
      </c>
      <c r="AD23" s="3">
        <f t="shared" si="1"/>
        <v>5.2048719434592687</v>
      </c>
      <c r="AE23" s="3"/>
      <c r="AF23" s="3">
        <f t="shared" si="2"/>
        <v>3.9442590840835838</v>
      </c>
      <c r="AG23" s="3">
        <f t="shared" si="0"/>
        <v>4.7376276732236757</v>
      </c>
      <c r="AH23" s="3">
        <f t="shared" si="0"/>
        <v>4.5096450870819726</v>
      </c>
      <c r="AI23" s="3">
        <f t="shared" si="0"/>
        <v>4.6520001873241155</v>
      </c>
      <c r="AK23" s="3">
        <f t="shared" si="3"/>
        <v>0.16484522520335265</v>
      </c>
      <c r="AL23" s="3">
        <f t="shared" si="3"/>
        <v>0.50849203092998252</v>
      </c>
      <c r="AM23" s="3">
        <f t="shared" si="3"/>
        <v>0.48485600270014884</v>
      </c>
      <c r="AN23" s="3">
        <f t="shared" si="3"/>
        <v>0.55287175613515294</v>
      </c>
      <c r="AO23" s="3" t="str">
        <f t="shared" si="4"/>
        <v>02_Water-MeOH_1.10_dimer.out</v>
      </c>
      <c r="AP23" s="3">
        <f t="shared" si="5"/>
        <v>-4.1247760694389513E-2</v>
      </c>
      <c r="AQ23" s="3">
        <f t="shared" si="6"/>
        <v>-8.5627485899560263E-2</v>
      </c>
      <c r="AR23" s="3">
        <f t="shared" si="7"/>
        <v>-6.3437623296974888E-2</v>
      </c>
      <c r="AS23" s="8">
        <f t="shared" si="8"/>
        <v>-1.6916735312204972E-2</v>
      </c>
      <c r="AU23" s="3">
        <f t="shared" si="9"/>
        <v>1.0957676341812492</v>
      </c>
      <c r="AV23" s="3">
        <f t="shared" si="10"/>
        <v>0.70774110324053163</v>
      </c>
      <c r="AW23" s="3">
        <f t="shared" si="11"/>
        <v>0.90175436871089043</v>
      </c>
      <c r="AX23" s="3"/>
      <c r="AZ23" s="3">
        <f t="shared" si="12"/>
        <v>0.21037085366822961</v>
      </c>
      <c r="BA23" s="3">
        <f t="shared" si="13"/>
        <v>0.14235510024214282</v>
      </c>
      <c r="BB23" s="3">
        <f t="shared" si="14"/>
        <v>0.17636297695518621</v>
      </c>
      <c r="BC23" s="8">
        <f>'[2]attempt at best estimates'!E23</f>
        <v>0.21336135710822299</v>
      </c>
      <c r="BE23" s="3">
        <f t="shared" si="15"/>
        <v>-0.25161861436261912</v>
      </c>
      <c r="BF23" s="3">
        <f t="shared" si="16"/>
        <v>-0.22798258614170308</v>
      </c>
      <c r="BG23" s="3">
        <f t="shared" si="17"/>
        <v>-0.2398006002521611</v>
      </c>
      <c r="BH23" s="8">
        <f>'[2]attempt at best estimates'!D23</f>
        <v>-0.23027809242042796</v>
      </c>
    </row>
    <row r="24" spans="1:60" x14ac:dyDescent="0.2">
      <c r="A24" t="s">
        <v>126</v>
      </c>
      <c r="B24">
        <v>-191.10663955587501</v>
      </c>
      <c r="C24">
        <v>-191.68388509995501</v>
      </c>
      <c r="D24">
        <v>-191.715331633245</v>
      </c>
      <c r="E24">
        <v>-191.73058948434999</v>
      </c>
      <c r="F24" t="s">
        <v>612</v>
      </c>
      <c r="G24">
        <v>-76.040518453109001</v>
      </c>
      <c r="H24">
        <v>-76.258887692567995</v>
      </c>
      <c r="I24">
        <v>-76.266862017381001</v>
      </c>
      <c r="J24">
        <v>-76.271795960160006</v>
      </c>
      <c r="K24" t="s">
        <v>678</v>
      </c>
      <c r="L24">
        <v>-115.06063661438399</v>
      </c>
      <c r="M24">
        <v>-115.418421348149</v>
      </c>
      <c r="N24">
        <v>-115.44212765504599</v>
      </c>
      <c r="O24">
        <v>-115.45225124734</v>
      </c>
      <c r="P24" t="s">
        <v>756</v>
      </c>
      <c r="Q24">
        <v>-115.060729524225</v>
      </c>
      <c r="R24">
        <v>-115.418715388888</v>
      </c>
      <c r="S24">
        <v>-115.442406559246</v>
      </c>
      <c r="T24">
        <v>-115.452564173943</v>
      </c>
      <c r="U24" t="s">
        <v>1284</v>
      </c>
      <c r="V24">
        <v>-76.040597223743006</v>
      </c>
      <c r="W24">
        <v>-76.259134312078004</v>
      </c>
      <c r="X24">
        <v>-76.267102787889002</v>
      </c>
      <c r="Y24">
        <v>-76.272078275691996</v>
      </c>
      <c r="AA24" s="3">
        <f t="shared" si="1"/>
        <v>3.441568562359536</v>
      </c>
      <c r="AB24" s="3">
        <f t="shared" si="1"/>
        <v>4.1265396444257201</v>
      </c>
      <c r="AC24" s="3">
        <f t="shared" si="1"/>
        <v>3.9796406619351599</v>
      </c>
      <c r="AD24" s="3">
        <f t="shared" si="1"/>
        <v>4.1053408749952345</v>
      </c>
      <c r="AE24" s="3"/>
      <c r="AF24" s="3">
        <f t="shared" si="2"/>
        <v>3.3338374333108973</v>
      </c>
      <c r="AG24" s="3">
        <f t="shared" si="0"/>
        <v>3.7872702018783277</v>
      </c>
      <c r="AH24" s="3">
        <f t="shared" si="0"/>
        <v>3.6535398457452164</v>
      </c>
      <c r="AI24" s="3">
        <f t="shared" si="0"/>
        <v>3.7318207804965557</v>
      </c>
      <c r="AK24" s="3">
        <f t="shared" si="3"/>
        <v>0.10773112903972129</v>
      </c>
      <c r="AL24" s="3">
        <f t="shared" si="3"/>
        <v>0.33926944253847513</v>
      </c>
      <c r="AM24" s="3">
        <f t="shared" si="3"/>
        <v>0.32610081618994324</v>
      </c>
      <c r="AN24" s="3">
        <f t="shared" si="3"/>
        <v>0.37352009450759666</v>
      </c>
      <c r="AO24" s="3" t="str">
        <f t="shared" si="4"/>
        <v>02_Water-MeOH_1.25_dimer.out</v>
      </c>
      <c r="AP24" s="3">
        <f t="shared" si="5"/>
        <v>-2.1198769430485598E-2</v>
      </c>
      <c r="AQ24" s="3">
        <f t="shared" si="6"/>
        <v>-5.5449421381772002E-2</v>
      </c>
      <c r="AR24" s="3">
        <f t="shared" si="7"/>
        <v>-3.83240954061288E-2</v>
      </c>
      <c r="AS24" s="8">
        <f t="shared" si="8"/>
        <v>-1.1156565230403578E-2</v>
      </c>
      <c r="AU24" s="3">
        <f t="shared" si="9"/>
        <v>0.66377231263569847</v>
      </c>
      <c r="AV24" s="3">
        <f t="shared" si="10"/>
        <v>0.39798334718565842</v>
      </c>
      <c r="AW24" s="3">
        <f t="shared" si="11"/>
        <v>0.53087782991067844</v>
      </c>
      <c r="AX24" s="3"/>
      <c r="AZ24" s="3">
        <f t="shared" si="12"/>
        <v>0.12570021306007462</v>
      </c>
      <c r="BA24" s="3">
        <f t="shared" si="13"/>
        <v>7.8280934751339348E-2</v>
      </c>
      <c r="BB24" s="3">
        <f t="shared" si="14"/>
        <v>0.10199057390570698</v>
      </c>
      <c r="BC24" s="8">
        <f>'[2]attempt at best estimates'!E24</f>
        <v>0.11927004562812278</v>
      </c>
      <c r="BE24" s="3">
        <f t="shared" si="15"/>
        <v>-0.14689898249056021</v>
      </c>
      <c r="BF24" s="3">
        <f t="shared" si="16"/>
        <v>-0.13373035613311135</v>
      </c>
      <c r="BG24" s="3">
        <f t="shared" si="17"/>
        <v>-0.14031466931183578</v>
      </c>
      <c r="BH24" s="8">
        <f>'[2]attempt at best estimates'!D24</f>
        <v>-0.13042661085852636</v>
      </c>
    </row>
    <row r="25" spans="1:60" x14ac:dyDescent="0.2">
      <c r="A25" t="s">
        <v>127</v>
      </c>
      <c r="B25">
        <v>-191.10471605755501</v>
      </c>
      <c r="C25">
        <v>-191.68136905587701</v>
      </c>
      <c r="D25">
        <v>-191.71293671684299</v>
      </c>
      <c r="E25">
        <v>-191.728081836901</v>
      </c>
      <c r="F25" t="s">
        <v>612</v>
      </c>
      <c r="G25">
        <v>-76.040518453109001</v>
      </c>
      <c r="H25">
        <v>-76.258887692567995</v>
      </c>
      <c r="I25">
        <v>-76.266862017381001</v>
      </c>
      <c r="J25">
        <v>-76.271795960160006</v>
      </c>
      <c r="K25" t="s">
        <v>678</v>
      </c>
      <c r="L25">
        <v>-115.06063661438399</v>
      </c>
      <c r="M25">
        <v>-115.418421348149</v>
      </c>
      <c r="N25">
        <v>-115.44212765504599</v>
      </c>
      <c r="O25">
        <v>-115.45225124734</v>
      </c>
      <c r="P25" t="s">
        <v>757</v>
      </c>
      <c r="Q25">
        <v>-115.060693068405</v>
      </c>
      <c r="R25">
        <v>-115.418593221959</v>
      </c>
      <c r="S25">
        <v>-115.44229113109699</v>
      </c>
      <c r="T25">
        <v>-115.45243535464201</v>
      </c>
      <c r="U25" t="s">
        <v>1285</v>
      </c>
      <c r="V25">
        <v>-76.040551266218003</v>
      </c>
      <c r="W25">
        <v>-76.259016407944998</v>
      </c>
      <c r="X25">
        <v>-76.266989699549001</v>
      </c>
      <c r="Y25">
        <v>-76.271947620074997</v>
      </c>
      <c r="AA25" s="3">
        <f t="shared" si="1"/>
        <v>2.2345550933276939</v>
      </c>
      <c r="AB25" s="3">
        <f t="shared" si="1"/>
        <v>2.5476980830665137</v>
      </c>
      <c r="AC25" s="3">
        <f t="shared" si="1"/>
        <v>2.4768078679674699</v>
      </c>
      <c r="AD25" s="3">
        <f t="shared" si="1"/>
        <v>2.5317682781010067</v>
      </c>
      <c r="AE25" s="3"/>
      <c r="AF25" s="3">
        <f t="shared" si="2"/>
        <v>2.1785391212010858</v>
      </c>
      <c r="AG25" s="3">
        <f t="shared" si="0"/>
        <v>2.3590755126140297</v>
      </c>
      <c r="AH25" s="3">
        <f t="shared" si="0"/>
        <v>2.294103319542204</v>
      </c>
      <c r="AI25" s="3">
        <f t="shared" si="0"/>
        <v>2.3210711596477913</v>
      </c>
      <c r="AK25" s="3">
        <f t="shared" si="3"/>
        <v>5.6015972126608089E-2</v>
      </c>
      <c r="AL25" s="3">
        <f t="shared" si="3"/>
        <v>0.18862257045248382</v>
      </c>
      <c r="AM25" s="3">
        <f t="shared" si="3"/>
        <v>0.18270454843418343</v>
      </c>
      <c r="AN25" s="3">
        <f t="shared" si="3"/>
        <v>0.21069711845321509</v>
      </c>
      <c r="AO25" s="3" t="str">
        <f t="shared" si="4"/>
        <v>02_Water-MeOH_1.50_dimer.out</v>
      </c>
      <c r="AP25" s="3">
        <f t="shared" si="5"/>
        <v>-1.5929804965507E-2</v>
      </c>
      <c r="AQ25" s="3">
        <f t="shared" si="6"/>
        <v>-3.8004352966238386E-2</v>
      </c>
      <c r="AR25" s="3">
        <f t="shared" si="7"/>
        <v>-2.6967078965872693E-2</v>
      </c>
      <c r="AS25" s="8">
        <f t="shared" si="8"/>
        <v>-1.4285612022205484E-2</v>
      </c>
      <c r="AU25" s="3">
        <f t="shared" si="9"/>
        <v>0.29721318477331282</v>
      </c>
      <c r="AV25" s="3">
        <f t="shared" si="10"/>
        <v>0.14253203844670548</v>
      </c>
      <c r="AW25" s="3">
        <f t="shared" si="11"/>
        <v>0.21987261161000915</v>
      </c>
      <c r="AX25" s="3"/>
      <c r="AZ25" s="3">
        <f t="shared" si="12"/>
        <v>5.4960410133536808E-2</v>
      </c>
      <c r="BA25" s="3">
        <f t="shared" si="13"/>
        <v>2.6967840105587282E-2</v>
      </c>
      <c r="BB25" s="3">
        <f t="shared" si="14"/>
        <v>4.0964125119562045E-2</v>
      </c>
      <c r="BC25" s="8">
        <f>'[2]attempt at best estimates'!E25</f>
        <v>4.2781551443006084E-2</v>
      </c>
      <c r="BE25" s="3">
        <f t="shared" si="15"/>
        <v>-7.0890215099043807E-2</v>
      </c>
      <c r="BF25" s="3">
        <f t="shared" si="16"/>
        <v>-6.4972193071825668E-2</v>
      </c>
      <c r="BG25" s="3">
        <f t="shared" si="17"/>
        <v>-6.7931204085434738E-2</v>
      </c>
      <c r="BH25" s="8">
        <f>'[2]attempt at best estimates'!D25</f>
        <v>-5.7067163465211568E-2</v>
      </c>
    </row>
    <row r="26" spans="1:60" x14ac:dyDescent="0.2">
      <c r="A26" t="s">
        <v>128</v>
      </c>
      <c r="B26">
        <v>-191.10272329178201</v>
      </c>
      <c r="C26">
        <v>-191.67898154413299</v>
      </c>
      <c r="D26">
        <v>-191.710622374812</v>
      </c>
      <c r="E26">
        <v>-191.72569525373501</v>
      </c>
      <c r="F26" t="s">
        <v>612</v>
      </c>
      <c r="G26">
        <v>-76.040518453109001</v>
      </c>
      <c r="H26">
        <v>-76.258887692567995</v>
      </c>
      <c r="I26">
        <v>-76.266862017381001</v>
      </c>
      <c r="J26">
        <v>-76.271795960160006</v>
      </c>
      <c r="K26" t="s">
        <v>678</v>
      </c>
      <c r="L26">
        <v>-115.06063661438399</v>
      </c>
      <c r="M26">
        <v>-115.418421348149</v>
      </c>
      <c r="N26">
        <v>-115.44212765504599</v>
      </c>
      <c r="O26">
        <v>-115.45225124734</v>
      </c>
      <c r="P26" t="s">
        <v>758</v>
      </c>
      <c r="Q26">
        <v>-115.060659094942</v>
      </c>
      <c r="R26">
        <v>-115.41847724578599</v>
      </c>
      <c r="S26">
        <v>-115.44218034145899</v>
      </c>
      <c r="T26">
        <v>-115.452309866072</v>
      </c>
      <c r="U26" t="s">
        <v>1286</v>
      </c>
      <c r="V26">
        <v>-76.040527562150999</v>
      </c>
      <c r="W26">
        <v>-76.258929924301995</v>
      </c>
      <c r="X26">
        <v>-76.266904572637003</v>
      </c>
      <c r="Y26">
        <v>-76.271846302678</v>
      </c>
      <c r="AA26" s="3">
        <f t="shared" si="1"/>
        <v>0.98407563949750709</v>
      </c>
      <c r="AB26" s="3">
        <f t="shared" si="1"/>
        <v>1.0495117823333924</v>
      </c>
      <c r="AC26" s="3">
        <f t="shared" si="1"/>
        <v>1.0245362572750776</v>
      </c>
      <c r="AD26" s="3">
        <f t="shared" si="1"/>
        <v>1.03416466890461</v>
      </c>
      <c r="AE26" s="3"/>
      <c r="AF26" s="3">
        <f t="shared" si="2"/>
        <v>0.96425286538805599</v>
      </c>
      <c r="AG26" s="3">
        <f t="shared" si="0"/>
        <v>0.98793466980377687</v>
      </c>
      <c r="AH26" s="3">
        <f t="shared" si="0"/>
        <v>0.9647712051720444</v>
      </c>
      <c r="AI26" s="3">
        <f t="shared" si="0"/>
        <v>0.96579044940244774</v>
      </c>
      <c r="AK26" s="3">
        <f t="shared" si="3"/>
        <v>1.9822774109451005E-2</v>
      </c>
      <c r="AL26" s="3">
        <f t="shared" si="3"/>
        <v>6.1577112538532895E-2</v>
      </c>
      <c r="AM26" s="3">
        <f t="shared" si="3"/>
        <v>5.9765052103033144E-2</v>
      </c>
      <c r="AN26" s="3">
        <f t="shared" si="3"/>
        <v>6.8374219502162201E-2</v>
      </c>
      <c r="AO26" s="3" t="str">
        <f t="shared" si="4"/>
        <v>02_Water-MeOH_2.00_dimer.out</v>
      </c>
      <c r="AP26" s="3">
        <f t="shared" si="5"/>
        <v>-1.5347113428782366E-2</v>
      </c>
      <c r="AQ26" s="3">
        <f t="shared" si="6"/>
        <v>-2.2144220401329129E-2</v>
      </c>
      <c r="AR26" s="3">
        <f t="shared" si="7"/>
        <v>-1.8745666915055748E-2</v>
      </c>
      <c r="AS26" s="8">
        <f t="shared" si="8"/>
        <v>-1.3056660126218575E-2</v>
      </c>
      <c r="AU26" s="3">
        <f t="shared" si="9"/>
        <v>5.0089029407102914E-2</v>
      </c>
      <c r="AV26" s="3">
        <f t="shared" si="10"/>
        <v>1.5375840143917463E-3</v>
      </c>
      <c r="AW26" s="3">
        <f t="shared" si="11"/>
        <v>2.581330671074733E-2</v>
      </c>
      <c r="AX26" s="3"/>
      <c r="AZ26" s="3">
        <f t="shared" si="12"/>
        <v>9.6284116295324296E-3</v>
      </c>
      <c r="BA26" s="3">
        <f t="shared" si="13"/>
        <v>1.0192442304033378E-3</v>
      </c>
      <c r="BB26" s="3">
        <f t="shared" si="14"/>
        <v>5.3238279299678837E-3</v>
      </c>
      <c r="BC26" s="8">
        <f>'[2]attempt at best estimates'!E26</f>
        <v>2.4253138588598714E-3</v>
      </c>
      <c r="BE26" s="3">
        <f t="shared" si="15"/>
        <v>-2.4975525058314796E-2</v>
      </c>
      <c r="BF26" s="3">
        <f t="shared" si="16"/>
        <v>-2.3163464631732467E-2</v>
      </c>
      <c r="BG26" s="3">
        <f t="shared" si="17"/>
        <v>-2.4069494845023631E-2</v>
      </c>
      <c r="BH26" s="8">
        <f>'[2]attempt at best estimates'!D26</f>
        <v>-1.5481973985078445E-2</v>
      </c>
    </row>
    <row r="27" spans="1:60" x14ac:dyDescent="0.2">
      <c r="A27" t="s">
        <v>129</v>
      </c>
      <c r="B27">
        <v>-171.276201180447</v>
      </c>
      <c r="C27">
        <v>-171.83898824154701</v>
      </c>
      <c r="D27">
        <v>-171.87563680995501</v>
      </c>
      <c r="E27">
        <v>-171.891662488555</v>
      </c>
      <c r="F27" t="s">
        <v>613</v>
      </c>
      <c r="G27">
        <v>-76.040262740608995</v>
      </c>
      <c r="H27">
        <v>-76.258853015517005</v>
      </c>
      <c r="I27">
        <v>-76.266815554638001</v>
      </c>
      <c r="J27">
        <v>-76.271766662725</v>
      </c>
      <c r="K27" t="s">
        <v>679</v>
      </c>
      <c r="L27">
        <v>-95.229772986824997</v>
      </c>
      <c r="M27">
        <v>-95.569441415875005</v>
      </c>
      <c r="N27">
        <v>-95.599352785611003</v>
      </c>
      <c r="O27">
        <v>-95.609653967222997</v>
      </c>
      <c r="P27" t="s">
        <v>759</v>
      </c>
      <c r="Q27">
        <v>-95.230136094426996</v>
      </c>
      <c r="R27">
        <v>-95.570532016658007</v>
      </c>
      <c r="S27">
        <v>-95.600366318238997</v>
      </c>
      <c r="T27">
        <v>-95.610771284178995</v>
      </c>
      <c r="U27" t="s">
        <v>1287</v>
      </c>
      <c r="V27">
        <v>-76.040493639206005</v>
      </c>
      <c r="W27">
        <v>-76.25958559595</v>
      </c>
      <c r="X27">
        <v>-76.267507805299005</v>
      </c>
      <c r="Y27">
        <v>-76.272556071595005</v>
      </c>
      <c r="AA27" s="3">
        <f t="shared" si="1"/>
        <v>3.8688803374682155</v>
      </c>
      <c r="AB27" s="3">
        <f t="shared" si="1"/>
        <v>6.7104674634616437</v>
      </c>
      <c r="AC27" s="3">
        <f t="shared" si="1"/>
        <v>5.9415546909818842</v>
      </c>
      <c r="AD27" s="3">
        <f t="shared" si="1"/>
        <v>6.4268635735511461</v>
      </c>
      <c r="AE27" s="3"/>
      <c r="AF27" s="3">
        <f t="shared" si="2"/>
        <v>3.4961358045312743</v>
      </c>
      <c r="AG27" s="3">
        <f t="shared" si="2"/>
        <v>5.5664039302021111</v>
      </c>
      <c r="AH27" s="3">
        <f t="shared" si="2"/>
        <v>4.8711594721947025</v>
      </c>
      <c r="AI27" s="3">
        <f t="shared" si="2"/>
        <v>5.2303750038473904</v>
      </c>
      <c r="AK27" s="3">
        <f t="shared" si="3"/>
        <v>0.37274453293694093</v>
      </c>
      <c r="AL27" s="3">
        <f t="shared" si="3"/>
        <v>1.1440635332595332</v>
      </c>
      <c r="AM27" s="3">
        <f t="shared" si="3"/>
        <v>1.0703952187871824</v>
      </c>
      <c r="AN27" s="3">
        <f t="shared" si="3"/>
        <v>1.1964885697126737</v>
      </c>
      <c r="AO27" s="3" t="str">
        <f t="shared" si="4"/>
        <v>03_Water-MeNH2_0.90_dimer.out</v>
      </c>
      <c r="AP27" s="3">
        <f t="shared" si="5"/>
        <v>-0.28360388991049756</v>
      </c>
      <c r="AQ27" s="3">
        <f t="shared" si="6"/>
        <v>-0.3360289263547207</v>
      </c>
      <c r="AR27" s="3">
        <f t="shared" si="7"/>
        <v>-0.30981640813260913</v>
      </c>
      <c r="AS27" s="8">
        <f t="shared" si="8"/>
        <v>-0.19460140543209392</v>
      </c>
      <c r="AU27" s="3">
        <f t="shared" si="9"/>
        <v>2.5579832360829307</v>
      </c>
      <c r="AV27" s="3">
        <f t="shared" si="10"/>
        <v>1.7342391993161161</v>
      </c>
      <c r="AW27" s="3">
        <f t="shared" si="11"/>
        <v>2.1461112176995236</v>
      </c>
      <c r="AX27" s="3"/>
      <c r="AZ27" s="3">
        <f t="shared" si="12"/>
        <v>0.48530888256926197</v>
      </c>
      <c r="BA27" s="3">
        <f t="shared" si="13"/>
        <v>0.35921553165268794</v>
      </c>
      <c r="BB27" s="3">
        <f t="shared" si="14"/>
        <v>0.42226220711097495</v>
      </c>
      <c r="BC27" s="8">
        <f>'[2]attempt at best estimates'!E27</f>
        <v>0.53625709632135066</v>
      </c>
      <c r="BE27" s="3">
        <f t="shared" si="15"/>
        <v>-0.76891277247975953</v>
      </c>
      <c r="BF27" s="3">
        <f t="shared" si="16"/>
        <v>-0.69524445800740864</v>
      </c>
      <c r="BG27" s="3">
        <f t="shared" si="17"/>
        <v>-0.73207861524358409</v>
      </c>
      <c r="BH27" s="8">
        <f>'[2]attempt at best estimates'!D27</f>
        <v>-0.73085850175344458</v>
      </c>
    </row>
    <row r="28" spans="1:60" x14ac:dyDescent="0.2">
      <c r="A28" t="s">
        <v>130</v>
      </c>
      <c r="B28">
        <v>-171.27750559284101</v>
      </c>
      <c r="C28">
        <v>-171.83956448767401</v>
      </c>
      <c r="D28">
        <v>-171.876436527094</v>
      </c>
      <c r="E28">
        <v>-171.89235907528499</v>
      </c>
      <c r="F28" t="s">
        <v>613</v>
      </c>
      <c r="G28">
        <v>-76.040262740608995</v>
      </c>
      <c r="H28">
        <v>-76.258853015517005</v>
      </c>
      <c r="I28">
        <v>-76.266815554638001</v>
      </c>
      <c r="J28">
        <v>-76.271766662725</v>
      </c>
      <c r="K28" t="s">
        <v>679</v>
      </c>
      <c r="L28">
        <v>-95.229772986824997</v>
      </c>
      <c r="M28">
        <v>-95.569441415875005</v>
      </c>
      <c r="N28">
        <v>-95.599352785611003</v>
      </c>
      <c r="O28">
        <v>-95.609653967222997</v>
      </c>
      <c r="P28" t="s">
        <v>760</v>
      </c>
      <c r="Q28">
        <v>-95.230116487459995</v>
      </c>
      <c r="R28">
        <v>-95.570372124391994</v>
      </c>
      <c r="S28">
        <v>-95.600221335919997</v>
      </c>
      <c r="T28">
        <v>-95.610609181238999</v>
      </c>
      <c r="U28" t="s">
        <v>1288</v>
      </c>
      <c r="V28">
        <v>-76.040458208575004</v>
      </c>
      <c r="W28">
        <v>-76.259473771369997</v>
      </c>
      <c r="X28">
        <v>-76.267405243479999</v>
      </c>
      <c r="Y28">
        <v>-76.272441513553005</v>
      </c>
      <c r="AA28" s="3">
        <f t="shared" si="1"/>
        <v>4.6874115066248798</v>
      </c>
      <c r="AB28" s="3">
        <f t="shared" si="1"/>
        <v>7.0720673824902756</v>
      </c>
      <c r="AC28" s="3">
        <f t="shared" si="1"/>
        <v>6.4433847930102104</v>
      </c>
      <c r="AD28" s="3">
        <f t="shared" si="1"/>
        <v>6.8639783641918282</v>
      </c>
      <c r="AE28" s="3"/>
      <c r="AF28" s="3">
        <f t="shared" si="2"/>
        <v>4.3492035892917684</v>
      </c>
      <c r="AG28" s="3">
        <f t="shared" si="2"/>
        <v>6.0985087514152703</v>
      </c>
      <c r="AH28" s="3">
        <f t="shared" si="2"/>
        <v>5.5283258724908855</v>
      </c>
      <c r="AI28" s="3">
        <f t="shared" si="2"/>
        <v>5.8410971889518972</v>
      </c>
      <c r="AK28" s="3">
        <f t="shared" si="3"/>
        <v>0.33820791733311123</v>
      </c>
      <c r="AL28" s="3">
        <f t="shared" si="3"/>
        <v>0.97355863107500573</v>
      </c>
      <c r="AM28" s="3">
        <f t="shared" si="3"/>
        <v>0.91505892051932525</v>
      </c>
      <c r="AN28" s="3">
        <f t="shared" si="3"/>
        <v>1.0228811752310139</v>
      </c>
      <c r="AO28" s="3" t="str">
        <f t="shared" si="4"/>
        <v>03_Water-MeNH2_0.95_dimer.out</v>
      </c>
      <c r="AP28" s="3">
        <f t="shared" si="5"/>
        <v>-0.20808901829844739</v>
      </c>
      <c r="AQ28" s="3">
        <f t="shared" si="6"/>
        <v>-0.25741156246337304</v>
      </c>
      <c r="AR28" s="3">
        <f t="shared" si="7"/>
        <v>-0.23275029038091022</v>
      </c>
      <c r="AS28" s="8">
        <f t="shared" si="8"/>
        <v>-0.13707507687930709</v>
      </c>
      <c r="AU28" s="3">
        <f t="shared" si="9"/>
        <v>2.1765668575669483</v>
      </c>
      <c r="AV28" s="3">
        <f t="shared" si="10"/>
        <v>1.4918935996601288</v>
      </c>
      <c r="AW28" s="3">
        <f t="shared" si="11"/>
        <v>1.8342302286135386</v>
      </c>
      <c r="AX28" s="3"/>
      <c r="AZ28" s="3">
        <f t="shared" si="12"/>
        <v>0.42059357118161778</v>
      </c>
      <c r="BA28" s="3">
        <f t="shared" si="13"/>
        <v>0.31277131646101175</v>
      </c>
      <c r="BB28" s="3">
        <f t="shared" si="14"/>
        <v>0.36668244382131476</v>
      </c>
      <c r="BC28" s="8">
        <f>'[2]attempt at best estimates'!E28</f>
        <v>0.46461110823807383</v>
      </c>
      <c r="BE28" s="3">
        <f t="shared" si="15"/>
        <v>-0.62868258948006517</v>
      </c>
      <c r="BF28" s="3">
        <f t="shared" si="16"/>
        <v>-0.5701828789243848</v>
      </c>
      <c r="BG28" s="3">
        <f t="shared" si="17"/>
        <v>-0.59943273420222498</v>
      </c>
      <c r="BH28" s="8">
        <f>'[2]attempt at best estimates'!D28</f>
        <v>-0.60168618511738092</v>
      </c>
    </row>
    <row r="29" spans="1:60" x14ac:dyDescent="0.2">
      <c r="A29" t="s">
        <v>2</v>
      </c>
      <c r="B29">
        <v>-171.278109271132</v>
      </c>
      <c r="C29">
        <v>-171.839554205963</v>
      </c>
      <c r="D29">
        <v>-171.876608951588</v>
      </c>
      <c r="E29">
        <v>-171.89243791119901</v>
      </c>
      <c r="F29" t="s">
        <v>613</v>
      </c>
      <c r="G29">
        <v>-76.040262740608995</v>
      </c>
      <c r="H29">
        <v>-76.258853015517005</v>
      </c>
      <c r="I29">
        <v>-76.266815554638001</v>
      </c>
      <c r="J29">
        <v>-76.271766662725</v>
      </c>
      <c r="K29" t="s">
        <v>679</v>
      </c>
      <c r="L29">
        <v>-95.229772986824997</v>
      </c>
      <c r="M29">
        <v>-95.569441415875005</v>
      </c>
      <c r="N29">
        <v>-95.599352785611003</v>
      </c>
      <c r="O29">
        <v>-95.609653967222997</v>
      </c>
      <c r="P29" t="s">
        <v>761</v>
      </c>
      <c r="Q29">
        <v>-95.230088791550997</v>
      </c>
      <c r="R29">
        <v>-95.570236620320998</v>
      </c>
      <c r="S29">
        <v>-95.600097708983995</v>
      </c>
      <c r="T29">
        <v>-95.610471204272002</v>
      </c>
      <c r="U29" t="s">
        <v>1289</v>
      </c>
      <c r="V29">
        <v>-76.040427494737003</v>
      </c>
      <c r="W29">
        <v>-76.259376339257997</v>
      </c>
      <c r="X29">
        <v>-76.267315880360002</v>
      </c>
      <c r="Y29">
        <v>-76.272341430764996</v>
      </c>
      <c r="AA29" s="3">
        <f t="shared" si="1"/>
        <v>5.0662253691623302</v>
      </c>
      <c r="AB29" s="3">
        <f t="shared" si="1"/>
        <v>7.0656155111532071</v>
      </c>
      <c r="AC29" s="3">
        <f t="shared" si="1"/>
        <v>6.551582801025682</v>
      </c>
      <c r="AD29" s="3">
        <f t="shared" si="1"/>
        <v>6.9134486491833647</v>
      </c>
      <c r="AE29" s="3"/>
      <c r="AF29" s="3">
        <f t="shared" si="2"/>
        <v>4.7646701229632002</v>
      </c>
      <c r="AG29" s="3">
        <f t="shared" si="2"/>
        <v>6.2382265478111414</v>
      </c>
      <c r="AH29" s="3">
        <f t="shared" si="2"/>
        <v>5.7701771640603567</v>
      </c>
      <c r="AI29" s="3">
        <f t="shared" si="2"/>
        <v>6.0399522317861578</v>
      </c>
      <c r="AK29" s="3">
        <f t="shared" si="3"/>
        <v>0.3015552461991301</v>
      </c>
      <c r="AL29" s="3">
        <f t="shared" si="3"/>
        <v>0.82738896335098344</v>
      </c>
      <c r="AM29" s="3">
        <f t="shared" si="3"/>
        <v>0.78140563697424215</v>
      </c>
      <c r="AN29" s="3">
        <f t="shared" si="3"/>
        <v>0.87349641739720618</v>
      </c>
      <c r="AO29" s="3" t="str">
        <f t="shared" si="4"/>
        <v>03_Water-MeNH2_1.00_dimer.out</v>
      </c>
      <c r="AP29" s="3">
        <f t="shared" si="5"/>
        <v>-0.15216686196984242</v>
      </c>
      <c r="AQ29" s="3">
        <f t="shared" si="6"/>
        <v>-0.19827431602498358</v>
      </c>
      <c r="AR29" s="3">
        <f t="shared" si="7"/>
        <v>-0.175220588997413</v>
      </c>
      <c r="AS29" s="8">
        <f t="shared" si="8"/>
        <v>-9.6096302151681079E-2</v>
      </c>
      <c r="AU29" s="3">
        <f t="shared" si="9"/>
        <v>1.8472232800210344</v>
      </c>
      <c r="AV29" s="3">
        <f t="shared" si="10"/>
        <v>1.2752821088229576</v>
      </c>
      <c r="AW29" s="3">
        <f t="shared" si="11"/>
        <v>1.561252694421996</v>
      </c>
      <c r="AX29" s="3"/>
      <c r="AZ29" s="3">
        <f t="shared" si="12"/>
        <v>0.36186584815768263</v>
      </c>
      <c r="BA29" s="3">
        <f t="shared" si="13"/>
        <v>0.26977506772580107</v>
      </c>
      <c r="BB29" s="3">
        <f t="shared" si="14"/>
        <v>0.31582045794174185</v>
      </c>
      <c r="BC29" s="8">
        <f>'[2]attempt at best estimates'!E29</f>
        <v>0.39933655323102324</v>
      </c>
      <c r="BE29" s="3">
        <f t="shared" si="15"/>
        <v>-0.51403271012752505</v>
      </c>
      <c r="BF29" s="3">
        <f t="shared" si="16"/>
        <v>-0.46804938375078464</v>
      </c>
      <c r="BG29" s="3">
        <f t="shared" si="17"/>
        <v>-0.49104104693915485</v>
      </c>
      <c r="BH29" s="8">
        <f>'[2]attempt at best estimates'!D29</f>
        <v>-0.49543285538270432</v>
      </c>
    </row>
    <row r="30" spans="1:60" x14ac:dyDescent="0.2">
      <c r="A30" t="s">
        <v>131</v>
      </c>
      <c r="B30">
        <v>-171.27824754009001</v>
      </c>
      <c r="C30">
        <v>-171.83918076202701</v>
      </c>
      <c r="D30">
        <v>-171.87638282948501</v>
      </c>
      <c r="E30">
        <v>-171.89212840625601</v>
      </c>
      <c r="F30" t="s">
        <v>613</v>
      </c>
      <c r="G30">
        <v>-76.040262740608995</v>
      </c>
      <c r="H30">
        <v>-76.258853015517005</v>
      </c>
      <c r="I30">
        <v>-76.266815554638001</v>
      </c>
      <c r="J30">
        <v>-76.271766662725</v>
      </c>
      <c r="K30" t="s">
        <v>679</v>
      </c>
      <c r="L30">
        <v>-95.229772986824997</v>
      </c>
      <c r="M30">
        <v>-95.569441415875005</v>
      </c>
      <c r="N30">
        <v>-95.599352785611003</v>
      </c>
      <c r="O30">
        <v>-95.609653967222997</v>
      </c>
      <c r="P30" t="s">
        <v>762</v>
      </c>
      <c r="Q30">
        <v>-95.230054056122995</v>
      </c>
      <c r="R30">
        <v>-95.570122044407</v>
      </c>
      <c r="S30">
        <v>-95.599991550439995</v>
      </c>
      <c r="T30">
        <v>-95.610353431727006</v>
      </c>
      <c r="U30" t="s">
        <v>1290</v>
      </c>
      <c r="V30">
        <v>-76.040400525365001</v>
      </c>
      <c r="W30">
        <v>-76.259291892617995</v>
      </c>
      <c r="X30">
        <v>-76.267238286120005</v>
      </c>
      <c r="Y30">
        <v>-76.272254308781996</v>
      </c>
      <c r="AA30" s="3">
        <f t="shared" si="1"/>
        <v>5.1529904538694389</v>
      </c>
      <c r="AB30" s="3">
        <f t="shared" si="1"/>
        <v>6.8312758936054809</v>
      </c>
      <c r="AC30" s="3">
        <f t="shared" si="1"/>
        <v>6.4096890332414285</v>
      </c>
      <c r="AD30" s="3">
        <f t="shared" si="1"/>
        <v>6.7192313571511368</v>
      </c>
      <c r="AE30" s="3"/>
      <c r="AF30" s="3">
        <f t="shared" si="2"/>
        <v>4.8901555558682812</v>
      </c>
      <c r="AG30" s="3">
        <f t="shared" si="2"/>
        <v>6.1287754736125768</v>
      </c>
      <c r="AH30" s="3">
        <f t="shared" si="2"/>
        <v>5.7435900138765872</v>
      </c>
      <c r="AI30" s="3">
        <f t="shared" si="2"/>
        <v>5.9743082025698495</v>
      </c>
      <c r="AK30" s="3">
        <f t="shared" si="3"/>
        <v>0.26283489800115734</v>
      </c>
      <c r="AL30" s="3">
        <f t="shared" si="3"/>
        <v>0.70250042000182145</v>
      </c>
      <c r="AM30" s="3">
        <f t="shared" si="3"/>
        <v>0.66609901936484106</v>
      </c>
      <c r="AN30" s="3">
        <f t="shared" si="3"/>
        <v>0.74492315458128777</v>
      </c>
      <c r="AO30" s="3" t="str">
        <f t="shared" si="4"/>
        <v>03_Water-MeNH2_1.05_dimer.out</v>
      </c>
      <c r="AP30" s="3">
        <f t="shared" si="5"/>
        <v>-0.11204453645434409</v>
      </c>
      <c r="AQ30" s="3">
        <f t="shared" si="6"/>
        <v>-0.15446727104272728</v>
      </c>
      <c r="AR30" s="3">
        <f t="shared" si="7"/>
        <v>-0.13325590374853569</v>
      </c>
      <c r="AS30" s="8">
        <f t="shared" si="8"/>
        <v>-6.7805858131799845E-2</v>
      </c>
      <c r="AU30" s="3">
        <f t="shared" si="9"/>
        <v>1.566240903281698</v>
      </c>
      <c r="AV30" s="3">
        <f t="shared" si="10"/>
        <v>1.0841526467015683</v>
      </c>
      <c r="AW30" s="3">
        <f t="shared" si="11"/>
        <v>1.3251967749916331</v>
      </c>
      <c r="AX30" s="3"/>
      <c r="AZ30" s="3">
        <f t="shared" si="12"/>
        <v>0.30954232390970837</v>
      </c>
      <c r="BA30" s="3">
        <f t="shared" si="13"/>
        <v>0.23071818869326233</v>
      </c>
      <c r="BB30" s="3">
        <f t="shared" si="14"/>
        <v>0.27013025630148535</v>
      </c>
      <c r="BC30" s="8">
        <f>'[2]attempt at best estimates'!E30</f>
        <v>0.34062092005467137</v>
      </c>
      <c r="BE30" s="3">
        <f t="shared" si="15"/>
        <v>-0.42158686036405246</v>
      </c>
      <c r="BF30" s="3">
        <f t="shared" si="16"/>
        <v>-0.38518545973598961</v>
      </c>
      <c r="BG30" s="3">
        <f t="shared" si="17"/>
        <v>-0.40338616005002104</v>
      </c>
      <c r="BH30" s="8">
        <f>'[2]attempt at best estimates'!D30</f>
        <v>-0.40842677818647122</v>
      </c>
    </row>
    <row r="31" spans="1:60" x14ac:dyDescent="0.2">
      <c r="A31" t="s">
        <v>132</v>
      </c>
      <c r="B31">
        <v>-171.27808616542001</v>
      </c>
      <c r="C31">
        <v>-171.83859754086799</v>
      </c>
      <c r="D31">
        <v>-171.87591692230799</v>
      </c>
      <c r="E31">
        <v>-171.891589717861</v>
      </c>
      <c r="F31" t="s">
        <v>613</v>
      </c>
      <c r="G31">
        <v>-76.040262740608995</v>
      </c>
      <c r="H31">
        <v>-76.258853015517005</v>
      </c>
      <c r="I31">
        <v>-76.266815554638001</v>
      </c>
      <c r="J31">
        <v>-76.271766662725</v>
      </c>
      <c r="K31" t="s">
        <v>679</v>
      </c>
      <c r="L31">
        <v>-95.229772986824997</v>
      </c>
      <c r="M31">
        <v>-95.569441415875005</v>
      </c>
      <c r="N31">
        <v>-95.599352785611003</v>
      </c>
      <c r="O31">
        <v>-95.609653967222997</v>
      </c>
      <c r="P31" t="s">
        <v>763</v>
      </c>
      <c r="Q31">
        <v>-95.230017925710001</v>
      </c>
      <c r="R31">
        <v>-95.570027761225006</v>
      </c>
      <c r="S31">
        <v>-95.599902906222994</v>
      </c>
      <c r="T31">
        <v>-95.610255658636007</v>
      </c>
      <c r="U31" t="s">
        <v>1291</v>
      </c>
      <c r="V31">
        <v>-76.040377073894007</v>
      </c>
      <c r="W31">
        <v>-76.259220234214993</v>
      </c>
      <c r="X31">
        <v>-76.267172178383007</v>
      </c>
      <c r="Y31">
        <v>-76.272179884702993</v>
      </c>
      <c r="AA31" s="3">
        <f t="shared" si="1"/>
        <v>5.0517263153849399</v>
      </c>
      <c r="AB31" s="3">
        <f t="shared" si="1"/>
        <v>6.4652990757201252</v>
      </c>
      <c r="AC31" s="3">
        <f t="shared" si="1"/>
        <v>6.1173278535454978</v>
      </c>
      <c r="AD31" s="3">
        <f t="shared" si="1"/>
        <v>6.3811992717420303</v>
      </c>
      <c r="AE31" s="3"/>
      <c r="AF31" s="3">
        <f t="shared" si="2"/>
        <v>4.826279615614375</v>
      </c>
      <c r="AG31" s="3">
        <f t="shared" si="2"/>
        <v>5.8669285767481769</v>
      </c>
      <c r="AH31" s="3">
        <f t="shared" si="2"/>
        <v>5.5483371554590439</v>
      </c>
      <c r="AI31" s="3">
        <f t="shared" si="2"/>
        <v>5.7443314772102161</v>
      </c>
      <c r="AK31" s="3">
        <f t="shared" si="3"/>
        <v>0.225446699770565</v>
      </c>
      <c r="AL31" s="3">
        <f t="shared" si="3"/>
        <v>0.59837049897194883</v>
      </c>
      <c r="AM31" s="3">
        <f t="shared" si="3"/>
        <v>0.56899069808645308</v>
      </c>
      <c r="AN31" s="3">
        <f t="shared" si="3"/>
        <v>0.63686779453181475</v>
      </c>
      <c r="AO31" s="3" t="str">
        <f t="shared" si="4"/>
        <v>03_Water-MeNH2_1.10_dimer.out</v>
      </c>
      <c r="AP31" s="3">
        <f t="shared" si="5"/>
        <v>-8.4099803978094911E-2</v>
      </c>
      <c r="AQ31" s="3">
        <f t="shared" si="6"/>
        <v>-0.12259709953796083</v>
      </c>
      <c r="AR31" s="3">
        <f t="shared" si="7"/>
        <v>-0.10334845175802787</v>
      </c>
      <c r="AS31" s="8">
        <f t="shared" si="8"/>
        <v>-4.9010743333340989E-2</v>
      </c>
      <c r="AU31" s="3">
        <f t="shared" si="9"/>
        <v>1.3294729563570904</v>
      </c>
      <c r="AV31" s="3">
        <f t="shared" si="10"/>
        <v>0.91805186159584107</v>
      </c>
      <c r="AW31" s="3">
        <f t="shared" si="11"/>
        <v>1.1237624089764657</v>
      </c>
      <c r="AX31" s="3"/>
      <c r="AZ31" s="3">
        <f t="shared" si="12"/>
        <v>0.26387141819653248</v>
      </c>
      <c r="BA31" s="3">
        <f t="shared" si="13"/>
        <v>0.19599432175117215</v>
      </c>
      <c r="BB31" s="3">
        <f t="shared" si="14"/>
        <v>0.22993286997385232</v>
      </c>
      <c r="BC31" s="8">
        <f>'[2]attempt at best estimates'!E31</f>
        <v>0.28875219381992567</v>
      </c>
      <c r="BE31" s="3">
        <f t="shared" si="15"/>
        <v>-0.34797122217462739</v>
      </c>
      <c r="BF31" s="3">
        <f t="shared" si="16"/>
        <v>-0.31859142128913298</v>
      </c>
      <c r="BG31" s="3">
        <f t="shared" si="17"/>
        <v>-0.33328132173188019</v>
      </c>
      <c r="BH31" s="8">
        <f>'[2]attempt at best estimates'!D31</f>
        <v>-0.33776293715326666</v>
      </c>
    </row>
    <row r="32" spans="1:60" x14ac:dyDescent="0.2">
      <c r="A32" t="s">
        <v>133</v>
      </c>
      <c r="B32">
        <v>-171.276802454799</v>
      </c>
      <c r="C32">
        <v>-171.83643962206801</v>
      </c>
      <c r="D32">
        <v>-171.87398647122501</v>
      </c>
      <c r="E32">
        <v>-171.88949705988301</v>
      </c>
      <c r="F32" t="s">
        <v>613</v>
      </c>
      <c r="G32">
        <v>-76.040262740608995</v>
      </c>
      <c r="H32">
        <v>-76.258853015517005</v>
      </c>
      <c r="I32">
        <v>-76.266815554638001</v>
      </c>
      <c r="J32">
        <v>-76.271766662725</v>
      </c>
      <c r="K32" t="s">
        <v>679</v>
      </c>
      <c r="L32">
        <v>-95.229772986824997</v>
      </c>
      <c r="M32">
        <v>-95.569441415875005</v>
      </c>
      <c r="N32">
        <v>-95.599352785611003</v>
      </c>
      <c r="O32">
        <v>-95.609653967222997</v>
      </c>
      <c r="P32" t="s">
        <v>764</v>
      </c>
      <c r="Q32">
        <v>-95.229947180723997</v>
      </c>
      <c r="R32">
        <v>-95.569849115704002</v>
      </c>
      <c r="S32">
        <v>-95.599734172267006</v>
      </c>
      <c r="T32">
        <v>-95.610069450444996</v>
      </c>
      <c r="U32" t="s">
        <v>1292</v>
      </c>
      <c r="V32">
        <v>-76.040326967053005</v>
      </c>
      <c r="W32">
        <v>-76.259073678617</v>
      </c>
      <c r="X32">
        <v>-76.267034963686001</v>
      </c>
      <c r="Y32">
        <v>-76.272024326915997</v>
      </c>
      <c r="AA32" s="3">
        <f t="shared" si="1"/>
        <v>4.2461857054502907</v>
      </c>
      <c r="AB32" s="3">
        <f t="shared" si="1"/>
        <v>5.1111845285037578</v>
      </c>
      <c r="AC32" s="3">
        <f t="shared" si="1"/>
        <v>4.9059514596877092</v>
      </c>
      <c r="AD32" s="3">
        <f t="shared" si="1"/>
        <v>5.0680365103072047</v>
      </c>
      <c r="AE32" s="3"/>
      <c r="AF32" s="3">
        <f t="shared" si="2"/>
        <v>4.0965746752184495</v>
      </c>
      <c r="AG32" s="3">
        <f t="shared" si="2"/>
        <v>4.7168808211220634</v>
      </c>
      <c r="AH32" s="3">
        <f t="shared" si="2"/>
        <v>4.5289464478668764</v>
      </c>
      <c r="AI32" s="3">
        <f t="shared" si="2"/>
        <v>4.6456301137604576</v>
      </c>
      <c r="AK32" s="3">
        <f t="shared" si="3"/>
        <v>0.14961103023184105</v>
      </c>
      <c r="AL32" s="3">
        <f t="shared" si="3"/>
        <v>0.39430370739061132</v>
      </c>
      <c r="AM32" s="3">
        <f t="shared" si="3"/>
        <v>0.3770050118208329</v>
      </c>
      <c r="AN32" s="3">
        <f t="shared" si="3"/>
        <v>0.42240639655566442</v>
      </c>
      <c r="AO32" s="3" t="str">
        <f t="shared" si="4"/>
        <v>03_Water-MeNH2_1.25_dimer.out</v>
      </c>
      <c r="AP32" s="3">
        <f t="shared" si="5"/>
        <v>-4.3148018196553117E-2</v>
      </c>
      <c r="AQ32" s="3">
        <f t="shared" si="6"/>
        <v>-7.125070736160577E-2</v>
      </c>
      <c r="AR32" s="3">
        <f t="shared" si="7"/>
        <v>-5.7199362779079443E-2</v>
      </c>
      <c r="AS32" s="8">
        <f t="shared" si="8"/>
        <v>-2.5170881459796457E-2</v>
      </c>
      <c r="AU32" s="3">
        <f t="shared" si="9"/>
        <v>0.82185080485691397</v>
      </c>
      <c r="AV32" s="3">
        <f t="shared" si="10"/>
        <v>0.54905543854200811</v>
      </c>
      <c r="AW32" s="3">
        <f t="shared" si="11"/>
        <v>0.68545312169946104</v>
      </c>
      <c r="AX32" s="3"/>
      <c r="AZ32" s="3">
        <f t="shared" si="12"/>
        <v>0.16208505061949552</v>
      </c>
      <c r="BA32" s="3">
        <f t="shared" si="13"/>
        <v>0.11668366589358126</v>
      </c>
      <c r="BB32" s="3">
        <f t="shared" si="14"/>
        <v>0.13938435825653839</v>
      </c>
      <c r="BC32" s="8">
        <f>'[2]attempt at best estimates'!E32</f>
        <v>0.17144064858763602</v>
      </c>
      <c r="BE32" s="3">
        <f t="shared" si="15"/>
        <v>-0.20523306881604864</v>
      </c>
      <c r="BF32" s="3">
        <f t="shared" si="16"/>
        <v>-0.18793437325518703</v>
      </c>
      <c r="BG32" s="3">
        <f t="shared" si="17"/>
        <v>-0.19658372103561783</v>
      </c>
      <c r="BH32" s="8">
        <f>'[2]attempt at best estimates'!D32</f>
        <v>-0.19661153004743248</v>
      </c>
    </row>
    <row r="33" spans="1:60" x14ac:dyDescent="0.2">
      <c r="A33" t="s">
        <v>134</v>
      </c>
      <c r="B33">
        <v>-171.27442242865999</v>
      </c>
      <c r="C33">
        <v>-171.83333802161599</v>
      </c>
      <c r="D33">
        <v>-171.87105187721201</v>
      </c>
      <c r="E33">
        <v>-171.886420119457</v>
      </c>
      <c r="F33" t="s">
        <v>613</v>
      </c>
      <c r="G33">
        <v>-76.040262740608995</v>
      </c>
      <c r="H33">
        <v>-76.258853015517005</v>
      </c>
      <c r="I33">
        <v>-76.266815554638001</v>
      </c>
      <c r="J33">
        <v>-76.271766662725</v>
      </c>
      <c r="K33" t="s">
        <v>679</v>
      </c>
      <c r="L33">
        <v>-95.229772986824997</v>
      </c>
      <c r="M33">
        <v>-95.569441415875005</v>
      </c>
      <c r="N33">
        <v>-95.599352785611003</v>
      </c>
      <c r="O33">
        <v>-95.609653967222997</v>
      </c>
      <c r="P33" t="s">
        <v>765</v>
      </c>
      <c r="Q33">
        <v>-95.229888802736994</v>
      </c>
      <c r="R33">
        <v>-95.569687717700006</v>
      </c>
      <c r="S33">
        <v>-95.599583480226002</v>
      </c>
      <c r="T33">
        <v>-95.609903530937999</v>
      </c>
      <c r="U33" t="s">
        <v>1293</v>
      </c>
      <c r="V33">
        <v>-76.040289130643998</v>
      </c>
      <c r="W33">
        <v>-76.258967618464993</v>
      </c>
      <c r="X33">
        <v>-76.266931167994997</v>
      </c>
      <c r="Y33">
        <v>-76.271904316686005</v>
      </c>
      <c r="AA33" s="3">
        <f t="shared" si="1"/>
        <v>2.7526966929745154</v>
      </c>
      <c r="AB33" s="3">
        <f t="shared" si="1"/>
        <v>3.1649007796526543</v>
      </c>
      <c r="AC33" s="3">
        <f t="shared" si="1"/>
        <v>3.0644658378879899</v>
      </c>
      <c r="AD33" s="3">
        <f t="shared" si="1"/>
        <v>3.1372271620501899</v>
      </c>
      <c r="AE33" s="3"/>
      <c r="AF33" s="3">
        <f t="shared" si="2"/>
        <v>2.6634611102843064</v>
      </c>
      <c r="AG33" s="3">
        <f t="shared" si="2"/>
        <v>2.9384296059974466</v>
      </c>
      <c r="AH33" s="3">
        <f t="shared" si="2"/>
        <v>2.8471542955354092</v>
      </c>
      <c r="AI33" s="3">
        <f t="shared" si="2"/>
        <v>2.8942443917879301</v>
      </c>
      <c r="AK33" s="3">
        <f t="shared" si="3"/>
        <v>8.9235582699126292E-2</v>
      </c>
      <c r="AL33" s="3">
        <f t="shared" si="3"/>
        <v>0.2264711736462901</v>
      </c>
      <c r="AM33" s="3">
        <f t="shared" si="3"/>
        <v>0.21731154235258054</v>
      </c>
      <c r="AN33" s="3">
        <f t="shared" si="3"/>
        <v>0.24298277026225959</v>
      </c>
      <c r="AO33" s="3" t="str">
        <f t="shared" si="4"/>
        <v>03_Water-MeNH2_1.50_dimer.out</v>
      </c>
      <c r="AP33" s="3">
        <f t="shared" si="5"/>
        <v>-2.767361760246434E-2</v>
      </c>
      <c r="AQ33" s="3">
        <f t="shared" si="6"/>
        <v>-4.4185214209516488E-2</v>
      </c>
      <c r="AR33" s="3">
        <f t="shared" si="7"/>
        <v>-3.5929415905990414E-2</v>
      </c>
      <c r="AS33" s="8">
        <f t="shared" si="8"/>
        <v>-2.0329133282696088E-2</v>
      </c>
      <c r="AU33" s="3">
        <f t="shared" si="9"/>
        <v>0.38453046907567456</v>
      </c>
      <c r="AV33" s="3">
        <f t="shared" si="10"/>
        <v>0.23078328150362371</v>
      </c>
      <c r="AW33" s="3">
        <f t="shared" si="11"/>
        <v>0.30765687528964913</v>
      </c>
      <c r="AX33" s="3"/>
      <c r="AZ33" s="3">
        <f t="shared" si="12"/>
        <v>7.2761324162200047E-2</v>
      </c>
      <c r="BA33" s="3">
        <f t="shared" si="13"/>
        <v>4.7090096252520919E-2</v>
      </c>
      <c r="BB33" s="3">
        <f t="shared" si="14"/>
        <v>5.9925710207360483E-2</v>
      </c>
      <c r="BC33" s="8">
        <f>'[2]attempt at best estimates'!E33</f>
        <v>7.0170161915768581E-2</v>
      </c>
      <c r="BE33" s="3">
        <f t="shared" si="15"/>
        <v>-0.10043494176466439</v>
      </c>
      <c r="BF33" s="3">
        <f t="shared" si="16"/>
        <v>-9.1275310462037407E-2</v>
      </c>
      <c r="BG33" s="3">
        <f t="shared" si="17"/>
        <v>-9.5855126113350897E-2</v>
      </c>
      <c r="BH33" s="8">
        <f>'[2]attempt at best estimates'!D33</f>
        <v>-9.0499295198464669E-2</v>
      </c>
    </row>
    <row r="34" spans="1:60" x14ac:dyDescent="0.2">
      <c r="A34" t="s">
        <v>135</v>
      </c>
      <c r="B34">
        <v>-171.27187977454199</v>
      </c>
      <c r="C34">
        <v>-171.830314002866</v>
      </c>
      <c r="D34">
        <v>-171.86812892248</v>
      </c>
      <c r="E34">
        <v>-171.88340613633801</v>
      </c>
      <c r="F34" t="s">
        <v>613</v>
      </c>
      <c r="G34">
        <v>-76.040262740608995</v>
      </c>
      <c r="H34">
        <v>-76.258853015517005</v>
      </c>
      <c r="I34">
        <v>-76.266815554638001</v>
      </c>
      <c r="J34">
        <v>-76.271766662725</v>
      </c>
      <c r="K34" t="s">
        <v>679</v>
      </c>
      <c r="L34">
        <v>-95.229772986824997</v>
      </c>
      <c r="M34">
        <v>-95.569441415875005</v>
      </c>
      <c r="N34">
        <v>-95.599352785611003</v>
      </c>
      <c r="O34">
        <v>-95.609653967222997</v>
      </c>
      <c r="P34" t="s">
        <v>766</v>
      </c>
      <c r="Q34">
        <v>-95.229820265764999</v>
      </c>
      <c r="R34">
        <v>-95.569530126176005</v>
      </c>
      <c r="S34">
        <v>-95.599435737790003</v>
      </c>
      <c r="T34">
        <v>-95.609743329658997</v>
      </c>
      <c r="U34" t="s">
        <v>1294</v>
      </c>
      <c r="V34">
        <v>-76.040270008226003</v>
      </c>
      <c r="W34">
        <v>-76.258889263643994</v>
      </c>
      <c r="X34">
        <v>-76.266852261707996</v>
      </c>
      <c r="Y34">
        <v>-76.271809872926994</v>
      </c>
      <c r="AA34" s="3">
        <f t="shared" si="1"/>
        <v>1.1571570787138419</v>
      </c>
      <c r="AB34" s="3">
        <f t="shared" si="1"/>
        <v>1.2673002858603128</v>
      </c>
      <c r="AC34" s="3">
        <f t="shared" si="1"/>
        <v>1.2302839754791222</v>
      </c>
      <c r="AD34" s="3">
        <f t="shared" si="1"/>
        <v>1.2459241220443802</v>
      </c>
      <c r="AE34" s="3"/>
      <c r="AF34" s="3">
        <f t="shared" si="2"/>
        <v>1.1229285959978561</v>
      </c>
      <c r="AG34" s="3">
        <f t="shared" si="2"/>
        <v>1.1888876851921584</v>
      </c>
      <c r="AH34" s="3">
        <f t="shared" si="2"/>
        <v>1.15519665996316</v>
      </c>
      <c r="AI34" s="3">
        <f t="shared" si="2"/>
        <v>1.1627335322627084</v>
      </c>
      <c r="AK34" s="3">
        <f t="shared" si="3"/>
        <v>3.4228482715985852E-2</v>
      </c>
      <c r="AL34" s="3">
        <f t="shared" si="3"/>
        <v>7.8412600668154572E-2</v>
      </c>
      <c r="AM34" s="3">
        <f t="shared" si="3"/>
        <v>7.5087315507044672E-2</v>
      </c>
      <c r="AN34" s="3">
        <f t="shared" si="3"/>
        <v>8.3190589781671861E-2</v>
      </c>
      <c r="AO34" s="3" t="str">
        <f t="shared" si="4"/>
        <v>03_Water-MeNH2_2.00_dimer.out</v>
      </c>
      <c r="AP34" s="3">
        <f t="shared" si="5"/>
        <v>-2.1376163815932658E-2</v>
      </c>
      <c r="AQ34" s="3">
        <f t="shared" si="6"/>
        <v>-2.6154152929450003E-2</v>
      </c>
      <c r="AR34" s="3">
        <f t="shared" si="7"/>
        <v>-2.3765158372691331E-2</v>
      </c>
      <c r="AS34" s="8">
        <f t="shared" si="8"/>
        <v>-1.8421049994835147E-2</v>
      </c>
      <c r="AU34" s="3">
        <f t="shared" si="9"/>
        <v>8.8767043330538309E-2</v>
      </c>
      <c r="AV34" s="3">
        <f t="shared" si="10"/>
        <v>3.9804936264852264E-2</v>
      </c>
      <c r="AW34" s="3">
        <f t="shared" si="11"/>
        <v>6.4285989797695287E-2</v>
      </c>
      <c r="AX34" s="3"/>
      <c r="AZ34" s="3">
        <f t="shared" si="12"/>
        <v>1.5640146565258028E-2</v>
      </c>
      <c r="BA34" s="3">
        <f t="shared" si="13"/>
        <v>7.5368722995483584E-3</v>
      </c>
      <c r="BB34" s="3">
        <f t="shared" si="14"/>
        <v>1.1588509432403193E-2</v>
      </c>
      <c r="BC34" s="8">
        <f>'[2]attempt at best estimates'!E34</f>
        <v>1.0128328021954659E-2</v>
      </c>
      <c r="BE34" s="3">
        <f t="shared" si="15"/>
        <v>-3.7016310381190687E-2</v>
      </c>
      <c r="BF34" s="3">
        <f t="shared" si="16"/>
        <v>-3.3691025228998361E-2</v>
      </c>
      <c r="BG34" s="3">
        <f t="shared" si="17"/>
        <v>-3.5353667805094524E-2</v>
      </c>
      <c r="BH34" s="8">
        <f>'[2]attempt at best estimates'!D34</f>
        <v>-2.8549378016789806E-2</v>
      </c>
    </row>
    <row r="35" spans="1:60" x14ac:dyDescent="0.2">
      <c r="A35" t="s">
        <v>136</v>
      </c>
      <c r="B35">
        <v>-323.08838604402399</v>
      </c>
      <c r="C35">
        <v>-324.11172931727202</v>
      </c>
      <c r="D35">
        <v>-324.16151693120099</v>
      </c>
      <c r="E35">
        <v>-324.19748094571202</v>
      </c>
      <c r="F35" t="s">
        <v>614</v>
      </c>
      <c r="G35">
        <v>-76.040338498650996</v>
      </c>
      <c r="H35">
        <v>-76.258868836605004</v>
      </c>
      <c r="I35">
        <v>-76.266834716887999</v>
      </c>
      <c r="J35">
        <v>-76.271781134863005</v>
      </c>
      <c r="K35" t="s">
        <v>680</v>
      </c>
      <c r="L35">
        <v>-247.04004693057701</v>
      </c>
      <c r="M35">
        <v>-247.84078134525399</v>
      </c>
      <c r="N35">
        <v>-247.883413875298</v>
      </c>
      <c r="O35">
        <v>-247.91366111816299</v>
      </c>
      <c r="P35" t="s">
        <v>767</v>
      </c>
      <c r="Q35">
        <v>-247.04032262092301</v>
      </c>
      <c r="R35">
        <v>-247.84174730187499</v>
      </c>
      <c r="S35">
        <v>-247.88431938160301</v>
      </c>
      <c r="T35">
        <v>-247.914651709244</v>
      </c>
      <c r="U35" t="s">
        <v>1295</v>
      </c>
      <c r="V35">
        <v>-76.040772282782001</v>
      </c>
      <c r="W35">
        <v>-76.260089142045999</v>
      </c>
      <c r="X35">
        <v>-76.267989621214994</v>
      </c>
      <c r="Y35">
        <v>-76.273084699240002</v>
      </c>
      <c r="AA35" s="3">
        <f t="shared" si="1"/>
        <v>5.0204617903327247</v>
      </c>
      <c r="AB35" s="3">
        <f t="shared" si="1"/>
        <v>7.5797722234728271</v>
      </c>
      <c r="AC35" s="3">
        <f t="shared" si="1"/>
        <v>7.0709897811177571</v>
      </c>
      <c r="AD35" s="3">
        <f t="shared" si="1"/>
        <v>7.5543940280575672</v>
      </c>
      <c r="AE35" s="3"/>
      <c r="AF35" s="3">
        <f t="shared" si="2"/>
        <v>4.5752598160129994</v>
      </c>
      <c r="AG35" s="3">
        <f t="shared" si="2"/>
        <v>6.2078720100622773</v>
      </c>
      <c r="AH35" s="3">
        <f t="shared" si="2"/>
        <v>5.7780625356380639</v>
      </c>
      <c r="AI35" s="3">
        <f t="shared" si="2"/>
        <v>6.1147896836838758</v>
      </c>
      <c r="AK35" s="3">
        <f t="shared" si="3"/>
        <v>0.44520197433756087</v>
      </c>
      <c r="AL35" s="3">
        <f t="shared" si="3"/>
        <v>1.371900213401632</v>
      </c>
      <c r="AM35" s="3">
        <f t="shared" si="3"/>
        <v>1.2929272454707756</v>
      </c>
      <c r="AN35" s="3">
        <f t="shared" si="3"/>
        <v>1.4396043443736917</v>
      </c>
      <c r="AO35" s="3" t="str">
        <f t="shared" si="4"/>
        <v>04_Water-Peptide_0.90_dimer.out</v>
      </c>
      <c r="AP35" s="3">
        <f t="shared" si="5"/>
        <v>-2.5378195415259874E-2</v>
      </c>
      <c r="AQ35" s="3">
        <f t="shared" si="6"/>
        <v>-9.3082326378401525E-2</v>
      </c>
      <c r="AR35" s="3">
        <f t="shared" si="7"/>
        <v>-5.92302608968307E-2</v>
      </c>
      <c r="AS35" s="8">
        <f t="shared" si="8"/>
        <v>4.3453950565588984E-2</v>
      </c>
      <c r="AU35" s="3">
        <f t="shared" si="9"/>
        <v>2.5339322377248426</v>
      </c>
      <c r="AV35" s="3">
        <f t="shared" si="10"/>
        <v>1.5395298676708764</v>
      </c>
      <c r="AW35" s="3">
        <f t="shared" si="11"/>
        <v>2.0367310526978595</v>
      </c>
      <c r="AX35" s="3"/>
      <c r="AZ35" s="3">
        <f t="shared" si="12"/>
        <v>0.4834042469398101</v>
      </c>
      <c r="BA35" s="3">
        <f t="shared" si="13"/>
        <v>0.33672714804581183</v>
      </c>
      <c r="BB35" s="3">
        <f t="shared" si="14"/>
        <v>0.41006569749281097</v>
      </c>
      <c r="BC35" s="8">
        <f>'[2]attempt at best estimates'!E35</f>
        <v>0.50795003355698543</v>
      </c>
      <c r="BE35" s="3">
        <f t="shared" si="15"/>
        <v>-0.50878244235506997</v>
      </c>
      <c r="BF35" s="3">
        <f t="shared" si="16"/>
        <v>-0.42980947442421336</v>
      </c>
      <c r="BG35" s="3">
        <f t="shared" si="17"/>
        <v>-0.46929595838964167</v>
      </c>
      <c r="BH35" s="8">
        <f>'[2]attempt at best estimates'!D35</f>
        <v>-0.46449608299139644</v>
      </c>
    </row>
    <row r="36" spans="1:60" x14ac:dyDescent="0.2">
      <c r="A36" t="s">
        <v>137</v>
      </c>
      <c r="B36">
        <v>-323.08971045148098</v>
      </c>
      <c r="C36">
        <v>-324.11242943358297</v>
      </c>
      <c r="D36">
        <v>-324.16238034845901</v>
      </c>
      <c r="E36">
        <v>-324.19824885497599</v>
      </c>
      <c r="F36" t="s">
        <v>614</v>
      </c>
      <c r="G36">
        <v>-76.040338498650996</v>
      </c>
      <c r="H36">
        <v>-76.258868836605004</v>
      </c>
      <c r="I36">
        <v>-76.266834716887999</v>
      </c>
      <c r="J36">
        <v>-76.271781134863005</v>
      </c>
      <c r="K36" t="s">
        <v>680</v>
      </c>
      <c r="L36">
        <v>-247.04004693057701</v>
      </c>
      <c r="M36">
        <v>-247.84078134525399</v>
      </c>
      <c r="N36">
        <v>-247.883413875298</v>
      </c>
      <c r="O36">
        <v>-247.91366111816299</v>
      </c>
      <c r="P36" t="s">
        <v>768</v>
      </c>
      <c r="Q36">
        <v>-247.040300514417</v>
      </c>
      <c r="R36">
        <v>-247.84157549334901</v>
      </c>
      <c r="S36">
        <v>-247.884161803832</v>
      </c>
      <c r="T36">
        <v>-247.91447809729999</v>
      </c>
      <c r="U36" t="s">
        <v>1296</v>
      </c>
      <c r="V36">
        <v>-76.040718462336002</v>
      </c>
      <c r="W36">
        <v>-76.259935044935006</v>
      </c>
      <c r="X36">
        <v>-76.267845097237995</v>
      </c>
      <c r="Y36">
        <v>-76.272925180615005</v>
      </c>
      <c r="AA36" s="3">
        <f t="shared" si="1"/>
        <v>5.8515400514655065</v>
      </c>
      <c r="AB36" s="3">
        <f t="shared" si="1"/>
        <v>8.019101859700239</v>
      </c>
      <c r="AC36" s="3">
        <f t="shared" si="1"/>
        <v>7.6127923129875681</v>
      </c>
      <c r="AD36" s="3">
        <f t="shared" si="1"/>
        <v>8.0362643863370788</v>
      </c>
      <c r="AE36" s="3"/>
      <c r="AF36" s="3">
        <f t="shared" si="2"/>
        <v>5.4539829608186459</v>
      </c>
      <c r="AG36" s="3">
        <f t="shared" si="2"/>
        <v>6.851710529609746</v>
      </c>
      <c r="AH36" s="3">
        <f t="shared" si="2"/>
        <v>6.5094367843744694</v>
      </c>
      <c r="AI36" s="3">
        <f t="shared" si="2"/>
        <v>6.8057026387537833</v>
      </c>
      <c r="AK36" s="3">
        <f t="shared" si="3"/>
        <v>0.39755709064685996</v>
      </c>
      <c r="AL36" s="3">
        <f t="shared" si="3"/>
        <v>1.167391330099411</v>
      </c>
      <c r="AM36" s="3">
        <f t="shared" si="3"/>
        <v>1.1033555286309338</v>
      </c>
      <c r="AN36" s="3">
        <f t="shared" si="3"/>
        <v>1.2305617475832951</v>
      </c>
      <c r="AO36" s="3" t="str">
        <f t="shared" si="4"/>
        <v>04_Water-Peptide_0.95_dimer.out</v>
      </c>
      <c r="AP36" s="3">
        <f t="shared" si="5"/>
        <v>1.7162526636839814E-2</v>
      </c>
      <c r="AQ36" s="3">
        <f t="shared" si="6"/>
        <v>-4.6007890855962685E-2</v>
      </c>
      <c r="AR36" s="3">
        <f t="shared" si="7"/>
        <v>-1.4422682109561435E-2</v>
      </c>
      <c r="AS36" s="8">
        <f t="shared" si="8"/>
        <v>6.7695910006910553E-2</v>
      </c>
      <c r="AU36" s="3">
        <f t="shared" si="9"/>
        <v>2.1847243348715724</v>
      </c>
      <c r="AV36" s="3">
        <f t="shared" si="10"/>
        <v>1.3517196779351375</v>
      </c>
      <c r="AW36" s="3">
        <f t="shared" si="11"/>
        <v>1.7682220064033549</v>
      </c>
      <c r="AX36" s="3"/>
      <c r="AZ36" s="3">
        <f t="shared" si="12"/>
        <v>0.42347207334951076</v>
      </c>
      <c r="BA36" s="3">
        <f t="shared" si="13"/>
        <v>0.29626585437931396</v>
      </c>
      <c r="BB36" s="3">
        <f t="shared" si="14"/>
        <v>0.35986896386441236</v>
      </c>
      <c r="BC36" s="8">
        <f>'[2]attempt at best estimates'!E36</f>
        <v>0.44242182866188373</v>
      </c>
      <c r="BE36" s="3">
        <f t="shared" si="15"/>
        <v>-0.40630954671267094</v>
      </c>
      <c r="BF36" s="3">
        <f t="shared" si="16"/>
        <v>-0.34227374523527665</v>
      </c>
      <c r="BG36" s="3">
        <f t="shared" si="17"/>
        <v>-0.3742916459739738</v>
      </c>
      <c r="BH36" s="8">
        <f>'[2]attempt at best estimates'!D36</f>
        <v>-0.37472591865497318</v>
      </c>
    </row>
    <row r="37" spans="1:60" x14ac:dyDescent="0.2">
      <c r="A37" t="s">
        <v>3</v>
      </c>
      <c r="B37">
        <v>-323.09030567002497</v>
      </c>
      <c r="C37">
        <v>-324.11249114339103</v>
      </c>
      <c r="D37">
        <v>-324.16257378778198</v>
      </c>
      <c r="E37">
        <v>-324.198354088538</v>
      </c>
      <c r="F37" t="s">
        <v>614</v>
      </c>
      <c r="G37">
        <v>-76.040338498650996</v>
      </c>
      <c r="H37">
        <v>-76.258868836605004</v>
      </c>
      <c r="I37">
        <v>-76.266834716887999</v>
      </c>
      <c r="J37">
        <v>-76.271781134863005</v>
      </c>
      <c r="K37" t="s">
        <v>680</v>
      </c>
      <c r="L37">
        <v>-247.04004693057701</v>
      </c>
      <c r="M37">
        <v>-247.84078134525399</v>
      </c>
      <c r="N37">
        <v>-247.883413875298</v>
      </c>
      <c r="O37">
        <v>-247.91366111816299</v>
      </c>
      <c r="P37" t="s">
        <v>769</v>
      </c>
      <c r="Q37">
        <v>-247.040269605265</v>
      </c>
      <c r="R37">
        <v>-247.84143534827399</v>
      </c>
      <c r="S37">
        <v>-247.88403173981101</v>
      </c>
      <c r="T37">
        <v>-247.914335184668</v>
      </c>
      <c r="U37" t="s">
        <v>1297</v>
      </c>
      <c r="V37">
        <v>-76.040672788413005</v>
      </c>
      <c r="W37">
        <v>-76.259802064054</v>
      </c>
      <c r="X37">
        <v>-76.267720780800005</v>
      </c>
      <c r="Y37">
        <v>-76.272787146271</v>
      </c>
      <c r="AA37" s="3">
        <f t="shared" si="1"/>
        <v>6.2250453423968795</v>
      </c>
      <c r="AB37" s="3">
        <f t="shared" si="1"/>
        <v>8.0578253504954755</v>
      </c>
      <c r="AC37" s="3">
        <f t="shared" si="1"/>
        <v>7.7341773258250219</v>
      </c>
      <c r="AD37" s="3">
        <f t="shared" si="1"/>
        <v>8.1022994462173177</v>
      </c>
      <c r="AE37" s="3"/>
      <c r="AF37" s="3">
        <f t="shared" si="2"/>
        <v>5.8755448588426908</v>
      </c>
      <c r="AG37" s="3">
        <f t="shared" si="2"/>
        <v>7.0618231525090076</v>
      </c>
      <c r="AH37" s="3">
        <f t="shared" si="2"/>
        <v>6.7904479518205347</v>
      </c>
      <c r="AI37" s="3">
        <f t="shared" si="2"/>
        <v>7.0480345950557384</v>
      </c>
      <c r="AK37" s="3">
        <f t="shared" si="3"/>
        <v>0.34950048354527097</v>
      </c>
      <c r="AL37" s="3">
        <f t="shared" si="3"/>
        <v>0.99600219799538559</v>
      </c>
      <c r="AM37" s="3">
        <f t="shared" si="3"/>
        <v>0.94372937400448653</v>
      </c>
      <c r="AN37" s="3">
        <f t="shared" si="3"/>
        <v>1.0542648511526616</v>
      </c>
      <c r="AO37" s="3" t="str">
        <f t="shared" si="4"/>
        <v>04_Water-Peptide_1.00_dimer.out</v>
      </c>
      <c r="AP37" s="3">
        <f t="shared" si="5"/>
        <v>4.4474095721842133E-2</v>
      </c>
      <c r="AQ37" s="3">
        <f t="shared" si="6"/>
        <v>-1.3788557453269235E-2</v>
      </c>
      <c r="AR37" s="3">
        <f t="shared" si="7"/>
        <v>1.5342769134286449E-2</v>
      </c>
      <c r="AS37" s="8">
        <f t="shared" si="8"/>
        <v>8.1157523995577296E-2</v>
      </c>
      <c r="AU37" s="3">
        <f t="shared" si="9"/>
        <v>1.8772541038204382</v>
      </c>
      <c r="AV37" s="3">
        <f t="shared" si="10"/>
        <v>1.1724897362130475</v>
      </c>
      <c r="AW37" s="3">
        <f t="shared" si="11"/>
        <v>1.5248719200167429</v>
      </c>
      <c r="AX37" s="3"/>
      <c r="AZ37" s="3">
        <f t="shared" si="12"/>
        <v>0.36812212039229575</v>
      </c>
      <c r="BA37" s="3">
        <f t="shared" si="13"/>
        <v>0.25758664323520364</v>
      </c>
      <c r="BB37" s="3">
        <f t="shared" si="14"/>
        <v>0.31285438181374969</v>
      </c>
      <c r="BC37" s="8">
        <f>'[2]attempt at best estimates'!E37</f>
        <v>0.38134187593833557</v>
      </c>
      <c r="BE37" s="3">
        <f t="shared" si="15"/>
        <v>-0.32364802467045362</v>
      </c>
      <c r="BF37" s="3">
        <f t="shared" si="16"/>
        <v>-0.27137520068847287</v>
      </c>
      <c r="BG37" s="3">
        <f t="shared" si="17"/>
        <v>-0.29751161267946324</v>
      </c>
      <c r="BH37" s="8">
        <f>'[2]attempt at best estimates'!D37</f>
        <v>-0.30018435194275828</v>
      </c>
    </row>
    <row r="38" spans="1:60" x14ac:dyDescent="0.2">
      <c r="A38" t="s">
        <v>138</v>
      </c>
      <c r="B38">
        <v>-323.090418638546</v>
      </c>
      <c r="C38">
        <v>-324.11215384811101</v>
      </c>
      <c r="D38">
        <v>-324.16234103963097</v>
      </c>
      <c r="E38">
        <v>-324.19804178448902</v>
      </c>
      <c r="F38" t="s">
        <v>614</v>
      </c>
      <c r="G38">
        <v>-76.040338498650996</v>
      </c>
      <c r="H38">
        <v>-76.258868836605004</v>
      </c>
      <c r="I38">
        <v>-76.266834716887999</v>
      </c>
      <c r="J38">
        <v>-76.271781134863005</v>
      </c>
      <c r="K38" t="s">
        <v>680</v>
      </c>
      <c r="L38">
        <v>-247.04004693057701</v>
      </c>
      <c r="M38">
        <v>-247.84078134525399</v>
      </c>
      <c r="N38">
        <v>-247.883413875298</v>
      </c>
      <c r="O38">
        <v>-247.91366111816299</v>
      </c>
      <c r="P38" t="s">
        <v>770</v>
      </c>
      <c r="Q38">
        <v>-247.040231542675</v>
      </c>
      <c r="R38">
        <v>-247.84132082982799</v>
      </c>
      <c r="S38">
        <v>-247.88392378104999</v>
      </c>
      <c r="T38">
        <v>-247.91421735712399</v>
      </c>
      <c r="U38" t="s">
        <v>1298</v>
      </c>
      <c r="V38">
        <v>-76.040634152308996</v>
      </c>
      <c r="W38">
        <v>-76.259688060071994</v>
      </c>
      <c r="X38">
        <v>-76.267614430696995</v>
      </c>
      <c r="Y38">
        <v>-76.272668409627002</v>
      </c>
      <c r="AA38" s="3">
        <f t="shared" si="1"/>
        <v>6.2959341625397931</v>
      </c>
      <c r="AB38" s="3">
        <f t="shared" si="1"/>
        <v>7.8461693579783089</v>
      </c>
      <c r="AC38" s="3">
        <f t="shared" si="1"/>
        <v>7.5881256499610146</v>
      </c>
      <c r="AD38" s="3">
        <f t="shared" si="1"/>
        <v>7.9063256885967759</v>
      </c>
      <c r="AE38" s="3"/>
      <c r="AF38" s="3">
        <f t="shared" si="2"/>
        <v>5.9945628381006451</v>
      </c>
      <c r="AG38" s="3">
        <f t="shared" si="2"/>
        <v>6.9935671545356914</v>
      </c>
      <c r="AH38" s="3">
        <f t="shared" si="2"/>
        <v>6.77887712407016</v>
      </c>
      <c r="AI38" s="3">
        <f t="shared" si="2"/>
        <v>7.0005071127741783</v>
      </c>
      <c r="AK38" s="3">
        <f t="shared" si="3"/>
        <v>0.30137132442131304</v>
      </c>
      <c r="AL38" s="3">
        <f t="shared" si="3"/>
        <v>0.85260220346045268</v>
      </c>
      <c r="AM38" s="3">
        <f t="shared" si="3"/>
        <v>0.80924852589085439</v>
      </c>
      <c r="AN38" s="3">
        <f t="shared" si="3"/>
        <v>0.90581857581368008</v>
      </c>
      <c r="AO38" s="3" t="str">
        <f t="shared" si="4"/>
        <v>04_Water-Peptide_1.05_dimer.out</v>
      </c>
      <c r="AP38" s="3">
        <f t="shared" si="5"/>
        <v>6.0156330618466924E-2</v>
      </c>
      <c r="AQ38" s="3">
        <f t="shared" si="6"/>
        <v>6.9399582384868097E-3</v>
      </c>
      <c r="AR38" s="3">
        <f t="shared" si="7"/>
        <v>3.3548144428476867E-2</v>
      </c>
      <c r="AS38" s="8">
        <f t="shared" si="8"/>
        <v>8.66667970613334E-2</v>
      </c>
      <c r="AU38" s="3">
        <f t="shared" si="9"/>
        <v>1.6103915260569828</v>
      </c>
      <c r="AV38" s="3">
        <f t="shared" si="10"/>
        <v>1.0059442746735332</v>
      </c>
      <c r="AW38" s="3">
        <f t="shared" si="11"/>
        <v>1.308167900365258</v>
      </c>
      <c r="AX38" s="3"/>
      <c r="AZ38" s="3">
        <f t="shared" si="12"/>
        <v>0.3182000386357613</v>
      </c>
      <c r="BA38" s="3">
        <f t="shared" si="13"/>
        <v>0.22162998870401829</v>
      </c>
      <c r="BB38" s="3">
        <f t="shared" si="14"/>
        <v>0.26991501366988979</v>
      </c>
      <c r="BC38" s="8">
        <f>'[2]attempt at best estimates'!E38</f>
        <v>0.32560972204213978</v>
      </c>
      <c r="BE38" s="3">
        <f t="shared" si="15"/>
        <v>-0.25804370801729437</v>
      </c>
      <c r="BF38" s="3">
        <f t="shared" si="16"/>
        <v>-0.21469003046553148</v>
      </c>
      <c r="BG38" s="3">
        <f t="shared" si="17"/>
        <v>-0.23636686924141292</v>
      </c>
      <c r="BH38" s="8">
        <f>'[2]attempt at best estimates'!D38</f>
        <v>-0.23894292498080638</v>
      </c>
    </row>
    <row r="39" spans="1:60" x14ac:dyDescent="0.2">
      <c r="A39" t="s">
        <v>139</v>
      </c>
      <c r="B39">
        <v>-323.09022266194501</v>
      </c>
      <c r="C39">
        <v>-324.11158107080502</v>
      </c>
      <c r="D39">
        <v>-324.16185031198</v>
      </c>
      <c r="E39">
        <v>-324.19748093712002</v>
      </c>
      <c r="F39" t="s">
        <v>614</v>
      </c>
      <c r="G39">
        <v>-76.040338498650996</v>
      </c>
      <c r="H39">
        <v>-76.258868836605004</v>
      </c>
      <c r="I39">
        <v>-76.266834716887999</v>
      </c>
      <c r="J39">
        <v>-76.271781134863005</v>
      </c>
      <c r="K39" t="s">
        <v>680</v>
      </c>
      <c r="L39">
        <v>-247.04004693057701</v>
      </c>
      <c r="M39">
        <v>-247.84078134525399</v>
      </c>
      <c r="N39">
        <v>-247.883413875298</v>
      </c>
      <c r="O39">
        <v>-247.91366111816299</v>
      </c>
      <c r="P39" t="s">
        <v>771</v>
      </c>
      <c r="Q39">
        <v>-247.04019396927001</v>
      </c>
      <c r="R39">
        <v>-247.84123019309001</v>
      </c>
      <c r="S39">
        <v>-247.88383751949499</v>
      </c>
      <c r="T39">
        <v>-247.91412375498601</v>
      </c>
      <c r="U39" t="s">
        <v>1299</v>
      </c>
      <c r="V39">
        <v>-76.040601590310004</v>
      </c>
      <c r="W39">
        <v>-76.259591374953004</v>
      </c>
      <c r="X39">
        <v>-76.267524261356996</v>
      </c>
      <c r="Y39">
        <v>-76.272567260895002</v>
      </c>
      <c r="AA39" s="3">
        <f t="shared" si="1"/>
        <v>6.1729569836397298</v>
      </c>
      <c r="AB39" s="3">
        <f t="shared" si="1"/>
        <v>7.4867461570850162</v>
      </c>
      <c r="AC39" s="3">
        <f t="shared" si="1"/>
        <v>7.2801893870647794</v>
      </c>
      <c r="AD39" s="3">
        <f t="shared" si="1"/>
        <v>7.5543886364981727</v>
      </c>
      <c r="AE39" s="3"/>
      <c r="AF39" s="3">
        <f t="shared" si="2"/>
        <v>5.915596291515886</v>
      </c>
      <c r="AG39" s="3">
        <f t="shared" si="2"/>
        <v>6.751690198448653</v>
      </c>
      <c r="AH39" s="3">
        <f t="shared" si="2"/>
        <v>6.5816529238862476</v>
      </c>
      <c r="AI39" s="3">
        <f t="shared" si="2"/>
        <v>6.7707780817212884</v>
      </c>
      <c r="AK39" s="3">
        <f t="shared" si="3"/>
        <v>0.25736069213276097</v>
      </c>
      <c r="AL39" s="3">
        <f t="shared" si="3"/>
        <v>0.73505595865419793</v>
      </c>
      <c r="AM39" s="3">
        <f t="shared" si="3"/>
        <v>0.69853646318744955</v>
      </c>
      <c r="AN39" s="3">
        <f t="shared" si="3"/>
        <v>0.78361055476796637</v>
      </c>
      <c r="AO39" s="3" t="str">
        <f t="shared" si="4"/>
        <v>04_Water-Peptide_1.10_dimer.out</v>
      </c>
      <c r="AP39" s="3">
        <f t="shared" si="5"/>
        <v>6.7642479413156487E-2</v>
      </c>
      <c r="AQ39" s="3">
        <f t="shared" si="6"/>
        <v>1.9087883272635331E-2</v>
      </c>
      <c r="AR39" s="3">
        <f t="shared" si="7"/>
        <v>4.3365181342895909E-2</v>
      </c>
      <c r="AS39" s="8">
        <f t="shared" si="8"/>
        <v>8.6711288498991623E-2</v>
      </c>
      <c r="AU39" s="3">
        <f t="shared" si="9"/>
        <v>1.3814316528584429</v>
      </c>
      <c r="AV39" s="3">
        <f t="shared" si="10"/>
        <v>0.85518179020540241</v>
      </c>
      <c r="AW39" s="3">
        <f t="shared" si="11"/>
        <v>1.1183067215319227</v>
      </c>
      <c r="AX39" s="3"/>
      <c r="AZ39" s="3">
        <f t="shared" si="12"/>
        <v>0.27419924943339335</v>
      </c>
      <c r="BA39" s="3">
        <f t="shared" si="13"/>
        <v>0.1891251578350408</v>
      </c>
      <c r="BB39" s="3">
        <f t="shared" si="14"/>
        <v>0.23166220363421708</v>
      </c>
      <c r="BC39" s="8">
        <f>'[2]attempt at best estimates'!E39</f>
        <v>0.27602729837661105</v>
      </c>
      <c r="BE39" s="3">
        <f t="shared" si="15"/>
        <v>-0.20655677002023687</v>
      </c>
      <c r="BF39" s="3">
        <f t="shared" si="16"/>
        <v>-0.17003727456240547</v>
      </c>
      <c r="BG39" s="3">
        <f t="shared" si="17"/>
        <v>-0.18829702229132117</v>
      </c>
      <c r="BH39" s="8">
        <f>'[2]attempt at best estimates'!D39</f>
        <v>-0.18931600987761943</v>
      </c>
    </row>
    <row r="40" spans="1:60" x14ac:dyDescent="0.2">
      <c r="A40" t="s">
        <v>140</v>
      </c>
      <c r="B40">
        <v>-323.08880375037501</v>
      </c>
      <c r="C40">
        <v>-324.10935132567897</v>
      </c>
      <c r="D40">
        <v>-324.15977700930699</v>
      </c>
      <c r="E40">
        <v>-324.19524827503699</v>
      </c>
      <c r="F40" t="s">
        <v>614</v>
      </c>
      <c r="G40">
        <v>-76.040338498650996</v>
      </c>
      <c r="H40">
        <v>-76.258868836605004</v>
      </c>
      <c r="I40">
        <v>-76.266834716887999</v>
      </c>
      <c r="J40">
        <v>-76.271781134863005</v>
      </c>
      <c r="K40" t="s">
        <v>680</v>
      </c>
      <c r="L40">
        <v>-247.04004693057701</v>
      </c>
      <c r="M40">
        <v>-247.84078134525399</v>
      </c>
      <c r="N40">
        <v>-247.883413875298</v>
      </c>
      <c r="O40">
        <v>-247.91366111816299</v>
      </c>
      <c r="P40" t="s">
        <v>772</v>
      </c>
      <c r="Q40">
        <v>-247.040133750053</v>
      </c>
      <c r="R40">
        <v>-247.84107527543401</v>
      </c>
      <c r="S40">
        <v>-247.883691712662</v>
      </c>
      <c r="T40">
        <v>-247.913965032389</v>
      </c>
      <c r="U40" t="s">
        <v>1300</v>
      </c>
      <c r="V40">
        <v>-76.040529836325007</v>
      </c>
      <c r="W40">
        <v>-76.259381226182001</v>
      </c>
      <c r="X40">
        <v>-76.267327402698001</v>
      </c>
      <c r="Y40">
        <v>-76.272345053826001</v>
      </c>
      <c r="AA40" s="3">
        <f t="shared" si="1"/>
        <v>5.2825764938053279</v>
      </c>
      <c r="AB40" s="3">
        <f t="shared" si="1"/>
        <v>6.0875599079135601</v>
      </c>
      <c r="AC40" s="3">
        <f t="shared" si="1"/>
        <v>5.979172263374787</v>
      </c>
      <c r="AD40" s="3">
        <f t="shared" si="1"/>
        <v>6.1533719691062423</v>
      </c>
      <c r="AE40" s="3"/>
      <c r="AF40" s="3">
        <f t="shared" si="2"/>
        <v>5.1080302396654496</v>
      </c>
      <c r="AG40" s="3">
        <f t="shared" si="2"/>
        <v>5.5815866003381194</v>
      </c>
      <c r="AH40" s="3">
        <f t="shared" si="2"/>
        <v>5.4956616517389643</v>
      </c>
      <c r="AI40" s="3">
        <f t="shared" si="2"/>
        <v>5.6087983985722891</v>
      </c>
      <c r="AK40" s="3">
        <f t="shared" si="3"/>
        <v>0.17454625413096131</v>
      </c>
      <c r="AL40" s="3">
        <f t="shared" si="3"/>
        <v>0.50597330757544123</v>
      </c>
      <c r="AM40" s="3">
        <f t="shared" si="3"/>
        <v>0.48351061164474024</v>
      </c>
      <c r="AN40" s="3">
        <f t="shared" si="3"/>
        <v>0.54457357051611877</v>
      </c>
      <c r="AO40" s="3" t="str">
        <f t="shared" si="4"/>
        <v>04_Water-Peptide_1.25_dimer.out</v>
      </c>
      <c r="AP40" s="3">
        <f t="shared" si="5"/>
        <v>6.5812061192682236E-2</v>
      </c>
      <c r="AQ40" s="3">
        <f t="shared" si="6"/>
        <v>2.7211798234169748E-2</v>
      </c>
      <c r="AR40" s="3">
        <f t="shared" si="7"/>
        <v>4.6511929713425992E-2</v>
      </c>
      <c r="AS40" s="8">
        <f t="shared" si="8"/>
        <v>7.1833282772528012E-2</v>
      </c>
      <c r="AU40" s="3">
        <f t="shared" si="9"/>
        <v>0.87079547530091439</v>
      </c>
      <c r="AV40" s="3">
        <f t="shared" si="10"/>
        <v>0.50076815890683957</v>
      </c>
      <c r="AW40" s="3">
        <f t="shared" si="11"/>
        <v>0.68578181710387698</v>
      </c>
      <c r="AX40" s="3"/>
      <c r="AZ40" s="3">
        <f t="shared" si="12"/>
        <v>0.17419970573145527</v>
      </c>
      <c r="BA40" s="3">
        <f t="shared" si="13"/>
        <v>0.11313674683332486</v>
      </c>
      <c r="BB40" s="3">
        <f t="shared" si="14"/>
        <v>0.14366822628239007</v>
      </c>
      <c r="BC40" s="8">
        <f>'[2]attempt at best estimates'!E40</f>
        <v>0.16316224972319407</v>
      </c>
      <c r="BE40" s="3">
        <f t="shared" si="15"/>
        <v>-0.10838764453877303</v>
      </c>
      <c r="BF40" s="3">
        <f t="shared" si="16"/>
        <v>-8.5924948599155115E-2</v>
      </c>
      <c r="BG40" s="3">
        <f t="shared" si="17"/>
        <v>-9.7156296568964073E-2</v>
      </c>
      <c r="BH40" s="8">
        <f>'[2]attempt at best estimates'!D40</f>
        <v>-9.1328966950666057E-2</v>
      </c>
    </row>
    <row r="41" spans="1:60" x14ac:dyDescent="0.2">
      <c r="A41" t="s">
        <v>141</v>
      </c>
      <c r="B41">
        <v>-323.08613886816801</v>
      </c>
      <c r="C41">
        <v>-324.10597272906699</v>
      </c>
      <c r="D41">
        <v>-324.15650808434202</v>
      </c>
      <c r="E41">
        <v>-324.19183234772299</v>
      </c>
      <c r="F41" t="s">
        <v>614</v>
      </c>
      <c r="G41">
        <v>-76.040338498650996</v>
      </c>
      <c r="H41">
        <v>-76.258868836605004</v>
      </c>
      <c r="I41">
        <v>-76.266834716887999</v>
      </c>
      <c r="J41">
        <v>-76.271781134863005</v>
      </c>
      <c r="K41" t="s">
        <v>680</v>
      </c>
      <c r="L41">
        <v>-247.04004693057701</v>
      </c>
      <c r="M41">
        <v>-247.84078134525399</v>
      </c>
      <c r="N41">
        <v>-247.883413875298</v>
      </c>
      <c r="O41">
        <v>-247.91366111816299</v>
      </c>
      <c r="P41" t="s">
        <v>773</v>
      </c>
      <c r="Q41">
        <v>-247.04009539623499</v>
      </c>
      <c r="R41">
        <v>-247.84095103636</v>
      </c>
      <c r="S41">
        <v>-247.883574918336</v>
      </c>
      <c r="T41">
        <v>-247.91383725212</v>
      </c>
      <c r="U41" t="s">
        <v>1301</v>
      </c>
      <c r="V41">
        <v>-76.040451871311006</v>
      </c>
      <c r="W41">
        <v>-76.259177937966996</v>
      </c>
      <c r="X41">
        <v>-76.267134968614997</v>
      </c>
      <c r="Y41">
        <v>-76.272126887718997</v>
      </c>
      <c r="AA41" s="3">
        <f t="shared" si="1"/>
        <v>3.6103375925317871</v>
      </c>
      <c r="AB41" s="3">
        <f t="shared" si="1"/>
        <v>3.9674584372277879</v>
      </c>
      <c r="AC41" s="3">
        <f t="shared" si="1"/>
        <v>3.9278907930685274</v>
      </c>
      <c r="AD41" s="3">
        <f t="shared" si="1"/>
        <v>4.0098451282649785</v>
      </c>
      <c r="AE41" s="3"/>
      <c r="AF41" s="3">
        <f t="shared" si="2"/>
        <v>3.5087825105360126</v>
      </c>
      <c r="AG41" s="3">
        <f t="shared" si="2"/>
        <v>3.6670116150193932</v>
      </c>
      <c r="AH41" s="3">
        <f t="shared" si="2"/>
        <v>3.6384239457377214</v>
      </c>
      <c r="AI41" s="3">
        <f t="shared" si="2"/>
        <v>3.6823561951621855</v>
      </c>
      <c r="AK41" s="3">
        <f t="shared" si="3"/>
        <v>0.1015550820136096</v>
      </c>
      <c r="AL41" s="3">
        <f t="shared" si="3"/>
        <v>0.30044682220839453</v>
      </c>
      <c r="AM41" s="3">
        <f t="shared" si="3"/>
        <v>0.28946684732188882</v>
      </c>
      <c r="AN41" s="3">
        <f t="shared" si="3"/>
        <v>0.32748893308495786</v>
      </c>
      <c r="AO41" s="3" t="str">
        <f t="shared" si="4"/>
        <v>04_Water-Peptide_1.50_dimer.out</v>
      </c>
      <c r="AP41" s="3">
        <f t="shared" si="5"/>
        <v>4.2386691037190616E-2</v>
      </c>
      <c r="AQ41" s="3">
        <f t="shared" si="6"/>
        <v>1.5344580142792275E-2</v>
      </c>
      <c r="AR41" s="3">
        <f t="shared" si="7"/>
        <v>2.8865635589991445E-2</v>
      </c>
      <c r="AS41" s="8">
        <f t="shared" si="8"/>
        <v>4.2598056953548111E-2</v>
      </c>
      <c r="AU41" s="3">
        <f t="shared" si="9"/>
        <v>0.39950753573319142</v>
      </c>
      <c r="AV41" s="3">
        <f t="shared" si="10"/>
        <v>0.17357368462617284</v>
      </c>
      <c r="AW41" s="3">
        <f t="shared" si="11"/>
        <v>0.28654061017968213</v>
      </c>
      <c r="AX41" s="3"/>
      <c r="AZ41" s="3">
        <f t="shared" si="12"/>
        <v>8.1954335196451122E-2</v>
      </c>
      <c r="BA41" s="3">
        <f t="shared" si="13"/>
        <v>4.3932249424464054E-2</v>
      </c>
      <c r="BB41" s="3">
        <f t="shared" si="14"/>
        <v>6.2943292310457588E-2</v>
      </c>
      <c r="BC41" s="8">
        <f>'[2]attempt at best estimates'!E41</f>
        <v>6.3537255840092496E-2</v>
      </c>
      <c r="BE41" s="3">
        <f t="shared" si="15"/>
        <v>-3.9567644159260507E-2</v>
      </c>
      <c r="BF41" s="3">
        <f t="shared" si="16"/>
        <v>-2.8587669281671779E-2</v>
      </c>
      <c r="BG41" s="3">
        <f t="shared" si="17"/>
        <v>-3.4077656720466143E-2</v>
      </c>
      <c r="BH41" s="8">
        <f>'[2]attempt at best estimates'!D41</f>
        <v>-2.0939198886544386E-2</v>
      </c>
    </row>
    <row r="42" spans="1:60" x14ac:dyDescent="0.2">
      <c r="A42" t="s">
        <v>142</v>
      </c>
      <c r="B42">
        <v>-323.08279735208902</v>
      </c>
      <c r="C42">
        <v>-324.10211543203701</v>
      </c>
      <c r="D42">
        <v>-324.15271012181398</v>
      </c>
      <c r="E42">
        <v>-324.187924381936</v>
      </c>
      <c r="F42" t="s">
        <v>614</v>
      </c>
      <c r="G42">
        <v>-76.040338498650996</v>
      </c>
      <c r="H42">
        <v>-76.258868836605004</v>
      </c>
      <c r="I42">
        <v>-76.266834716887999</v>
      </c>
      <c r="J42">
        <v>-76.271781134863005</v>
      </c>
      <c r="K42" t="s">
        <v>680</v>
      </c>
      <c r="L42">
        <v>-247.04004693057701</v>
      </c>
      <c r="M42">
        <v>-247.84078134525399</v>
      </c>
      <c r="N42">
        <v>-247.883413875298</v>
      </c>
      <c r="O42">
        <v>-247.91366111816299</v>
      </c>
      <c r="P42" t="s">
        <v>774</v>
      </c>
      <c r="Q42">
        <v>-247.04006095912499</v>
      </c>
      <c r="R42">
        <v>-247.84083998673901</v>
      </c>
      <c r="S42">
        <v>-247.88346901856201</v>
      </c>
      <c r="T42">
        <v>-247.91372128994499</v>
      </c>
      <c r="U42" t="s">
        <v>1302</v>
      </c>
      <c r="V42">
        <v>-76.040374842937993</v>
      </c>
      <c r="W42">
        <v>-76.258972021470001</v>
      </c>
      <c r="X42">
        <v>-76.266936873258999</v>
      </c>
      <c r="Y42">
        <v>-76.271898840351994</v>
      </c>
      <c r="AA42" s="3">
        <f t="shared" si="1"/>
        <v>1.5135045085627958</v>
      </c>
      <c r="AB42" s="3">
        <f t="shared" si="1"/>
        <v>1.546967906592891</v>
      </c>
      <c r="AC42" s="3">
        <f t="shared" si="1"/>
        <v>1.5446332260794182</v>
      </c>
      <c r="AD42" s="3">
        <f t="shared" si="1"/>
        <v>1.5575594712516605</v>
      </c>
      <c r="AE42" s="3"/>
      <c r="AF42" s="3">
        <f t="shared" si="2"/>
        <v>1.481895076054963</v>
      </c>
      <c r="AG42" s="3">
        <f t="shared" si="2"/>
        <v>1.4454203345850629</v>
      </c>
      <c r="AH42" s="3">
        <f t="shared" si="2"/>
        <v>1.4459262107574993</v>
      </c>
      <c r="AI42" s="3">
        <f t="shared" si="2"/>
        <v>1.4459397938830993</v>
      </c>
      <c r="AK42" s="3">
        <f t="shared" si="3"/>
        <v>3.1609432498915457E-2</v>
      </c>
      <c r="AL42" s="3">
        <f t="shared" si="3"/>
        <v>0.10154757199891061</v>
      </c>
      <c r="AM42" s="3">
        <f t="shared" si="3"/>
        <v>9.8707015304084017E-2</v>
      </c>
      <c r="AN42" s="3">
        <f t="shared" si="3"/>
        <v>0.1116196773774786</v>
      </c>
      <c r="AO42" s="3" t="str">
        <f t="shared" si="4"/>
        <v>04_Water-Peptide_2.00_dimer.out</v>
      </c>
      <c r="AP42" s="3">
        <f t="shared" si="5"/>
        <v>1.0591564658769537E-2</v>
      </c>
      <c r="AQ42" s="3">
        <f t="shared" si="6"/>
        <v>5.1945929803642876E-4</v>
      </c>
      <c r="AR42" s="3">
        <f t="shared" si="7"/>
        <v>5.5555119784029827E-3</v>
      </c>
      <c r="AS42" s="8">
        <f t="shared" si="8"/>
        <v>1.219230235665671E-2</v>
      </c>
      <c r="AU42" s="3">
        <f t="shared" si="9"/>
        <v>4.4054962688864663E-2</v>
      </c>
      <c r="AV42" s="3">
        <f t="shared" si="10"/>
        <v>-3.5955282171863612E-2</v>
      </c>
      <c r="AW42" s="3">
        <f t="shared" si="11"/>
        <v>4.0498402585005255E-3</v>
      </c>
      <c r="AX42" s="3"/>
      <c r="AZ42" s="3">
        <f t="shared" si="12"/>
        <v>1.2926245172242279E-2</v>
      </c>
      <c r="BA42" s="3">
        <f t="shared" si="13"/>
        <v>1.3583125600069579E-5</v>
      </c>
      <c r="BB42" s="3">
        <f t="shared" si="14"/>
        <v>6.4699141489211742E-3</v>
      </c>
      <c r="BC42" s="8">
        <f>'[2]attempt at best estimates'!E42</f>
        <v>3.7596339741043441E-4</v>
      </c>
      <c r="BE42" s="3">
        <f t="shared" si="15"/>
        <v>-2.3346805134727422E-3</v>
      </c>
      <c r="BF42" s="3">
        <f t="shared" si="16"/>
        <v>5.0587617243635918E-4</v>
      </c>
      <c r="BG42" s="3">
        <f t="shared" si="17"/>
        <v>-9.144021705181915E-4</v>
      </c>
      <c r="BH42" s="8">
        <f>'[2]attempt at best estimates'!D42</f>
        <v>1.1816338959246275E-2</v>
      </c>
    </row>
    <row r="43" spans="1:60" x14ac:dyDescent="0.2">
      <c r="A43" t="s">
        <v>143</v>
      </c>
      <c r="B43">
        <v>-230.125327330554</v>
      </c>
      <c r="C43">
        <v>-230.84557344196301</v>
      </c>
      <c r="D43">
        <v>-230.891954806689</v>
      </c>
      <c r="E43">
        <v>-230.91297895665099</v>
      </c>
      <c r="F43" t="s">
        <v>615</v>
      </c>
      <c r="G43">
        <v>-115.060427643745</v>
      </c>
      <c r="H43">
        <v>-115.4182470425</v>
      </c>
      <c r="I43">
        <v>-115.441971664118</v>
      </c>
      <c r="J43">
        <v>-115.452075982172</v>
      </c>
      <c r="K43" t="s">
        <v>681</v>
      </c>
      <c r="L43">
        <v>-115.0606614996</v>
      </c>
      <c r="M43">
        <v>-115.418422514661</v>
      </c>
      <c r="N43">
        <v>-115.44213158384601</v>
      </c>
      <c r="O43">
        <v>-115.45225205714701</v>
      </c>
      <c r="P43" t="s">
        <v>775</v>
      </c>
      <c r="Q43">
        <v>-115.06101049184601</v>
      </c>
      <c r="R43">
        <v>-115.41953079402001</v>
      </c>
      <c r="S43">
        <v>-115.443188452192</v>
      </c>
      <c r="T43">
        <v>-115.45342466533199</v>
      </c>
      <c r="U43" t="s">
        <v>1303</v>
      </c>
      <c r="V43">
        <v>-115.060666907645</v>
      </c>
      <c r="W43">
        <v>-115.41908331265201</v>
      </c>
      <c r="X43">
        <v>-115.442752235776</v>
      </c>
      <c r="Y43">
        <v>-115.45294795071101</v>
      </c>
      <c r="AA43" s="3">
        <f t="shared" si="1"/>
        <v>2.6595027364333976</v>
      </c>
      <c r="AB43" s="3">
        <f t="shared" si="1"/>
        <v>5.5872723001666076</v>
      </c>
      <c r="AC43" s="3">
        <f t="shared" si="1"/>
        <v>4.9269276897504639</v>
      </c>
      <c r="AD43" s="3">
        <f t="shared" si="1"/>
        <v>5.4285328095301404</v>
      </c>
      <c r="AE43" s="3"/>
      <c r="AF43" s="3">
        <f t="shared" si="2"/>
        <v>2.2903664163744217</v>
      </c>
      <c r="AG43" s="3">
        <f t="shared" si="2"/>
        <v>4.3670490087791336</v>
      </c>
      <c r="AH43" s="3">
        <f t="shared" si="2"/>
        <v>3.7739166315540227</v>
      </c>
      <c r="AI43" s="3">
        <f t="shared" si="2"/>
        <v>4.1455414917480606</v>
      </c>
      <c r="AK43" s="3">
        <f t="shared" si="3"/>
        <v>0.3691363200589759</v>
      </c>
      <c r="AL43" s="3">
        <f t="shared" si="3"/>
        <v>1.220223291378556</v>
      </c>
      <c r="AM43" s="3">
        <f t="shared" si="3"/>
        <v>1.1530110581964415</v>
      </c>
      <c r="AN43" s="3">
        <f t="shared" si="3"/>
        <v>1.28299131778208</v>
      </c>
      <c r="AO43" s="3" t="str">
        <f t="shared" si="4"/>
        <v>05_MeOH-MeOH_0.90_dimer.out</v>
      </c>
      <c r="AP43" s="3">
        <f t="shared" si="5"/>
        <v>-0.1587394906364672</v>
      </c>
      <c r="AQ43" s="3">
        <f t="shared" si="6"/>
        <v>-0.22150751703107296</v>
      </c>
      <c r="AR43" s="3">
        <f t="shared" si="7"/>
        <v>-0.19012350383377008</v>
      </c>
      <c r="AS43" s="8">
        <f t="shared" si="8"/>
        <v>-8.8178941597894855E-2</v>
      </c>
      <c r="AU43" s="3">
        <f t="shared" si="9"/>
        <v>2.7690300730967428</v>
      </c>
      <c r="AV43" s="3">
        <f t="shared" si="10"/>
        <v>1.8551750753736389</v>
      </c>
      <c r="AW43" s="3">
        <f t="shared" si="11"/>
        <v>2.3121025742351908</v>
      </c>
      <c r="AX43" s="3"/>
      <c r="AZ43" s="3">
        <f t="shared" si="12"/>
        <v>0.50160511977967648</v>
      </c>
      <c r="BA43" s="3">
        <f t="shared" si="13"/>
        <v>0.37162486019403795</v>
      </c>
      <c r="BB43" s="3">
        <f t="shared" si="14"/>
        <v>0.43661498998685722</v>
      </c>
      <c r="BC43" s="8">
        <f>'[2]attempt at best estimates'!E43</f>
        <v>0.53078104766970746</v>
      </c>
      <c r="BE43" s="3">
        <f t="shared" si="15"/>
        <v>-0.66034461041614367</v>
      </c>
      <c r="BF43" s="3">
        <f t="shared" si="16"/>
        <v>-0.59313237722511092</v>
      </c>
      <c r="BG43" s="3">
        <f t="shared" si="17"/>
        <v>-0.6267384938206273</v>
      </c>
      <c r="BH43" s="8">
        <f>'[2]attempt at best estimates'!D43</f>
        <v>-0.61895998926760232</v>
      </c>
    </row>
    <row r="44" spans="1:60" x14ac:dyDescent="0.2">
      <c r="A44" t="s">
        <v>144</v>
      </c>
      <c r="B44">
        <v>-230.12667760388101</v>
      </c>
      <c r="C44">
        <v>-230.84618429527501</v>
      </c>
      <c r="D44">
        <v>-230.892767913423</v>
      </c>
      <c r="E44">
        <v>-230.91367911815601</v>
      </c>
      <c r="F44" t="s">
        <v>615</v>
      </c>
      <c r="G44">
        <v>-115.060427643745</v>
      </c>
      <c r="H44">
        <v>-115.4182470425</v>
      </c>
      <c r="I44">
        <v>-115.441971664118</v>
      </c>
      <c r="J44">
        <v>-115.452075982172</v>
      </c>
      <c r="K44" t="s">
        <v>681</v>
      </c>
      <c r="L44">
        <v>-115.0606614996</v>
      </c>
      <c r="M44">
        <v>-115.418422514661</v>
      </c>
      <c r="N44">
        <v>-115.44213158384601</v>
      </c>
      <c r="O44">
        <v>-115.45225205714701</v>
      </c>
      <c r="P44" t="s">
        <v>776</v>
      </c>
      <c r="Q44">
        <v>-115.060969086375</v>
      </c>
      <c r="R44">
        <v>-115.419342228356</v>
      </c>
      <c r="S44">
        <v>-115.44301008172501</v>
      </c>
      <c r="T44">
        <v>-115.453227992366</v>
      </c>
      <c r="U44" t="s">
        <v>1304</v>
      </c>
      <c r="V44">
        <v>-115.060639757828</v>
      </c>
      <c r="W44">
        <v>-115.418963616322</v>
      </c>
      <c r="X44">
        <v>-115.442641729172</v>
      </c>
      <c r="Y44">
        <v>-115.452824820144</v>
      </c>
      <c r="AA44" s="3">
        <f t="shared" si="1"/>
        <v>3.5068120767261939</v>
      </c>
      <c r="AB44" s="3">
        <f t="shared" si="1"/>
        <v>5.9705885565512276</v>
      </c>
      <c r="AC44" s="3">
        <f t="shared" si="1"/>
        <v>5.4371598898495987</v>
      </c>
      <c r="AD44" s="3">
        <f t="shared" si="1"/>
        <v>5.8678908054662662</v>
      </c>
      <c r="AE44" s="3"/>
      <c r="AF44" s="3">
        <f t="shared" si="2"/>
        <v>3.1806948511687132</v>
      </c>
      <c r="AG44" s="3">
        <f t="shared" si="2"/>
        <v>4.9438025948923112</v>
      </c>
      <c r="AH44" s="3">
        <f t="shared" si="2"/>
        <v>4.4654219380379043</v>
      </c>
      <c r="AI44" s="3">
        <f t="shared" si="2"/>
        <v>4.7855792427860386</v>
      </c>
      <c r="AK44" s="3">
        <f t="shared" si="3"/>
        <v>0.32611722555748057</v>
      </c>
      <c r="AL44" s="3">
        <f t="shared" si="3"/>
        <v>1.0267859616499992</v>
      </c>
      <c r="AM44" s="3">
        <f t="shared" si="3"/>
        <v>0.97173795181169453</v>
      </c>
      <c r="AN44" s="3">
        <f t="shared" si="3"/>
        <v>1.0823115626891449</v>
      </c>
      <c r="AO44" s="3" t="str">
        <f t="shared" si="4"/>
        <v>05_MeOH-MeOH_0.95_dimer.out</v>
      </c>
      <c r="AP44" s="3">
        <f t="shared" si="5"/>
        <v>-0.10269775108496138</v>
      </c>
      <c r="AQ44" s="3">
        <f t="shared" si="6"/>
        <v>-0.15822335210627259</v>
      </c>
      <c r="AR44" s="3">
        <f t="shared" si="7"/>
        <v>-0.13046055159561698</v>
      </c>
      <c r="AS44" s="8">
        <f t="shared" si="8"/>
        <v>-4.8198873379762919E-2</v>
      </c>
      <c r="AU44" s="3">
        <f t="shared" si="9"/>
        <v>2.3610787287400723</v>
      </c>
      <c r="AV44" s="3">
        <f t="shared" si="10"/>
        <v>1.6048843916173254</v>
      </c>
      <c r="AW44" s="3">
        <f t="shared" si="11"/>
        <v>1.9829815601786989</v>
      </c>
      <c r="AX44" s="3"/>
      <c r="AZ44" s="3">
        <f t="shared" si="12"/>
        <v>0.43073091561666743</v>
      </c>
      <c r="BA44" s="3">
        <f t="shared" si="13"/>
        <v>0.32015730474813431</v>
      </c>
      <c r="BB44" s="3">
        <f t="shared" si="14"/>
        <v>0.37544411018240087</v>
      </c>
      <c r="BC44" s="8">
        <f>'[2]attempt at best estimates'!E44</f>
        <v>0.45585211653641755</v>
      </c>
      <c r="BE44" s="3">
        <f t="shared" si="15"/>
        <v>-0.53342866670162881</v>
      </c>
      <c r="BF44" s="3">
        <f t="shared" si="16"/>
        <v>-0.47838065685440689</v>
      </c>
      <c r="BG44" s="3">
        <f t="shared" si="17"/>
        <v>-0.50590466177801785</v>
      </c>
      <c r="BH44" s="8">
        <f>'[2]attempt at best estimates'!D44</f>
        <v>-0.50405098991618047</v>
      </c>
    </row>
    <row r="45" spans="1:60" x14ac:dyDescent="0.2">
      <c r="A45" t="s">
        <v>4</v>
      </c>
      <c r="B45">
        <v>-230.12734721575001</v>
      </c>
      <c r="C45">
        <v>-230.84623359983499</v>
      </c>
      <c r="D45">
        <v>-230.89297809538101</v>
      </c>
      <c r="E45">
        <v>-230.91378847893199</v>
      </c>
      <c r="F45" t="s">
        <v>615</v>
      </c>
      <c r="G45">
        <v>-115.060427643745</v>
      </c>
      <c r="H45">
        <v>-115.4182470425</v>
      </c>
      <c r="I45">
        <v>-115.441971664118</v>
      </c>
      <c r="J45">
        <v>-115.452075982172</v>
      </c>
      <c r="K45" t="s">
        <v>681</v>
      </c>
      <c r="L45">
        <v>-115.0606614996</v>
      </c>
      <c r="M45">
        <v>-115.418422514661</v>
      </c>
      <c r="N45">
        <v>-115.44213158384601</v>
      </c>
      <c r="O45">
        <v>-115.45225205714701</v>
      </c>
      <c r="P45" t="s">
        <v>777</v>
      </c>
      <c r="Q45">
        <v>-115.060922855648</v>
      </c>
      <c r="R45">
        <v>-115.419189474794</v>
      </c>
      <c r="S45">
        <v>-115.44286378415001</v>
      </c>
      <c r="T45">
        <v>-115.45306680903001</v>
      </c>
      <c r="U45" t="s">
        <v>1305</v>
      </c>
      <c r="V45">
        <v>-115.060615811031</v>
      </c>
      <c r="W45">
        <v>-115.41885919470801</v>
      </c>
      <c r="X45">
        <v>-115.442545950415</v>
      </c>
      <c r="Y45">
        <v>-115.452717621327</v>
      </c>
      <c r="AA45" s="3">
        <f t="shared" si="1"/>
        <v>3.9269998858365525</v>
      </c>
      <c r="AB45" s="3">
        <f t="shared" si="1"/>
        <v>6.0015276363317751</v>
      </c>
      <c r="AC45" s="3">
        <f t="shared" si="1"/>
        <v>5.5690510652297762</v>
      </c>
      <c r="AD45" s="3">
        <f t="shared" si="1"/>
        <v>5.9365157313210215</v>
      </c>
      <c r="AE45" s="3"/>
      <c r="AF45" s="3">
        <f t="shared" si="2"/>
        <v>3.6449197232810975</v>
      </c>
      <c r="AG45" s="3">
        <f t="shared" si="2"/>
        <v>5.1361215407878236</v>
      </c>
      <c r="AH45" s="3">
        <f t="shared" si="2"/>
        <v>4.7492183114734559</v>
      </c>
      <c r="AI45" s="3">
        <f t="shared" si="2"/>
        <v>5.0226165192581691</v>
      </c>
      <c r="AK45" s="3">
        <f t="shared" si="3"/>
        <v>0.28208016256437224</v>
      </c>
      <c r="AL45" s="3">
        <f t="shared" si="3"/>
        <v>0.86540609554395187</v>
      </c>
      <c r="AM45" s="3">
        <f t="shared" si="3"/>
        <v>0.81983275375631992</v>
      </c>
      <c r="AN45" s="3">
        <f t="shared" si="3"/>
        <v>0.91389921205393509</v>
      </c>
      <c r="AO45" s="3" t="str">
        <f t="shared" si="4"/>
        <v>05_MeOH-MeOH_1.00_dimer.out</v>
      </c>
      <c r="AP45" s="3">
        <f t="shared" si="5"/>
        <v>-6.5011905010753601E-2</v>
      </c>
      <c r="AQ45" s="3">
        <f t="shared" si="6"/>
        <v>-0.11350502152965447</v>
      </c>
      <c r="AR45" s="3">
        <f t="shared" si="7"/>
        <v>-8.9258463270204036E-2</v>
      </c>
      <c r="AS45" s="8">
        <f t="shared" si="8"/>
        <v>-2.2423434167461398E-2</v>
      </c>
      <c r="AU45" s="3">
        <f t="shared" si="9"/>
        <v>2.009515845484469</v>
      </c>
      <c r="AV45" s="3">
        <f t="shared" si="10"/>
        <v>1.3776967959770716</v>
      </c>
      <c r="AW45" s="3">
        <f t="shared" si="11"/>
        <v>1.6936063207307703</v>
      </c>
      <c r="AX45" s="3"/>
      <c r="AZ45" s="3">
        <f t="shared" si="12"/>
        <v>0.36746466609124528</v>
      </c>
      <c r="BA45" s="3">
        <f t="shared" si="13"/>
        <v>0.27339820778471324</v>
      </c>
      <c r="BB45" s="3">
        <f t="shared" si="14"/>
        <v>0.32043143693797926</v>
      </c>
      <c r="BC45" s="8">
        <f>'[2]attempt at best estimates'!E45</f>
        <v>0.38842691748990577</v>
      </c>
      <c r="BE45" s="3">
        <f t="shared" si="15"/>
        <v>-0.43247657110199889</v>
      </c>
      <c r="BF45" s="3">
        <f t="shared" si="16"/>
        <v>-0.38690322931436771</v>
      </c>
      <c r="BG45" s="3">
        <f t="shared" si="17"/>
        <v>-0.4096899002081833</v>
      </c>
      <c r="BH45" s="8">
        <f>'[2]attempt at best estimates'!D45</f>
        <v>-0.41085035165736716</v>
      </c>
    </row>
    <row r="46" spans="1:60" x14ac:dyDescent="0.2">
      <c r="A46" t="s">
        <v>145</v>
      </c>
      <c r="B46">
        <v>-230.12757203959299</v>
      </c>
      <c r="C46">
        <v>-230.84594244813101</v>
      </c>
      <c r="D46">
        <v>-230.89281402247801</v>
      </c>
      <c r="E46">
        <v>-230.913536135649</v>
      </c>
      <c r="F46" t="s">
        <v>615</v>
      </c>
      <c r="G46">
        <v>-115.060427643745</v>
      </c>
      <c r="H46">
        <v>-115.4182470425</v>
      </c>
      <c r="I46">
        <v>-115.441971664118</v>
      </c>
      <c r="J46">
        <v>-115.452075982172</v>
      </c>
      <c r="K46" t="s">
        <v>681</v>
      </c>
      <c r="L46">
        <v>-115.0606614996</v>
      </c>
      <c r="M46">
        <v>-115.418422514661</v>
      </c>
      <c r="N46">
        <v>-115.44213158384601</v>
      </c>
      <c r="O46">
        <v>-115.45225205714701</v>
      </c>
      <c r="P46" t="s">
        <v>778</v>
      </c>
      <c r="Q46">
        <v>-115.060876769061</v>
      </c>
      <c r="R46">
        <v>-115.419068295866</v>
      </c>
      <c r="S46">
        <v>-115.44274638157</v>
      </c>
      <c r="T46">
        <v>-115.452937658593</v>
      </c>
      <c r="U46" t="s">
        <v>1306</v>
      </c>
      <c r="V46">
        <v>-115.060593890151</v>
      </c>
      <c r="W46">
        <v>-115.418768467319</v>
      </c>
      <c r="X46">
        <v>-115.44246299992101</v>
      </c>
      <c r="Y46">
        <v>-115.45262458913901</v>
      </c>
      <c r="AA46" s="3">
        <f t="shared" si="1"/>
        <v>4.0680789831356954</v>
      </c>
      <c r="AB46" s="3">
        <f t="shared" si="1"/>
        <v>5.8188271761454518</v>
      </c>
      <c r="AC46" s="3">
        <f t="shared" si="1"/>
        <v>5.4660937599019661</v>
      </c>
      <c r="AD46" s="3">
        <f t="shared" si="1"/>
        <v>5.7781679239807113</v>
      </c>
      <c r="AE46" s="3"/>
      <c r="AF46" s="3">
        <f t="shared" si="2"/>
        <v>3.82867415219819</v>
      </c>
      <c r="AG46" s="3">
        <f t="shared" si="2"/>
        <v>5.0863943076236255</v>
      </c>
      <c r="AH46" s="3">
        <f t="shared" si="2"/>
        <v>4.7719844634391775</v>
      </c>
      <c r="AI46" s="3">
        <f t="shared" si="2"/>
        <v>5.0036904198461212</v>
      </c>
      <c r="AK46" s="3">
        <f t="shared" si="3"/>
        <v>0.23940483094642287</v>
      </c>
      <c r="AL46" s="3">
        <f t="shared" si="3"/>
        <v>0.7324328685129089</v>
      </c>
      <c r="AM46" s="3">
        <f t="shared" si="3"/>
        <v>0.69410929647170572</v>
      </c>
      <c r="AN46" s="3">
        <f t="shared" si="3"/>
        <v>0.7744775041345906</v>
      </c>
      <c r="AO46" s="3" t="str">
        <f t="shared" si="4"/>
        <v>05_MeOH-MeOH_1.05_dimer.out</v>
      </c>
      <c r="AP46" s="3">
        <f t="shared" si="5"/>
        <v>-4.0659252164740423E-2</v>
      </c>
      <c r="AQ46" s="3">
        <f t="shared" si="6"/>
        <v>-8.270388777750437E-2</v>
      </c>
      <c r="AR46" s="3">
        <f t="shared" si="7"/>
        <v>-6.1681569971122396E-2</v>
      </c>
      <c r="AS46" s="8">
        <f t="shared" si="8"/>
        <v>-6.9806351774618358E-3</v>
      </c>
      <c r="AU46" s="3">
        <f t="shared" si="9"/>
        <v>1.7100889408450159</v>
      </c>
      <c r="AV46" s="3">
        <f t="shared" si="10"/>
        <v>1.1750162676479312</v>
      </c>
      <c r="AW46" s="3">
        <f t="shared" si="11"/>
        <v>1.4425526042464736</v>
      </c>
      <c r="AX46" s="3"/>
      <c r="AZ46" s="3">
        <f t="shared" si="12"/>
        <v>0.31207416407874522</v>
      </c>
      <c r="BA46" s="3">
        <f t="shared" si="13"/>
        <v>0.23170595640694369</v>
      </c>
      <c r="BB46" s="3">
        <f t="shared" si="14"/>
        <v>0.27189006024284446</v>
      </c>
      <c r="BC46" s="8">
        <f>'[2]attempt at best estimates'!E46</f>
        <v>0.32867681244246005</v>
      </c>
      <c r="BE46" s="3">
        <f t="shared" si="15"/>
        <v>-0.35273341624348564</v>
      </c>
      <c r="BF46" s="3">
        <f t="shared" si="16"/>
        <v>-0.31440984418444806</v>
      </c>
      <c r="BG46" s="3">
        <f t="shared" si="17"/>
        <v>-0.33357163021396685</v>
      </c>
      <c r="BH46" s="8">
        <f>'[2]attempt at best estimates'!D46</f>
        <v>-0.33565744761992189</v>
      </c>
    </row>
    <row r="47" spans="1:60" x14ac:dyDescent="0.2">
      <c r="A47" t="s">
        <v>146</v>
      </c>
      <c r="B47">
        <v>-230.12751376924501</v>
      </c>
      <c r="C47">
        <v>-230.84545740789599</v>
      </c>
      <c r="D47">
        <v>-230.89242893733001</v>
      </c>
      <c r="E47">
        <v>-230.91307528527199</v>
      </c>
      <c r="F47" t="s">
        <v>615</v>
      </c>
      <c r="G47">
        <v>-115.060427643745</v>
      </c>
      <c r="H47">
        <v>-115.4182470425</v>
      </c>
      <c r="I47">
        <v>-115.441971664118</v>
      </c>
      <c r="J47">
        <v>-115.452075982172</v>
      </c>
      <c r="K47" t="s">
        <v>681</v>
      </c>
      <c r="L47">
        <v>-115.0606614996</v>
      </c>
      <c r="M47">
        <v>-115.418422514661</v>
      </c>
      <c r="N47">
        <v>-115.44213158384601</v>
      </c>
      <c r="O47">
        <v>-115.45225205714701</v>
      </c>
      <c r="P47" t="s">
        <v>779</v>
      </c>
      <c r="Q47">
        <v>-115.06083815915601</v>
      </c>
      <c r="R47">
        <v>-115.41897578984999</v>
      </c>
      <c r="S47">
        <v>-115.442656391331</v>
      </c>
      <c r="T47">
        <v>-115.452838555097</v>
      </c>
      <c r="U47" t="s">
        <v>1307</v>
      </c>
      <c r="V47">
        <v>-115.060573289693</v>
      </c>
      <c r="W47">
        <v>-115.418690434244</v>
      </c>
      <c r="X47">
        <v>-115.442391565157</v>
      </c>
      <c r="Y47">
        <v>-115.45254451900099</v>
      </c>
      <c r="AA47" s="3">
        <f t="shared" si="1"/>
        <v>4.03151378621126</v>
      </c>
      <c r="AB47" s="3">
        <f t="shared" si="1"/>
        <v>5.5144598207881375</v>
      </c>
      <c r="AC47" s="3">
        <f t="shared" si="1"/>
        <v>5.2244491712251095</v>
      </c>
      <c r="AD47" s="3">
        <f t="shared" si="1"/>
        <v>5.4889799343283254</v>
      </c>
      <c r="AE47" s="3"/>
      <c r="AF47" s="3">
        <f t="shared" si="2"/>
        <v>3.8292640205313964</v>
      </c>
      <c r="AG47" s="3">
        <f t="shared" si="2"/>
        <v>4.8890418520002488</v>
      </c>
      <c r="AH47" s="3">
        <f t="shared" si="2"/>
        <v>4.6316355976824779</v>
      </c>
      <c r="AI47" s="3">
        <f t="shared" si="2"/>
        <v>4.8269355876931641</v>
      </c>
      <c r="AK47" s="3">
        <f t="shared" si="3"/>
        <v>0.2022497656709463</v>
      </c>
      <c r="AL47" s="3">
        <f t="shared" si="3"/>
        <v>0.62541796878788836</v>
      </c>
      <c r="AM47" s="3">
        <f t="shared" si="3"/>
        <v>0.59281357354263176</v>
      </c>
      <c r="AN47" s="3">
        <f t="shared" si="3"/>
        <v>0.66204434664407874</v>
      </c>
      <c r="AO47" s="3" t="str">
        <f t="shared" si="4"/>
        <v>05_MeOH-MeOH_1.10_dimer.out</v>
      </c>
      <c r="AP47" s="3">
        <f t="shared" si="5"/>
        <v>-2.5479886459812029E-2</v>
      </c>
      <c r="AQ47" s="3">
        <f t="shared" si="6"/>
        <v>-6.2106264307084658E-2</v>
      </c>
      <c r="AR47" s="3">
        <f t="shared" si="7"/>
        <v>-4.3793075383448343E-2</v>
      </c>
      <c r="AS47" s="8">
        <f t="shared" si="8"/>
        <v>1.2876153683418767E-3</v>
      </c>
      <c r="AU47" s="3">
        <f t="shared" si="9"/>
        <v>1.4574661481170654</v>
      </c>
      <c r="AV47" s="3">
        <f t="shared" si="10"/>
        <v>0.99767156716176775</v>
      </c>
      <c r="AW47" s="3">
        <f t="shared" si="11"/>
        <v>1.2275688576394166</v>
      </c>
      <c r="AX47" s="3"/>
      <c r="AZ47" s="3">
        <f t="shared" si="12"/>
        <v>0.26453076310321588</v>
      </c>
      <c r="BA47" s="3">
        <f t="shared" si="13"/>
        <v>0.19529999001068621</v>
      </c>
      <c r="BB47" s="3">
        <f t="shared" si="14"/>
        <v>0.22991537655695105</v>
      </c>
      <c r="BC47" s="8">
        <f>'[2]attempt at best estimates'!E47</f>
        <v>0.27677524781764995</v>
      </c>
      <c r="BE47" s="3">
        <f t="shared" si="15"/>
        <v>-0.29001064956302791</v>
      </c>
      <c r="BF47" s="3">
        <f t="shared" si="16"/>
        <v>-0.25740625431777087</v>
      </c>
      <c r="BG47" s="3">
        <f t="shared" si="17"/>
        <v>-0.27370845194039939</v>
      </c>
      <c r="BH47" s="8">
        <f>'[2]attempt at best estimates'!D47</f>
        <v>-0.27548763244930807</v>
      </c>
    </row>
    <row r="48" spans="1:60" x14ac:dyDescent="0.2">
      <c r="A48" t="s">
        <v>147</v>
      </c>
      <c r="B48">
        <v>-230.12657410824801</v>
      </c>
      <c r="C48">
        <v>-230.84361870313401</v>
      </c>
      <c r="D48">
        <v>-230.89078243434</v>
      </c>
      <c r="E48">
        <v>-230.911264228173</v>
      </c>
      <c r="F48" t="s">
        <v>615</v>
      </c>
      <c r="G48">
        <v>-115.060427643745</v>
      </c>
      <c r="H48">
        <v>-115.4182470425</v>
      </c>
      <c r="I48">
        <v>-115.441971664118</v>
      </c>
      <c r="J48">
        <v>-115.452075982172</v>
      </c>
      <c r="K48" t="s">
        <v>681</v>
      </c>
      <c r="L48">
        <v>-115.0606614996</v>
      </c>
      <c r="M48">
        <v>-115.418422514661</v>
      </c>
      <c r="N48">
        <v>-115.44213158384601</v>
      </c>
      <c r="O48">
        <v>-115.45225205714701</v>
      </c>
      <c r="P48" t="s">
        <v>780</v>
      </c>
      <c r="Q48">
        <v>-115.060784030582</v>
      </c>
      <c r="R48">
        <v>-115.41881394504099</v>
      </c>
      <c r="S48">
        <v>-115.44250160580501</v>
      </c>
      <c r="T48">
        <v>-115.45266590107499</v>
      </c>
      <c r="U48" t="s">
        <v>1308</v>
      </c>
      <c r="V48">
        <v>-115.06051906925801</v>
      </c>
      <c r="W48">
        <v>-115.418520619381</v>
      </c>
      <c r="X48">
        <v>-115.442234011913</v>
      </c>
      <c r="Y48">
        <v>-115.452368953281</v>
      </c>
      <c r="AA48" s="3">
        <f t="shared" si="1"/>
        <v>3.4418675838109154</v>
      </c>
      <c r="AB48" s="3">
        <f t="shared" si="1"/>
        <v>4.3606551149506556</v>
      </c>
      <c r="AC48" s="3">
        <f t="shared" si="1"/>
        <v>4.1912529032134014</v>
      </c>
      <c r="AD48" s="3">
        <f t="shared" si="1"/>
        <v>4.352524399669389</v>
      </c>
      <c r="AE48" s="3"/>
      <c r="AF48" s="3">
        <f t="shared" si="2"/>
        <v>3.3076078505921358</v>
      </c>
      <c r="AG48" s="3">
        <f t="shared" si="2"/>
        <v>3.9433567411005912</v>
      </c>
      <c r="AH48" s="3">
        <f t="shared" si="2"/>
        <v>3.7944348750560923</v>
      </c>
      <c r="AI48" s="3">
        <f t="shared" si="2"/>
        <v>3.9089912492231194</v>
      </c>
      <c r="AK48" s="3">
        <f t="shared" si="3"/>
        <v>0.13425973320986201</v>
      </c>
      <c r="AL48" s="3">
        <f t="shared" si="3"/>
        <v>0.41729837384114654</v>
      </c>
      <c r="AM48" s="3">
        <f t="shared" si="3"/>
        <v>0.39681802815730888</v>
      </c>
      <c r="AN48" s="3">
        <f t="shared" si="3"/>
        <v>0.44353315044626984</v>
      </c>
      <c r="AO48" s="3" t="str">
        <f t="shared" si="4"/>
        <v>05_MeOH-MeOH_1.25_dimer.out</v>
      </c>
      <c r="AP48" s="3">
        <f t="shared" si="5"/>
        <v>-8.1307152812666317E-3</v>
      </c>
      <c r="AQ48" s="3">
        <f t="shared" si="6"/>
        <v>-3.4365491877471843E-2</v>
      </c>
      <c r="AR48" s="3">
        <f t="shared" si="7"/>
        <v>-2.1248103579369237E-2</v>
      </c>
      <c r="AS48" s="8">
        <f t="shared" si="8"/>
        <v>4.674515571882254E-3</v>
      </c>
      <c r="AU48" s="3">
        <f t="shared" si="9"/>
        <v>0.91065681585847358</v>
      </c>
      <c r="AV48" s="3">
        <f t="shared" si="10"/>
        <v>0.60138339863098356</v>
      </c>
      <c r="AW48" s="3">
        <f t="shared" si="11"/>
        <v>0.75602010724472857</v>
      </c>
      <c r="AX48" s="3"/>
      <c r="AZ48" s="3">
        <f t="shared" si="12"/>
        <v>0.1612714964559876</v>
      </c>
      <c r="BA48" s="3">
        <f t="shared" si="13"/>
        <v>0.11455637416702702</v>
      </c>
      <c r="BB48" s="3">
        <f t="shared" si="14"/>
        <v>0.13791393531150731</v>
      </c>
      <c r="BC48" s="8">
        <f>'[2]attempt at best estimates'!E48</f>
        <v>0.16267798710055337</v>
      </c>
      <c r="BE48" s="3">
        <f t="shared" si="15"/>
        <v>-0.16940221173725423</v>
      </c>
      <c r="BF48" s="3">
        <f t="shared" si="16"/>
        <v>-0.14892186604449886</v>
      </c>
      <c r="BG48" s="3">
        <f t="shared" si="17"/>
        <v>-0.15916203889087654</v>
      </c>
      <c r="BH48" s="8">
        <f>'[2]attempt at best estimates'!D48</f>
        <v>-0.15800347152867111</v>
      </c>
    </row>
    <row r="49" spans="1:60" x14ac:dyDescent="0.2">
      <c r="A49" t="s">
        <v>148</v>
      </c>
      <c r="B49">
        <v>-230.124698793623</v>
      </c>
      <c r="C49">
        <v>-230.84097502239399</v>
      </c>
      <c r="D49">
        <v>-230.88827801118899</v>
      </c>
      <c r="E49">
        <v>-230.90861897849101</v>
      </c>
      <c r="F49" t="s">
        <v>615</v>
      </c>
      <c r="G49">
        <v>-115.060427643745</v>
      </c>
      <c r="H49">
        <v>-115.4182470425</v>
      </c>
      <c r="I49">
        <v>-115.441971664118</v>
      </c>
      <c r="J49">
        <v>-115.452075982172</v>
      </c>
      <c r="K49" t="s">
        <v>681</v>
      </c>
      <c r="L49">
        <v>-115.0606614996</v>
      </c>
      <c r="M49">
        <v>-115.418422514661</v>
      </c>
      <c r="N49">
        <v>-115.44213158384601</v>
      </c>
      <c r="O49">
        <v>-115.45225205714701</v>
      </c>
      <c r="P49" t="s">
        <v>781</v>
      </c>
      <c r="Q49">
        <v>-115.060737155179</v>
      </c>
      <c r="R49">
        <v>-115.418651360448</v>
      </c>
      <c r="S49">
        <v>-115.44234858226901</v>
      </c>
      <c r="T49">
        <v>-115.45249561500999</v>
      </c>
      <c r="U49" t="s">
        <v>1309</v>
      </c>
      <c r="V49">
        <v>-115.060467332104</v>
      </c>
      <c r="W49">
        <v>-115.41838336194201</v>
      </c>
      <c r="X49">
        <v>-115.442103043207</v>
      </c>
      <c r="Y49">
        <v>-115.452223834069</v>
      </c>
      <c r="AA49" s="3">
        <f t="shared" si="1"/>
        <v>2.2650898411278511</v>
      </c>
      <c r="AB49" s="3">
        <f t="shared" si="1"/>
        <v>2.7017203356200481</v>
      </c>
      <c r="AC49" s="3">
        <f t="shared" si="1"/>
        <v>2.6197035839350651</v>
      </c>
      <c r="AD49" s="3">
        <f t="shared" si="1"/>
        <v>2.6926050943486972</v>
      </c>
      <c r="AE49" s="3"/>
      <c r="AF49" s="3">
        <f t="shared" si="2"/>
        <v>2.1927104242615729</v>
      </c>
      <c r="AG49" s="3">
        <f t="shared" si="2"/>
        <v>2.4725756853535779</v>
      </c>
      <c r="AH49" s="3">
        <f t="shared" si="2"/>
        <v>2.4010933855613805</v>
      </c>
      <c r="AI49" s="3">
        <f t="shared" si="2"/>
        <v>2.4469917515745334</v>
      </c>
      <c r="AK49" s="3">
        <f t="shared" si="3"/>
        <v>7.2379416866278162E-2</v>
      </c>
      <c r="AL49" s="3">
        <f t="shared" si="3"/>
        <v>0.22914465026647021</v>
      </c>
      <c r="AM49" s="3">
        <f t="shared" si="3"/>
        <v>0.21861019837368459</v>
      </c>
      <c r="AN49" s="3">
        <f t="shared" si="3"/>
        <v>0.24561334278308145</v>
      </c>
      <c r="AO49" s="3" t="str">
        <f t="shared" si="4"/>
        <v>05_MeOH-MeOH_1.50_dimer.out</v>
      </c>
      <c r="AP49" s="3">
        <f t="shared" si="5"/>
        <v>-9.1152412713508824E-3</v>
      </c>
      <c r="AQ49" s="3">
        <f t="shared" si="6"/>
        <v>-2.5583933779044443E-2</v>
      </c>
      <c r="AR49" s="3">
        <f t="shared" si="7"/>
        <v>-1.7349587525197663E-2</v>
      </c>
      <c r="AS49" s="8">
        <f t="shared" si="8"/>
        <v>-5.3374404268200781E-3</v>
      </c>
      <c r="AU49" s="3">
        <f t="shared" si="9"/>
        <v>0.42751525322084616</v>
      </c>
      <c r="AV49" s="3">
        <f t="shared" si="10"/>
        <v>0.25428132731296049</v>
      </c>
      <c r="AW49" s="3">
        <f t="shared" si="11"/>
        <v>0.34089829026690333</v>
      </c>
      <c r="AX49" s="3"/>
      <c r="AZ49" s="3">
        <f t="shared" si="12"/>
        <v>7.2901510413632131E-2</v>
      </c>
      <c r="BA49" s="3">
        <f t="shared" si="13"/>
        <v>4.5898366013152891E-2</v>
      </c>
      <c r="BB49" s="3">
        <f t="shared" si="14"/>
        <v>5.9399938213392511E-2</v>
      </c>
      <c r="BC49" s="8">
        <f>'[2]attempt at best estimates'!E49</f>
        <v>6.6066060475665295E-2</v>
      </c>
      <c r="BE49" s="3">
        <f t="shared" si="15"/>
        <v>-8.2016751684983014E-2</v>
      </c>
      <c r="BF49" s="3">
        <f t="shared" si="16"/>
        <v>-7.1482299792197335E-2</v>
      </c>
      <c r="BG49" s="3">
        <f t="shared" si="17"/>
        <v>-7.6749525738590174E-2</v>
      </c>
      <c r="BH49" s="8">
        <f>'[2]attempt at best estimates'!D49</f>
        <v>-7.1403500902485373E-2</v>
      </c>
    </row>
    <row r="50" spans="1:60" x14ac:dyDescent="0.2">
      <c r="A50" t="s">
        <v>149</v>
      </c>
      <c r="B50">
        <v>-230.122690133888</v>
      </c>
      <c r="C50">
        <v>-230.83844815897399</v>
      </c>
      <c r="D50">
        <v>-230.88583518370001</v>
      </c>
      <c r="E50">
        <v>-230.906085841341</v>
      </c>
      <c r="F50" t="s">
        <v>615</v>
      </c>
      <c r="G50">
        <v>-115.060427643745</v>
      </c>
      <c r="H50">
        <v>-115.4182470425</v>
      </c>
      <c r="I50">
        <v>-115.441971664118</v>
      </c>
      <c r="J50">
        <v>-115.452075982172</v>
      </c>
      <c r="K50" t="s">
        <v>681</v>
      </c>
      <c r="L50">
        <v>-115.0606614996</v>
      </c>
      <c r="M50">
        <v>-115.418422514661</v>
      </c>
      <c r="N50">
        <v>-115.44213158384601</v>
      </c>
      <c r="O50">
        <v>-115.45225205714701</v>
      </c>
      <c r="P50" t="s">
        <v>782</v>
      </c>
      <c r="Q50">
        <v>-115.06069641014901</v>
      </c>
      <c r="R50">
        <v>-115.41850951216399</v>
      </c>
      <c r="S50">
        <v>-115.44221349054</v>
      </c>
      <c r="T50">
        <v>-115.45234344853201</v>
      </c>
      <c r="U50" t="s">
        <v>1310</v>
      </c>
      <c r="V50">
        <v>-115.06043886179999</v>
      </c>
      <c r="W50">
        <v>-115.41829138412299</v>
      </c>
      <c r="X50">
        <v>-115.44201516223001</v>
      </c>
      <c r="Y50">
        <v>-115.452125068557</v>
      </c>
      <c r="AA50" s="3">
        <f t="shared" si="1"/>
        <v>1.0046367751495573</v>
      </c>
      <c r="AB50" s="3">
        <f t="shared" si="1"/>
        <v>1.1160895343664625</v>
      </c>
      <c r="AC50" s="3">
        <f t="shared" si="1"/>
        <v>1.0868061277407439</v>
      </c>
      <c r="AD50" s="3">
        <f t="shared" si="1"/>
        <v>1.103037467914413</v>
      </c>
      <c r="AE50" s="3"/>
      <c r="AF50" s="3">
        <f t="shared" si="2"/>
        <v>0.97569063790131094</v>
      </c>
      <c r="AG50" s="3">
        <f t="shared" si="2"/>
        <v>1.0336729850798723</v>
      </c>
      <c r="AH50" s="3">
        <f t="shared" si="2"/>
        <v>1.0081134206306539</v>
      </c>
      <c r="AI50" s="3">
        <f t="shared" si="2"/>
        <v>1.0148863326986248</v>
      </c>
      <c r="AK50" s="3">
        <f t="shared" si="3"/>
        <v>2.8946137239328814E-2</v>
      </c>
      <c r="AL50" s="3">
        <f t="shared" si="3"/>
        <v>8.2416549277672738E-2</v>
      </c>
      <c r="AM50" s="3">
        <f t="shared" si="3"/>
        <v>7.8692707119007443E-2</v>
      </c>
      <c r="AN50" s="3">
        <f t="shared" si="3"/>
        <v>8.815113520687079E-2</v>
      </c>
      <c r="AO50" s="3" t="str">
        <f t="shared" si="4"/>
        <v>05_MeOH-MeOH_2.00_dimer.out</v>
      </c>
      <c r="AP50" s="3">
        <f t="shared" si="5"/>
        <v>-1.3052066452049482E-2</v>
      </c>
      <c r="AQ50" s="3">
        <f t="shared" si="6"/>
        <v>-1.8786652381247437E-2</v>
      </c>
      <c r="AR50" s="3">
        <f t="shared" si="7"/>
        <v>-1.591935941664846E-2</v>
      </c>
      <c r="AS50" s="8">
        <f t="shared" si="8"/>
        <v>-1.1318189216198251E-2</v>
      </c>
      <c r="AU50" s="3">
        <f t="shared" si="9"/>
        <v>9.8400692764855746E-2</v>
      </c>
      <c r="AV50" s="3">
        <f t="shared" si="10"/>
        <v>3.9195694797313885E-2</v>
      </c>
      <c r="AW50" s="3">
        <f t="shared" si="11"/>
        <v>6.8798193781084815E-2</v>
      </c>
      <c r="AX50" s="3"/>
      <c r="AZ50" s="3">
        <f t="shared" si="12"/>
        <v>1.6231340173669118E-2</v>
      </c>
      <c r="BA50" s="3">
        <f t="shared" si="13"/>
        <v>6.7729120679709265E-3</v>
      </c>
      <c r="BB50" s="3">
        <f t="shared" si="14"/>
        <v>1.1502126120820022E-2</v>
      </c>
      <c r="BC50" s="8">
        <f>'[2]attempt at best estimates'!E50</f>
        <v>9.8886762924769809E-3</v>
      </c>
      <c r="BE50" s="3">
        <f t="shared" si="15"/>
        <v>-2.92834066257186E-2</v>
      </c>
      <c r="BF50" s="3">
        <f t="shared" si="16"/>
        <v>-2.5559564449218364E-2</v>
      </c>
      <c r="BG50" s="3">
        <f t="shared" si="17"/>
        <v>-2.7421485537468482E-2</v>
      </c>
      <c r="BH50" s="8">
        <f>'[2]attempt at best estimates'!D50</f>
        <v>-2.1206865508675232E-2</v>
      </c>
    </row>
    <row r="51" spans="1:60" x14ac:dyDescent="0.2">
      <c r="A51" t="s">
        <v>150</v>
      </c>
      <c r="B51">
        <v>-210.29467625212601</v>
      </c>
      <c r="C51">
        <v>-210.99942176894899</v>
      </c>
      <c r="D51">
        <v>-211.05140550816</v>
      </c>
      <c r="E51">
        <v>-211.07295552897301</v>
      </c>
      <c r="F51" t="s">
        <v>616</v>
      </c>
      <c r="G51">
        <v>-115.059980963575</v>
      </c>
      <c r="H51">
        <v>-115.418074285065</v>
      </c>
      <c r="I51">
        <v>-115.441788367532</v>
      </c>
      <c r="J51">
        <v>-115.451912565406</v>
      </c>
      <c r="K51" t="s">
        <v>682</v>
      </c>
      <c r="L51">
        <v>-95.229770465955994</v>
      </c>
      <c r="M51">
        <v>-95.569449301476993</v>
      </c>
      <c r="N51">
        <v>-95.599362281905996</v>
      </c>
      <c r="O51">
        <v>-95.609666055408994</v>
      </c>
      <c r="P51" t="s">
        <v>783</v>
      </c>
      <c r="Q51">
        <v>-95.230231279132994</v>
      </c>
      <c r="R51">
        <v>-95.570978334559996</v>
      </c>
      <c r="S51">
        <v>-95.600782312760003</v>
      </c>
      <c r="T51">
        <v>-95.611233142643997</v>
      </c>
      <c r="U51" t="s">
        <v>1311</v>
      </c>
      <c r="V51">
        <v>-115.06024514299099</v>
      </c>
      <c r="W51">
        <v>-115.419041549036</v>
      </c>
      <c r="X51">
        <v>-115.44269546939699</v>
      </c>
      <c r="Y51">
        <v>-115.452919674836</v>
      </c>
      <c r="AA51" s="3">
        <f t="shared" si="1"/>
        <v>3.090372964177738</v>
      </c>
      <c r="AB51" s="3">
        <f t="shared" si="1"/>
        <v>7.4662224931131895</v>
      </c>
      <c r="AC51" s="3">
        <f t="shared" si="1"/>
        <v>6.4350212692083613</v>
      </c>
      <c r="AD51" s="3">
        <f t="shared" si="1"/>
        <v>7.1391179497807</v>
      </c>
      <c r="AE51" s="3"/>
      <c r="AF51" s="3">
        <f t="shared" si="2"/>
        <v>2.6354332246541436</v>
      </c>
      <c r="AG51" s="3">
        <f t="shared" si="2"/>
        <v>5.8997723769095858</v>
      </c>
      <c r="AH51" s="3">
        <f t="shared" si="2"/>
        <v>4.9747233802820094</v>
      </c>
      <c r="AI51" s="3">
        <f t="shared" si="2"/>
        <v>5.523785087628279</v>
      </c>
      <c r="AK51" s="3">
        <f t="shared" si="3"/>
        <v>0.45493973952359434</v>
      </c>
      <c r="AL51" s="3">
        <f t="shared" si="3"/>
        <v>1.5664501161946864</v>
      </c>
      <c r="AM51" s="3">
        <f t="shared" si="3"/>
        <v>1.4602978889263514</v>
      </c>
      <c r="AN51" s="3">
        <f t="shared" si="3"/>
        <v>1.6153328621524214</v>
      </c>
      <c r="AO51" s="3" t="str">
        <f t="shared" si="4"/>
        <v>06_MeOH-MeNH2_0.90_dimer.out</v>
      </c>
      <c r="AP51" s="3">
        <f t="shared" si="5"/>
        <v>-0.32710454333248951</v>
      </c>
      <c r="AQ51" s="3">
        <f t="shared" si="6"/>
        <v>-0.37598728928130676</v>
      </c>
      <c r="AR51" s="3">
        <f t="shared" si="7"/>
        <v>-0.35154591630689813</v>
      </c>
      <c r="AS51" s="8">
        <f t="shared" si="8"/>
        <v>-0.23282421274021736</v>
      </c>
      <c r="AU51" s="3">
        <f t="shared" si="9"/>
        <v>4.048744985602962</v>
      </c>
      <c r="AV51" s="3">
        <f t="shared" si="10"/>
        <v>2.8883518629741354</v>
      </c>
      <c r="AW51" s="3">
        <f t="shared" si="11"/>
        <v>3.4685484242885485</v>
      </c>
      <c r="AX51" s="3"/>
      <c r="AZ51" s="3">
        <f t="shared" si="12"/>
        <v>0.70409668057233876</v>
      </c>
      <c r="BA51" s="3">
        <f t="shared" si="13"/>
        <v>0.54906170734626958</v>
      </c>
      <c r="BB51" s="3">
        <f t="shared" si="14"/>
        <v>0.62657919395930417</v>
      </c>
      <c r="BC51" s="8">
        <f>'[2]attempt at best estimates'!E51</f>
        <v>0.77311872026784467</v>
      </c>
      <c r="BE51" s="3">
        <f t="shared" si="15"/>
        <v>-1.0312012239048283</v>
      </c>
      <c r="BF51" s="3">
        <f t="shared" si="16"/>
        <v>-0.92504899662757634</v>
      </c>
      <c r="BG51" s="3">
        <f t="shared" si="17"/>
        <v>-0.9781251102662023</v>
      </c>
      <c r="BH51" s="8">
        <f>'[2]attempt at best estimates'!D51</f>
        <v>-1.005942933008062</v>
      </c>
    </row>
    <row r="52" spans="1:60" x14ac:dyDescent="0.2">
      <c r="A52" t="s">
        <v>151</v>
      </c>
      <c r="B52">
        <v>-210.296432525303</v>
      </c>
      <c r="C52">
        <v>-211.00014527574001</v>
      </c>
      <c r="D52">
        <v>-211.05241856582401</v>
      </c>
      <c r="E52">
        <v>-211.07382957699599</v>
      </c>
      <c r="F52" t="s">
        <v>616</v>
      </c>
      <c r="G52">
        <v>-115.059980963575</v>
      </c>
      <c r="H52">
        <v>-115.418074285065</v>
      </c>
      <c r="I52">
        <v>-115.441788367532</v>
      </c>
      <c r="J52">
        <v>-115.451912565406</v>
      </c>
      <c r="K52" t="s">
        <v>682</v>
      </c>
      <c r="L52">
        <v>-95.229770465955994</v>
      </c>
      <c r="M52">
        <v>-95.569449301476993</v>
      </c>
      <c r="N52">
        <v>-95.599362281905996</v>
      </c>
      <c r="O52">
        <v>-95.609666055408994</v>
      </c>
      <c r="P52" t="s">
        <v>784</v>
      </c>
      <c r="Q52">
        <v>-95.230198284449003</v>
      </c>
      <c r="R52">
        <v>-95.570758956041999</v>
      </c>
      <c r="S52">
        <v>-95.600582367857996</v>
      </c>
      <c r="T52">
        <v>-95.611011652741993</v>
      </c>
      <c r="U52" t="s">
        <v>1312</v>
      </c>
      <c r="V52">
        <v>-115.060211540624</v>
      </c>
      <c r="W52">
        <v>-115.41891430263099</v>
      </c>
      <c r="X52">
        <v>-115.442577797144</v>
      </c>
      <c r="Y52">
        <v>-115.45278990613799</v>
      </c>
      <c r="AA52" s="3">
        <f t="shared" si="1"/>
        <v>4.1924510673367967</v>
      </c>
      <c r="AB52" s="3">
        <f t="shared" si="1"/>
        <v>7.9202298777919609</v>
      </c>
      <c r="AC52" s="3">
        <f t="shared" si="1"/>
        <v>7.0707245774229648</v>
      </c>
      <c r="AD52" s="3">
        <f t="shared" si="1"/>
        <v>7.6875913876562212</v>
      </c>
      <c r="AE52" s="3"/>
      <c r="AF52" s="3">
        <f t="shared" si="2"/>
        <v>3.779301609980501</v>
      </c>
      <c r="AG52" s="3">
        <f t="shared" si="2"/>
        <v>6.571290193705936</v>
      </c>
      <c r="AH52" s="3">
        <f t="shared" si="2"/>
        <v>5.8097344706164469</v>
      </c>
      <c r="AI52" s="3">
        <f t="shared" si="2"/>
        <v>6.2926766339640272</v>
      </c>
      <c r="AK52" s="3">
        <f t="shared" si="3"/>
        <v>0.41314945735629593</v>
      </c>
      <c r="AL52" s="3">
        <f t="shared" si="3"/>
        <v>1.3489396840771077</v>
      </c>
      <c r="AM52" s="3">
        <f t="shared" si="3"/>
        <v>1.2609901067976013</v>
      </c>
      <c r="AN52" s="3">
        <f t="shared" si="3"/>
        <v>1.3949147536921938</v>
      </c>
      <c r="AO52" s="3" t="str">
        <f t="shared" si="4"/>
        <v>06_MeOH-MeNH2_0.95_dimer.out</v>
      </c>
      <c r="AP52" s="3">
        <f t="shared" si="5"/>
        <v>-0.23263849013573967</v>
      </c>
      <c r="AQ52" s="3">
        <f t="shared" si="6"/>
        <v>-0.27861355974190882</v>
      </c>
      <c r="AR52" s="3">
        <f t="shared" si="7"/>
        <v>-0.25562602493882425</v>
      </c>
      <c r="AS52" s="8">
        <f t="shared" si="8"/>
        <v>-0.15934239240604597</v>
      </c>
      <c r="AU52" s="3">
        <f t="shared" si="9"/>
        <v>3.4951403203194245</v>
      </c>
      <c r="AV52" s="3">
        <f t="shared" si="10"/>
        <v>2.5133750239835262</v>
      </c>
      <c r="AW52" s="3">
        <f t="shared" si="11"/>
        <v>3.0042576721514753</v>
      </c>
      <c r="AX52" s="3"/>
      <c r="AZ52" s="3">
        <f t="shared" si="12"/>
        <v>0.6168668102332564</v>
      </c>
      <c r="BA52" s="3">
        <f t="shared" si="13"/>
        <v>0.48294216334758033</v>
      </c>
      <c r="BB52" s="3">
        <f t="shared" si="14"/>
        <v>0.54990448679041837</v>
      </c>
      <c r="BC52" s="8">
        <f>'[2]attempt at best estimates'!E52</f>
        <v>0.67462633184756449</v>
      </c>
      <c r="BE52" s="3">
        <f t="shared" si="15"/>
        <v>-0.84950530036899607</v>
      </c>
      <c r="BF52" s="3">
        <f t="shared" si="16"/>
        <v>-0.76155572308948916</v>
      </c>
      <c r="BG52" s="3">
        <f t="shared" si="17"/>
        <v>-0.80553051172924262</v>
      </c>
      <c r="BH52" s="8">
        <f>'[2]attempt at best estimates'!D52</f>
        <v>-0.83396872425361046</v>
      </c>
    </row>
    <row r="53" spans="1:60" x14ac:dyDescent="0.2">
      <c r="A53" t="s">
        <v>5</v>
      </c>
      <c r="B53">
        <v>-210.297360734797</v>
      </c>
      <c r="C53">
        <v>-211.00018708605</v>
      </c>
      <c r="D53">
        <v>-211.05270032553599</v>
      </c>
      <c r="E53">
        <v>-211.073984125273</v>
      </c>
      <c r="F53" t="s">
        <v>616</v>
      </c>
      <c r="G53">
        <v>-115.059980963575</v>
      </c>
      <c r="H53">
        <v>-115.418074285065</v>
      </c>
      <c r="I53">
        <v>-115.441788367532</v>
      </c>
      <c r="J53">
        <v>-115.451912565406</v>
      </c>
      <c r="K53" t="s">
        <v>682</v>
      </c>
      <c r="L53">
        <v>-95.229770465955994</v>
      </c>
      <c r="M53">
        <v>-95.569449301476993</v>
      </c>
      <c r="N53">
        <v>-95.599362281905996</v>
      </c>
      <c r="O53">
        <v>-95.609666055408994</v>
      </c>
      <c r="P53" t="s">
        <v>785</v>
      </c>
      <c r="Q53">
        <v>-95.230161542269997</v>
      </c>
      <c r="R53">
        <v>-95.570572277856996</v>
      </c>
      <c r="S53">
        <v>-95.600412040069003</v>
      </c>
      <c r="T53">
        <v>-95.610822602563999</v>
      </c>
      <c r="U53" t="s">
        <v>1313</v>
      </c>
      <c r="V53">
        <v>-115.060180835029</v>
      </c>
      <c r="W53">
        <v>-115.418799265513</v>
      </c>
      <c r="X53">
        <v>-115.442471398591</v>
      </c>
      <c r="Y53">
        <v>-115.45267242417</v>
      </c>
      <c r="AA53" s="3">
        <f t="shared" si="1"/>
        <v>4.7749113428069521</v>
      </c>
      <c r="AB53" s="3">
        <f t="shared" si="1"/>
        <v>7.9464662445115275</v>
      </c>
      <c r="AC53" s="3">
        <f t="shared" si="1"/>
        <v>7.2475314734086336</v>
      </c>
      <c r="AD53" s="3">
        <f t="shared" si="1"/>
        <v>7.7845718996884896</v>
      </c>
      <c r="AE53" s="3"/>
      <c r="AF53" s="3">
        <f t="shared" si="2"/>
        <v>4.4040860043898755</v>
      </c>
      <c r="AG53" s="3">
        <f t="shared" si="2"/>
        <v>6.7868557793596826</v>
      </c>
      <c r="AH53" s="3">
        <f t="shared" si="2"/>
        <v>6.1601897751125474</v>
      </c>
      <c r="AI53" s="3">
        <f t="shared" si="2"/>
        <v>6.5820089796479175</v>
      </c>
      <c r="AK53" s="3">
        <f t="shared" si="3"/>
        <v>0.37082533841707638</v>
      </c>
      <c r="AL53" s="3">
        <f t="shared" si="3"/>
        <v>1.1596104651518453</v>
      </c>
      <c r="AM53" s="3">
        <f t="shared" si="3"/>
        <v>1.0873416982960864</v>
      </c>
      <c r="AN53" s="3">
        <f t="shared" si="3"/>
        <v>1.2025629200316548</v>
      </c>
      <c r="AO53" s="3" t="str">
        <f t="shared" si="4"/>
        <v>06_MeOH-MeNH2_1.00_dimer.out</v>
      </c>
      <c r="AP53" s="3">
        <f t="shared" si="5"/>
        <v>-0.16189434482303788</v>
      </c>
      <c r="AQ53" s="3">
        <f t="shared" si="6"/>
        <v>-0.20484679971176512</v>
      </c>
      <c r="AR53" s="3">
        <f t="shared" si="7"/>
        <v>-0.1833705722674015</v>
      </c>
      <c r="AS53" s="8">
        <f t="shared" si="8"/>
        <v>-0.10593260146733918</v>
      </c>
      <c r="AU53" s="3">
        <f t="shared" si="9"/>
        <v>3.0096605568815376</v>
      </c>
      <c r="AV53" s="3">
        <f t="shared" si="10"/>
        <v>2.177922975258042</v>
      </c>
      <c r="AW53" s="3">
        <f t="shared" si="11"/>
        <v>2.5937917660697898</v>
      </c>
      <c r="AX53" s="3"/>
      <c r="AZ53" s="3">
        <f t="shared" si="12"/>
        <v>0.53704042627985604</v>
      </c>
      <c r="BA53" s="3">
        <f t="shared" si="13"/>
        <v>0.42181920453537014</v>
      </c>
      <c r="BB53" s="3">
        <f t="shared" si="14"/>
        <v>0.47942981540761309</v>
      </c>
      <c r="BC53" s="8">
        <f>'[2]attempt at best estimates'!E53</f>
        <v>0.58513771039692219</v>
      </c>
      <c r="BE53" s="3">
        <f t="shared" si="15"/>
        <v>-0.69893477110289393</v>
      </c>
      <c r="BF53" s="3">
        <f t="shared" si="16"/>
        <v>-0.62666600424713526</v>
      </c>
      <c r="BG53" s="3">
        <f t="shared" si="17"/>
        <v>-0.66280038767501459</v>
      </c>
      <c r="BH53" s="8">
        <f>'[2]attempt at best estimates'!D53</f>
        <v>-0.69107031186426138</v>
      </c>
    </row>
    <row r="54" spans="1:60" x14ac:dyDescent="0.2">
      <c r="A54" t="s">
        <v>152</v>
      </c>
      <c r="B54">
        <v>-210.29773136928799</v>
      </c>
      <c r="C54">
        <v>-210.99980437495401</v>
      </c>
      <c r="D54">
        <v>-211.05251372863901</v>
      </c>
      <c r="E54">
        <v>-211.073682864738</v>
      </c>
      <c r="F54" t="s">
        <v>616</v>
      </c>
      <c r="G54">
        <v>-115.059980963575</v>
      </c>
      <c r="H54">
        <v>-115.418074285065</v>
      </c>
      <c r="I54">
        <v>-115.441788367532</v>
      </c>
      <c r="J54">
        <v>-115.451912565406</v>
      </c>
      <c r="K54" t="s">
        <v>682</v>
      </c>
      <c r="L54">
        <v>-95.229770465955994</v>
      </c>
      <c r="M54">
        <v>-95.569449301476993</v>
      </c>
      <c r="N54">
        <v>-95.599362281905996</v>
      </c>
      <c r="O54">
        <v>-95.609666055408994</v>
      </c>
      <c r="P54" t="s">
        <v>786</v>
      </c>
      <c r="Q54">
        <v>-95.230120523492999</v>
      </c>
      <c r="R54">
        <v>-95.570414771665</v>
      </c>
      <c r="S54">
        <v>-95.600266832572999</v>
      </c>
      <c r="T54">
        <v>-95.610661673527005</v>
      </c>
      <c r="U54" t="s">
        <v>1314</v>
      </c>
      <c r="V54">
        <v>-115.060152479555</v>
      </c>
      <c r="W54">
        <v>-115.418695387657</v>
      </c>
      <c r="X54">
        <v>-115.44237522217</v>
      </c>
      <c r="Y54">
        <v>-115.452566133538</v>
      </c>
      <c r="AA54" s="3">
        <f t="shared" si="1"/>
        <v>5.0074880069317862</v>
      </c>
      <c r="AB54" s="3">
        <f t="shared" si="1"/>
        <v>7.7063113960194816</v>
      </c>
      <c r="AC54" s="3">
        <f t="shared" si="1"/>
        <v>7.1304401478825525</v>
      </c>
      <c r="AD54" s="3">
        <f t="shared" si="1"/>
        <v>7.5955280520030586</v>
      </c>
      <c r="AE54" s="3"/>
      <c r="AF54" s="3">
        <f t="shared" si="2"/>
        <v>4.6801956700624636</v>
      </c>
      <c r="AG54" s="3">
        <f t="shared" si="2"/>
        <v>6.7107219041375705</v>
      </c>
      <c r="AH54" s="3">
        <f t="shared" si="2"/>
        <v>6.1945691506513958</v>
      </c>
      <c r="AI54" s="3">
        <f t="shared" si="2"/>
        <v>6.5606480128548581</v>
      </c>
      <c r="AK54" s="3">
        <f t="shared" si="3"/>
        <v>0.3272923368604051</v>
      </c>
      <c r="AL54" s="3">
        <f t="shared" si="3"/>
        <v>0.99558949188191126</v>
      </c>
      <c r="AM54" s="3">
        <f t="shared" si="3"/>
        <v>0.9358709972311563</v>
      </c>
      <c r="AN54" s="3">
        <f t="shared" si="3"/>
        <v>1.0348800391482003</v>
      </c>
      <c r="AO54" s="3" t="str">
        <f t="shared" si="4"/>
        <v>06_MeOH-MeNH2_1.05_dimer.out</v>
      </c>
      <c r="AP54" s="3">
        <f t="shared" si="5"/>
        <v>-0.11078334401642298</v>
      </c>
      <c r="AQ54" s="3">
        <f t="shared" si="6"/>
        <v>-0.15007389128271242</v>
      </c>
      <c r="AR54" s="3">
        <f t="shared" si="7"/>
        <v>-0.1304286176495677</v>
      </c>
      <c r="AS54" s="8">
        <f t="shared" si="8"/>
        <v>-6.8357110454889125E-2</v>
      </c>
      <c r="AU54" s="3">
        <f t="shared" si="9"/>
        <v>2.5880400450712724</v>
      </c>
      <c r="AV54" s="3">
        <f t="shared" si="10"/>
        <v>1.8804523427923945</v>
      </c>
      <c r="AW54" s="3">
        <f t="shared" si="11"/>
        <v>2.2342461939318334</v>
      </c>
      <c r="AX54" s="3"/>
      <c r="AZ54" s="3">
        <f t="shared" si="12"/>
        <v>0.46508790412050605</v>
      </c>
      <c r="BA54" s="3">
        <f t="shared" si="13"/>
        <v>0.36607886220346231</v>
      </c>
      <c r="BB54" s="3">
        <f t="shared" si="14"/>
        <v>0.41558338316198418</v>
      </c>
      <c r="BC54" s="8">
        <f>'[2]attempt at best estimates'!E54</f>
        <v>0.50454280049256217</v>
      </c>
      <c r="BE54" s="3">
        <f t="shared" si="15"/>
        <v>-0.57587124813692903</v>
      </c>
      <c r="BF54" s="3">
        <f t="shared" si="16"/>
        <v>-0.51615275348617473</v>
      </c>
      <c r="BG54" s="3">
        <f t="shared" si="17"/>
        <v>-0.54601200081155188</v>
      </c>
      <c r="BH54" s="8">
        <f>'[2]attempt at best estimates'!D54</f>
        <v>-0.5728999109474513</v>
      </c>
    </row>
    <row r="55" spans="1:60" x14ac:dyDescent="0.2">
      <c r="A55" t="s">
        <v>153</v>
      </c>
      <c r="B55">
        <v>-210.297733315004</v>
      </c>
      <c r="C55">
        <v>-210.999173243831</v>
      </c>
      <c r="D55">
        <v>-211.05204063196899</v>
      </c>
      <c r="E55">
        <v>-211.07310834309899</v>
      </c>
      <c r="F55" t="s">
        <v>616</v>
      </c>
      <c r="G55">
        <v>-115.059980963575</v>
      </c>
      <c r="H55">
        <v>-115.418074285065</v>
      </c>
      <c r="I55">
        <v>-115.441788367532</v>
      </c>
      <c r="J55">
        <v>-115.451912565406</v>
      </c>
      <c r="K55" t="s">
        <v>682</v>
      </c>
      <c r="L55">
        <v>-95.229770465955994</v>
      </c>
      <c r="M55">
        <v>-95.569449301476993</v>
      </c>
      <c r="N55">
        <v>-95.599362281905996</v>
      </c>
      <c r="O55">
        <v>-95.609666055408994</v>
      </c>
      <c r="P55" t="s">
        <v>787</v>
      </c>
      <c r="Q55">
        <v>-95.23007852389</v>
      </c>
      <c r="R55">
        <v>-95.570284414965002</v>
      </c>
      <c r="S55">
        <v>-95.600145092608003</v>
      </c>
      <c r="T55">
        <v>-95.610527133405</v>
      </c>
      <c r="U55" t="s">
        <v>1315</v>
      </c>
      <c r="V55">
        <v>-115.060126600868</v>
      </c>
      <c r="W55">
        <v>-115.418603227351</v>
      </c>
      <c r="X55">
        <v>-115.44228971380601</v>
      </c>
      <c r="Y55">
        <v>-115.452471588176</v>
      </c>
      <c r="AA55" s="3">
        <f t="shared" si="1"/>
        <v>5.008708962211025</v>
      </c>
      <c r="AB55" s="3">
        <f t="shared" si="1"/>
        <v>7.3102706205819388</v>
      </c>
      <c r="AC55" s="3">
        <f t="shared" si="1"/>
        <v>6.8335674930261208</v>
      </c>
      <c r="AD55" s="3">
        <f t="shared" si="1"/>
        <v>7.2350102655689525</v>
      </c>
      <c r="AE55" s="3"/>
      <c r="AF55" s="3">
        <f t="shared" si="2"/>
        <v>4.7240108971584309</v>
      </c>
      <c r="AG55" s="3">
        <f t="shared" si="2"/>
        <v>6.4543126638730737</v>
      </c>
      <c r="AH55" s="3">
        <f t="shared" si="2"/>
        <v>6.0277467910957991</v>
      </c>
      <c r="AI55" s="3">
        <f t="shared" si="2"/>
        <v>6.3438835439570083</v>
      </c>
      <c r="AK55" s="3">
        <f t="shared" si="3"/>
        <v>0.28469806504367695</v>
      </c>
      <c r="AL55" s="3">
        <f t="shared" si="3"/>
        <v>0.85595795670886532</v>
      </c>
      <c r="AM55" s="3">
        <f t="shared" si="3"/>
        <v>0.80582070193032129</v>
      </c>
      <c r="AN55" s="3">
        <f t="shared" si="3"/>
        <v>0.89112672162086193</v>
      </c>
      <c r="AO55" s="3" t="str">
        <f t="shared" si="4"/>
        <v>06_MeOH-MeNH2_1.10_dimer.out</v>
      </c>
      <c r="AP55" s="3">
        <f t="shared" si="5"/>
        <v>-7.5260355012986224E-2</v>
      </c>
      <c r="AQ55" s="3">
        <f t="shared" si="6"/>
        <v>-0.11042911991606541</v>
      </c>
      <c r="AR55" s="3">
        <f t="shared" si="7"/>
        <v>-9.2844737464525817E-2</v>
      </c>
      <c r="AS55" s="8">
        <f t="shared" si="8"/>
        <v>-4.3014480442981784E-2</v>
      </c>
      <c r="AU55" s="3">
        <f t="shared" si="9"/>
        <v>2.2263013033579275</v>
      </c>
      <c r="AV55" s="3">
        <f t="shared" si="10"/>
        <v>1.6198726467985773</v>
      </c>
      <c r="AW55" s="3">
        <f t="shared" si="11"/>
        <v>1.9230869750782524</v>
      </c>
      <c r="AX55" s="3"/>
      <c r="AZ55" s="3">
        <f t="shared" si="12"/>
        <v>0.40144277254283178</v>
      </c>
      <c r="BA55" s="3">
        <f t="shared" si="13"/>
        <v>0.31613675286120912</v>
      </c>
      <c r="BB55" s="3">
        <f t="shared" si="14"/>
        <v>0.35878976270202045</v>
      </c>
      <c r="BC55" s="8">
        <f>'[2]attempt at best estimates'!E55</f>
        <v>0.43301910387565984</v>
      </c>
      <c r="BE55" s="3">
        <f t="shared" si="15"/>
        <v>-0.47670312755581801</v>
      </c>
      <c r="BF55" s="3">
        <f t="shared" si="16"/>
        <v>-0.42656587277727454</v>
      </c>
      <c r="BG55" s="3">
        <f t="shared" si="17"/>
        <v>-0.45163450016654627</v>
      </c>
      <c r="BH55" s="8">
        <f>'[2]attempt at best estimates'!D55</f>
        <v>-0.47603358431864162</v>
      </c>
    </row>
    <row r="56" spans="1:60" x14ac:dyDescent="0.2">
      <c r="A56" t="s">
        <v>154</v>
      </c>
      <c r="B56">
        <v>-210.29668245254501</v>
      </c>
      <c r="C56">
        <v>-210.99676766325501</v>
      </c>
      <c r="D56">
        <v>-211.049946199283</v>
      </c>
      <c r="E56">
        <v>-211.07078156060501</v>
      </c>
      <c r="F56" t="s">
        <v>616</v>
      </c>
      <c r="G56">
        <v>-115.059980963575</v>
      </c>
      <c r="H56">
        <v>-115.418074285065</v>
      </c>
      <c r="I56">
        <v>-115.441788367532</v>
      </c>
      <c r="J56">
        <v>-115.451912565406</v>
      </c>
      <c r="K56" t="s">
        <v>682</v>
      </c>
      <c r="L56">
        <v>-95.229770465955994</v>
      </c>
      <c r="M56">
        <v>-95.569449301476993</v>
      </c>
      <c r="N56">
        <v>-95.599362281905996</v>
      </c>
      <c r="O56">
        <v>-95.609666055408994</v>
      </c>
      <c r="P56" t="s">
        <v>788</v>
      </c>
      <c r="Q56">
        <v>-95.229985883886002</v>
      </c>
      <c r="R56">
        <v>-95.570023222546993</v>
      </c>
      <c r="S56">
        <v>-95.599898514966</v>
      </c>
      <c r="T56">
        <v>-95.610254640700006</v>
      </c>
      <c r="U56" t="s">
        <v>1316</v>
      </c>
      <c r="V56">
        <v>-115.06006618327901</v>
      </c>
      <c r="W56">
        <v>-115.41839783051</v>
      </c>
      <c r="X56">
        <v>-115.442097671498</v>
      </c>
      <c r="Y56">
        <v>-115.45225919418399</v>
      </c>
      <c r="AA56" s="3">
        <f t="shared" si="1"/>
        <v>4.3492827860065963</v>
      </c>
      <c r="AB56" s="3">
        <f t="shared" si="1"/>
        <v>5.8007459561380736</v>
      </c>
      <c r="AC56" s="3">
        <f t="shared" si="1"/>
        <v>5.5192910854548103</v>
      </c>
      <c r="AD56" s="3">
        <f t="shared" si="1"/>
        <v>5.7749321461623246</v>
      </c>
      <c r="AE56" s="3"/>
      <c r="AF56" s="3">
        <f t="shared" si="2"/>
        <v>4.1606298146240981</v>
      </c>
      <c r="AG56" s="3">
        <f t="shared" si="2"/>
        <v>5.2375771920620036</v>
      </c>
      <c r="AH56" s="3">
        <f t="shared" si="2"/>
        <v>4.9887085690321493</v>
      </c>
      <c r="AI56" s="3">
        <f t="shared" si="2"/>
        <v>5.1880764333384217</v>
      </c>
      <c r="AK56" s="3">
        <f t="shared" si="3"/>
        <v>0.18865297139141562</v>
      </c>
      <c r="AL56" s="3">
        <f t="shared" si="3"/>
        <v>0.56316876408498773</v>
      </c>
      <c r="AM56" s="3">
        <f t="shared" si="3"/>
        <v>0.53058251641374332</v>
      </c>
      <c r="AN56" s="3">
        <f t="shared" si="3"/>
        <v>0.58685571283282123</v>
      </c>
      <c r="AO56" s="3" t="str">
        <f t="shared" si="4"/>
        <v>06_MeOH-MeNH2_1.25_dimer.out</v>
      </c>
      <c r="AP56" s="3">
        <f t="shared" si="5"/>
        <v>-2.5813809975749002E-2</v>
      </c>
      <c r="AQ56" s="3">
        <f t="shared" si="6"/>
        <v>-4.9500758723581839E-2</v>
      </c>
      <c r="AR56" s="3">
        <f t="shared" si="7"/>
        <v>-3.7657284349665421E-2</v>
      </c>
      <c r="AS56" s="8">
        <f t="shared" si="8"/>
        <v>-1.1007903011935549E-2</v>
      </c>
      <c r="AU56" s="3">
        <f t="shared" si="9"/>
        <v>1.4256493601557283</v>
      </c>
      <c r="AV56" s="3">
        <f t="shared" si="10"/>
        <v>1.0274466187143236</v>
      </c>
      <c r="AW56" s="3">
        <f t="shared" si="11"/>
        <v>1.226547989435026</v>
      </c>
      <c r="AX56" s="3"/>
      <c r="AZ56" s="3">
        <f t="shared" si="12"/>
        <v>0.25564106070751436</v>
      </c>
      <c r="BA56" s="3">
        <f t="shared" si="13"/>
        <v>0.1993678643062724</v>
      </c>
      <c r="BB56" s="3">
        <f t="shared" si="14"/>
        <v>0.22750446250689338</v>
      </c>
      <c r="BC56" s="8">
        <f>'[2]attempt at best estimates'!E56</f>
        <v>0.2685368965016367</v>
      </c>
      <c r="BE56" s="3">
        <f t="shared" si="15"/>
        <v>-0.28145487068326336</v>
      </c>
      <c r="BF56" s="3">
        <f t="shared" si="16"/>
        <v>-0.24886862302985424</v>
      </c>
      <c r="BG56" s="3">
        <f t="shared" si="17"/>
        <v>-0.2651617468565588</v>
      </c>
      <c r="BH56" s="8">
        <f>'[2]attempt at best estimates'!D56</f>
        <v>-0.27954479951357225</v>
      </c>
    </row>
    <row r="57" spans="1:60" x14ac:dyDescent="0.2">
      <c r="A57" t="s">
        <v>155</v>
      </c>
      <c r="B57">
        <v>-210.29434044366701</v>
      </c>
      <c r="C57">
        <v>-210.99324476414199</v>
      </c>
      <c r="D57">
        <v>-211.04665562167099</v>
      </c>
      <c r="E57">
        <v>-211.06727573884601</v>
      </c>
      <c r="F57" t="s">
        <v>616</v>
      </c>
      <c r="G57">
        <v>-115.059980963575</v>
      </c>
      <c r="H57">
        <v>-115.418074285065</v>
      </c>
      <c r="I57">
        <v>-115.441788367532</v>
      </c>
      <c r="J57">
        <v>-115.451912565406</v>
      </c>
      <c r="K57" t="s">
        <v>682</v>
      </c>
      <c r="L57">
        <v>-95.229770465955994</v>
      </c>
      <c r="M57">
        <v>-95.569449301476993</v>
      </c>
      <c r="N57">
        <v>-95.599362281905996</v>
      </c>
      <c r="O57">
        <v>-95.609666055408994</v>
      </c>
      <c r="P57" t="s">
        <v>789</v>
      </c>
      <c r="Q57">
        <v>-95.229908901607004</v>
      </c>
      <c r="R57">
        <v>-95.569783848864006</v>
      </c>
      <c r="S57">
        <v>-95.599674104738995</v>
      </c>
      <c r="T57">
        <v>-95.610006044333005</v>
      </c>
      <c r="U57" t="s">
        <v>1317</v>
      </c>
      <c r="V57">
        <v>-115.060018043266</v>
      </c>
      <c r="W57">
        <v>-115.418236750692</v>
      </c>
      <c r="X57">
        <v>-115.441944116264</v>
      </c>
      <c r="Y57">
        <v>-115.452088917658</v>
      </c>
      <c r="AA57" s="3">
        <f t="shared" si="1"/>
        <v>2.8796499659754708</v>
      </c>
      <c r="AB57" s="3">
        <f t="shared" si="1"/>
        <v>3.5900932951748787</v>
      </c>
      <c r="AC57" s="3">
        <f t="shared" si="1"/>
        <v>3.4544223734337196</v>
      </c>
      <c r="AD57" s="3">
        <f t="shared" si="1"/>
        <v>3.5749956870791819</v>
      </c>
      <c r="AE57" s="3"/>
      <c r="AF57" s="3">
        <f t="shared" si="2"/>
        <v>2.7695124214787632</v>
      </c>
      <c r="AG57" s="3">
        <f t="shared" si="2"/>
        <v>3.2782129072585389</v>
      </c>
      <c r="AH57" s="3">
        <f t="shared" si="2"/>
        <v>3.1610167744862823</v>
      </c>
      <c r="AI57" s="3">
        <f t="shared" si="2"/>
        <v>3.2509866938831911</v>
      </c>
      <c r="AK57" s="3">
        <f t="shared" si="3"/>
        <v>0.11013754449670757</v>
      </c>
      <c r="AL57" s="3">
        <f t="shared" si="3"/>
        <v>0.31188038790742256</v>
      </c>
      <c r="AM57" s="3">
        <f t="shared" si="3"/>
        <v>0.29340559895635449</v>
      </c>
      <c r="AN57" s="3">
        <f t="shared" si="3"/>
        <v>0.32400899318707371</v>
      </c>
      <c r="AO57" s="3" t="str">
        <f t="shared" si="4"/>
        <v>06_MeOH-MeNH2_1.50_dimer.out</v>
      </c>
      <c r="AP57" s="3">
        <f t="shared" si="5"/>
        <v>-1.5097608095696824E-2</v>
      </c>
      <c r="AQ57" s="3">
        <f t="shared" si="6"/>
        <v>-2.7226213375347807E-2</v>
      </c>
      <c r="AR57" s="3">
        <f t="shared" si="7"/>
        <v>-2.1161910735522316E-2</v>
      </c>
      <c r="AS57" s="8">
        <f t="shared" si="8"/>
        <v>-9.0207932695807874E-3</v>
      </c>
      <c r="AU57" s="3">
        <f t="shared" si="9"/>
        <v>0.69534572110371107</v>
      </c>
      <c r="AV57" s="3">
        <f t="shared" si="10"/>
        <v>0.48147427240442786</v>
      </c>
      <c r="AW57" s="3">
        <f t="shared" si="11"/>
        <v>0.58840999675406946</v>
      </c>
      <c r="AX57" s="3"/>
      <c r="AZ57" s="3">
        <f t="shared" si="12"/>
        <v>0.12057331364546231</v>
      </c>
      <c r="BA57" s="3">
        <f t="shared" si="13"/>
        <v>8.9969919396908793E-2</v>
      </c>
      <c r="BB57" s="3">
        <f t="shared" si="14"/>
        <v>0.10527161652118555</v>
      </c>
      <c r="BC57" s="8">
        <f>'[2]attempt at best estimates'!E57</f>
        <v>0.11981526800966817</v>
      </c>
      <c r="BE57" s="3">
        <f t="shared" si="15"/>
        <v>-0.13567092174115913</v>
      </c>
      <c r="BF57" s="3">
        <f t="shared" si="16"/>
        <v>-0.1171961327722566</v>
      </c>
      <c r="BG57" s="3">
        <f t="shared" si="17"/>
        <v>-0.12643352725670787</v>
      </c>
      <c r="BH57" s="8">
        <f>'[2]attempt at best estimates'!D57</f>
        <v>-0.12883606127924896</v>
      </c>
    </row>
    <row r="58" spans="1:60" x14ac:dyDescent="0.2">
      <c r="A58" t="s">
        <v>156</v>
      </c>
      <c r="B58">
        <v>-210.291697466806</v>
      </c>
      <c r="C58">
        <v>-210.98980513968101</v>
      </c>
      <c r="D58">
        <v>-211.04335624816099</v>
      </c>
      <c r="E58">
        <v>-211.06383498378401</v>
      </c>
      <c r="F58" t="s">
        <v>616</v>
      </c>
      <c r="G58">
        <v>-115.059980963575</v>
      </c>
      <c r="H58">
        <v>-115.418074285065</v>
      </c>
      <c r="I58">
        <v>-115.441788367532</v>
      </c>
      <c r="J58">
        <v>-115.451912565406</v>
      </c>
      <c r="K58" t="s">
        <v>682</v>
      </c>
      <c r="L58">
        <v>-95.229770465955994</v>
      </c>
      <c r="M58">
        <v>-95.569449301476993</v>
      </c>
      <c r="N58">
        <v>-95.599362281905996</v>
      </c>
      <c r="O58">
        <v>-95.609666055408994</v>
      </c>
      <c r="P58" t="s">
        <v>790</v>
      </c>
      <c r="Q58">
        <v>-95.229834772794007</v>
      </c>
      <c r="R58">
        <v>-95.569587387482997</v>
      </c>
      <c r="S58">
        <v>-95.599491327411002</v>
      </c>
      <c r="T58">
        <v>-95.609806718374003</v>
      </c>
      <c r="U58" t="s">
        <v>1318</v>
      </c>
      <c r="V58">
        <v>-115.05999127224401</v>
      </c>
      <c r="W58">
        <v>-115.418130354385</v>
      </c>
      <c r="X58">
        <v>-115.441842885771</v>
      </c>
      <c r="Y58">
        <v>-115.451974849691</v>
      </c>
      <c r="AA58" s="3">
        <f t="shared" si="1"/>
        <v>1.2211568774106079</v>
      </c>
      <c r="AB58" s="3">
        <f t="shared" si="1"/>
        <v>1.4316962694769881</v>
      </c>
      <c r="AC58" s="3">
        <f t="shared" si="1"/>
        <v>1.3840341518581569</v>
      </c>
      <c r="AD58" s="3">
        <f t="shared" si="1"/>
        <v>1.4158891985000268</v>
      </c>
      <c r="AE58" s="3"/>
      <c r="AF58" s="3">
        <f t="shared" si="2"/>
        <v>1.1743349379187376</v>
      </c>
      <c r="AG58" s="3">
        <f t="shared" si="2"/>
        <v>1.3098619579544486</v>
      </c>
      <c r="AH58" s="3">
        <f t="shared" si="2"/>
        <v>1.2688461586589097</v>
      </c>
      <c r="AI58" s="3">
        <f t="shared" si="2"/>
        <v>1.2885378711333788</v>
      </c>
      <c r="AK58" s="3">
        <f t="shared" si="3"/>
        <v>4.6821939491870211E-2</v>
      </c>
      <c r="AL58" s="3">
        <f t="shared" si="3"/>
        <v>0.12183431153145702</v>
      </c>
      <c r="AM58" s="3">
        <f t="shared" si="3"/>
        <v>0.1151879932081647</v>
      </c>
      <c r="AN58" s="3">
        <f t="shared" si="3"/>
        <v>0.12735132737556557</v>
      </c>
      <c r="AO58" s="3" t="str">
        <f t="shared" si="4"/>
        <v>06_MeOH-MeNH2_2.00_dimer.out</v>
      </c>
      <c r="AP58" s="3">
        <f t="shared" si="5"/>
        <v>-1.5807070976961324E-2</v>
      </c>
      <c r="AQ58" s="3">
        <f t="shared" si="6"/>
        <v>-2.1324086821069788E-2</v>
      </c>
      <c r="AR58" s="3">
        <f t="shared" si="7"/>
        <v>-1.8565578899015556E-2</v>
      </c>
      <c r="AS58" s="8">
        <f t="shared" si="8"/>
        <v>-1.565011040821513E-2</v>
      </c>
      <c r="AU58" s="3">
        <f t="shared" si="9"/>
        <v>0.19473232108941896</v>
      </c>
      <c r="AV58" s="3">
        <f t="shared" si="10"/>
        <v>0.11420293321464126</v>
      </c>
      <c r="AW58" s="3">
        <f t="shared" si="11"/>
        <v>0.15446762715203011</v>
      </c>
      <c r="AX58" s="3"/>
      <c r="AZ58" s="3">
        <f t="shared" si="12"/>
        <v>3.1855046641869889E-2</v>
      </c>
      <c r="BA58" s="3">
        <f t="shared" si="13"/>
        <v>1.9691712474469103E-2</v>
      </c>
      <c r="BB58" s="3">
        <f t="shared" si="14"/>
        <v>2.5773379558169496E-2</v>
      </c>
      <c r="BC58" s="8">
        <f>'[2]attempt at best estimates'!E58</f>
        <v>2.4692880081298711E-2</v>
      </c>
      <c r="BE58" s="3">
        <f t="shared" si="15"/>
        <v>-4.7662117618831212E-2</v>
      </c>
      <c r="BF58" s="3">
        <f t="shared" si="16"/>
        <v>-4.1015799295538891E-2</v>
      </c>
      <c r="BG58" s="3">
        <f t="shared" si="17"/>
        <v>-4.4338958457185051E-2</v>
      </c>
      <c r="BH58" s="8">
        <f>'[2]attempt at best estimates'!D58</f>
        <v>-4.0342990489513841E-2</v>
      </c>
    </row>
    <row r="59" spans="1:60" x14ac:dyDescent="0.2">
      <c r="A59" t="s">
        <v>157</v>
      </c>
      <c r="B59">
        <v>-362.10715276598103</v>
      </c>
      <c r="C59">
        <v>-363.27135443889802</v>
      </c>
      <c r="D59">
        <v>-363.33668367701</v>
      </c>
      <c r="E59">
        <v>-363.37802678346901</v>
      </c>
      <c r="F59" t="s">
        <v>617</v>
      </c>
      <c r="G59">
        <v>-115.06014334171</v>
      </c>
      <c r="H59">
        <v>-115.418150985845</v>
      </c>
      <c r="I59">
        <v>-115.441865701232</v>
      </c>
      <c r="J59">
        <v>-115.451984736838</v>
      </c>
      <c r="K59" t="s">
        <v>683</v>
      </c>
      <c r="L59">
        <v>-247.04041581290801</v>
      </c>
      <c r="M59">
        <v>-247.84095549894701</v>
      </c>
      <c r="N59">
        <v>-247.88366785197999</v>
      </c>
      <c r="O59">
        <v>-247.91383386311</v>
      </c>
      <c r="P59" t="s">
        <v>791</v>
      </c>
      <c r="Q59">
        <v>-247.04074251631701</v>
      </c>
      <c r="R59">
        <v>-247.84219373196399</v>
      </c>
      <c r="S59">
        <v>-247.88483462879299</v>
      </c>
      <c r="T59">
        <v>-247.915119637147</v>
      </c>
      <c r="U59" t="s">
        <v>1319</v>
      </c>
      <c r="V59">
        <v>-115.06052079032</v>
      </c>
      <c r="W59">
        <v>-115.419454450267</v>
      </c>
      <c r="X59">
        <v>-115.44308792341801</v>
      </c>
      <c r="Y59">
        <v>-115.453347130553</v>
      </c>
      <c r="AA59" s="3">
        <f t="shared" si="1"/>
        <v>4.1375537696093048</v>
      </c>
      <c r="AB59" s="3">
        <f t="shared" si="1"/>
        <v>7.6857075570711295</v>
      </c>
      <c r="AC59" s="3">
        <f t="shared" si="1"/>
        <v>6.9968086094322697</v>
      </c>
      <c r="AD59" s="3">
        <f t="shared" si="1"/>
        <v>7.6607511371778845</v>
      </c>
      <c r="AE59" s="3"/>
      <c r="AF59" s="3">
        <f t="shared" si="2"/>
        <v>3.6956916882354602</v>
      </c>
      <c r="AG59" s="3">
        <f t="shared" si="2"/>
        <v>6.0907682679909252</v>
      </c>
      <c r="AH59" s="3">
        <f t="shared" si="2"/>
        <v>5.4976890420454376</v>
      </c>
      <c r="AI59" s="3">
        <f t="shared" si="2"/>
        <v>5.9990007152044864</v>
      </c>
      <c r="AK59" s="3">
        <f t="shared" si="3"/>
        <v>0.44186208137384475</v>
      </c>
      <c r="AL59" s="3">
        <f t="shared" si="3"/>
        <v>1.5949392890712866</v>
      </c>
      <c r="AM59" s="3">
        <f t="shared" si="3"/>
        <v>1.4991195673689974</v>
      </c>
      <c r="AN59" s="3">
        <f t="shared" si="3"/>
        <v>1.6617504219733983</v>
      </c>
      <c r="AO59" s="3" t="str">
        <f t="shared" si="4"/>
        <v>07_MeOH-Peptide_0.90_dimer.out</v>
      </c>
      <c r="AP59" s="3">
        <f t="shared" si="5"/>
        <v>-2.4956419893245041E-2</v>
      </c>
      <c r="AQ59" s="3">
        <f t="shared" si="6"/>
        <v>-9.1767552786438777E-2</v>
      </c>
      <c r="AR59" s="3">
        <f t="shared" si="7"/>
        <v>-5.8361986339841909E-2</v>
      </c>
      <c r="AS59" s="8">
        <f t="shared" si="8"/>
        <v>6.0884351192732833E-2</v>
      </c>
      <c r="AU59" s="3">
        <f t="shared" si="9"/>
        <v>3.5231973675685797</v>
      </c>
      <c r="AV59" s="3">
        <f t="shared" si="10"/>
        <v>2.3033090269690262</v>
      </c>
      <c r="AW59" s="3">
        <f t="shared" si="11"/>
        <v>2.9132531972688032</v>
      </c>
      <c r="AX59" s="3"/>
      <c r="AZ59" s="3">
        <f t="shared" si="12"/>
        <v>0.6639425277456148</v>
      </c>
      <c r="BA59" s="3">
        <f t="shared" si="13"/>
        <v>0.50131167315904879</v>
      </c>
      <c r="BB59" s="3">
        <f t="shared" si="14"/>
        <v>0.58262710045233179</v>
      </c>
      <c r="BC59" s="8">
        <f>'[2]attempt at best estimates'!E59</f>
        <v>0.7164288471695639</v>
      </c>
      <c r="BE59" s="3">
        <f t="shared" si="15"/>
        <v>-0.68889894763885984</v>
      </c>
      <c r="BF59" s="3">
        <f t="shared" si="16"/>
        <v>-0.59307922594548756</v>
      </c>
      <c r="BG59" s="3">
        <f t="shared" si="17"/>
        <v>-0.6409890867921737</v>
      </c>
      <c r="BH59" s="8">
        <f>'[2]attempt at best estimates'!D59</f>
        <v>-0.65554449597683107</v>
      </c>
    </row>
    <row r="60" spans="1:60" x14ac:dyDescent="0.2">
      <c r="A60" t="s">
        <v>158</v>
      </c>
      <c r="B60">
        <v>-362.10874042141802</v>
      </c>
      <c r="C60">
        <v>-363.27217600667501</v>
      </c>
      <c r="D60">
        <v>-363.33770603832102</v>
      </c>
      <c r="E60">
        <v>-363.37892728286602</v>
      </c>
      <c r="F60" t="s">
        <v>617</v>
      </c>
      <c r="G60">
        <v>-115.06014334171</v>
      </c>
      <c r="H60">
        <v>-115.418150985845</v>
      </c>
      <c r="I60">
        <v>-115.441865701232</v>
      </c>
      <c r="J60">
        <v>-115.451984736838</v>
      </c>
      <c r="K60" t="s">
        <v>683</v>
      </c>
      <c r="L60">
        <v>-247.04041581290801</v>
      </c>
      <c r="M60">
        <v>-247.84095549894701</v>
      </c>
      <c r="N60">
        <v>-247.88366785197999</v>
      </c>
      <c r="O60">
        <v>-247.91383386311</v>
      </c>
      <c r="P60" t="s">
        <v>792</v>
      </c>
      <c r="Q60">
        <v>-247.04071580003099</v>
      </c>
      <c r="R60">
        <v>-247.84199979423701</v>
      </c>
      <c r="S60">
        <v>-247.88465550466501</v>
      </c>
      <c r="T60">
        <v>-247.91492189597199</v>
      </c>
      <c r="U60" t="s">
        <v>1320</v>
      </c>
      <c r="V60">
        <v>-115.060488136632</v>
      </c>
      <c r="W60">
        <v>-115.419306722126</v>
      </c>
      <c r="X60">
        <v>-115.44294995858699</v>
      </c>
      <c r="Y60">
        <v>-115.453193529572</v>
      </c>
      <c r="AA60" s="3">
        <f t="shared" si="1"/>
        <v>5.1338226390487272</v>
      </c>
      <c r="AB60" s="3">
        <f t="shared" si="1"/>
        <v>8.2012491420296119</v>
      </c>
      <c r="AC60" s="3">
        <f t="shared" si="1"/>
        <v>7.6383500445270318</v>
      </c>
      <c r="AD60" s="3">
        <f t="shared" si="1"/>
        <v>8.2258230635429221</v>
      </c>
      <c r="AE60" s="3"/>
      <c r="AF60" s="3">
        <f t="shared" si="2"/>
        <v>4.7292157803724901</v>
      </c>
      <c r="AG60" s="3">
        <f t="shared" si="2"/>
        <v>6.8207084309493311</v>
      </c>
      <c r="AH60" s="3">
        <f t="shared" si="2"/>
        <v>6.3382068112807026</v>
      </c>
      <c r="AI60" s="3">
        <f t="shared" si="2"/>
        <v>6.7845431822243372</v>
      </c>
      <c r="AK60" s="3">
        <f t="shared" si="3"/>
        <v>0.40460685866731955</v>
      </c>
      <c r="AL60" s="3">
        <f t="shared" si="3"/>
        <v>1.3805407110891978</v>
      </c>
      <c r="AM60" s="3">
        <f t="shared" si="3"/>
        <v>1.3001432332552465</v>
      </c>
      <c r="AN60" s="3">
        <f t="shared" si="3"/>
        <v>1.4412798813275025</v>
      </c>
      <c r="AO60" s="3" t="str">
        <f t="shared" si="4"/>
        <v>07_MeOH-Peptide_0.95_dimer.out</v>
      </c>
      <c r="AP60" s="3">
        <f t="shared" si="5"/>
        <v>2.4573921513310282E-2</v>
      </c>
      <c r="AQ60" s="3">
        <f t="shared" si="6"/>
        <v>-3.6165248724993937E-2</v>
      </c>
      <c r="AR60" s="3">
        <f t="shared" si="7"/>
        <v>-5.7956636058418276E-3</v>
      </c>
      <c r="AS60" s="8">
        <f t="shared" si="8"/>
        <v>9.0523769890266448E-2</v>
      </c>
      <c r="AU60" s="3">
        <f t="shared" si="9"/>
        <v>3.092000424494195</v>
      </c>
      <c r="AV60" s="3">
        <f t="shared" si="10"/>
        <v>2.055327401851847</v>
      </c>
      <c r="AW60" s="3">
        <f t="shared" si="11"/>
        <v>2.573663913173021</v>
      </c>
      <c r="AX60" s="3"/>
      <c r="AZ60" s="3">
        <f t="shared" si="12"/>
        <v>0.58747301901589033</v>
      </c>
      <c r="BA60" s="3">
        <f t="shared" si="13"/>
        <v>0.44633637094363454</v>
      </c>
      <c r="BB60" s="3">
        <f t="shared" si="14"/>
        <v>0.51690469497976244</v>
      </c>
      <c r="BC60" s="8">
        <f>'[2]attempt at best estimates'!E60</f>
        <v>0.63304786991423179</v>
      </c>
      <c r="BE60" s="3">
        <f t="shared" si="15"/>
        <v>-0.56289909750258005</v>
      </c>
      <c r="BF60" s="3">
        <f t="shared" si="16"/>
        <v>-0.48250161966862848</v>
      </c>
      <c r="BG60" s="3">
        <f t="shared" si="17"/>
        <v>-0.52270035858560426</v>
      </c>
      <c r="BH60" s="8">
        <f>'[2]attempt at best estimates'!D60</f>
        <v>-0.54252410002396534</v>
      </c>
    </row>
    <row r="61" spans="1:60" x14ac:dyDescent="0.2">
      <c r="A61" t="s">
        <v>6</v>
      </c>
      <c r="B61">
        <v>-362.10954001682802</v>
      </c>
      <c r="C61">
        <v>-363.272311548608</v>
      </c>
      <c r="D61">
        <v>-363.338006356824</v>
      </c>
      <c r="E61">
        <v>-363.37911478084999</v>
      </c>
      <c r="F61" t="s">
        <v>617</v>
      </c>
      <c r="G61">
        <v>-115.06014334171</v>
      </c>
      <c r="H61">
        <v>-115.418150985845</v>
      </c>
      <c r="I61">
        <v>-115.441865701232</v>
      </c>
      <c r="J61">
        <v>-115.451984736838</v>
      </c>
      <c r="K61" t="s">
        <v>683</v>
      </c>
      <c r="L61">
        <v>-247.04041581290801</v>
      </c>
      <c r="M61">
        <v>-247.84095549894701</v>
      </c>
      <c r="N61">
        <v>-247.88366785197999</v>
      </c>
      <c r="O61">
        <v>-247.91383386311</v>
      </c>
      <c r="P61" t="s">
        <v>793</v>
      </c>
      <c r="Q61">
        <v>-247.040682981749</v>
      </c>
      <c r="R61">
        <v>-247.84184095312</v>
      </c>
      <c r="S61">
        <v>-247.884507688393</v>
      </c>
      <c r="T61">
        <v>-247.91475877985999</v>
      </c>
      <c r="U61" t="s">
        <v>1321</v>
      </c>
      <c r="V61">
        <v>-115.060459336202</v>
      </c>
      <c r="W61">
        <v>-115.41917580200401</v>
      </c>
      <c r="X61">
        <v>-115.442828383322</v>
      </c>
      <c r="Y61">
        <v>-115.453057516648</v>
      </c>
      <c r="AA61" s="3">
        <f t="shared" si="1"/>
        <v>5.6355763549807971</v>
      </c>
      <c r="AB61" s="3">
        <f t="shared" si="1"/>
        <v>8.2863029926299188</v>
      </c>
      <c r="AC61" s="3">
        <f t="shared" si="1"/>
        <v>7.8268027581725939</v>
      </c>
      <c r="AD61" s="3">
        <f t="shared" si="1"/>
        <v>8.3434798297166157</v>
      </c>
      <c r="AE61" s="3"/>
      <c r="AF61" s="3">
        <f t="shared" si="2"/>
        <v>5.2696358234508631</v>
      </c>
      <c r="AG61" s="3">
        <f t="shared" si="2"/>
        <v>7.0875902117557468</v>
      </c>
      <c r="AH61" s="3">
        <f t="shared" si="2"/>
        <v>6.6957052736242391</v>
      </c>
      <c r="AI61" s="3">
        <f t="shared" si="2"/>
        <v>7.0899062601925129</v>
      </c>
      <c r="AK61" s="3">
        <f t="shared" si="3"/>
        <v>0.36594053151209838</v>
      </c>
      <c r="AL61" s="3">
        <f t="shared" si="3"/>
        <v>1.19871278088309</v>
      </c>
      <c r="AM61" s="3">
        <f t="shared" si="3"/>
        <v>1.1310974845661894</v>
      </c>
      <c r="AN61" s="3">
        <f t="shared" si="3"/>
        <v>1.2535735695151851</v>
      </c>
      <c r="AO61" s="3" t="str">
        <f t="shared" si="4"/>
        <v>07_MeOH-Peptide_1.00_dimer.out</v>
      </c>
      <c r="AP61" s="3">
        <f t="shared" si="5"/>
        <v>5.7176837086696963E-2</v>
      </c>
      <c r="AQ61" s="3">
        <f t="shared" si="6"/>
        <v>2.3160484367661383E-3</v>
      </c>
      <c r="AR61" s="3">
        <f t="shared" si="7"/>
        <v>2.9746442761731551E-2</v>
      </c>
      <c r="AS61" s="8">
        <f t="shared" si="8"/>
        <v>0.10745206568133892</v>
      </c>
      <c r="AU61" s="3">
        <f t="shared" si="9"/>
        <v>2.7079034747358186</v>
      </c>
      <c r="AV61" s="3">
        <f t="shared" si="10"/>
        <v>1.8202704367416498</v>
      </c>
      <c r="AW61" s="3">
        <f t="shared" si="11"/>
        <v>2.2640869557387342</v>
      </c>
      <c r="AX61" s="3"/>
      <c r="AZ61" s="3">
        <f t="shared" si="12"/>
        <v>0.51667707154402187</v>
      </c>
      <c r="BA61" s="3">
        <f t="shared" si="13"/>
        <v>0.39420098656827385</v>
      </c>
      <c r="BB61" s="3">
        <f t="shared" si="14"/>
        <v>0.45543902905614786</v>
      </c>
      <c r="BC61" s="8">
        <f>'[2]attempt at best estimates'!E61</f>
        <v>0.55532725370817548</v>
      </c>
      <c r="BE61" s="3">
        <f t="shared" si="15"/>
        <v>-0.45950023445732491</v>
      </c>
      <c r="BF61" s="3">
        <f t="shared" si="16"/>
        <v>-0.39188493813150771</v>
      </c>
      <c r="BG61" s="3">
        <f t="shared" si="17"/>
        <v>-0.42569258629441631</v>
      </c>
      <c r="BH61" s="8">
        <f>'[2]attempt at best estimates'!D61</f>
        <v>-0.44787518802683657</v>
      </c>
    </row>
    <row r="62" spans="1:60" x14ac:dyDescent="0.2">
      <c r="A62" t="s">
        <v>159</v>
      </c>
      <c r="B62">
        <v>-362.10981016742102</v>
      </c>
      <c r="C62">
        <v>-363.27201237920502</v>
      </c>
      <c r="D62">
        <v>-363.33784043036599</v>
      </c>
      <c r="E62">
        <v>-363.37884640372698</v>
      </c>
      <c r="F62" t="s">
        <v>617</v>
      </c>
      <c r="G62">
        <v>-115.06014334171</v>
      </c>
      <c r="H62">
        <v>-115.418150985845</v>
      </c>
      <c r="I62">
        <v>-115.441865701232</v>
      </c>
      <c r="J62">
        <v>-115.451984736838</v>
      </c>
      <c r="K62" t="s">
        <v>683</v>
      </c>
      <c r="L62">
        <v>-247.04041581290801</v>
      </c>
      <c r="M62">
        <v>-247.84095549894701</v>
      </c>
      <c r="N62">
        <v>-247.88366785197999</v>
      </c>
      <c r="O62">
        <v>-247.91383386311</v>
      </c>
      <c r="P62" t="s">
        <v>794</v>
      </c>
      <c r="Q62">
        <v>-247.040643859185</v>
      </c>
      <c r="R62">
        <v>-247.841710185951</v>
      </c>
      <c r="S62">
        <v>-247.88438436298301</v>
      </c>
      <c r="T62">
        <v>-247.914623315369</v>
      </c>
      <c r="U62" t="s">
        <v>1322</v>
      </c>
      <c r="V62">
        <v>-115.06043274839701</v>
      </c>
      <c r="W62">
        <v>-115.419059172052</v>
      </c>
      <c r="X62">
        <v>-115.442720464706</v>
      </c>
      <c r="Y62">
        <v>-115.452936458244</v>
      </c>
      <c r="AA62" s="3">
        <f t="shared" si="1"/>
        <v>5.805098418516601</v>
      </c>
      <c r="AB62" s="3">
        <f t="shared" si="1"/>
        <v>8.0985713501513903</v>
      </c>
      <c r="AC62" s="3">
        <f t="shared" si="1"/>
        <v>7.7226823294700715</v>
      </c>
      <c r="AD62" s="3">
        <f t="shared" si="1"/>
        <v>8.1750706354472058</v>
      </c>
      <c r="AE62" s="3"/>
      <c r="AF62" s="3">
        <f t="shared" si="2"/>
        <v>5.4803917678006782</v>
      </c>
      <c r="AG62" s="3">
        <f t="shared" si="2"/>
        <v>7.0551026129600718</v>
      </c>
      <c r="AH62" s="3">
        <f t="shared" si="2"/>
        <v>6.7366926680174473</v>
      </c>
      <c r="AI62" s="3">
        <f t="shared" si="2"/>
        <v>7.0824676195212195</v>
      </c>
      <c r="AK62" s="3">
        <f t="shared" si="3"/>
        <v>0.32470665071592258</v>
      </c>
      <c r="AL62" s="3">
        <f t="shared" si="3"/>
        <v>1.0434687371824016</v>
      </c>
      <c r="AM62" s="3">
        <f t="shared" si="3"/>
        <v>0.98598966144370648</v>
      </c>
      <c r="AN62" s="3">
        <f t="shared" si="3"/>
        <v>1.0926030159349041</v>
      </c>
      <c r="AO62" s="3" t="str">
        <f t="shared" si="4"/>
        <v>07_MeOH-Peptide_1.05_dimer.out</v>
      </c>
      <c r="AP62" s="3">
        <f t="shared" si="5"/>
        <v>7.6499285295815511E-2</v>
      </c>
      <c r="AQ62" s="3">
        <f t="shared" si="6"/>
        <v>2.7365006561147709E-2</v>
      </c>
      <c r="AR62" s="3">
        <f t="shared" si="7"/>
        <v>5.193214592848161E-2</v>
      </c>
      <c r="AS62" s="8">
        <f t="shared" si="8"/>
        <v>0.1147920599786425</v>
      </c>
      <c r="AU62" s="3">
        <f t="shared" si="9"/>
        <v>2.3699722169306048</v>
      </c>
      <c r="AV62" s="3">
        <f t="shared" si="10"/>
        <v>1.6020758517205413</v>
      </c>
      <c r="AW62" s="3">
        <f t="shared" si="11"/>
        <v>1.9860240343255731</v>
      </c>
      <c r="AX62" s="3"/>
      <c r="AZ62" s="3">
        <f t="shared" si="12"/>
        <v>0.45238830597713431</v>
      </c>
      <c r="BA62" s="3">
        <f t="shared" si="13"/>
        <v>0.34577495150377224</v>
      </c>
      <c r="BB62" s="3">
        <f t="shared" si="14"/>
        <v>0.39908162874045328</v>
      </c>
      <c r="BC62" s="8">
        <f>'[2]attempt at best estimates'!E62</f>
        <v>0.48409920258614347</v>
      </c>
      <c r="BE62" s="3">
        <f t="shared" si="15"/>
        <v>-0.3758890206813188</v>
      </c>
      <c r="BF62" s="3">
        <f t="shared" si="16"/>
        <v>-0.31840994494262453</v>
      </c>
      <c r="BG62" s="3">
        <f t="shared" si="17"/>
        <v>-0.34714948281197167</v>
      </c>
      <c r="BH62" s="8">
        <f>'[2]attempt at best estimates'!D62</f>
        <v>-0.36930714260750097</v>
      </c>
    </row>
    <row r="63" spans="1:60" x14ac:dyDescent="0.2">
      <c r="A63" t="s">
        <v>160</v>
      </c>
      <c r="B63">
        <v>-362.109732392681</v>
      </c>
      <c r="C63">
        <v>-363.27145058594601</v>
      </c>
      <c r="D63">
        <v>-363.33738515975301</v>
      </c>
      <c r="E63">
        <v>-363.37829995655102</v>
      </c>
      <c r="F63" t="s">
        <v>617</v>
      </c>
      <c r="G63">
        <v>-115.06014334171</v>
      </c>
      <c r="H63">
        <v>-115.418150985845</v>
      </c>
      <c r="I63">
        <v>-115.441865701232</v>
      </c>
      <c r="J63">
        <v>-115.451984736838</v>
      </c>
      <c r="K63" t="s">
        <v>683</v>
      </c>
      <c r="L63">
        <v>-247.04041581290801</v>
      </c>
      <c r="M63">
        <v>-247.84095549894701</v>
      </c>
      <c r="N63">
        <v>-247.88366785197999</v>
      </c>
      <c r="O63">
        <v>-247.91383386311</v>
      </c>
      <c r="P63" t="s">
        <v>795</v>
      </c>
      <c r="Q63">
        <v>-247.040604397973</v>
      </c>
      <c r="R63">
        <v>-247.84160460218499</v>
      </c>
      <c r="S63">
        <v>-247.884283749204</v>
      </c>
      <c r="T63">
        <v>-247.9145133099</v>
      </c>
      <c r="U63" t="s">
        <v>1323</v>
      </c>
      <c r="V63">
        <v>-115.060407243676</v>
      </c>
      <c r="W63">
        <v>-115.41895537138601</v>
      </c>
      <c r="X63">
        <v>-115.442624455905</v>
      </c>
      <c r="Y63">
        <v>-115.45282874778501</v>
      </c>
      <c r="AA63" s="3">
        <f t="shared" si="1"/>
        <v>5.7562940302935903</v>
      </c>
      <c r="AB63" s="3">
        <f t="shared" si="1"/>
        <v>7.7460407430867519</v>
      </c>
      <c r="AC63" s="3">
        <f t="shared" si="1"/>
        <v>7.4369956947578464</v>
      </c>
      <c r="AD63" s="3">
        <f t="shared" si="1"/>
        <v>7.8321698412817824</v>
      </c>
      <c r="AE63" s="3"/>
      <c r="AF63" s="3">
        <f t="shared" si="2"/>
        <v>5.4723541197156305</v>
      </c>
      <c r="AG63" s="3">
        <f t="shared" si="2"/>
        <v>6.8339627261436462</v>
      </c>
      <c r="AH63" s="3">
        <f t="shared" si="2"/>
        <v>6.5743885701735465</v>
      </c>
      <c r="AI63" s="3">
        <f t="shared" si="2"/>
        <v>6.8761856384696678</v>
      </c>
      <c r="AK63" s="3">
        <f t="shared" si="3"/>
        <v>0.28393991057795936</v>
      </c>
      <c r="AL63" s="3">
        <f t="shared" si="3"/>
        <v>0.91207801694310564</v>
      </c>
      <c r="AM63" s="3">
        <f t="shared" si="3"/>
        <v>0.86260712457538224</v>
      </c>
      <c r="AN63" s="3">
        <f t="shared" si="3"/>
        <v>0.95598420282103158</v>
      </c>
      <c r="AO63" s="3" t="str">
        <f t="shared" si="4"/>
        <v>07_MeOH-Peptide_1.10_dimer.out</v>
      </c>
      <c r="AP63" s="3">
        <f t="shared" si="5"/>
        <v>8.6129098195030451E-2</v>
      </c>
      <c r="AQ63" s="3">
        <f t="shared" si="6"/>
        <v>4.22229123260216E-2</v>
      </c>
      <c r="AR63" s="3">
        <f t="shared" si="7"/>
        <v>6.4176005260526026E-2</v>
      </c>
      <c r="AS63" s="8">
        <f t="shared" si="8"/>
        <v>0.11533466863507558</v>
      </c>
      <c r="AU63" s="3">
        <f t="shared" si="9"/>
        <v>2.0758758109881921</v>
      </c>
      <c r="AV63" s="3">
        <f t="shared" si="10"/>
        <v>1.4038315187540373</v>
      </c>
      <c r="AW63" s="3">
        <f t="shared" si="11"/>
        <v>1.7398536648711147</v>
      </c>
      <c r="AX63" s="3"/>
      <c r="AZ63" s="3">
        <f t="shared" si="12"/>
        <v>0.39517414652393601</v>
      </c>
      <c r="BA63" s="3">
        <f t="shared" si="13"/>
        <v>0.3017970682961213</v>
      </c>
      <c r="BB63" s="3">
        <f t="shared" si="14"/>
        <v>0.34848560741002865</v>
      </c>
      <c r="BC63" s="8">
        <f>'[2]attempt at best estimates'!E63</f>
        <v>0.42017747289267637</v>
      </c>
      <c r="BE63" s="3">
        <f t="shared" si="15"/>
        <v>-0.30904504832890556</v>
      </c>
      <c r="BF63" s="3">
        <f t="shared" si="16"/>
        <v>-0.2595741559700997</v>
      </c>
      <c r="BG63" s="3">
        <f t="shared" si="17"/>
        <v>-0.28430960214950263</v>
      </c>
      <c r="BH63" s="8">
        <f>'[2]attempt at best estimates'!D63</f>
        <v>-0.3048428042576008</v>
      </c>
    </row>
    <row r="64" spans="1:60" x14ac:dyDescent="0.2">
      <c r="A64" t="s">
        <v>161</v>
      </c>
      <c r="B64">
        <v>-362.10851383332601</v>
      </c>
      <c r="C64">
        <v>-363.26916258683002</v>
      </c>
      <c r="D64">
        <v>-363.335305837894</v>
      </c>
      <c r="E64">
        <v>-363.376008985949</v>
      </c>
      <c r="F64" t="s">
        <v>617</v>
      </c>
      <c r="G64">
        <v>-115.06014334171</v>
      </c>
      <c r="H64">
        <v>-115.418150985845</v>
      </c>
      <c r="I64">
        <v>-115.441865701232</v>
      </c>
      <c r="J64">
        <v>-115.451984736838</v>
      </c>
      <c r="K64" t="s">
        <v>683</v>
      </c>
      <c r="L64">
        <v>-247.04041581290801</v>
      </c>
      <c r="M64">
        <v>-247.84095549894701</v>
      </c>
      <c r="N64">
        <v>-247.88366785197999</v>
      </c>
      <c r="O64">
        <v>-247.91383386311</v>
      </c>
      <c r="P64" t="s">
        <v>796</v>
      </c>
      <c r="Q64">
        <v>-247.04053533256999</v>
      </c>
      <c r="R64">
        <v>-247.841411377143</v>
      </c>
      <c r="S64">
        <v>-247.884100240002</v>
      </c>
      <c r="T64">
        <v>-247.91431185725901</v>
      </c>
      <c r="U64" t="s">
        <v>1324</v>
      </c>
      <c r="V64">
        <v>-115.060334194717</v>
      </c>
      <c r="W64">
        <v>-115.41870801664599</v>
      </c>
      <c r="X64">
        <v>-115.44239397148</v>
      </c>
      <c r="Y64">
        <v>-115.452571539674</v>
      </c>
      <c r="AA64" s="3">
        <f t="shared" si="1"/>
        <v>4.9916364587287587</v>
      </c>
      <c r="AB64" s="3">
        <f t="shared" si="1"/>
        <v>6.3102995618098348</v>
      </c>
      <c r="AC64" s="3">
        <f t="shared" si="1"/>
        <v>6.1322014746687303</v>
      </c>
      <c r="AD64" s="3">
        <f t="shared" si="1"/>
        <v>6.394564024294354</v>
      </c>
      <c r="AE64" s="3"/>
      <c r="AF64" s="3">
        <f t="shared" si="2"/>
        <v>4.7968746603962522</v>
      </c>
      <c r="AG64" s="3">
        <f t="shared" si="2"/>
        <v>5.6746895435670934</v>
      </c>
      <c r="AH64" s="3">
        <f t="shared" si="2"/>
        <v>5.5293792839882681</v>
      </c>
      <c r="AI64" s="3">
        <f t="shared" si="2"/>
        <v>5.7263938006231268</v>
      </c>
      <c r="AK64" s="3">
        <f t="shared" si="3"/>
        <v>0.19476179833250695</v>
      </c>
      <c r="AL64" s="3">
        <f t="shared" si="3"/>
        <v>0.63561001823382368</v>
      </c>
      <c r="AM64" s="3">
        <f t="shared" si="3"/>
        <v>0.60282219068937948</v>
      </c>
      <c r="AN64" s="3">
        <f t="shared" si="3"/>
        <v>0.66817022366230916</v>
      </c>
      <c r="AO64" s="3" t="str">
        <f t="shared" si="4"/>
        <v>07_MeOH-Peptide_1.25_dimer.out</v>
      </c>
      <c r="AP64" s="3">
        <f t="shared" si="5"/>
        <v>8.4264462484519242E-2</v>
      </c>
      <c r="AQ64" s="3">
        <f t="shared" si="6"/>
        <v>5.170425705603332E-2</v>
      </c>
      <c r="AR64" s="3">
        <f t="shared" si="7"/>
        <v>6.7984359770276281E-2</v>
      </c>
      <c r="AS64" s="8">
        <f t="shared" si="8"/>
        <v>9.6980550645751173E-2</v>
      </c>
      <c r="AU64" s="3">
        <f t="shared" si="9"/>
        <v>1.4029275655655953</v>
      </c>
      <c r="AV64" s="3">
        <f t="shared" si="10"/>
        <v>0.92951914022687454</v>
      </c>
      <c r="AW64" s="3">
        <f t="shared" si="11"/>
        <v>1.1662233528962349</v>
      </c>
      <c r="AX64" s="3"/>
      <c r="AZ64" s="3">
        <f t="shared" si="12"/>
        <v>0.26236254962562366</v>
      </c>
      <c r="BA64" s="3">
        <f t="shared" si="13"/>
        <v>0.19701451663485869</v>
      </c>
      <c r="BB64" s="3">
        <f t="shared" si="14"/>
        <v>0.22968853313024118</v>
      </c>
      <c r="BC64" s="8">
        <f>'[2]attempt at best estimates'!E64</f>
        <v>0.2711467272783562</v>
      </c>
      <c r="BE64" s="3">
        <f t="shared" si="15"/>
        <v>-0.17809808714110442</v>
      </c>
      <c r="BF64" s="3">
        <f t="shared" si="16"/>
        <v>-0.14531025957882537</v>
      </c>
      <c r="BG64" s="3">
        <f t="shared" si="17"/>
        <v>-0.1617041733599649</v>
      </c>
      <c r="BH64" s="8">
        <f>'[2]attempt at best estimates'!D64</f>
        <v>-0.17416617663260503</v>
      </c>
    </row>
    <row r="65" spans="1:60" x14ac:dyDescent="0.2">
      <c r="A65" t="s">
        <v>162</v>
      </c>
      <c r="B65">
        <v>-362.105615769709</v>
      </c>
      <c r="C65">
        <v>-363.26515069211001</v>
      </c>
      <c r="D65">
        <v>-363.33146275555299</v>
      </c>
      <c r="E65">
        <v>-363.37193927279901</v>
      </c>
      <c r="F65" t="s">
        <v>617</v>
      </c>
      <c r="G65">
        <v>-115.06014334171</v>
      </c>
      <c r="H65">
        <v>-115.418150985845</v>
      </c>
      <c r="I65">
        <v>-115.441865701232</v>
      </c>
      <c r="J65">
        <v>-115.451984736838</v>
      </c>
      <c r="K65" t="s">
        <v>683</v>
      </c>
      <c r="L65">
        <v>-247.04041581290801</v>
      </c>
      <c r="M65">
        <v>-247.84095549894701</v>
      </c>
      <c r="N65">
        <v>-247.88366785197999</v>
      </c>
      <c r="O65">
        <v>-247.91383386311</v>
      </c>
      <c r="P65" t="s">
        <v>797</v>
      </c>
      <c r="Q65">
        <v>-247.040487401859</v>
      </c>
      <c r="R65">
        <v>-247.84122002052999</v>
      </c>
      <c r="S65">
        <v>-247.88391984819401</v>
      </c>
      <c r="T65">
        <v>-247.914111752959</v>
      </c>
      <c r="U65" t="s">
        <v>1325</v>
      </c>
      <c r="V65">
        <v>-115.06023261393599</v>
      </c>
      <c r="W65">
        <v>-115.418429241684</v>
      </c>
      <c r="X65">
        <v>-115.442130487623</v>
      </c>
      <c r="Y65">
        <v>-115.452280394124</v>
      </c>
      <c r="AA65" s="3">
        <f t="shared" si="1"/>
        <v>3.1730740074503752</v>
      </c>
      <c r="AB65" s="3">
        <f t="shared" si="1"/>
        <v>3.7927975120046526</v>
      </c>
      <c r="AC65" s="3">
        <f t="shared" si="1"/>
        <v>3.7206307964047731</v>
      </c>
      <c r="AD65" s="3">
        <f t="shared" si="1"/>
        <v>3.8407803604017867</v>
      </c>
      <c r="AE65" s="3"/>
      <c r="AF65" s="3">
        <f t="shared" si="2"/>
        <v>3.0721320907055367</v>
      </c>
      <c r="AG65" s="3">
        <f t="shared" si="2"/>
        <v>3.4521995233331375</v>
      </c>
      <c r="AH65" s="3">
        <f t="shared" si="2"/>
        <v>3.3963448023210381</v>
      </c>
      <c r="AI65" s="3">
        <f t="shared" si="2"/>
        <v>3.4808740844972745</v>
      </c>
      <c r="AK65" s="3">
        <f t="shared" si="3"/>
        <v>0.10094191674483873</v>
      </c>
      <c r="AL65" s="3">
        <f t="shared" si="3"/>
        <v>0.34059798866259761</v>
      </c>
      <c r="AM65" s="3">
        <f t="shared" si="3"/>
        <v>0.32428599409265252</v>
      </c>
      <c r="AN65" s="3">
        <f t="shared" si="3"/>
        <v>0.35990627591342933</v>
      </c>
      <c r="AO65" s="3" t="str">
        <f t="shared" si="4"/>
        <v>07_MeOH-Peptide_1.50_dimer.out</v>
      </c>
      <c r="AP65" s="3">
        <f t="shared" si="5"/>
        <v>4.798284839713407E-2</v>
      </c>
      <c r="AQ65" s="3">
        <f t="shared" si="6"/>
        <v>2.8674561164137025E-2</v>
      </c>
      <c r="AR65" s="3">
        <f t="shared" si="7"/>
        <v>3.8328704780635547E-2</v>
      </c>
      <c r="AS65" s="8">
        <f t="shared" si="8"/>
        <v>5.104567663451616E-2</v>
      </c>
      <c r="AU65" s="3">
        <f t="shared" si="9"/>
        <v>0.66770635295141156</v>
      </c>
      <c r="AV65" s="3">
        <f t="shared" si="10"/>
        <v>0.40874199379173781</v>
      </c>
      <c r="AW65" s="3">
        <f t="shared" si="11"/>
        <v>0.53822417337157469</v>
      </c>
      <c r="AX65" s="3"/>
      <c r="AZ65" s="3">
        <f t="shared" si="12"/>
        <v>0.1201495639970136</v>
      </c>
      <c r="BA65" s="3">
        <f t="shared" si="13"/>
        <v>8.4529282176236453E-2</v>
      </c>
      <c r="BB65" s="3">
        <f t="shared" si="14"/>
        <v>0.10233942308662503</v>
      </c>
      <c r="BC65" s="8">
        <f>'[2]attempt at best estimates'!E65</f>
        <v>0.11542518888190041</v>
      </c>
      <c r="BE65" s="3">
        <f t="shared" si="15"/>
        <v>-7.2166715599879527E-2</v>
      </c>
      <c r="BF65" s="3">
        <f t="shared" si="16"/>
        <v>-5.5854721012099429E-2</v>
      </c>
      <c r="BG65" s="3">
        <f t="shared" si="17"/>
        <v>-6.4010718305989478E-2</v>
      </c>
      <c r="BH65" s="8">
        <f>'[2]attempt at best estimates'!D65</f>
        <v>-6.4379512247384252E-2</v>
      </c>
    </row>
    <row r="66" spans="1:60" x14ac:dyDescent="0.2">
      <c r="A66" t="s">
        <v>163</v>
      </c>
      <c r="B66">
        <v>-362.102277141169</v>
      </c>
      <c r="C66">
        <v>-363.26098647899101</v>
      </c>
      <c r="D66">
        <v>-363.32739206699398</v>
      </c>
      <c r="E66">
        <v>-363.36770761722198</v>
      </c>
      <c r="F66" t="s">
        <v>617</v>
      </c>
      <c r="G66">
        <v>-115.06014334171</v>
      </c>
      <c r="H66">
        <v>-115.418150985845</v>
      </c>
      <c r="I66">
        <v>-115.441865701232</v>
      </c>
      <c r="J66">
        <v>-115.451984736838</v>
      </c>
      <c r="K66" t="s">
        <v>683</v>
      </c>
      <c r="L66">
        <v>-247.04041581290801</v>
      </c>
      <c r="M66">
        <v>-247.84095549894701</v>
      </c>
      <c r="N66">
        <v>-247.88366785197999</v>
      </c>
      <c r="O66">
        <v>-247.91383386311</v>
      </c>
      <c r="P66" t="s">
        <v>798</v>
      </c>
      <c r="Q66">
        <v>-247.040436497683</v>
      </c>
      <c r="R66">
        <v>-247.84102566222899</v>
      </c>
      <c r="S66">
        <v>-247.88373473982401</v>
      </c>
      <c r="T66">
        <v>-247.91390678050601</v>
      </c>
      <c r="U66" t="s">
        <v>1326</v>
      </c>
      <c r="V66">
        <v>-115.06016046580601</v>
      </c>
      <c r="W66">
        <v>-115.418210945966</v>
      </c>
      <c r="X66">
        <v>-115.44192420598699</v>
      </c>
      <c r="Y66">
        <v>-115.45205025270801</v>
      </c>
      <c r="AA66" s="3">
        <f t="shared" si="1"/>
        <v>1.0780528816248567</v>
      </c>
      <c r="AB66" s="3">
        <f t="shared" si="1"/>
        <v>1.1797142198091566</v>
      </c>
      <c r="AC66" s="3">
        <f t="shared" si="1"/>
        <v>1.1662350540839601</v>
      </c>
      <c r="AD66" s="3">
        <f t="shared" si="1"/>
        <v>1.1853762850875618</v>
      </c>
      <c r="AE66" s="3"/>
      <c r="AF66" s="3">
        <f t="shared" si="2"/>
        <v>1.0543274558795686</v>
      </c>
      <c r="AG66" s="3">
        <f t="shared" si="2"/>
        <v>1.0980605482653329</v>
      </c>
      <c r="AH66" s="3">
        <f t="shared" si="2"/>
        <v>1.087550006953264</v>
      </c>
      <c r="AI66" s="3">
        <f t="shared" si="2"/>
        <v>1.0985080955282889</v>
      </c>
      <c r="AK66" s="3">
        <f t="shared" si="3"/>
        <v>2.3725425745287992E-2</v>
      </c>
      <c r="AL66" s="3">
        <f t="shared" si="3"/>
        <v>8.1653671525988805E-2</v>
      </c>
      <c r="AM66" s="3">
        <f t="shared" si="3"/>
        <v>7.8685047112861062E-2</v>
      </c>
      <c r="AN66" s="3">
        <f t="shared" si="3"/>
        <v>8.6868189541438018E-2</v>
      </c>
      <c r="AO66" s="3" t="str">
        <f t="shared" si="4"/>
        <v>07_MeOH-Peptide_2.00_dimer.out</v>
      </c>
      <c r="AP66" s="3">
        <f t="shared" si="5"/>
        <v>5.6620652784051817E-3</v>
      </c>
      <c r="AQ66" s="3">
        <f t="shared" si="6"/>
        <v>4.4754726295592739E-4</v>
      </c>
      <c r="AR66" s="3">
        <f t="shared" si="7"/>
        <v>3.0548062706805545E-3</v>
      </c>
      <c r="AS66" s="8">
        <f t="shared" si="8"/>
        <v>5.9848567706083794E-3</v>
      </c>
      <c r="AU66" s="3">
        <f t="shared" si="9"/>
        <v>0.10732340346270508</v>
      </c>
      <c r="AV66" s="3">
        <f t="shared" si="10"/>
        <v>4.4180639648720321E-2</v>
      </c>
      <c r="AW66" s="3">
        <f t="shared" si="11"/>
        <v>7.5752021555712701E-2</v>
      </c>
      <c r="AX66" s="3"/>
      <c r="AZ66" s="3">
        <f t="shared" si="12"/>
        <v>1.9141231003601655E-2</v>
      </c>
      <c r="BA66" s="3">
        <f t="shared" si="13"/>
        <v>1.0958088575024894E-2</v>
      </c>
      <c r="BB66" s="3">
        <f t="shared" si="14"/>
        <v>1.5049659789313274E-2</v>
      </c>
      <c r="BC66" s="8">
        <f>'[2]attempt at best estimates'!E66</f>
        <v>1.3172867048116085E-2</v>
      </c>
      <c r="BE66" s="3">
        <f t="shared" si="15"/>
        <v>-1.3479165725196474E-2</v>
      </c>
      <c r="BF66" s="3">
        <f t="shared" si="16"/>
        <v>-1.0510541312068966E-2</v>
      </c>
      <c r="BG66" s="3">
        <f t="shared" si="17"/>
        <v>-1.199485351863272E-2</v>
      </c>
      <c r="BH66" s="8">
        <f>'[2]attempt at best estimates'!D66</f>
        <v>-7.1880102775077059E-3</v>
      </c>
    </row>
    <row r="67" spans="1:60" x14ac:dyDescent="0.2">
      <c r="A67" t="s">
        <v>164</v>
      </c>
      <c r="B67">
        <v>-191.10582814297001</v>
      </c>
      <c r="C67">
        <v>-191.68505119426999</v>
      </c>
      <c r="D67">
        <v>-191.71602601817199</v>
      </c>
      <c r="E67">
        <v>-191.73168070527501</v>
      </c>
      <c r="F67" t="s">
        <v>618</v>
      </c>
      <c r="G67">
        <v>-115.060502134313</v>
      </c>
      <c r="H67">
        <v>-115.41825368514201</v>
      </c>
      <c r="I67">
        <v>-115.441981513936</v>
      </c>
      <c r="J67">
        <v>-115.452080057109</v>
      </c>
      <c r="K67" t="s">
        <v>684</v>
      </c>
      <c r="L67">
        <v>-76.040745673268006</v>
      </c>
      <c r="M67">
        <v>-76.258884212435007</v>
      </c>
      <c r="N67">
        <v>-76.266872657156995</v>
      </c>
      <c r="O67">
        <v>-76.271788600088996</v>
      </c>
      <c r="P67" t="s">
        <v>799</v>
      </c>
      <c r="Q67">
        <v>-76.041269585633998</v>
      </c>
      <c r="R67">
        <v>-76.260174932636005</v>
      </c>
      <c r="S67">
        <v>-76.268098177845999</v>
      </c>
      <c r="T67">
        <v>-76.273152450913997</v>
      </c>
      <c r="U67" t="s">
        <v>1327</v>
      </c>
      <c r="V67">
        <v>-115.06062517733599</v>
      </c>
      <c r="W67">
        <v>-115.418784625868</v>
      </c>
      <c r="X67">
        <v>-115.442476691642</v>
      </c>
      <c r="Y67">
        <v>-115.452635883547</v>
      </c>
      <c r="AA67" s="3">
        <f t="shared" si="1"/>
        <v>2.8742039697975876</v>
      </c>
      <c r="AB67" s="3">
        <f t="shared" si="1"/>
        <v>4.965668851161178</v>
      </c>
      <c r="AC67" s="3">
        <f t="shared" si="1"/>
        <v>4.5004021746244067</v>
      </c>
      <c r="AD67" s="3">
        <f t="shared" si="1"/>
        <v>4.9021343827740083</v>
      </c>
      <c r="AE67" s="3"/>
      <c r="AF67" s="3">
        <f t="shared" si="2"/>
        <v>2.4682333171141018</v>
      </c>
      <c r="AG67" s="3">
        <f t="shared" si="2"/>
        <v>3.8225593136944123</v>
      </c>
      <c r="AH67" s="3">
        <f t="shared" si="2"/>
        <v>3.4206475851153124</v>
      </c>
      <c r="AI67" s="3">
        <f t="shared" si="2"/>
        <v>3.6975186633050598</v>
      </c>
      <c r="AK67" s="3">
        <f t="shared" si="3"/>
        <v>0.40597065267456856</v>
      </c>
      <c r="AL67" s="3">
        <f t="shared" si="3"/>
        <v>1.1431095374667652</v>
      </c>
      <c r="AM67" s="3">
        <f t="shared" si="3"/>
        <v>1.0797545895090945</v>
      </c>
      <c r="AN67" s="3">
        <f t="shared" si="3"/>
        <v>1.2046157194600315</v>
      </c>
      <c r="AO67" s="3" t="str">
        <f t="shared" si="4"/>
        <v>08_MeOH-Water_0.90_dimer.out</v>
      </c>
      <c r="AP67" s="3">
        <f t="shared" si="5"/>
        <v>-6.3534468387169696E-2</v>
      </c>
      <c r="AQ67" s="3">
        <f t="shared" si="6"/>
        <v>-0.12504065038935241</v>
      </c>
      <c r="AR67" s="3">
        <f t="shared" si="7"/>
        <v>-9.4287559388261055E-2</v>
      </c>
      <c r="AS67" s="8">
        <f t="shared" si="8"/>
        <v>-1.3769478188219164E-2</v>
      </c>
      <c r="AU67" s="3">
        <f t="shared" si="9"/>
        <v>2.0279304129764206</v>
      </c>
      <c r="AV67" s="3">
        <f t="shared" si="10"/>
        <v>1.2292853461909581</v>
      </c>
      <c r="AW67" s="3">
        <f t="shared" si="11"/>
        <v>1.6286078795836894</v>
      </c>
      <c r="AX67" s="3"/>
      <c r="AZ67" s="3">
        <f t="shared" si="12"/>
        <v>0.40173220814960153</v>
      </c>
      <c r="BA67" s="3">
        <f t="shared" si="13"/>
        <v>0.27687107818974743</v>
      </c>
      <c r="BB67" s="3">
        <f t="shared" si="14"/>
        <v>0.33930164316967448</v>
      </c>
      <c r="BC67" s="8">
        <f>'[2]attempt at best estimates'!E67</f>
        <v>0.39975797334586671</v>
      </c>
      <c r="BE67" s="3">
        <f t="shared" si="15"/>
        <v>-0.46526667653677123</v>
      </c>
      <c r="BF67" s="3">
        <f t="shared" si="16"/>
        <v>-0.40191172857909985</v>
      </c>
      <c r="BG67" s="3">
        <f t="shared" si="17"/>
        <v>-0.43358920255793554</v>
      </c>
      <c r="BH67" s="8">
        <f>'[2]attempt at best estimates'!D67</f>
        <v>-0.41352745153408588</v>
      </c>
    </row>
    <row r="68" spans="1:60" x14ac:dyDescent="0.2">
      <c r="A68" t="s">
        <v>165</v>
      </c>
      <c r="B68">
        <v>-191.1069599098</v>
      </c>
      <c r="C68">
        <v>-191.685611681415</v>
      </c>
      <c r="D68">
        <v>-191.71674173427499</v>
      </c>
      <c r="E68">
        <v>-191.73230103654899</v>
      </c>
      <c r="F68" t="s">
        <v>618</v>
      </c>
      <c r="G68">
        <v>-115.060502134313</v>
      </c>
      <c r="H68">
        <v>-115.41825368514201</v>
      </c>
      <c r="I68">
        <v>-115.441981513936</v>
      </c>
      <c r="J68">
        <v>-115.452080057109</v>
      </c>
      <c r="K68" t="s">
        <v>684</v>
      </c>
      <c r="L68">
        <v>-76.040745673268006</v>
      </c>
      <c r="M68">
        <v>-76.258884212435007</v>
      </c>
      <c r="N68">
        <v>-76.266872657156995</v>
      </c>
      <c r="O68">
        <v>-76.271788600088996</v>
      </c>
      <c r="P68" t="s">
        <v>800</v>
      </c>
      <c r="Q68">
        <v>-76.041210838907006</v>
      </c>
      <c r="R68">
        <v>-76.259997325770001</v>
      </c>
      <c r="S68">
        <v>-76.267928668310006</v>
      </c>
      <c r="T68">
        <v>-76.272966117447993</v>
      </c>
      <c r="U68" t="s">
        <v>1328</v>
      </c>
      <c r="V68">
        <v>-115.06061028354701</v>
      </c>
      <c r="W68">
        <v>-115.41869965712699</v>
      </c>
      <c r="X68">
        <v>-115.44239928341599</v>
      </c>
      <c r="Y68">
        <v>-115.452549114139</v>
      </c>
      <c r="AA68" s="3">
        <f t="shared" si="1"/>
        <v>3.5843984073982367</v>
      </c>
      <c r="AB68" s="3">
        <f t="shared" si="1"/>
        <v>5.3173798592821351</v>
      </c>
      <c r="AC68" s="3">
        <f t="shared" si="1"/>
        <v>4.9495208285612984</v>
      </c>
      <c r="AD68" s="3">
        <f t="shared" si="1"/>
        <v>5.2913981503426424</v>
      </c>
      <c r="AE68" s="3"/>
      <c r="AF68" s="3">
        <f t="shared" si="2"/>
        <v>3.2246378780939762</v>
      </c>
      <c r="AG68" s="3">
        <f t="shared" si="2"/>
        <v>4.3390390096736589</v>
      </c>
      <c r="AH68" s="3">
        <f t="shared" si="2"/>
        <v>4.0247094804161394</v>
      </c>
      <c r="AI68" s="3">
        <f t="shared" si="2"/>
        <v>4.2581570787976712</v>
      </c>
      <c r="AK68" s="3">
        <f t="shared" si="3"/>
        <v>0.35976052931317798</v>
      </c>
      <c r="AL68" s="3">
        <f t="shared" si="3"/>
        <v>0.97834084959955891</v>
      </c>
      <c r="AM68" s="3">
        <f t="shared" si="3"/>
        <v>0.92481134813624122</v>
      </c>
      <c r="AN68" s="3">
        <f t="shared" si="3"/>
        <v>1.0332410715449711</v>
      </c>
      <c r="AO68" s="3" t="str">
        <f t="shared" si="4"/>
        <v>08_MeOH-Water_0.95_dimer.out</v>
      </c>
      <c r="AP68" s="3">
        <f t="shared" si="5"/>
        <v>-2.5981708939492698E-2</v>
      </c>
      <c r="AQ68" s="3">
        <f t="shared" si="6"/>
        <v>-8.0881930875987607E-2</v>
      </c>
      <c r="AR68" s="3">
        <f t="shared" si="7"/>
        <v>-5.3431819907740152E-2</v>
      </c>
      <c r="AS68" s="8">
        <f t="shared" si="8"/>
        <v>1.06111124333087E-2</v>
      </c>
      <c r="AU68" s="3">
        <f t="shared" si="9"/>
        <v>1.7069997429444057</v>
      </c>
      <c r="AV68" s="3">
        <f t="shared" si="10"/>
        <v>1.0335192007036951</v>
      </c>
      <c r="AW68" s="3">
        <f t="shared" si="11"/>
        <v>1.3702594718240504</v>
      </c>
      <c r="AX68" s="3"/>
      <c r="AZ68" s="3">
        <f t="shared" si="12"/>
        <v>0.341877321781344</v>
      </c>
      <c r="BA68" s="3">
        <f t="shared" si="13"/>
        <v>0.23344759838153184</v>
      </c>
      <c r="BB68" s="3">
        <f t="shared" si="14"/>
        <v>0.28766246008143792</v>
      </c>
      <c r="BC68" s="8">
        <f>'[2]attempt at best estimates'!E68</f>
        <v>0.33667585937197841</v>
      </c>
      <c r="BE68" s="3">
        <f t="shared" si="15"/>
        <v>-0.3678590307208367</v>
      </c>
      <c r="BF68" s="3">
        <f t="shared" si="16"/>
        <v>-0.31432952925751945</v>
      </c>
      <c r="BG68" s="3">
        <f t="shared" si="17"/>
        <v>-0.34109427998917807</v>
      </c>
      <c r="BH68" s="8">
        <f>'[2]attempt at best estimates'!D68</f>
        <v>-0.32606474693866971</v>
      </c>
    </row>
    <row r="69" spans="1:60" x14ac:dyDescent="0.2">
      <c r="A69" t="s">
        <v>7</v>
      </c>
      <c r="B69">
        <v>-191.107484135568</v>
      </c>
      <c r="C69">
        <v>-191.68567009130899</v>
      </c>
      <c r="D69">
        <v>-191.71691919220501</v>
      </c>
      <c r="E69">
        <v>-191.73239541179899</v>
      </c>
      <c r="F69" t="s">
        <v>618</v>
      </c>
      <c r="G69">
        <v>-115.060502134313</v>
      </c>
      <c r="H69">
        <v>-115.41825368514201</v>
      </c>
      <c r="I69">
        <v>-115.441981513936</v>
      </c>
      <c r="J69">
        <v>-115.452080057109</v>
      </c>
      <c r="K69" t="s">
        <v>684</v>
      </c>
      <c r="L69">
        <v>-76.040745673268006</v>
      </c>
      <c r="M69">
        <v>-76.258884212435007</v>
      </c>
      <c r="N69">
        <v>-76.266872657156995</v>
      </c>
      <c r="O69">
        <v>-76.271788600088996</v>
      </c>
      <c r="P69" t="s">
        <v>801</v>
      </c>
      <c r="Q69">
        <v>-76.041151781676007</v>
      </c>
      <c r="R69">
        <v>-76.259853628336003</v>
      </c>
      <c r="S69">
        <v>-76.267789867055001</v>
      </c>
      <c r="T69">
        <v>-76.272813643795004</v>
      </c>
      <c r="U69" t="s">
        <v>1329</v>
      </c>
      <c r="V69">
        <v>-115.060596853946</v>
      </c>
      <c r="W69">
        <v>-115.41862658200201</v>
      </c>
      <c r="X69">
        <v>-115.44233289096</v>
      </c>
      <c r="Y69">
        <v>-115.45247444183801</v>
      </c>
      <c r="AA69" s="3">
        <f t="shared" si="1"/>
        <v>3.9133550569654276</v>
      </c>
      <c r="AB69" s="3">
        <f t="shared" si="1"/>
        <v>5.3540326226581811</v>
      </c>
      <c r="AC69" s="3">
        <f t="shared" si="1"/>
        <v>5.0608773655002963</v>
      </c>
      <c r="AD69" s="3">
        <f t="shared" si="1"/>
        <v>5.3506195162829364</v>
      </c>
      <c r="AE69" s="3"/>
      <c r="AF69" s="3">
        <f t="shared" si="2"/>
        <v>3.5990807033548591</v>
      </c>
      <c r="AG69" s="3">
        <f t="shared" si="2"/>
        <v>4.5117186131525218</v>
      </c>
      <c r="AH69" s="3">
        <f t="shared" si="2"/>
        <v>4.2648270203458898</v>
      </c>
      <c r="AI69" s="3">
        <f t="shared" si="2"/>
        <v>4.4599146887593726</v>
      </c>
      <c r="AK69" s="3">
        <f t="shared" si="3"/>
        <v>0.31427435360165107</v>
      </c>
      <c r="AL69" s="3">
        <f t="shared" si="3"/>
        <v>0.8423140094967424</v>
      </c>
      <c r="AM69" s="3">
        <f t="shared" si="3"/>
        <v>0.79605034514548889</v>
      </c>
      <c r="AN69" s="3">
        <f t="shared" si="3"/>
        <v>0.89070482753248115</v>
      </c>
      <c r="AO69" s="3" t="str">
        <f t="shared" si="4"/>
        <v>08_MeOH-Water_1.00_dimer.out</v>
      </c>
      <c r="AP69" s="3">
        <f t="shared" si="5"/>
        <v>-3.4131063752447233E-3</v>
      </c>
      <c r="AQ69" s="3">
        <f t="shared" si="6"/>
        <v>-5.1803924393149181E-2</v>
      </c>
      <c r="AR69" s="3">
        <f t="shared" si="7"/>
        <v>-2.7608515384196952E-2</v>
      </c>
      <c r="AS69" s="8">
        <f t="shared" si="8"/>
        <v>2.3597212229085063E-2</v>
      </c>
      <c r="AU69" s="3">
        <f t="shared" si="9"/>
        <v>1.4372644593175088</v>
      </c>
      <c r="AV69" s="3">
        <f t="shared" si="10"/>
        <v>0.8608339854045135</v>
      </c>
      <c r="AW69" s="3">
        <f t="shared" si="11"/>
        <v>1.1490492223610111</v>
      </c>
      <c r="AX69" s="3"/>
      <c r="AZ69" s="3">
        <f t="shared" si="12"/>
        <v>0.2897421507826401</v>
      </c>
      <c r="BA69" s="3">
        <f t="shared" si="13"/>
        <v>0.1950876684134828</v>
      </c>
      <c r="BB69" s="3">
        <f t="shared" si="14"/>
        <v>0.24241490959806145</v>
      </c>
      <c r="BC69" s="8">
        <f>'[2]attempt at best estimates'!E69</f>
        <v>0.28103725796130741</v>
      </c>
      <c r="BE69" s="3">
        <f t="shared" si="15"/>
        <v>-0.29315525715788482</v>
      </c>
      <c r="BF69" s="3">
        <f t="shared" si="16"/>
        <v>-0.24689159280663198</v>
      </c>
      <c r="BG69" s="3">
        <f t="shared" si="17"/>
        <v>-0.2700234249822584</v>
      </c>
      <c r="BH69" s="8">
        <f>'[2]attempt at best estimates'!D69</f>
        <v>-0.25744004573222234</v>
      </c>
    </row>
    <row r="70" spans="1:60" x14ac:dyDescent="0.2">
      <c r="A70" t="s">
        <v>166</v>
      </c>
      <c r="B70">
        <v>-191.10761987987601</v>
      </c>
      <c r="C70">
        <v>-191.68542862980399</v>
      </c>
      <c r="D70">
        <v>-191.716768607022</v>
      </c>
      <c r="E70">
        <v>-191.732173789065</v>
      </c>
      <c r="F70" t="s">
        <v>618</v>
      </c>
      <c r="G70">
        <v>-115.060502134313</v>
      </c>
      <c r="H70">
        <v>-115.41825368514201</v>
      </c>
      <c r="I70">
        <v>-115.441981513936</v>
      </c>
      <c r="J70">
        <v>-115.452080057109</v>
      </c>
      <c r="K70" t="s">
        <v>684</v>
      </c>
      <c r="L70">
        <v>-76.040745673268006</v>
      </c>
      <c r="M70">
        <v>-76.258884212435007</v>
      </c>
      <c r="N70">
        <v>-76.266872657156995</v>
      </c>
      <c r="O70">
        <v>-76.271788600088996</v>
      </c>
      <c r="P70" t="s">
        <v>802</v>
      </c>
      <c r="Q70">
        <v>-76.041100170755001</v>
      </c>
      <c r="R70">
        <v>-76.259742082583003</v>
      </c>
      <c r="S70">
        <v>-76.267681373279999</v>
      </c>
      <c r="T70">
        <v>-76.272694285553001</v>
      </c>
      <c r="U70" t="s">
        <v>1330</v>
      </c>
      <c r="V70">
        <v>-115.06058452380699</v>
      </c>
      <c r="W70">
        <v>-115.418564613703</v>
      </c>
      <c r="X70">
        <v>-115.44227647565801</v>
      </c>
      <c r="Y70">
        <v>-115.452410911762</v>
      </c>
      <c r="AA70" s="3">
        <f t="shared" si="1"/>
        <v>3.9985358998132554</v>
      </c>
      <c r="AB70" s="3">
        <f t="shared" si="1"/>
        <v>5.202513234387264</v>
      </c>
      <c r="AC70" s="3">
        <f t="shared" si="1"/>
        <v>4.9663837326038642</v>
      </c>
      <c r="AD70" s="3">
        <f t="shared" si="1"/>
        <v>5.2115491452891014</v>
      </c>
      <c r="AE70" s="3"/>
      <c r="AF70" s="3">
        <f t="shared" si="2"/>
        <v>3.7243851688142597</v>
      </c>
      <c r="AG70" s="3">
        <f t="shared" si="2"/>
        <v>4.4690809409092065</v>
      </c>
      <c r="AH70" s="3">
        <f t="shared" si="2"/>
        <v>4.2738153999032997</v>
      </c>
      <c r="AI70" s="3">
        <f t="shared" si="2"/>
        <v>4.4356084747457665</v>
      </c>
      <c r="AK70" s="3">
        <f t="shared" si="3"/>
        <v>0.27415073100791304</v>
      </c>
      <c r="AL70" s="3">
        <f t="shared" si="3"/>
        <v>0.73343229347805738</v>
      </c>
      <c r="AM70" s="3">
        <f t="shared" si="3"/>
        <v>0.69256833269164764</v>
      </c>
      <c r="AN70" s="3">
        <f t="shared" si="3"/>
        <v>0.77594067054333493</v>
      </c>
      <c r="AO70" s="3" t="str">
        <f t="shared" si="4"/>
        <v>08_MeOH-Water_1.05_dimer.out</v>
      </c>
      <c r="AP70" s="3">
        <f t="shared" si="5"/>
        <v>9.0359109018374184E-3</v>
      </c>
      <c r="AQ70" s="3">
        <f t="shared" si="6"/>
        <v>-3.3472466163440018E-2</v>
      </c>
      <c r="AR70" s="3">
        <f t="shared" si="7"/>
        <v>-1.22182776308013E-2</v>
      </c>
      <c r="AS70" s="8">
        <f t="shared" si="8"/>
        <v>2.8826417122832071E-2</v>
      </c>
      <c r="AU70" s="3">
        <f t="shared" si="9"/>
        <v>1.213013245475846</v>
      </c>
      <c r="AV70" s="3">
        <f t="shared" si="10"/>
        <v>0.71122330593150673</v>
      </c>
      <c r="AW70" s="3">
        <f t="shared" si="11"/>
        <v>0.96211827570367636</v>
      </c>
      <c r="AX70" s="3"/>
      <c r="AZ70" s="3">
        <f t="shared" si="12"/>
        <v>0.24516541268523717</v>
      </c>
      <c r="BA70" s="3">
        <f t="shared" si="13"/>
        <v>0.16179307484246674</v>
      </c>
      <c r="BB70" s="3">
        <f t="shared" si="14"/>
        <v>0.20347924376385196</v>
      </c>
      <c r="BC70" s="8">
        <f>'[2]attempt at best estimates'!E70</f>
        <v>0.23268422482687279</v>
      </c>
      <c r="BE70" s="3">
        <f t="shared" si="15"/>
        <v>-0.23612950178339975</v>
      </c>
      <c r="BF70" s="3">
        <f t="shared" si="16"/>
        <v>-0.19526554100590676</v>
      </c>
      <c r="BG70" s="3">
        <f t="shared" si="17"/>
        <v>-0.21569752139465326</v>
      </c>
      <c r="BH70" s="8">
        <f>'[2]attempt at best estimates'!D70</f>
        <v>-0.20385780770404072</v>
      </c>
    </row>
    <row r="71" spans="1:60" x14ac:dyDescent="0.2">
      <c r="A71" t="s">
        <v>167</v>
      </c>
      <c r="B71">
        <v>-191.10751382729899</v>
      </c>
      <c r="C71">
        <v>-191.68501790499801</v>
      </c>
      <c r="D71">
        <v>-191.71642717329701</v>
      </c>
      <c r="E71">
        <v>-191.73177265526999</v>
      </c>
      <c r="F71" t="s">
        <v>618</v>
      </c>
      <c r="G71">
        <v>-115.060502134313</v>
      </c>
      <c r="H71">
        <v>-115.41825368514201</v>
      </c>
      <c r="I71">
        <v>-115.441981513936</v>
      </c>
      <c r="J71">
        <v>-115.452080057109</v>
      </c>
      <c r="K71" t="s">
        <v>684</v>
      </c>
      <c r="L71">
        <v>-76.040745673268006</v>
      </c>
      <c r="M71">
        <v>-76.258884212435007</v>
      </c>
      <c r="N71">
        <v>-76.266872657156995</v>
      </c>
      <c r="O71">
        <v>-76.271788600088996</v>
      </c>
      <c r="P71" t="s">
        <v>803</v>
      </c>
      <c r="Q71">
        <v>-76.04106171171</v>
      </c>
      <c r="R71">
        <v>-76.259659105989002</v>
      </c>
      <c r="S71">
        <v>-76.267600875116003</v>
      </c>
      <c r="T71">
        <v>-76.272605167267997</v>
      </c>
      <c r="U71" t="s">
        <v>1331</v>
      </c>
      <c r="V71">
        <v>-115.06057314867699</v>
      </c>
      <c r="W71">
        <v>-115.41851299540799</v>
      </c>
      <c r="X71">
        <v>-115.442229144824</v>
      </c>
      <c r="Y71">
        <v>-115.452357659089</v>
      </c>
      <c r="AA71" s="3">
        <f t="shared" si="1"/>
        <v>3.9319869002310699</v>
      </c>
      <c r="AB71" s="3">
        <f t="shared" si="1"/>
        <v>4.9447795167440507</v>
      </c>
      <c r="AC71" s="3">
        <f t="shared" si="1"/>
        <v>4.7521308265473312</v>
      </c>
      <c r="AD71" s="3">
        <f t="shared" si="1"/>
        <v>4.9598338781499356</v>
      </c>
      <c r="AE71" s="3"/>
      <c r="AF71" s="3">
        <f t="shared" si="2"/>
        <v>3.6891075874703074</v>
      </c>
      <c r="AG71" s="3">
        <f t="shared" si="2"/>
        <v>4.2958067947679517</v>
      </c>
      <c r="AH71" s="3">
        <f t="shared" si="2"/>
        <v>4.1397764044784022</v>
      </c>
      <c r="AI71" s="3">
        <f t="shared" si="2"/>
        <v>4.2732323362772089</v>
      </c>
      <c r="AK71" s="3">
        <f t="shared" si="3"/>
        <v>0.24287931276967989</v>
      </c>
      <c r="AL71" s="3">
        <f t="shared" si="3"/>
        <v>0.64897272197609857</v>
      </c>
      <c r="AM71" s="3">
        <f t="shared" si="3"/>
        <v>0.61235442206892943</v>
      </c>
      <c r="AN71" s="3">
        <f t="shared" si="3"/>
        <v>0.68660154187272637</v>
      </c>
      <c r="AO71" s="3" t="str">
        <f t="shared" si="4"/>
        <v>08_MeOH-Water_1.10_dimer.out</v>
      </c>
      <c r="AP71" s="3">
        <f t="shared" si="5"/>
        <v>1.5054361405884897E-2</v>
      </c>
      <c r="AQ71" s="3">
        <f t="shared" si="6"/>
        <v>-2.2574458490742799E-2</v>
      </c>
      <c r="AR71" s="3">
        <f t="shared" si="7"/>
        <v>-3.7600485424289509E-3</v>
      </c>
      <c r="AS71" s="8">
        <f t="shared" si="8"/>
        <v>2.9139521276744296E-2</v>
      </c>
      <c r="AU71" s="3">
        <f t="shared" si="9"/>
        <v>1.0278469779188657</v>
      </c>
      <c r="AV71" s="3">
        <f t="shared" si="10"/>
        <v>0.58412474880690146</v>
      </c>
      <c r="AW71" s="3">
        <f t="shared" si="11"/>
        <v>0.80598586336288358</v>
      </c>
      <c r="AX71" s="3"/>
      <c r="AZ71" s="3">
        <f t="shared" si="12"/>
        <v>0.20770305160260438</v>
      </c>
      <c r="BA71" s="3">
        <f t="shared" si="13"/>
        <v>0.13345593179880666</v>
      </c>
      <c r="BB71" s="3">
        <f t="shared" si="14"/>
        <v>0.17057949170070552</v>
      </c>
      <c r="BC71" s="8">
        <f>'[2]attempt at best estimates'!E71</f>
        <v>0.19147676860380441</v>
      </c>
      <c r="BE71" s="3">
        <f t="shared" si="15"/>
        <v>-0.19264869019671949</v>
      </c>
      <c r="BF71" s="3">
        <f t="shared" si="16"/>
        <v>-0.15603039028954946</v>
      </c>
      <c r="BG71" s="3">
        <f t="shared" si="17"/>
        <v>-0.17433954024313447</v>
      </c>
      <c r="BH71" s="8">
        <f>'[2]attempt at best estimates'!D71</f>
        <v>-0.16233724732706012</v>
      </c>
    </row>
    <row r="72" spans="1:60" x14ac:dyDescent="0.2">
      <c r="A72" t="s">
        <v>168</v>
      </c>
      <c r="B72">
        <v>-191.10655723054299</v>
      </c>
      <c r="C72">
        <v>-191.683441765579</v>
      </c>
      <c r="D72">
        <v>-191.71497765188099</v>
      </c>
      <c r="E72">
        <v>-191.73019692592101</v>
      </c>
      <c r="F72" t="s">
        <v>618</v>
      </c>
      <c r="G72">
        <v>-115.060502134313</v>
      </c>
      <c r="H72">
        <v>-115.41825368514201</v>
      </c>
      <c r="I72">
        <v>-115.441981513936</v>
      </c>
      <c r="J72">
        <v>-115.452080057109</v>
      </c>
      <c r="K72" t="s">
        <v>684</v>
      </c>
      <c r="L72">
        <v>-76.040745673268006</v>
      </c>
      <c r="M72">
        <v>-76.258884212435007</v>
      </c>
      <c r="N72">
        <v>-76.266872657156995</v>
      </c>
      <c r="O72">
        <v>-76.271788600088996</v>
      </c>
      <c r="P72" t="s">
        <v>804</v>
      </c>
      <c r="Q72">
        <v>-76.041003796544999</v>
      </c>
      <c r="R72">
        <v>-76.259503903755999</v>
      </c>
      <c r="S72">
        <v>-76.267453838571996</v>
      </c>
      <c r="T72">
        <v>-76.272439571833004</v>
      </c>
      <c r="U72" t="s">
        <v>1332</v>
      </c>
      <c r="V72">
        <v>-115.06054505573</v>
      </c>
      <c r="W72">
        <v>-115.41840737706301</v>
      </c>
      <c r="X72">
        <v>-115.44213007441</v>
      </c>
      <c r="Y72">
        <v>-115.452246779517</v>
      </c>
      <c r="AA72" s="3">
        <f t="shared" si="1"/>
        <v>3.3317133481732011</v>
      </c>
      <c r="AB72" s="3">
        <f t="shared" si="1"/>
        <v>3.9557370579965614</v>
      </c>
      <c r="AC72" s="3">
        <f t="shared" si="1"/>
        <v>3.8425423675409429</v>
      </c>
      <c r="AD72" s="3">
        <f t="shared" si="1"/>
        <v>3.9710487422326981</v>
      </c>
      <c r="AE72" s="3"/>
      <c r="AF72" s="3">
        <f t="shared" si="2"/>
        <v>3.1428049427469249</v>
      </c>
      <c r="AG72" s="3">
        <f t="shared" si="2"/>
        <v>3.4704317265149447</v>
      </c>
      <c r="AH72" s="3">
        <f t="shared" si="2"/>
        <v>3.3846223996344955</v>
      </c>
      <c r="AI72" s="3">
        <f t="shared" si="2"/>
        <v>3.4579378937730563</v>
      </c>
      <c r="AK72" s="3">
        <f t="shared" si="3"/>
        <v>0.18890840541735884</v>
      </c>
      <c r="AL72" s="3">
        <f t="shared" si="3"/>
        <v>0.48530533149053406</v>
      </c>
      <c r="AM72" s="3">
        <f t="shared" si="3"/>
        <v>0.45791996790644712</v>
      </c>
      <c r="AN72" s="3">
        <f t="shared" si="3"/>
        <v>0.51311084846855937</v>
      </c>
      <c r="AO72" s="3" t="str">
        <f t="shared" si="4"/>
        <v>08_MeOH-Water_1.25_dimer.out</v>
      </c>
      <c r="AP72" s="3">
        <f t="shared" si="5"/>
        <v>1.5311684236136713E-2</v>
      </c>
      <c r="AQ72" s="3">
        <f t="shared" si="6"/>
        <v>-1.2493832741888422E-2</v>
      </c>
      <c r="AR72" s="3">
        <f t="shared" si="7"/>
        <v>1.4089257471241456E-3</v>
      </c>
      <c r="AS72" s="8">
        <f t="shared" si="8"/>
        <v>1.8410366817152329E-2</v>
      </c>
      <c r="AU72" s="3">
        <f t="shared" si="9"/>
        <v>0.63933539405949702</v>
      </c>
      <c r="AV72" s="3">
        <f t="shared" si="10"/>
        <v>0.31513295102613137</v>
      </c>
      <c r="AW72" s="3">
        <f t="shared" si="11"/>
        <v>0.47723417254281419</v>
      </c>
      <c r="AX72" s="3"/>
      <c r="AZ72" s="3">
        <f t="shared" si="12"/>
        <v>0.12850637469175519</v>
      </c>
      <c r="BA72" s="3">
        <f t="shared" si="13"/>
        <v>7.3315494138560755E-2</v>
      </c>
      <c r="BB72" s="3">
        <f t="shared" si="14"/>
        <v>0.10091093441515797</v>
      </c>
      <c r="BC72" s="8">
        <f>'[2]attempt at best estimates'!E72</f>
        <v>0.10413825613551828</v>
      </c>
      <c r="BE72" s="3">
        <f t="shared" si="15"/>
        <v>-0.11319469045561847</v>
      </c>
      <c r="BF72" s="3">
        <f t="shared" si="16"/>
        <v>-8.5809326880449177E-2</v>
      </c>
      <c r="BG72" s="3">
        <f t="shared" si="17"/>
        <v>-9.9502008668033826E-2</v>
      </c>
      <c r="BH72" s="8">
        <f>'[2]attempt at best estimates'!D72</f>
        <v>-8.5727889318365946E-2</v>
      </c>
    </row>
    <row r="73" spans="1:60" x14ac:dyDescent="0.2">
      <c r="A73" t="s">
        <v>169</v>
      </c>
      <c r="B73">
        <v>-191.104773847655</v>
      </c>
      <c r="C73">
        <v>-191.681152896757</v>
      </c>
      <c r="D73">
        <v>-191.712775170144</v>
      </c>
      <c r="E73">
        <v>-191.72788927070101</v>
      </c>
      <c r="F73" t="s">
        <v>618</v>
      </c>
      <c r="G73">
        <v>-115.060502134313</v>
      </c>
      <c r="H73">
        <v>-115.41825368514201</v>
      </c>
      <c r="I73">
        <v>-115.441981513936</v>
      </c>
      <c r="J73">
        <v>-115.452080057109</v>
      </c>
      <c r="K73" t="s">
        <v>684</v>
      </c>
      <c r="L73">
        <v>-76.040745673268006</v>
      </c>
      <c r="M73">
        <v>-76.258884212435007</v>
      </c>
      <c r="N73">
        <v>-76.266872657156995</v>
      </c>
      <c r="O73">
        <v>-76.271788600088996</v>
      </c>
      <c r="P73" t="s">
        <v>805</v>
      </c>
      <c r="Q73">
        <v>-76.040928147656004</v>
      </c>
      <c r="R73">
        <v>-76.259315567326993</v>
      </c>
      <c r="S73">
        <v>-76.267277812204</v>
      </c>
      <c r="T73">
        <v>-76.272243165142001</v>
      </c>
      <c r="U73" t="s">
        <v>1333</v>
      </c>
      <c r="V73">
        <v>-115.060519900838</v>
      </c>
      <c r="W73">
        <v>-115.418325782884</v>
      </c>
      <c r="X73">
        <v>-115.442051301004</v>
      </c>
      <c r="Y73">
        <v>-115.452158898509</v>
      </c>
      <c r="AA73" s="3">
        <f t="shared" si="1"/>
        <v>2.2126236438201845</v>
      </c>
      <c r="AB73" s="3">
        <f t="shared" si="1"/>
        <v>2.519450127933732</v>
      </c>
      <c r="AC73" s="3">
        <f t="shared" si="1"/>
        <v>2.4604641540052348</v>
      </c>
      <c r="AD73" s="3">
        <f t="shared" si="1"/>
        <v>2.522973168961951</v>
      </c>
      <c r="AE73" s="3"/>
      <c r="AF73" s="3">
        <f t="shared" si="2"/>
        <v>2.0869705686133</v>
      </c>
      <c r="AG73" s="3">
        <f t="shared" si="2"/>
        <v>2.2035288173122374</v>
      </c>
      <c r="AH73" s="3">
        <f t="shared" si="2"/>
        <v>2.1624334648715409</v>
      </c>
      <c r="AI73" s="3">
        <f t="shared" si="2"/>
        <v>2.1882555523598426</v>
      </c>
      <c r="AK73" s="3">
        <f t="shared" si="3"/>
        <v>0.12565307520688448</v>
      </c>
      <c r="AL73" s="3">
        <f t="shared" si="3"/>
        <v>0.31592131062149431</v>
      </c>
      <c r="AM73" s="3">
        <f t="shared" si="3"/>
        <v>0.29803068912477665</v>
      </c>
      <c r="AN73" s="3">
        <f t="shared" si="3"/>
        <v>0.33471761661102611</v>
      </c>
      <c r="AO73" s="3" t="str">
        <f t="shared" si="4"/>
        <v>08_MeOH-Water_1.50_dimer.out</v>
      </c>
      <c r="AP73" s="3">
        <f t="shared" si="5"/>
        <v>3.5230410282189872E-3</v>
      </c>
      <c r="AQ73" s="3">
        <f t="shared" si="6"/>
        <v>-1.5273264952394783E-2</v>
      </c>
      <c r="AR73" s="3">
        <f t="shared" si="7"/>
        <v>-5.8751119620878978E-3</v>
      </c>
      <c r="AS73" s="8">
        <f t="shared" si="8"/>
        <v>9.9407826097787366E-4</v>
      </c>
      <c r="AU73" s="3">
        <f t="shared" si="9"/>
        <v>0.3103495251417665</v>
      </c>
      <c r="AV73" s="3">
        <f t="shared" si="10"/>
        <v>0.1012849837465426</v>
      </c>
      <c r="AW73" s="3">
        <f t="shared" si="11"/>
        <v>0.20581725444415455</v>
      </c>
      <c r="AX73" s="3"/>
      <c r="AZ73" s="3">
        <f t="shared" si="12"/>
        <v>6.2509014956716236E-2</v>
      </c>
      <c r="BA73" s="3">
        <f t="shared" si="13"/>
        <v>2.5822087488301726E-2</v>
      </c>
      <c r="BB73" s="3">
        <f t="shared" si="14"/>
        <v>4.4165551222508981E-2</v>
      </c>
      <c r="BC73" s="8">
        <f>'[2]attempt at best estimates'!E73</f>
        <v>3.572848612401526E-2</v>
      </c>
      <c r="BE73" s="3">
        <f t="shared" si="15"/>
        <v>-5.8985973928497248E-2</v>
      </c>
      <c r="BF73" s="3">
        <f t="shared" si="16"/>
        <v>-4.1095352440696509E-2</v>
      </c>
      <c r="BG73" s="3">
        <f t="shared" si="17"/>
        <v>-5.0040663184596879E-2</v>
      </c>
      <c r="BH73" s="8">
        <f>'[2]attempt at best estimates'!D73</f>
        <v>-3.4734407863037386E-2</v>
      </c>
    </row>
    <row r="74" spans="1:60" x14ac:dyDescent="0.2">
      <c r="A74" t="s">
        <v>170</v>
      </c>
      <c r="B74">
        <v>-191.102868669125</v>
      </c>
      <c r="C74">
        <v>-191.67891111183599</v>
      </c>
      <c r="D74">
        <v>-191.710585716776</v>
      </c>
      <c r="E74">
        <v>-191.725629725522</v>
      </c>
      <c r="F74" t="s">
        <v>618</v>
      </c>
      <c r="G74">
        <v>-115.060502134313</v>
      </c>
      <c r="H74">
        <v>-115.41825368514201</v>
      </c>
      <c r="I74">
        <v>-115.441981513936</v>
      </c>
      <c r="J74">
        <v>-115.452080057109</v>
      </c>
      <c r="K74" t="s">
        <v>684</v>
      </c>
      <c r="L74">
        <v>-76.040745673268006</v>
      </c>
      <c r="M74">
        <v>-76.258884212435007</v>
      </c>
      <c r="N74">
        <v>-76.266872657156995</v>
      </c>
      <c r="O74">
        <v>-76.271788600088996</v>
      </c>
      <c r="P74" t="s">
        <v>806</v>
      </c>
      <c r="Q74">
        <v>-76.04084760568</v>
      </c>
      <c r="R74">
        <v>-76.259109113120005</v>
      </c>
      <c r="S74">
        <v>-76.267082344100004</v>
      </c>
      <c r="T74">
        <v>-76.272021520029</v>
      </c>
      <c r="U74" t="s">
        <v>1334</v>
      </c>
      <c r="V74">
        <v>-115.060507201042</v>
      </c>
      <c r="W74">
        <v>-115.418274895528</v>
      </c>
      <c r="X74">
        <v>-115.442002529028</v>
      </c>
      <c r="Y74">
        <v>-115.452103718652</v>
      </c>
      <c r="AA74" s="3">
        <f t="shared" si="1"/>
        <v>1.0171060170522526</v>
      </c>
      <c r="AB74" s="3">
        <f t="shared" si="1"/>
        <v>1.1127087930422923</v>
      </c>
      <c r="AC74" s="3">
        <f t="shared" si="1"/>
        <v>1.0865613657757138</v>
      </c>
      <c r="AD74" s="3">
        <f t="shared" si="1"/>
        <v>1.1050871034506644</v>
      </c>
      <c r="AE74" s="3"/>
      <c r="AF74" s="3">
        <f t="shared" si="2"/>
        <v>0.94996303958522077</v>
      </c>
      <c r="AG74" s="3">
        <f t="shared" si="2"/>
        <v>0.95827175793898645</v>
      </c>
      <c r="AH74" s="3">
        <f t="shared" si="2"/>
        <v>0.94179364712766478</v>
      </c>
      <c r="AI74" s="3">
        <f t="shared" si="2"/>
        <v>0.94407978536148851</v>
      </c>
      <c r="AK74" s="3">
        <f t="shared" si="3"/>
        <v>6.714297747594912E-2</v>
      </c>
      <c r="AL74" s="3">
        <f t="shared" si="3"/>
        <v>0.15443703510330584</v>
      </c>
      <c r="AM74" s="3">
        <f t="shared" si="3"/>
        <v>0.14476771864804899</v>
      </c>
      <c r="AN74" s="3">
        <f t="shared" si="3"/>
        <v>0.16100731809809335</v>
      </c>
      <c r="AO74" s="3" t="str">
        <f t="shared" si="4"/>
        <v>08_MeOH-Water_2.00_dimer.out</v>
      </c>
      <c r="AP74" s="3">
        <f t="shared" si="5"/>
        <v>-7.6216895916279004E-3</v>
      </c>
      <c r="AQ74" s="3">
        <f t="shared" si="6"/>
        <v>-1.4191972577497936E-2</v>
      </c>
      <c r="AR74" s="3">
        <f t="shared" si="7"/>
        <v>-1.0906831084562918E-2</v>
      </c>
      <c r="AS74" s="8">
        <f t="shared" si="8"/>
        <v>-7.5212163041606236E-3</v>
      </c>
      <c r="AU74" s="3">
        <f t="shared" si="9"/>
        <v>8.7981086398411845E-2</v>
      </c>
      <c r="AV74" s="3">
        <f t="shared" si="10"/>
        <v>-5.8832542237322594E-3</v>
      </c>
      <c r="AW74" s="3">
        <f t="shared" si="11"/>
        <v>4.1048916087339793E-2</v>
      </c>
      <c r="AX74" s="3"/>
      <c r="AZ74" s="3">
        <f t="shared" si="12"/>
        <v>1.8525737674950582E-2</v>
      </c>
      <c r="BA74" s="3">
        <f t="shared" si="13"/>
        <v>2.2861382338237313E-3</v>
      </c>
      <c r="BB74" s="3">
        <f t="shared" si="14"/>
        <v>1.0405937954387157E-2</v>
      </c>
      <c r="BC74" s="8">
        <f>'[2]attempt at best estimates'!E74</f>
        <v>1.7330609928891273E-3</v>
      </c>
      <c r="BE74" s="3">
        <f t="shared" si="15"/>
        <v>-2.6147427266578482E-2</v>
      </c>
      <c r="BF74" s="3">
        <f t="shared" si="16"/>
        <v>-1.6478110811321667E-2</v>
      </c>
      <c r="BG74" s="3">
        <f t="shared" si="17"/>
        <v>-2.1312769038950075E-2</v>
      </c>
      <c r="BH74" s="8">
        <f>'[2]attempt at best estimates'!D74</f>
        <v>-9.2542772970497511E-3</v>
      </c>
    </row>
    <row r="75" spans="1:60" x14ac:dyDescent="0.2">
      <c r="A75" t="s">
        <v>171</v>
      </c>
      <c r="B75">
        <v>-210.290801741504</v>
      </c>
      <c r="C75">
        <v>-210.99251815736</v>
      </c>
      <c r="D75">
        <v>-211.04539406792301</v>
      </c>
      <c r="E75">
        <v>-211.06647511871901</v>
      </c>
      <c r="F75" t="s">
        <v>619</v>
      </c>
      <c r="G75">
        <v>-95.229724039841997</v>
      </c>
      <c r="H75">
        <v>-95.569422917767994</v>
      </c>
      <c r="I75">
        <v>-95.599335121910997</v>
      </c>
      <c r="J75">
        <v>-95.609633878720999</v>
      </c>
      <c r="K75" t="s">
        <v>685</v>
      </c>
      <c r="L75">
        <v>-115.060688725033</v>
      </c>
      <c r="M75">
        <v>-115.418394113186</v>
      </c>
      <c r="N75">
        <v>-115.442112874122</v>
      </c>
      <c r="O75">
        <v>-115.45222156043501</v>
      </c>
      <c r="P75" t="s">
        <v>807</v>
      </c>
      <c r="Q75">
        <v>-115.060975219662</v>
      </c>
      <c r="R75">
        <v>-115.41922888726801</v>
      </c>
      <c r="S75">
        <v>-115.44291207591699</v>
      </c>
      <c r="T75">
        <v>-115.453108946768</v>
      </c>
      <c r="U75" t="s">
        <v>1335</v>
      </c>
      <c r="V75">
        <v>-95.229858742548004</v>
      </c>
      <c r="W75">
        <v>-95.569981543924996</v>
      </c>
      <c r="X75">
        <v>-95.599856006381998</v>
      </c>
      <c r="Y75">
        <v>-95.610211299653002</v>
      </c>
      <c r="AA75" s="3">
        <f t="shared" si="1"/>
        <v>0.24408652998268865</v>
      </c>
      <c r="AB75" s="3">
        <f t="shared" si="1"/>
        <v>2.9500014804776726</v>
      </c>
      <c r="AC75" s="3">
        <f t="shared" si="1"/>
        <v>2.4761975986572322</v>
      </c>
      <c r="AD75" s="3">
        <f t="shared" ref="AD75:AD138" si="18">627.5095*(O75+J75-E75)</f>
        <v>2.8988928127425431</v>
      </c>
      <c r="AE75" s="3"/>
      <c r="AF75" s="3">
        <f t="shared" si="2"/>
        <v>-2.0218799114045838E-2</v>
      </c>
      <c r="AG75" s="3">
        <f t="shared" si="2"/>
        <v>2.0756295931965432</v>
      </c>
      <c r="AH75" s="3">
        <f t="shared" si="2"/>
        <v>1.6478309259280708</v>
      </c>
      <c r="AI75" s="3">
        <f t="shared" si="2"/>
        <v>1.9797123382893131</v>
      </c>
      <c r="AK75" s="3">
        <f t="shared" si="3"/>
        <v>0.26430532909673449</v>
      </c>
      <c r="AL75" s="3">
        <f t="shared" si="3"/>
        <v>0.87437188729004722</v>
      </c>
      <c r="AM75" s="3">
        <f t="shared" si="3"/>
        <v>0.82836667272024389</v>
      </c>
      <c r="AN75" s="3">
        <f t="shared" ref="AN75:AN138" si="19">627.5095*(O75+J75-T75-Y75)</f>
        <v>0.91918047445322981</v>
      </c>
      <c r="AO75" s="3" t="str">
        <f t="shared" si="4"/>
        <v>09_MeNH2-MeOH_0.90_dimer.out</v>
      </c>
      <c r="AP75" s="3">
        <f t="shared" si="5"/>
        <v>-5.1108667735129565E-2</v>
      </c>
      <c r="AQ75" s="3">
        <f t="shared" si="6"/>
        <v>-9.5917254907230021E-2</v>
      </c>
      <c r="AR75" s="3">
        <f t="shared" si="7"/>
        <v>-7.3512961321179793E-2</v>
      </c>
      <c r="AS75" s="8">
        <f t="shared" si="8"/>
        <v>-1.9480652939039889E-2</v>
      </c>
      <c r="AU75" s="3">
        <f t="shared" si="9"/>
        <v>2.6548062827598544</v>
      </c>
      <c r="AV75" s="3">
        <f t="shared" si="10"/>
        <v>1.999931137403359</v>
      </c>
      <c r="AW75" s="3">
        <f t="shared" si="11"/>
        <v>2.3273687100816067</v>
      </c>
      <c r="AX75" s="3"/>
      <c r="AZ75" s="3">
        <f t="shared" si="12"/>
        <v>0.42269521408531086</v>
      </c>
      <c r="BA75" s="3">
        <f t="shared" si="13"/>
        <v>0.33188141236124236</v>
      </c>
      <c r="BB75" s="3">
        <f t="shared" si="14"/>
        <v>0.37728831322327661</v>
      </c>
      <c r="BC75" s="8">
        <f>'[2]attempt at best estimates'!E75</f>
        <v>0.45626295360992941</v>
      </c>
      <c r="BE75" s="3">
        <f t="shared" si="15"/>
        <v>-0.47380388182044042</v>
      </c>
      <c r="BF75" s="3">
        <f t="shared" si="16"/>
        <v>-0.42779866726847238</v>
      </c>
      <c r="BG75" s="3">
        <f t="shared" si="17"/>
        <v>-0.4508012745444564</v>
      </c>
      <c r="BH75" s="8">
        <f>'[2]attempt at best estimates'!D75</f>
        <v>-0.4757436065489693</v>
      </c>
    </row>
    <row r="76" spans="1:60" x14ac:dyDescent="0.2">
      <c r="A76" t="s">
        <v>172</v>
      </c>
      <c r="B76">
        <v>-210.29188599303899</v>
      </c>
      <c r="C76">
        <v>-210.99287195297799</v>
      </c>
      <c r="D76">
        <v>-211.04590192700601</v>
      </c>
      <c r="E76">
        <v>-211.06687226299499</v>
      </c>
      <c r="F76" t="s">
        <v>619</v>
      </c>
      <c r="G76">
        <v>-95.229724039841997</v>
      </c>
      <c r="H76">
        <v>-95.569422917767994</v>
      </c>
      <c r="I76">
        <v>-95.599335121910997</v>
      </c>
      <c r="J76">
        <v>-95.609633878720999</v>
      </c>
      <c r="K76" t="s">
        <v>685</v>
      </c>
      <c r="L76">
        <v>-115.060688725033</v>
      </c>
      <c r="M76">
        <v>-115.418394113186</v>
      </c>
      <c r="N76">
        <v>-115.442112874122</v>
      </c>
      <c r="O76">
        <v>-115.45222156043501</v>
      </c>
      <c r="P76" t="s">
        <v>808</v>
      </c>
      <c r="Q76">
        <v>-115.060911039023</v>
      </c>
      <c r="R76">
        <v>-115.419081224609</v>
      </c>
      <c r="S76">
        <v>-115.44276866104801</v>
      </c>
      <c r="T76">
        <v>-115.452952573407</v>
      </c>
      <c r="U76" t="s">
        <v>1336</v>
      </c>
      <c r="V76">
        <v>-95.229832579662997</v>
      </c>
      <c r="W76">
        <v>-95.569887480632005</v>
      </c>
      <c r="X76">
        <v>-95.599770519204995</v>
      </c>
      <c r="Y76">
        <v>-95.610117597659993</v>
      </c>
      <c r="AA76" s="3">
        <f t="shared" ref="AA76:AD139" si="20">627.5095*(L76+G76-B76)</f>
        <v>0.92446466857893461</v>
      </c>
      <c r="AB76" s="3">
        <f t="shared" si="20"/>
        <v>3.1720115918290772</v>
      </c>
      <c r="AC76" s="3">
        <f t="shared" si="20"/>
        <v>2.7948839979016444</v>
      </c>
      <c r="AD76" s="3">
        <f t="shared" si="18"/>
        <v>3.1481046187900779</v>
      </c>
      <c r="AE76" s="3"/>
      <c r="AF76" s="3">
        <f t="shared" ref="AF76:AI139" si="21">627.5095*(V76+Q76-B76)</f>
        <v>0.71685075905153472</v>
      </c>
      <c r="AG76" s="3">
        <f t="shared" si="21"/>
        <v>2.4493250358120937</v>
      </c>
      <c r="AH76" s="3">
        <f t="shared" si="21"/>
        <v>2.1101555336005187</v>
      </c>
      <c r="AI76" s="3">
        <f t="shared" si="21"/>
        <v>2.3858488046808914</v>
      </c>
      <c r="AK76" s="3">
        <f t="shared" ref="AK76:AN139" si="22">627.5095*(L76+G76-Q76-V76)</f>
        <v>0.20761390951848252</v>
      </c>
      <c r="AL76" s="3">
        <f t="shared" si="22"/>
        <v>0.72268655601698362</v>
      </c>
      <c r="AM76" s="3">
        <f t="shared" si="22"/>
        <v>0.68472846429220846</v>
      </c>
      <c r="AN76" s="3">
        <f t="shared" si="19"/>
        <v>0.7622558141002691</v>
      </c>
      <c r="AO76" s="3" t="str">
        <f t="shared" ref="AO76:AO139" si="23">A76</f>
        <v>09_MeNH2-MeOH_0.95_dimer.out</v>
      </c>
      <c r="AP76" s="3">
        <f t="shared" ref="AP76:AP139" si="24">AD76-AB76</f>
        <v>-2.3906973038999357E-2</v>
      </c>
      <c r="AQ76" s="3">
        <f t="shared" ref="AQ76:AQ139" si="25">AI76-AG76</f>
        <v>-6.3476231131202265E-2</v>
      </c>
      <c r="AR76" s="3">
        <f t="shared" ref="AR76:AR139" si="26">(AP76+AQ76)/2</f>
        <v>-4.3691602085100811E-2</v>
      </c>
      <c r="AS76" s="8">
        <f t="shared" ref="AS76:AS139" si="27">BC76+BH76</f>
        <v>-1.2651664631495585E-3</v>
      </c>
      <c r="AU76" s="3">
        <f t="shared" ref="AU76:AU139" si="28">AD76-AA76</f>
        <v>2.223639950211143</v>
      </c>
      <c r="AV76" s="3">
        <f t="shared" ref="AV76:AV139" si="29">AI76-AF76</f>
        <v>1.6689980456293567</v>
      </c>
      <c r="AW76" s="3">
        <f t="shared" ref="AW76:AW139" si="30">(AU76+AV76)/2</f>
        <v>1.9463189979202498</v>
      </c>
      <c r="AX76" s="3"/>
      <c r="AZ76" s="3">
        <f t="shared" ref="AZ76:AZ139" si="31">AD76-AC76</f>
        <v>0.35322062088843342</v>
      </c>
      <c r="BA76" s="3">
        <f t="shared" ref="BA76:BA139" si="32">AI76-AH76</f>
        <v>0.27569327108037278</v>
      </c>
      <c r="BB76" s="3">
        <f t="shared" ref="BB76:BB139" si="33">(AZ76+BA76)/2</f>
        <v>0.3144569459844031</v>
      </c>
      <c r="BC76" s="8">
        <f>'[2]attempt at best estimates'!E76</f>
        <v>0.37637877803351705</v>
      </c>
      <c r="BE76" s="3">
        <f t="shared" ref="BE76:BE88" si="34">AC76-AB76</f>
        <v>-0.37712759392743278</v>
      </c>
      <c r="BF76" s="3">
        <f t="shared" ref="BF76:BF88" si="35">AH76-AG76</f>
        <v>-0.33916950221157505</v>
      </c>
      <c r="BG76" s="3">
        <f t="shared" ref="BG76:BG139" si="36">(BE76+BF76)/2</f>
        <v>-0.35814854806950391</v>
      </c>
      <c r="BH76" s="8">
        <f>'[2]attempt at best estimates'!D76</f>
        <v>-0.37764394449666661</v>
      </c>
    </row>
    <row r="77" spans="1:60" x14ac:dyDescent="0.2">
      <c r="A77" t="s">
        <v>8</v>
      </c>
      <c r="B77">
        <v>-210.29247151410399</v>
      </c>
      <c r="C77">
        <v>-210.99286798967501</v>
      </c>
      <c r="D77">
        <v>-211.04601596663201</v>
      </c>
      <c r="E77">
        <v>-211.06689495224001</v>
      </c>
      <c r="F77" t="s">
        <v>619</v>
      </c>
      <c r="G77">
        <v>-95.229724039841997</v>
      </c>
      <c r="H77">
        <v>-95.569422917767994</v>
      </c>
      <c r="I77">
        <v>-95.599335121910997</v>
      </c>
      <c r="J77">
        <v>-95.609633878720999</v>
      </c>
      <c r="K77" t="s">
        <v>685</v>
      </c>
      <c r="L77">
        <v>-115.060688725033</v>
      </c>
      <c r="M77">
        <v>-115.418394113186</v>
      </c>
      <c r="N77">
        <v>-115.442112874122</v>
      </c>
      <c r="O77">
        <v>-115.45222156043501</v>
      </c>
      <c r="P77" t="s">
        <v>809</v>
      </c>
      <c r="Q77">
        <v>-115.060868879276</v>
      </c>
      <c r="R77">
        <v>-115.41897648730099</v>
      </c>
      <c r="S77">
        <v>-115.44266746453199</v>
      </c>
      <c r="T77">
        <v>-115.452841629985</v>
      </c>
      <c r="U77" t="s">
        <v>1337</v>
      </c>
      <c r="V77">
        <v>-95.229812345873995</v>
      </c>
      <c r="W77">
        <v>-95.569812908439999</v>
      </c>
      <c r="X77">
        <v>-95.599702468839993</v>
      </c>
      <c r="Y77">
        <v>-95.610042817373994</v>
      </c>
      <c r="AA77" s="3">
        <f t="shared" si="20"/>
        <v>1.2918846993199553</v>
      </c>
      <c r="AB77" s="3">
        <f t="shared" si="20"/>
        <v>3.169524581553274</v>
      </c>
      <c r="AC77" s="3">
        <f t="shared" si="20"/>
        <v>2.8664449465921065</v>
      </c>
      <c r="AD77" s="3">
        <f t="shared" si="18"/>
        <v>3.1623423355844178</v>
      </c>
      <c r="AE77" s="3"/>
      <c r="AF77" s="3">
        <f t="shared" si="21"/>
        <v>1.1234233263789601</v>
      </c>
      <c r="AG77" s="3">
        <f t="shared" si="21"/>
        <v>2.559356440243262</v>
      </c>
      <c r="AH77" s="3">
        <f t="shared" si="21"/>
        <v>2.2879205079820721</v>
      </c>
      <c r="AI77" s="3">
        <f t="shared" si="21"/>
        <v>2.5166299126206431</v>
      </c>
      <c r="AK77" s="3">
        <f t="shared" si="22"/>
        <v>0.16846137294099511</v>
      </c>
      <c r="AL77" s="3">
        <f t="shared" si="22"/>
        <v>0.61016814131892938</v>
      </c>
      <c r="AM77" s="3">
        <f t="shared" si="22"/>
        <v>0.578524438610034</v>
      </c>
      <c r="AN77" s="3">
        <f t="shared" si="19"/>
        <v>0.64571242295485742</v>
      </c>
      <c r="AO77" s="3" t="str">
        <f t="shared" si="23"/>
        <v>09_MeNH2-MeOH_1.00_dimer.out</v>
      </c>
      <c r="AP77" s="3">
        <f t="shared" si="24"/>
        <v>-7.1822459688561935E-3</v>
      </c>
      <c r="AQ77" s="3">
        <f t="shared" si="25"/>
        <v>-4.2726527622618971E-2</v>
      </c>
      <c r="AR77" s="3">
        <f t="shared" si="26"/>
        <v>-2.4954386795737582E-2</v>
      </c>
      <c r="AS77" s="8">
        <f t="shared" si="27"/>
        <v>7.9912332762406835E-3</v>
      </c>
      <c r="AU77" s="3">
        <f t="shared" si="28"/>
        <v>1.8704576362644625</v>
      </c>
      <c r="AV77" s="3">
        <f t="shared" si="29"/>
        <v>1.3932065862416829</v>
      </c>
      <c r="AW77" s="3">
        <f t="shared" si="30"/>
        <v>1.6318321112530727</v>
      </c>
      <c r="AX77" s="3"/>
      <c r="AZ77" s="3">
        <f t="shared" si="31"/>
        <v>0.29589738899231133</v>
      </c>
      <c r="BA77" s="3">
        <f t="shared" si="32"/>
        <v>0.22870940463857092</v>
      </c>
      <c r="BB77" s="3">
        <f t="shared" si="33"/>
        <v>0.26230339681544113</v>
      </c>
      <c r="BC77" s="8">
        <f>'[2]attempt at best estimates'!E77</f>
        <v>0.310182898340917</v>
      </c>
      <c r="BE77" s="3">
        <f t="shared" si="34"/>
        <v>-0.30307963496116752</v>
      </c>
      <c r="BF77" s="3">
        <f t="shared" si="35"/>
        <v>-0.27143593226118989</v>
      </c>
      <c r="BG77" s="3">
        <f t="shared" si="36"/>
        <v>-0.28725778361117871</v>
      </c>
      <c r="BH77" s="8">
        <f>'[2]attempt at best estimates'!D77</f>
        <v>-0.30219166506467632</v>
      </c>
    </row>
    <row r="78" spans="1:60" x14ac:dyDescent="0.2">
      <c r="A78" t="s">
        <v>173</v>
      </c>
      <c r="B78">
        <v>-210.29274180028801</v>
      </c>
      <c r="C78">
        <v>-210.992657491502</v>
      </c>
      <c r="D78">
        <v>-211.04589669597999</v>
      </c>
      <c r="E78">
        <v>-211.06670028942199</v>
      </c>
      <c r="F78" t="s">
        <v>619</v>
      </c>
      <c r="G78">
        <v>-95.229724039841997</v>
      </c>
      <c r="H78">
        <v>-95.569422917767994</v>
      </c>
      <c r="I78">
        <v>-95.599335121910997</v>
      </c>
      <c r="J78">
        <v>-95.609633878720999</v>
      </c>
      <c r="K78" t="s">
        <v>685</v>
      </c>
      <c r="L78">
        <v>-115.060688725033</v>
      </c>
      <c r="M78">
        <v>-115.418394113186</v>
      </c>
      <c r="N78">
        <v>-115.442112874122</v>
      </c>
      <c r="O78">
        <v>-115.45222156043501</v>
      </c>
      <c r="P78" t="s">
        <v>810</v>
      </c>
      <c r="Q78">
        <v>-115.060844329831</v>
      </c>
      <c r="R78">
        <v>-115.418901160384</v>
      </c>
      <c r="S78">
        <v>-115.44259539959</v>
      </c>
      <c r="T78">
        <v>-115.452761930576</v>
      </c>
      <c r="U78" t="s">
        <v>1338</v>
      </c>
      <c r="V78">
        <v>-95.229796666482997</v>
      </c>
      <c r="W78">
        <v>-95.569753402062005</v>
      </c>
      <c r="X78">
        <v>-95.599647674241993</v>
      </c>
      <c r="Y78">
        <v>-95.609982516970007</v>
      </c>
      <c r="AA78" s="3">
        <f t="shared" si="20"/>
        <v>1.4614918475107148</v>
      </c>
      <c r="AB78" s="3">
        <f t="shared" si="20"/>
        <v>3.037434978260479</v>
      </c>
      <c r="AC78" s="3">
        <f t="shared" si="20"/>
        <v>2.7916014793774577</v>
      </c>
      <c r="AD78" s="3">
        <f t="shared" si="18"/>
        <v>3.0401895679814572</v>
      </c>
      <c r="AE78" s="3"/>
      <c r="AF78" s="3">
        <f t="shared" si="21"/>
        <v>1.3182744513421405</v>
      </c>
      <c r="AG78" s="3">
        <f t="shared" si="21"/>
        <v>2.5118760104570961</v>
      </c>
      <c r="AH78" s="3">
        <f t="shared" si="21"/>
        <v>2.2926826072763107</v>
      </c>
      <c r="AI78" s="3">
        <f t="shared" si="21"/>
        <v>2.4823283576741386</v>
      </c>
      <c r="AK78" s="3">
        <f t="shared" si="22"/>
        <v>0.14321739617749185</v>
      </c>
      <c r="AL78" s="3">
        <f t="shared" si="22"/>
        <v>0.5255589677944652</v>
      </c>
      <c r="AM78" s="3">
        <f t="shared" si="22"/>
        <v>0.49891887210114677</v>
      </c>
      <c r="AN78" s="3">
        <f t="shared" si="19"/>
        <v>0.55786121030731828</v>
      </c>
      <c r="AO78" s="3" t="str">
        <f t="shared" si="23"/>
        <v>09_MeNH2-MeOH_1.05_dimer.out</v>
      </c>
      <c r="AP78" s="3">
        <f t="shared" si="24"/>
        <v>2.7545897209781955E-3</v>
      </c>
      <c r="AQ78" s="3">
        <f t="shared" si="25"/>
        <v>-2.9547652782957456E-2</v>
      </c>
      <c r="AR78" s="3">
        <f t="shared" si="26"/>
        <v>-1.339653153098963E-2</v>
      </c>
      <c r="AS78" s="8">
        <f t="shared" si="27"/>
        <v>1.1735863681613723E-2</v>
      </c>
      <c r="AU78" s="3">
        <f t="shared" si="28"/>
        <v>1.5786977204707424</v>
      </c>
      <c r="AV78" s="3">
        <f t="shared" si="29"/>
        <v>1.1640539063319981</v>
      </c>
      <c r="AW78" s="3">
        <f t="shared" si="30"/>
        <v>1.3713758134013703</v>
      </c>
      <c r="AX78" s="3"/>
      <c r="AZ78" s="3">
        <f t="shared" si="31"/>
        <v>0.2485880886039995</v>
      </c>
      <c r="BA78" s="3">
        <f t="shared" si="32"/>
        <v>0.18964575039782794</v>
      </c>
      <c r="BB78" s="3">
        <f t="shared" si="33"/>
        <v>0.21911691950091372</v>
      </c>
      <c r="BC78" s="8">
        <f>'[2]attempt at best estimates'!E78</f>
        <v>0.25561121788761343</v>
      </c>
      <c r="BE78" s="3">
        <f t="shared" si="34"/>
        <v>-0.24583349888302131</v>
      </c>
      <c r="BF78" s="3">
        <f t="shared" si="35"/>
        <v>-0.2191934031807854</v>
      </c>
      <c r="BG78" s="3">
        <f t="shared" si="36"/>
        <v>-0.23251345103190335</v>
      </c>
      <c r="BH78" s="8">
        <f>'[2]attempt at best estimates'!D78</f>
        <v>-0.24387535420599971</v>
      </c>
    </row>
    <row r="79" spans="1:60" x14ac:dyDescent="0.2">
      <c r="A79" t="s">
        <v>174</v>
      </c>
      <c r="B79">
        <v>-210.29281287576401</v>
      </c>
      <c r="C79">
        <v>-210.992334708149</v>
      </c>
      <c r="D79">
        <v>-211.04564445150001</v>
      </c>
      <c r="E79">
        <v>-211.06638580883799</v>
      </c>
      <c r="F79" t="s">
        <v>619</v>
      </c>
      <c r="G79">
        <v>-95.229724039841997</v>
      </c>
      <c r="H79">
        <v>-95.569422917767994</v>
      </c>
      <c r="I79">
        <v>-95.599335121910997</v>
      </c>
      <c r="J79">
        <v>-95.609633878720999</v>
      </c>
      <c r="K79" t="s">
        <v>685</v>
      </c>
      <c r="L79">
        <v>-115.060688725033</v>
      </c>
      <c r="M79">
        <v>-115.418394113186</v>
      </c>
      <c r="N79">
        <v>-115.442112874122</v>
      </c>
      <c r="O79">
        <v>-115.45222156043501</v>
      </c>
      <c r="P79" t="s">
        <v>811</v>
      </c>
      <c r="Q79">
        <v>-115.06082774238099</v>
      </c>
      <c r="R79">
        <v>-115.418841328639</v>
      </c>
      <c r="S79">
        <v>-115.442538373113</v>
      </c>
      <c r="T79">
        <v>-115.452698530936</v>
      </c>
      <c r="U79" t="s">
        <v>1339</v>
      </c>
      <c r="V79">
        <v>-95.229784219348005</v>
      </c>
      <c r="W79">
        <v>-95.569705244513003</v>
      </c>
      <c r="X79">
        <v>-95.599602795246994</v>
      </c>
      <c r="Y79">
        <v>-95.609933118824003</v>
      </c>
      <c r="AA79" s="3">
        <f t="shared" si="20"/>
        <v>1.5060923839181855</v>
      </c>
      <c r="AB79" s="3">
        <f t="shared" si="20"/>
        <v>2.8348853578117104</v>
      </c>
      <c r="AC79" s="3">
        <f t="shared" si="20"/>
        <v>2.6333156718669173</v>
      </c>
      <c r="AD79" s="3">
        <f t="shared" si="18"/>
        <v>2.8428500139589263</v>
      </c>
      <c r="AE79" s="3"/>
      <c r="AF79" s="3">
        <f t="shared" si="21"/>
        <v>1.3810944656641557</v>
      </c>
      <c r="AG79" s="3">
        <f t="shared" si="21"/>
        <v>2.3770906978968593</v>
      </c>
      <c r="AH79" s="3">
        <f t="shared" si="21"/>
        <v>2.198343451552462</v>
      </c>
      <c r="AI79" s="3">
        <f t="shared" si="21"/>
        <v>2.3557704859380766</v>
      </c>
      <c r="AK79" s="3">
        <f t="shared" si="22"/>
        <v>0.12499791826294711</v>
      </c>
      <c r="AL79" s="3">
        <f t="shared" si="22"/>
        <v>0.45779465991485113</v>
      </c>
      <c r="AM79" s="3">
        <f t="shared" si="22"/>
        <v>0.43497222031445526</v>
      </c>
      <c r="AN79" s="3">
        <f t="shared" si="19"/>
        <v>0.48707952801193244</v>
      </c>
      <c r="AO79" s="3" t="str">
        <f t="shared" si="23"/>
        <v>09_MeNH2-MeOH_1.10_dimer.out</v>
      </c>
      <c r="AP79" s="3">
        <f t="shared" si="24"/>
        <v>7.964656147215976E-3</v>
      </c>
      <c r="AQ79" s="3">
        <f t="shared" si="25"/>
        <v>-2.1320211958782753E-2</v>
      </c>
      <c r="AR79" s="3">
        <f t="shared" si="26"/>
        <v>-6.6777779057833886E-3</v>
      </c>
      <c r="AS79" s="8">
        <f t="shared" si="27"/>
        <v>1.2226866640549616E-2</v>
      </c>
      <c r="AU79" s="3">
        <f t="shared" si="28"/>
        <v>1.3367576300407409</v>
      </c>
      <c r="AV79" s="3">
        <f t="shared" si="29"/>
        <v>0.97467602027392086</v>
      </c>
      <c r="AW79" s="3">
        <f t="shared" si="30"/>
        <v>1.1557168251573309</v>
      </c>
      <c r="AX79" s="3"/>
      <c r="AZ79" s="3">
        <f t="shared" si="31"/>
        <v>0.20953434209200905</v>
      </c>
      <c r="BA79" s="3">
        <f t="shared" si="32"/>
        <v>0.15742703438561456</v>
      </c>
      <c r="BB79" s="3">
        <f t="shared" si="33"/>
        <v>0.18348068823881181</v>
      </c>
      <c r="BC79" s="8">
        <f>'[2]attempt at best estimates'!E79</f>
        <v>0.21092832146080198</v>
      </c>
      <c r="BE79" s="3">
        <f t="shared" si="34"/>
        <v>-0.20156968594479308</v>
      </c>
      <c r="BF79" s="3">
        <f t="shared" si="35"/>
        <v>-0.17874724634439731</v>
      </c>
      <c r="BG79" s="3">
        <f t="shared" si="36"/>
        <v>-0.1901584661445952</v>
      </c>
      <c r="BH79" s="8">
        <f>'[2]attempt at best estimates'!D79</f>
        <v>-0.19870145482025237</v>
      </c>
    </row>
    <row r="80" spans="1:60" x14ac:dyDescent="0.2">
      <c r="A80" t="s">
        <v>175</v>
      </c>
      <c r="B80">
        <v>-210.29249469296599</v>
      </c>
      <c r="C80">
        <v>-210.991196909313</v>
      </c>
      <c r="D80">
        <v>-211.04463846546599</v>
      </c>
      <c r="E80">
        <v>-211.06524872732399</v>
      </c>
      <c r="F80" t="s">
        <v>619</v>
      </c>
      <c r="G80">
        <v>-95.229724039841997</v>
      </c>
      <c r="H80">
        <v>-95.569422917767994</v>
      </c>
      <c r="I80">
        <v>-95.599335121910997</v>
      </c>
      <c r="J80">
        <v>-95.609633878720999</v>
      </c>
      <c r="K80" t="s">
        <v>685</v>
      </c>
      <c r="L80">
        <v>-115.060688725033</v>
      </c>
      <c r="M80">
        <v>-115.418394113186</v>
      </c>
      <c r="N80">
        <v>-115.442112874122</v>
      </c>
      <c r="O80">
        <v>-115.45222156043501</v>
      </c>
      <c r="P80" t="s">
        <v>812</v>
      </c>
      <c r="Q80">
        <v>-115.060781992027</v>
      </c>
      <c r="R80">
        <v>-115.41869541443</v>
      </c>
      <c r="S80">
        <v>-115.44239824247801</v>
      </c>
      <c r="T80">
        <v>-115.45254290442099</v>
      </c>
      <c r="U80" t="s">
        <v>1340</v>
      </c>
      <c r="V80">
        <v>-95.229758817344006</v>
      </c>
      <c r="W80">
        <v>-95.569604380656997</v>
      </c>
      <c r="X80">
        <v>-95.599507245903993</v>
      </c>
      <c r="Y80">
        <v>-95.609827806525999</v>
      </c>
      <c r="AA80" s="3">
        <f t="shared" si="20"/>
        <v>1.3064296554205115</v>
      </c>
      <c r="AB80" s="3">
        <f t="shared" si="20"/>
        <v>2.120905779133909</v>
      </c>
      <c r="AC80" s="3">
        <f t="shared" si="20"/>
        <v>2.0020498786543284</v>
      </c>
      <c r="AD80" s="3">
        <f t="shared" si="18"/>
        <v>2.1293205616479103</v>
      </c>
      <c r="AE80" s="3"/>
      <c r="AF80" s="3">
        <f t="shared" si="21"/>
        <v>1.2260805177433705</v>
      </c>
      <c r="AG80" s="3">
        <f t="shared" si="21"/>
        <v>1.817966699392433</v>
      </c>
      <c r="AH80" s="3">
        <f t="shared" si="21"/>
        <v>1.7149690834975224</v>
      </c>
      <c r="AI80" s="3">
        <f t="shared" si="21"/>
        <v>1.8059826177209379</v>
      </c>
      <c r="AK80" s="3">
        <f t="shared" si="22"/>
        <v>8.0349137677141136E-2</v>
      </c>
      <c r="AL80" s="3">
        <f t="shared" si="22"/>
        <v>0.30293907973255846</v>
      </c>
      <c r="AM80" s="3">
        <f t="shared" si="22"/>
        <v>0.28708079516572349</v>
      </c>
      <c r="AN80" s="3">
        <f t="shared" si="19"/>
        <v>0.32333794392697257</v>
      </c>
      <c r="AO80" s="3" t="str">
        <f t="shared" si="23"/>
        <v>09_MeNH2-MeOH_1.25_dimer.out</v>
      </c>
      <c r="AP80" s="3">
        <f t="shared" si="24"/>
        <v>8.4147825140012955E-3</v>
      </c>
      <c r="AQ80" s="3">
        <f t="shared" si="25"/>
        <v>-1.1984081671495117E-2</v>
      </c>
      <c r="AR80" s="3">
        <f t="shared" si="26"/>
        <v>-1.7846495787469108E-3</v>
      </c>
      <c r="AS80" s="8">
        <f t="shared" si="27"/>
        <v>6.52330356566308E-3</v>
      </c>
      <c r="AU80" s="3">
        <f t="shared" si="28"/>
        <v>0.8228909062273988</v>
      </c>
      <c r="AV80" s="3">
        <f t="shared" si="29"/>
        <v>0.57990209997756748</v>
      </c>
      <c r="AW80" s="3">
        <f t="shared" si="30"/>
        <v>0.70139650310248314</v>
      </c>
      <c r="AX80" s="3"/>
      <c r="AZ80" s="3">
        <f t="shared" si="31"/>
        <v>0.12727068299358191</v>
      </c>
      <c r="BA80" s="3">
        <f t="shared" si="32"/>
        <v>9.1013534223415515E-2</v>
      </c>
      <c r="BB80" s="3">
        <f t="shared" si="33"/>
        <v>0.10914210860849871</v>
      </c>
      <c r="BC80" s="8">
        <f>'[2]attempt at best estimates'!E80</f>
        <v>0.11994589229271854</v>
      </c>
      <c r="BE80" s="3">
        <f t="shared" si="34"/>
        <v>-0.11885590047958061</v>
      </c>
      <c r="BF80" s="3">
        <f t="shared" si="35"/>
        <v>-0.10299761589491063</v>
      </c>
      <c r="BG80" s="3">
        <f t="shared" si="36"/>
        <v>-0.11092675818724562</v>
      </c>
      <c r="BH80" s="8">
        <f>'[2]attempt at best estimates'!D80</f>
        <v>-0.11342258872705546</v>
      </c>
    </row>
    <row r="81" spans="1:60" x14ac:dyDescent="0.2">
      <c r="A81" t="s">
        <v>176</v>
      </c>
      <c r="B81">
        <v>-210.291757442316</v>
      </c>
      <c r="C81">
        <v>-210.98977665665001</v>
      </c>
      <c r="D81">
        <v>-211.04331497979399</v>
      </c>
      <c r="E81">
        <v>-211.06381597274</v>
      </c>
      <c r="F81" t="s">
        <v>619</v>
      </c>
      <c r="G81">
        <v>-95.229724039841997</v>
      </c>
      <c r="H81">
        <v>-95.569422917767994</v>
      </c>
      <c r="I81">
        <v>-95.599335121910997</v>
      </c>
      <c r="J81">
        <v>-95.609633878720999</v>
      </c>
      <c r="K81" t="s">
        <v>685</v>
      </c>
      <c r="L81">
        <v>-115.060688725033</v>
      </c>
      <c r="M81">
        <v>-115.418394113186</v>
      </c>
      <c r="N81">
        <v>-115.442112874122</v>
      </c>
      <c r="O81">
        <v>-115.45222156043501</v>
      </c>
      <c r="P81" t="s">
        <v>813</v>
      </c>
      <c r="Q81">
        <v>-115.060745982943</v>
      </c>
      <c r="R81">
        <v>-115.418564352787</v>
      </c>
      <c r="S81">
        <v>-115.442274174592</v>
      </c>
      <c r="T81">
        <v>-115.45240332176201</v>
      </c>
      <c r="U81" t="s">
        <v>1341</v>
      </c>
      <c r="V81">
        <v>-95.229741289114003</v>
      </c>
      <c r="W81">
        <v>-95.569519813053006</v>
      </c>
      <c r="X81">
        <v>-95.599427011399996</v>
      </c>
      <c r="Y81">
        <v>-95.609737889716001</v>
      </c>
      <c r="AA81" s="3">
        <f t="shared" si="20"/>
        <v>0.84379786867027995</v>
      </c>
      <c r="AB81" s="3">
        <f t="shared" si="20"/>
        <v>1.2296837407037235</v>
      </c>
      <c r="AC81" s="3">
        <f t="shared" si="20"/>
        <v>1.1715500463584088</v>
      </c>
      <c r="AD81" s="3">
        <f t="shared" si="18"/>
        <v>1.2302534490271331</v>
      </c>
      <c r="AE81" s="3"/>
      <c r="AF81" s="3">
        <f t="shared" si="21"/>
        <v>0.79704390412526249</v>
      </c>
      <c r="AG81" s="3">
        <f t="shared" si="21"/>
        <v>1.0620540619382539</v>
      </c>
      <c r="AH81" s="3">
        <f t="shared" si="21"/>
        <v>1.0126709417922153</v>
      </c>
      <c r="AI81" s="3">
        <f t="shared" si="21"/>
        <v>1.0509286021339597</v>
      </c>
      <c r="AK81" s="3">
        <f t="shared" si="22"/>
        <v>4.6753964536099979E-2</v>
      </c>
      <c r="AL81" s="3">
        <f t="shared" si="22"/>
        <v>0.16762967876546969</v>
      </c>
      <c r="AM81" s="3">
        <f t="shared" si="22"/>
        <v>0.15887910456619345</v>
      </c>
      <c r="AN81" s="3">
        <f t="shared" si="19"/>
        <v>0.17932484689317349</v>
      </c>
      <c r="AO81" s="3" t="str">
        <f t="shared" si="23"/>
        <v>09_MeNH2-MeOH_1.50_dimer.out</v>
      </c>
      <c r="AP81" s="3">
        <f t="shared" si="24"/>
        <v>5.6970832340952349E-4</v>
      </c>
      <c r="AQ81" s="3">
        <f t="shared" si="25"/>
        <v>-1.1125459804294247E-2</v>
      </c>
      <c r="AR81" s="3">
        <f t="shared" si="26"/>
        <v>-5.2778757404423615E-3</v>
      </c>
      <c r="AS81" s="8">
        <f t="shared" si="27"/>
        <v>-2.3994475225861053E-3</v>
      </c>
      <c r="AU81" s="3">
        <f t="shared" si="28"/>
        <v>0.38645558035685312</v>
      </c>
      <c r="AV81" s="3">
        <f t="shared" si="29"/>
        <v>0.25388469800869717</v>
      </c>
      <c r="AW81" s="3">
        <f t="shared" si="30"/>
        <v>0.32017013918277515</v>
      </c>
      <c r="AX81" s="3"/>
      <c r="AZ81" s="3">
        <f t="shared" si="31"/>
        <v>5.8703402668724314E-2</v>
      </c>
      <c r="BA81" s="3">
        <f t="shared" si="32"/>
        <v>3.8257660341744382E-2</v>
      </c>
      <c r="BB81" s="3">
        <f t="shared" si="33"/>
        <v>4.8480531505234348E-2</v>
      </c>
      <c r="BC81" s="8">
        <f>'[2]attempt at best estimates'!E81</f>
        <v>4.9499589764640896E-2</v>
      </c>
      <c r="BE81" s="3">
        <f t="shared" si="34"/>
        <v>-5.813369434531479E-2</v>
      </c>
      <c r="BF81" s="3">
        <f t="shared" si="35"/>
        <v>-4.9383120146038628E-2</v>
      </c>
      <c r="BG81" s="3">
        <f t="shared" si="36"/>
        <v>-5.3758407245676709E-2</v>
      </c>
      <c r="BH81" s="8">
        <f>'[2]attempt at best estimates'!D81</f>
        <v>-5.1899037287227001E-2</v>
      </c>
    </row>
    <row r="82" spans="1:60" x14ac:dyDescent="0.2">
      <c r="A82" t="s">
        <v>177</v>
      </c>
      <c r="B82">
        <v>-210.29097870510799</v>
      </c>
      <c r="C82">
        <v>-210.988549601713</v>
      </c>
      <c r="D82">
        <v>-211.04215005550199</v>
      </c>
      <c r="E82">
        <v>-211.062581002901</v>
      </c>
      <c r="F82" t="s">
        <v>619</v>
      </c>
      <c r="G82">
        <v>-95.229724039841997</v>
      </c>
      <c r="H82">
        <v>-95.569422917767994</v>
      </c>
      <c r="I82">
        <v>-95.599335121910997</v>
      </c>
      <c r="J82">
        <v>-95.609633878720999</v>
      </c>
      <c r="K82" t="s">
        <v>685</v>
      </c>
      <c r="L82">
        <v>-115.060688725033</v>
      </c>
      <c r="M82">
        <v>-115.418394113186</v>
      </c>
      <c r="N82">
        <v>-115.442112874122</v>
      </c>
      <c r="O82">
        <v>-115.45222156043501</v>
      </c>
      <c r="P82" t="s">
        <v>814</v>
      </c>
      <c r="Q82">
        <v>-115.060710513348</v>
      </c>
      <c r="R82">
        <v>-115.41845278938</v>
      </c>
      <c r="S82">
        <v>-115.442168371196</v>
      </c>
      <c r="T82">
        <v>-115.452283411235</v>
      </c>
      <c r="U82" t="s">
        <v>1342</v>
      </c>
      <c r="V82">
        <v>-95.229728921949004</v>
      </c>
      <c r="W82">
        <v>-95.569455074971998</v>
      </c>
      <c r="X82">
        <v>-95.599365486338002</v>
      </c>
      <c r="Y82">
        <v>-95.609668159405004</v>
      </c>
      <c r="AA82" s="3">
        <f t="shared" si="20"/>
        <v>0.35513287264127802</v>
      </c>
      <c r="AB82" s="3">
        <f t="shared" si="20"/>
        <v>0.45969511071158098</v>
      </c>
      <c r="AC82" s="3">
        <f t="shared" si="20"/>
        <v>0.44054898634847622</v>
      </c>
      <c r="AD82" s="3">
        <f t="shared" si="18"/>
        <v>0.45529814283868264</v>
      </c>
      <c r="AE82" s="3"/>
      <c r="AF82" s="3">
        <f t="shared" si="21"/>
        <v>0.33839692945682082</v>
      </c>
      <c r="AG82" s="3">
        <f t="shared" si="21"/>
        <v>0.40269629053726086</v>
      </c>
      <c r="AH82" s="3">
        <f t="shared" si="21"/>
        <v>0.38667007879188209</v>
      </c>
      <c r="AI82" s="3">
        <f t="shared" si="21"/>
        <v>0.39497472337080275</v>
      </c>
      <c r="AK82" s="3">
        <f t="shared" si="22"/>
        <v>1.6735943184457199E-2</v>
      </c>
      <c r="AL82" s="3">
        <f t="shared" si="22"/>
        <v>5.6998820174320119E-2</v>
      </c>
      <c r="AM82" s="3">
        <f t="shared" si="22"/>
        <v>5.3878907556594142E-2</v>
      </c>
      <c r="AN82" s="3">
        <f t="shared" si="19"/>
        <v>6.0323419458962454E-2</v>
      </c>
      <c r="AO82" s="3" t="str">
        <f t="shared" si="23"/>
        <v>09_MeNH2-MeOH_2.00_dimer.out</v>
      </c>
      <c r="AP82" s="3">
        <f t="shared" si="24"/>
        <v>-4.3969678728983386E-3</v>
      </c>
      <c r="AQ82" s="3">
        <f t="shared" si="25"/>
        <v>-7.7215671664581098E-3</v>
      </c>
      <c r="AR82" s="3">
        <f t="shared" si="26"/>
        <v>-6.0592675196782242E-3</v>
      </c>
      <c r="AS82" s="8">
        <f t="shared" si="27"/>
        <v>-5.196208206805164E-3</v>
      </c>
      <c r="AU82" s="3">
        <f t="shared" si="28"/>
        <v>0.10016527019740462</v>
      </c>
      <c r="AV82" s="3">
        <f t="shared" si="29"/>
        <v>5.6577793913981933E-2</v>
      </c>
      <c r="AW82" s="3">
        <f t="shared" si="30"/>
        <v>7.8371532055693277E-2</v>
      </c>
      <c r="AX82" s="3"/>
      <c r="AZ82" s="3">
        <f t="shared" si="31"/>
        <v>1.4749156490206417E-2</v>
      </c>
      <c r="BA82" s="3">
        <f t="shared" si="32"/>
        <v>8.3046445789206613E-3</v>
      </c>
      <c r="BB82" s="3">
        <f t="shared" si="33"/>
        <v>1.1526900534563539E-2</v>
      </c>
      <c r="BC82" s="8">
        <f>'[2]attempt at best estimates'!E82</f>
        <v>1.005176874044228E-2</v>
      </c>
      <c r="BE82" s="3">
        <f t="shared" si="34"/>
        <v>-1.9146124363104755E-2</v>
      </c>
      <c r="BF82" s="3">
        <f t="shared" si="35"/>
        <v>-1.6026211745378771E-2</v>
      </c>
      <c r="BG82" s="3">
        <f t="shared" si="36"/>
        <v>-1.7586168054241763E-2</v>
      </c>
      <c r="BH82" s="8">
        <f>'[2]attempt at best estimates'!D82</f>
        <v>-1.5247976947247444E-2</v>
      </c>
    </row>
    <row r="83" spans="1:60" x14ac:dyDescent="0.2">
      <c r="A83" t="s">
        <v>178</v>
      </c>
      <c r="B83">
        <v>-190.45858520356799</v>
      </c>
      <c r="C83">
        <v>-191.14499658280201</v>
      </c>
      <c r="D83">
        <v>-191.20339601455501</v>
      </c>
      <c r="E83">
        <v>-191.224977959097</v>
      </c>
      <c r="F83" t="s">
        <v>620</v>
      </c>
      <c r="G83">
        <v>-95.229682923078002</v>
      </c>
      <c r="H83">
        <v>-95.569445669128996</v>
      </c>
      <c r="I83">
        <v>-95.599361108303</v>
      </c>
      <c r="J83">
        <v>-95.609667248185005</v>
      </c>
      <c r="K83" t="s">
        <v>686</v>
      </c>
      <c r="L83">
        <v>-95.229737177054005</v>
      </c>
      <c r="M83">
        <v>-95.569443430077996</v>
      </c>
      <c r="N83">
        <v>-95.599356986130005</v>
      </c>
      <c r="O83">
        <v>-95.609664377591002</v>
      </c>
      <c r="P83" t="s">
        <v>815</v>
      </c>
      <c r="Q83">
        <v>-95.230079840135005</v>
      </c>
      <c r="R83">
        <v>-95.570530881348006</v>
      </c>
      <c r="S83">
        <v>-95.600371233071996</v>
      </c>
      <c r="T83">
        <v>-95.610776319058999</v>
      </c>
      <c r="U83" t="s">
        <v>1343</v>
      </c>
      <c r="V83">
        <v>-95.229894460210005</v>
      </c>
      <c r="W83">
        <v>-95.570230999306006</v>
      </c>
      <c r="X83">
        <v>-95.600090275797996</v>
      </c>
      <c r="Y83">
        <v>-95.610472645531999</v>
      </c>
      <c r="AA83" s="3">
        <f t="shared" si="20"/>
        <v>-0.52390552543692925</v>
      </c>
      <c r="AB83" s="3">
        <f t="shared" si="20"/>
        <v>3.8325039769581273</v>
      </c>
      <c r="AC83" s="3">
        <f t="shared" si="20"/>
        <v>2.9354393168089574</v>
      </c>
      <c r="AD83" s="3">
        <f t="shared" si="18"/>
        <v>3.5431277990827335</v>
      </c>
      <c r="AE83" s="3"/>
      <c r="AF83" s="3">
        <f t="shared" si="21"/>
        <v>-0.87167142399820152</v>
      </c>
      <c r="AG83" s="3">
        <f t="shared" si="21"/>
        <v>2.6573158275473951</v>
      </c>
      <c r="AH83" s="3">
        <f t="shared" si="21"/>
        <v>1.841430195162324</v>
      </c>
      <c r="AI83" s="3">
        <f t="shared" si="21"/>
        <v>2.3399794779750369</v>
      </c>
      <c r="AK83" s="3">
        <f t="shared" si="22"/>
        <v>0.34776589856127221</v>
      </c>
      <c r="AL83" s="3">
        <f t="shared" si="22"/>
        <v>1.1751881494196492</v>
      </c>
      <c r="AM83" s="3">
        <f t="shared" si="22"/>
        <v>1.0940091216555512</v>
      </c>
      <c r="AN83" s="3">
        <f t="shared" si="19"/>
        <v>1.2031483211166139</v>
      </c>
      <c r="AO83" s="3" t="str">
        <f t="shared" si="23"/>
        <v>10_MeNH2-MeNH2_0.90_dimer.out</v>
      </c>
      <c r="AP83" s="3">
        <f t="shared" si="24"/>
        <v>-0.28937617787539383</v>
      </c>
      <c r="AQ83" s="3">
        <f t="shared" si="25"/>
        <v>-0.31733634957235823</v>
      </c>
      <c r="AR83" s="3">
        <f t="shared" si="26"/>
        <v>-0.30335626372387603</v>
      </c>
      <c r="AS83" s="8">
        <f t="shared" si="27"/>
        <v>-0.23132662306244478</v>
      </c>
      <c r="AU83" s="3">
        <f t="shared" si="28"/>
        <v>4.067033324519663</v>
      </c>
      <c r="AV83" s="3">
        <f t="shared" si="29"/>
        <v>3.2116509019732384</v>
      </c>
      <c r="AW83" s="3">
        <f t="shared" si="30"/>
        <v>3.6393421132464505</v>
      </c>
      <c r="AX83" s="3"/>
      <c r="AZ83" s="3">
        <f t="shared" si="31"/>
        <v>0.60768848227377603</v>
      </c>
      <c r="BA83" s="3">
        <f t="shared" si="32"/>
        <v>0.49854928281271293</v>
      </c>
      <c r="BB83" s="3">
        <f t="shared" si="33"/>
        <v>0.55311888254324448</v>
      </c>
      <c r="BC83" s="8">
        <f>'[2]attempt at best estimates'!E83</f>
        <v>0.69463643150438614</v>
      </c>
      <c r="BE83" s="3">
        <f t="shared" si="34"/>
        <v>-0.89706466014916986</v>
      </c>
      <c r="BF83" s="3">
        <f t="shared" si="35"/>
        <v>-0.81588563238507117</v>
      </c>
      <c r="BG83" s="3">
        <f t="shared" si="36"/>
        <v>-0.85647514626712051</v>
      </c>
      <c r="BH83" s="8">
        <f>'[2]attempt at best estimates'!D83</f>
        <v>-0.92596305456683092</v>
      </c>
    </row>
    <row r="84" spans="1:60" x14ac:dyDescent="0.2">
      <c r="A84" t="s">
        <v>179</v>
      </c>
      <c r="B84">
        <v>-190.460366502358</v>
      </c>
      <c r="C84">
        <v>-191.14561130343901</v>
      </c>
      <c r="D84">
        <v>-191.20429144155801</v>
      </c>
      <c r="E84">
        <v>-191.225719999533</v>
      </c>
      <c r="F84" t="s">
        <v>620</v>
      </c>
      <c r="G84">
        <v>-95.229682923078002</v>
      </c>
      <c r="H84">
        <v>-95.569445669128996</v>
      </c>
      <c r="I84">
        <v>-95.599361108303</v>
      </c>
      <c r="J84">
        <v>-95.609667248185005</v>
      </c>
      <c r="K84" t="s">
        <v>686</v>
      </c>
      <c r="L84">
        <v>-95.229737177054005</v>
      </c>
      <c r="M84">
        <v>-95.569443430077996</v>
      </c>
      <c r="N84">
        <v>-95.599356986130005</v>
      </c>
      <c r="O84">
        <v>-95.609664377591002</v>
      </c>
      <c r="P84" t="s">
        <v>816</v>
      </c>
      <c r="Q84">
        <v>-95.230020895999004</v>
      </c>
      <c r="R84">
        <v>-95.570341861415997</v>
      </c>
      <c r="S84">
        <v>-95.600195295505003</v>
      </c>
      <c r="T84">
        <v>-95.610583167938998</v>
      </c>
      <c r="U84" t="s">
        <v>1344</v>
      </c>
      <c r="V84">
        <v>-95.229859211087003</v>
      </c>
      <c r="W84">
        <v>-95.570102085732998</v>
      </c>
      <c r="X84">
        <v>-95.599972129918001</v>
      </c>
      <c r="Y84">
        <v>-95.610343087188994</v>
      </c>
      <c r="AA84" s="3">
        <f t="shared" si="20"/>
        <v>0.59387638763110195</v>
      </c>
      <c r="AB84" s="3">
        <f t="shared" si="20"/>
        <v>4.2182470165236081</v>
      </c>
      <c r="AC84" s="3">
        <f t="shared" si="20"/>
        <v>3.4973282677490616</v>
      </c>
      <c r="AD84" s="3">
        <f t="shared" si="18"/>
        <v>4.0087652220536096</v>
      </c>
      <c r="AE84" s="3"/>
      <c r="AF84" s="3">
        <f t="shared" si="21"/>
        <v>0.30521765392979328</v>
      </c>
      <c r="AG84" s="3">
        <f t="shared" si="21"/>
        <v>3.2425651618789013</v>
      </c>
      <c r="AH84" s="3">
        <f t="shared" si="21"/>
        <v>2.5878593028802857</v>
      </c>
      <c r="AI84" s="3">
        <f t="shared" si="21"/>
        <v>3.008120154704415</v>
      </c>
      <c r="AK84" s="3">
        <f t="shared" si="22"/>
        <v>0.28865873370130868</v>
      </c>
      <c r="AL84" s="3">
        <f t="shared" si="22"/>
        <v>0.975681854653624</v>
      </c>
      <c r="AM84" s="3">
        <f t="shared" si="22"/>
        <v>0.9094689648776938</v>
      </c>
      <c r="AN84" s="3">
        <f t="shared" si="19"/>
        <v>1.0006450673402769</v>
      </c>
      <c r="AO84" s="3" t="str">
        <f t="shared" si="23"/>
        <v>10_MeNH2-MeNH2_0.95_dimer.out</v>
      </c>
      <c r="AP84" s="3">
        <f t="shared" si="24"/>
        <v>-0.20948179446999848</v>
      </c>
      <c r="AQ84" s="3">
        <f t="shared" si="25"/>
        <v>-0.23444500717448635</v>
      </c>
      <c r="AR84" s="3">
        <f t="shared" si="26"/>
        <v>-0.22196340082224242</v>
      </c>
      <c r="AS84" s="8">
        <f t="shared" si="27"/>
        <v>-0.16490776220460135</v>
      </c>
      <c r="AU84" s="3">
        <f t="shared" si="28"/>
        <v>3.4148888344225075</v>
      </c>
      <c r="AV84" s="3">
        <f t="shared" si="29"/>
        <v>2.7029025007746217</v>
      </c>
      <c r="AW84" s="3">
        <f t="shared" si="30"/>
        <v>3.0588956675985646</v>
      </c>
      <c r="AX84" s="3"/>
      <c r="AZ84" s="3">
        <f t="shared" si="31"/>
        <v>0.51143695430454805</v>
      </c>
      <c r="BA84" s="3">
        <f t="shared" si="32"/>
        <v>0.42026085182412931</v>
      </c>
      <c r="BB84" s="3">
        <f t="shared" si="33"/>
        <v>0.46584890306433868</v>
      </c>
      <c r="BC84" s="8">
        <f>'[2]attempt at best estimates'!E84</f>
        <v>0.58098039153133363</v>
      </c>
      <c r="BE84" s="3">
        <f t="shared" si="34"/>
        <v>-0.72091874877454654</v>
      </c>
      <c r="BF84" s="3">
        <f t="shared" si="35"/>
        <v>-0.65470585899861566</v>
      </c>
      <c r="BG84" s="3">
        <f t="shared" si="36"/>
        <v>-0.6878123038865811</v>
      </c>
      <c r="BH84" s="8">
        <f>'[2]attempt at best estimates'!D84</f>
        <v>-0.74588815373593498</v>
      </c>
    </row>
    <row r="85" spans="1:60" x14ac:dyDescent="0.2">
      <c r="A85" t="s">
        <v>9</v>
      </c>
      <c r="B85">
        <v>-190.461405579678</v>
      </c>
      <c r="C85">
        <v>-191.145695087051</v>
      </c>
      <c r="D85">
        <v>-191.204594775744</v>
      </c>
      <c r="E85">
        <v>-191.22589390882499</v>
      </c>
      <c r="F85" t="s">
        <v>620</v>
      </c>
      <c r="G85">
        <v>-95.229682923078002</v>
      </c>
      <c r="H85">
        <v>-95.569445669128996</v>
      </c>
      <c r="I85">
        <v>-95.599361108303</v>
      </c>
      <c r="J85">
        <v>-95.609667248185005</v>
      </c>
      <c r="K85" t="s">
        <v>686</v>
      </c>
      <c r="L85">
        <v>-95.229737177054005</v>
      </c>
      <c r="M85">
        <v>-95.569443430077996</v>
      </c>
      <c r="N85">
        <v>-95.599356986130005</v>
      </c>
      <c r="O85">
        <v>-95.609664377591002</v>
      </c>
      <c r="P85" t="s">
        <v>817</v>
      </c>
      <c r="Q85">
        <v>-95.229966182645001</v>
      </c>
      <c r="R85">
        <v>-95.570187328662001</v>
      </c>
      <c r="S85">
        <v>-95.600050375940995</v>
      </c>
      <c r="T85">
        <v>-95.610424871929993</v>
      </c>
      <c r="U85" t="s">
        <v>1345</v>
      </c>
      <c r="V85">
        <v>-95.229830464559001</v>
      </c>
      <c r="W85">
        <v>-95.569995752173</v>
      </c>
      <c r="X85">
        <v>-95.599874766677004</v>
      </c>
      <c r="Y85">
        <v>-95.610236127044999</v>
      </c>
      <c r="AA85" s="3">
        <f t="shared" si="20"/>
        <v>1.2459072771665987</v>
      </c>
      <c r="AB85" s="3">
        <f t="shared" si="20"/>
        <v>4.270822028988035</v>
      </c>
      <c r="AC85" s="3">
        <f t="shared" si="20"/>
        <v>3.6876733511301438</v>
      </c>
      <c r="AD85" s="3">
        <f t="shared" si="18"/>
        <v>4.1178949549141546</v>
      </c>
      <c r="AE85" s="3"/>
      <c r="AF85" s="3">
        <f t="shared" si="21"/>
        <v>1.0096204122931283</v>
      </c>
      <c r="AG85" s="3">
        <f t="shared" si="21"/>
        <v>3.4588362645865875</v>
      </c>
      <c r="AH85" s="3">
        <f t="shared" si="21"/>
        <v>2.9302391480882628</v>
      </c>
      <c r="AI85" s="3">
        <f t="shared" si="21"/>
        <v>3.2837006435058402</v>
      </c>
      <c r="AK85" s="3">
        <f t="shared" si="22"/>
        <v>0.23628686487347053</v>
      </c>
      <c r="AL85" s="3">
        <f t="shared" si="22"/>
        <v>0.81198576439253056</v>
      </c>
      <c r="AM85" s="3">
        <f t="shared" si="22"/>
        <v>0.75743420305079834</v>
      </c>
      <c r="AN85" s="3">
        <f t="shared" si="19"/>
        <v>0.83419431139939737</v>
      </c>
      <c r="AO85" s="3" t="str">
        <f t="shared" si="23"/>
        <v>10_MeNH2-MeNH2_1.00_dimer.out</v>
      </c>
      <c r="AP85" s="3">
        <f t="shared" si="24"/>
        <v>-0.1529270740738804</v>
      </c>
      <c r="AQ85" s="3">
        <f t="shared" si="25"/>
        <v>-0.17513562108074732</v>
      </c>
      <c r="AR85" s="3">
        <f t="shared" si="26"/>
        <v>-0.16403134757731386</v>
      </c>
      <c r="AS85" s="8">
        <f t="shared" si="27"/>
        <v>-0.11870697392922924</v>
      </c>
      <c r="AU85" s="3">
        <f t="shared" si="28"/>
        <v>2.8719876777475557</v>
      </c>
      <c r="AV85" s="3">
        <f t="shared" si="29"/>
        <v>2.2740802312127117</v>
      </c>
      <c r="AW85" s="3">
        <f t="shared" si="30"/>
        <v>2.5730339544801337</v>
      </c>
      <c r="AX85" s="3"/>
      <c r="AZ85" s="3">
        <f t="shared" si="31"/>
        <v>0.43022160378401075</v>
      </c>
      <c r="BA85" s="3">
        <f t="shared" si="32"/>
        <v>0.35346149541757743</v>
      </c>
      <c r="BB85" s="3">
        <f t="shared" si="33"/>
        <v>0.39184154960079409</v>
      </c>
      <c r="BC85" s="8">
        <f>'[2]attempt at best estimates'!E85</f>
        <v>0.48494738406862581</v>
      </c>
      <c r="BE85" s="3">
        <f t="shared" si="34"/>
        <v>-0.58314867785789115</v>
      </c>
      <c r="BF85" s="3">
        <f t="shared" si="35"/>
        <v>-0.52859711649832475</v>
      </c>
      <c r="BG85" s="3">
        <f t="shared" si="36"/>
        <v>-0.55587289717810795</v>
      </c>
      <c r="BH85" s="8">
        <f>'[2]attempt at best estimates'!D85</f>
        <v>-0.60365435799785505</v>
      </c>
    </row>
    <row r="86" spans="1:60" x14ac:dyDescent="0.2">
      <c r="A86" t="s">
        <v>180</v>
      </c>
      <c r="B86">
        <v>-190.461959793727</v>
      </c>
      <c r="C86">
        <v>-191.14546386165401</v>
      </c>
      <c r="D86">
        <v>-191.20453634101199</v>
      </c>
      <c r="E86">
        <v>-191.22572663935</v>
      </c>
      <c r="F86" t="s">
        <v>620</v>
      </c>
      <c r="G86">
        <v>-95.229682923078002</v>
      </c>
      <c r="H86">
        <v>-95.569445669128996</v>
      </c>
      <c r="I86">
        <v>-95.599361108303</v>
      </c>
      <c r="J86">
        <v>-95.609667248185005</v>
      </c>
      <c r="K86" t="s">
        <v>686</v>
      </c>
      <c r="L86">
        <v>-95.229737177054005</v>
      </c>
      <c r="M86">
        <v>-95.569443430077996</v>
      </c>
      <c r="N86">
        <v>-95.599356986130005</v>
      </c>
      <c r="O86">
        <v>-95.609664377591002</v>
      </c>
      <c r="P86" t="s">
        <v>818</v>
      </c>
      <c r="Q86">
        <v>-95.229922465312995</v>
      </c>
      <c r="R86">
        <v>-95.570064876990998</v>
      </c>
      <c r="S86">
        <v>-95.599935536700002</v>
      </c>
      <c r="T86">
        <v>-95.610299686420007</v>
      </c>
      <c r="U86" t="s">
        <v>1346</v>
      </c>
      <c r="V86">
        <v>-95.229807051551006</v>
      </c>
      <c r="W86">
        <v>-95.569908665593999</v>
      </c>
      <c r="X86">
        <v>-95.599794963247007</v>
      </c>
      <c r="Y86">
        <v>-95.610148295402993</v>
      </c>
      <c r="AA86" s="3">
        <f t="shared" si="20"/>
        <v>1.5936818579498084</v>
      </c>
      <c r="AB86" s="3">
        <f t="shared" si="20"/>
        <v>4.1257258957370384</v>
      </c>
      <c r="AC86" s="3">
        <f t="shared" si="20"/>
        <v>3.6510050016630409</v>
      </c>
      <c r="AD86" s="3">
        <f t="shared" si="18"/>
        <v>4.0129317703006233</v>
      </c>
      <c r="AE86" s="3"/>
      <c r="AF86" s="3">
        <f t="shared" si="21"/>
        <v>1.399519919164393</v>
      </c>
      <c r="AG86" s="3">
        <f t="shared" si="21"/>
        <v>3.4452273738446055</v>
      </c>
      <c r="AH86" s="3">
        <f t="shared" si="21"/>
        <v>3.0157109237642654</v>
      </c>
      <c r="AI86" s="3">
        <f t="shared" si="21"/>
        <v>3.3124077454482497</v>
      </c>
      <c r="AK86" s="3">
        <f t="shared" si="22"/>
        <v>0.19416193878541535</v>
      </c>
      <c r="AL86" s="3">
        <f t="shared" si="22"/>
        <v>0.68049852190135007</v>
      </c>
      <c r="AM86" s="3">
        <f t="shared" si="22"/>
        <v>0.63529407789877568</v>
      </c>
      <c r="AN86" s="3">
        <f t="shared" si="19"/>
        <v>0.70052402486129173</v>
      </c>
      <c r="AO86" s="3" t="str">
        <f t="shared" si="23"/>
        <v>10_MeNH2-MeNH2_1.05_dimer.out</v>
      </c>
      <c r="AP86" s="3">
        <f t="shared" si="24"/>
        <v>-0.11279412543641509</v>
      </c>
      <c r="AQ86" s="3">
        <f t="shared" si="25"/>
        <v>-0.13281962839635586</v>
      </c>
      <c r="AR86" s="3">
        <f t="shared" si="26"/>
        <v>-0.12280687691638548</v>
      </c>
      <c r="AS86" s="8">
        <f t="shared" si="27"/>
        <v>-8.6833209713932047E-2</v>
      </c>
      <c r="AU86" s="3">
        <f t="shared" si="28"/>
        <v>2.4192499123508151</v>
      </c>
      <c r="AV86" s="3">
        <f t="shared" si="29"/>
        <v>1.9128878262838567</v>
      </c>
      <c r="AW86" s="3">
        <f t="shared" si="30"/>
        <v>2.166068869317336</v>
      </c>
      <c r="AX86" s="3"/>
      <c r="AZ86" s="3">
        <f t="shared" si="31"/>
        <v>0.36192676863758244</v>
      </c>
      <c r="BA86" s="3">
        <f t="shared" si="32"/>
        <v>0.29669682168398426</v>
      </c>
      <c r="BB86" s="3">
        <f t="shared" si="33"/>
        <v>0.32931179516078335</v>
      </c>
      <c r="BC86" s="8">
        <f>'[2]attempt at best estimates'!E86</f>
        <v>0.40418530775184258</v>
      </c>
      <c r="BE86" s="3">
        <f t="shared" si="34"/>
        <v>-0.47472089407399753</v>
      </c>
      <c r="BF86" s="3">
        <f t="shared" si="35"/>
        <v>-0.42951645008034012</v>
      </c>
      <c r="BG86" s="3">
        <f t="shared" si="36"/>
        <v>-0.45211867207716883</v>
      </c>
      <c r="BH86" s="8">
        <f>'[2]attempt at best estimates'!D86</f>
        <v>-0.49101851746577463</v>
      </c>
    </row>
    <row r="87" spans="1:60" x14ac:dyDescent="0.2">
      <c r="A87" t="s">
        <v>181</v>
      </c>
      <c r="B87">
        <v>-190.46220143756199</v>
      </c>
      <c r="C87">
        <v>-191.14505957716301</v>
      </c>
      <c r="D87">
        <v>-191.20426831343499</v>
      </c>
      <c r="E87">
        <v>-191.22536759775599</v>
      </c>
      <c r="F87" t="s">
        <v>620</v>
      </c>
      <c r="G87">
        <v>-95.229682923078002</v>
      </c>
      <c r="H87">
        <v>-95.569445669128996</v>
      </c>
      <c r="I87">
        <v>-95.599361108303</v>
      </c>
      <c r="J87">
        <v>-95.609667248185005</v>
      </c>
      <c r="K87" t="s">
        <v>686</v>
      </c>
      <c r="L87">
        <v>-95.229737177054005</v>
      </c>
      <c r="M87">
        <v>-95.569443430077996</v>
      </c>
      <c r="N87">
        <v>-95.599356986130005</v>
      </c>
      <c r="O87">
        <v>-95.609664377591002</v>
      </c>
      <c r="P87" t="s">
        <v>819</v>
      </c>
      <c r="Q87">
        <v>-95.229891752849994</v>
      </c>
      <c r="R87">
        <v>-95.569970185634006</v>
      </c>
      <c r="S87">
        <v>-95.599847246715001</v>
      </c>
      <c r="T87">
        <v>-95.610203279087997</v>
      </c>
      <c r="U87" t="s">
        <v>1347</v>
      </c>
      <c r="V87">
        <v>-95.229788127839996</v>
      </c>
      <c r="W87">
        <v>-95.569837934825998</v>
      </c>
      <c r="X87">
        <v>-95.599729956180994</v>
      </c>
      <c r="Y87">
        <v>-95.610076617575004</v>
      </c>
      <c r="AA87" s="3">
        <f t="shared" si="20"/>
        <v>1.7453156600178201</v>
      </c>
      <c r="AB87" s="3">
        <f t="shared" si="20"/>
        <v>3.872033536933444</v>
      </c>
      <c r="AC87" s="3">
        <f t="shared" si="20"/>
        <v>3.4828151508377698</v>
      </c>
      <c r="AD87" s="3">
        <f t="shared" si="18"/>
        <v>3.7876297591644765</v>
      </c>
      <c r="AE87" s="3"/>
      <c r="AF87" s="3">
        <f t="shared" si="21"/>
        <v>1.58230089197743</v>
      </c>
      <c r="AG87" s="3">
        <f t="shared" si="21"/>
        <v>3.2953389699757634</v>
      </c>
      <c r="AH87" s="3">
        <f t="shared" si="21"/>
        <v>2.943716428772313</v>
      </c>
      <c r="AI87" s="3">
        <f t="shared" si="21"/>
        <v>3.192580769020215</v>
      </c>
      <c r="AK87" s="3">
        <f t="shared" si="22"/>
        <v>0.16301476804930753</v>
      </c>
      <c r="AL87" s="3">
        <f t="shared" si="22"/>
        <v>0.5766945669576804</v>
      </c>
      <c r="AM87" s="3">
        <f t="shared" si="22"/>
        <v>0.53909872206545673</v>
      </c>
      <c r="AN87" s="3">
        <f t="shared" si="19"/>
        <v>0.5950489901531788</v>
      </c>
      <c r="AO87" s="3" t="str">
        <f t="shared" si="23"/>
        <v>10_MeNH2-MeNH2_1.10_dimer.out</v>
      </c>
      <c r="AP87" s="3">
        <f t="shared" si="24"/>
        <v>-8.4403777768967458E-2</v>
      </c>
      <c r="AQ87" s="3">
        <f t="shared" si="25"/>
        <v>-0.10275820095554833</v>
      </c>
      <c r="AR87" s="3">
        <f t="shared" si="26"/>
        <v>-9.3580989362257894E-2</v>
      </c>
      <c r="AS87" s="8">
        <f t="shared" si="27"/>
        <v>-6.5079619447083958E-2</v>
      </c>
      <c r="AU87" s="3">
        <f t="shared" si="28"/>
        <v>2.0423140991466564</v>
      </c>
      <c r="AV87" s="3">
        <f t="shared" si="29"/>
        <v>1.6102798770427851</v>
      </c>
      <c r="AW87" s="3">
        <f t="shared" si="30"/>
        <v>1.8262969880947209</v>
      </c>
      <c r="AX87" s="3"/>
      <c r="AZ87" s="3">
        <f t="shared" si="31"/>
        <v>0.3048146083267067</v>
      </c>
      <c r="BA87" s="3">
        <f t="shared" si="32"/>
        <v>0.24886434024790205</v>
      </c>
      <c r="BB87" s="3">
        <f t="shared" si="33"/>
        <v>0.27683947428730438</v>
      </c>
      <c r="BC87" s="8">
        <f>'[2]attempt at best estimates'!E87</f>
        <v>0.33684497684656622</v>
      </c>
      <c r="BE87" s="3">
        <f t="shared" si="34"/>
        <v>-0.38921838609567416</v>
      </c>
      <c r="BF87" s="3">
        <f t="shared" si="35"/>
        <v>-0.35162254120345038</v>
      </c>
      <c r="BG87" s="3">
        <f t="shared" si="36"/>
        <v>-0.37042046364956227</v>
      </c>
      <c r="BH87" s="8">
        <f>'[2]attempt at best estimates'!D87</f>
        <v>-0.40192459629365018</v>
      </c>
    </row>
    <row r="88" spans="1:60" x14ac:dyDescent="0.2">
      <c r="A88" t="s">
        <v>182</v>
      </c>
      <c r="B88">
        <v>-190.46202798730201</v>
      </c>
      <c r="C88">
        <v>-191.14354563452599</v>
      </c>
      <c r="D88">
        <v>-191.203016822845</v>
      </c>
      <c r="E88">
        <v>-191.22392296350901</v>
      </c>
      <c r="F88" t="s">
        <v>620</v>
      </c>
      <c r="G88">
        <v>-95.229682923078002</v>
      </c>
      <c r="H88">
        <v>-95.569445669128996</v>
      </c>
      <c r="I88">
        <v>-95.599361108303</v>
      </c>
      <c r="J88">
        <v>-95.609667248185005</v>
      </c>
      <c r="K88" t="s">
        <v>686</v>
      </c>
      <c r="L88">
        <v>-95.229737177054005</v>
      </c>
      <c r="M88">
        <v>-95.569443430077996</v>
      </c>
      <c r="N88">
        <v>-95.599356986130005</v>
      </c>
      <c r="O88">
        <v>-95.609664377591002</v>
      </c>
      <c r="P88" t="s">
        <v>820</v>
      </c>
      <c r="Q88">
        <v>-95.229841249532001</v>
      </c>
      <c r="R88">
        <v>-95.569784518269003</v>
      </c>
      <c r="S88">
        <v>-95.599675469624998</v>
      </c>
      <c r="T88">
        <v>-95.610014709698007</v>
      </c>
      <c r="U88" t="s">
        <v>1348</v>
      </c>
      <c r="V88">
        <v>-95.229748293938002</v>
      </c>
      <c r="W88">
        <v>-95.569692437853007</v>
      </c>
      <c r="X88">
        <v>-95.599594719218999</v>
      </c>
      <c r="Y88">
        <v>-95.609927262726998</v>
      </c>
      <c r="AA88" s="3">
        <f t="shared" si="20"/>
        <v>1.6364739741036309</v>
      </c>
      <c r="AB88" s="3">
        <f t="shared" si="20"/>
        <v>2.9220201497493981</v>
      </c>
      <c r="AC88" s="3">
        <f t="shared" si="20"/>
        <v>2.6974929164563006</v>
      </c>
      <c r="AD88" s="3">
        <f t="shared" si="18"/>
        <v>2.8811080451594289</v>
      </c>
      <c r="AE88" s="3"/>
      <c r="AF88" s="3">
        <f t="shared" si="21"/>
        <v>1.5301466697998756</v>
      </c>
      <c r="AG88" s="3">
        <f t="shared" si="21"/>
        <v>2.5531343509524995</v>
      </c>
      <c r="AH88" s="3">
        <f t="shared" si="21"/>
        <v>2.3510484286531246</v>
      </c>
      <c r="AI88" s="3">
        <f t="shared" si="21"/>
        <v>2.4981097246292459</v>
      </c>
      <c r="AK88" s="3">
        <f t="shared" si="22"/>
        <v>0.10632730430375528</v>
      </c>
      <c r="AL88" s="3">
        <f t="shared" si="22"/>
        <v>0.36888579880581629</v>
      </c>
      <c r="AM88" s="3">
        <f t="shared" si="22"/>
        <v>0.34644448780317583</v>
      </c>
      <c r="AN88" s="3">
        <f t="shared" si="19"/>
        <v>0.38299832053018318</v>
      </c>
      <c r="AO88" s="3" t="str">
        <f t="shared" si="23"/>
        <v>10_MeNH2-MeNH2_1.25_dimer.out</v>
      </c>
      <c r="AP88" s="3">
        <f t="shared" si="24"/>
        <v>-4.0912104589969189E-2</v>
      </c>
      <c r="AQ88" s="3">
        <f t="shared" si="25"/>
        <v>-5.5024626323253667E-2</v>
      </c>
      <c r="AR88" s="3">
        <f t="shared" si="26"/>
        <v>-4.7968365456611428E-2</v>
      </c>
      <c r="AS88" s="8">
        <f t="shared" si="27"/>
        <v>-3.3440614263529678E-2</v>
      </c>
      <c r="AU88" s="3">
        <f t="shared" si="28"/>
        <v>1.2446340710557979</v>
      </c>
      <c r="AV88" s="3">
        <f t="shared" si="29"/>
        <v>0.96796305482937028</v>
      </c>
      <c r="AW88" s="3">
        <f t="shared" si="30"/>
        <v>1.1062985629425841</v>
      </c>
      <c r="AX88" s="3"/>
      <c r="AZ88" s="3">
        <f t="shared" si="31"/>
        <v>0.18361512870312824</v>
      </c>
      <c r="BA88" s="3">
        <f t="shared" si="32"/>
        <v>0.14706129597612128</v>
      </c>
      <c r="BB88" s="3">
        <f t="shared" si="33"/>
        <v>0.16533821233962476</v>
      </c>
      <c r="BC88" s="8">
        <f>'[2]attempt at best estimates'!E88</f>
        <v>0.19602387945966299</v>
      </c>
      <c r="BE88" s="3">
        <f t="shared" si="34"/>
        <v>-0.22452723329309743</v>
      </c>
      <c r="BF88" s="3">
        <f t="shared" si="35"/>
        <v>-0.20208592229937494</v>
      </c>
      <c r="BG88" s="3">
        <f t="shared" si="36"/>
        <v>-0.21330657779623619</v>
      </c>
      <c r="BH88" s="8">
        <f>'[2]attempt at best estimates'!D88</f>
        <v>-0.22946449372319266</v>
      </c>
    </row>
    <row r="89" spans="1:60" x14ac:dyDescent="0.2">
      <c r="A89" t="s">
        <v>183</v>
      </c>
      <c r="B89">
        <v>-190.46090443534001</v>
      </c>
      <c r="C89">
        <v>-191.141159299739</v>
      </c>
      <c r="D89">
        <v>-191.200848937513</v>
      </c>
      <c r="E89">
        <v>-191.22157029356299</v>
      </c>
      <c r="F89" t="s">
        <v>620</v>
      </c>
      <c r="G89">
        <v>-95.229682923078002</v>
      </c>
      <c r="H89">
        <v>-95.569445669128996</v>
      </c>
      <c r="I89">
        <v>-95.599361108303</v>
      </c>
      <c r="J89">
        <v>-95.609667248185005</v>
      </c>
      <c r="K89" t="s">
        <v>686</v>
      </c>
      <c r="L89">
        <v>-95.229737177054005</v>
      </c>
      <c r="M89">
        <v>-95.569443430077996</v>
      </c>
      <c r="N89">
        <v>-95.599356986130005</v>
      </c>
      <c r="O89">
        <v>-95.609664377591002</v>
      </c>
      <c r="P89" t="s">
        <v>821</v>
      </c>
      <c r="Q89">
        <v>-95.229786119525997</v>
      </c>
      <c r="R89">
        <v>-95.569599138987996</v>
      </c>
      <c r="S89">
        <v>-95.599502977634003</v>
      </c>
      <c r="T89">
        <v>-95.609825700559</v>
      </c>
      <c r="U89" t="s">
        <v>1349</v>
      </c>
      <c r="V89">
        <v>-95.229706046041997</v>
      </c>
      <c r="W89">
        <v>-95.569546011528999</v>
      </c>
      <c r="X89">
        <v>-95.599456340608995</v>
      </c>
      <c r="Y89">
        <v>-95.609773819099999</v>
      </c>
      <c r="AA89" s="3">
        <f t="shared" si="20"/>
        <v>0.93143444420758215</v>
      </c>
      <c r="AB89" s="3">
        <f t="shared" si="20"/>
        <v>1.4245724007323368</v>
      </c>
      <c r="AC89" s="3">
        <f t="shared" si="20"/>
        <v>1.3371242757158088</v>
      </c>
      <c r="AD89" s="3">
        <f t="shared" si="18"/>
        <v>1.4047853036670346</v>
      </c>
      <c r="AE89" s="3"/>
      <c r="AF89" s="3">
        <f t="shared" si="21"/>
        <v>0.88621269849536777</v>
      </c>
      <c r="AG89" s="3">
        <f t="shared" si="21"/>
        <v>1.2638977712354593</v>
      </c>
      <c r="AH89" s="3">
        <f t="shared" si="21"/>
        <v>1.1857540433097218</v>
      </c>
      <c r="AI89" s="3">
        <f t="shared" si="21"/>
        <v>1.2366793471068076</v>
      </c>
      <c r="AK89" s="3">
        <f t="shared" si="22"/>
        <v>4.5221745703296894E-2</v>
      </c>
      <c r="AL89" s="3">
        <f t="shared" si="22"/>
        <v>0.16067462950579489</v>
      </c>
      <c r="AM89" s="3">
        <f t="shared" si="22"/>
        <v>0.15137023240608688</v>
      </c>
      <c r="AN89" s="3">
        <f t="shared" si="19"/>
        <v>0.16810595656022714</v>
      </c>
      <c r="AO89" s="3" t="str">
        <f t="shared" si="23"/>
        <v>10_MeNH2-MeNH2_1.50_dimer.out</v>
      </c>
      <c r="AP89" s="3">
        <f t="shared" si="24"/>
        <v>-1.9787097065302239E-2</v>
      </c>
      <c r="AQ89" s="3">
        <f t="shared" si="25"/>
        <v>-2.7218424128651719E-2</v>
      </c>
      <c r="AR89" s="3">
        <f t="shared" si="26"/>
        <v>-2.3502760596976979E-2</v>
      </c>
      <c r="AS89" s="8">
        <f t="shared" si="27"/>
        <v>-1.9503267022559251E-2</v>
      </c>
      <c r="AU89" s="3">
        <f t="shared" si="28"/>
        <v>0.47335085945945243</v>
      </c>
      <c r="AV89" s="3">
        <f t="shared" si="29"/>
        <v>0.35046664861143983</v>
      </c>
      <c r="AW89" s="3">
        <f t="shared" si="30"/>
        <v>0.41190875403544613</v>
      </c>
      <c r="AX89" s="3"/>
      <c r="AZ89" s="3">
        <f t="shared" si="31"/>
        <v>6.766102795122575E-2</v>
      </c>
      <c r="BA89" s="3">
        <f t="shared" si="32"/>
        <v>5.0925303797085819E-2</v>
      </c>
      <c r="BB89" s="3">
        <f t="shared" si="33"/>
        <v>5.9293165874155784E-2</v>
      </c>
      <c r="BC89" s="8">
        <f>'[2]attempt at best estimates'!E89</f>
        <v>6.579573710784678E-2</v>
      </c>
      <c r="BE89" s="3">
        <f t="shared" ref="BE89:BE120" si="37">AC89-AB89</f>
        <v>-8.7448125016527989E-2</v>
      </c>
      <c r="BF89" s="3">
        <f t="shared" ref="BF89:BF120" si="38">AH89-AG89</f>
        <v>-7.8143727925737538E-2</v>
      </c>
      <c r="BG89" s="3">
        <f t="shared" si="36"/>
        <v>-8.2795926471132764E-2</v>
      </c>
      <c r="BH89" s="8">
        <f>'[2]attempt at best estimates'!D89</f>
        <v>-8.5299004130406031E-2</v>
      </c>
    </row>
    <row r="90" spans="1:60" x14ac:dyDescent="0.2">
      <c r="A90" t="s">
        <v>184</v>
      </c>
      <c r="B90">
        <v>-190.45994062554399</v>
      </c>
      <c r="C90">
        <v>-191.13958909036401</v>
      </c>
      <c r="D90">
        <v>-191.199379301547</v>
      </c>
      <c r="E90">
        <v>-191.22001469180501</v>
      </c>
      <c r="F90" t="s">
        <v>620</v>
      </c>
      <c r="G90">
        <v>-95.229682923078002</v>
      </c>
      <c r="H90">
        <v>-95.569445669128996</v>
      </c>
      <c r="I90">
        <v>-95.599361108303</v>
      </c>
      <c r="J90">
        <v>-95.609667248185005</v>
      </c>
      <c r="K90" t="s">
        <v>686</v>
      </c>
      <c r="L90">
        <v>-95.229737177054005</v>
      </c>
      <c r="M90">
        <v>-95.569443430077996</v>
      </c>
      <c r="N90">
        <v>-95.599356986130005</v>
      </c>
      <c r="O90">
        <v>-95.609664377591002</v>
      </c>
      <c r="P90" t="s">
        <v>822</v>
      </c>
      <c r="Q90">
        <v>-95.229750626644005</v>
      </c>
      <c r="R90">
        <v>-95.569482280349007</v>
      </c>
      <c r="S90">
        <v>-95.599393394876003</v>
      </c>
      <c r="T90">
        <v>-95.609704124608001</v>
      </c>
      <c r="U90" t="s">
        <v>1350</v>
      </c>
      <c r="V90">
        <v>-95.229687579369994</v>
      </c>
      <c r="W90">
        <v>-95.569470174212</v>
      </c>
      <c r="X90">
        <v>-95.599384251817</v>
      </c>
      <c r="Y90">
        <v>-95.609693063129995</v>
      </c>
      <c r="AA90" s="3">
        <f t="shared" si="20"/>
        <v>0.32663464101248624</v>
      </c>
      <c r="AB90" s="3">
        <f t="shared" si="20"/>
        <v>0.43925110093741487</v>
      </c>
      <c r="AC90" s="3">
        <f t="shared" si="20"/>
        <v>0.41491374550688553</v>
      </c>
      <c r="AD90" s="3">
        <f t="shared" si="18"/>
        <v>0.42863042231448639</v>
      </c>
      <c r="AE90" s="3"/>
      <c r="AF90" s="3">
        <f t="shared" si="21"/>
        <v>0.315273028056681</v>
      </c>
      <c r="AG90" s="3">
        <f t="shared" si="21"/>
        <v>0.39949501442576124</v>
      </c>
      <c r="AH90" s="3">
        <f t="shared" si="21"/>
        <v>0.37754413660276198</v>
      </c>
      <c r="AI90" s="3">
        <f t="shared" si="21"/>
        <v>0.38748966833657533</v>
      </c>
      <c r="AK90" s="3">
        <f t="shared" si="22"/>
        <v>1.1361612955805228E-2</v>
      </c>
      <c r="AL90" s="3">
        <f t="shared" si="22"/>
        <v>3.9756086511653604E-2</v>
      </c>
      <c r="AM90" s="3">
        <f t="shared" si="22"/>
        <v>3.7369608904123552E-2</v>
      </c>
      <c r="AN90" s="3">
        <f t="shared" si="19"/>
        <v>4.1140753977911046E-2</v>
      </c>
      <c r="AO90" s="3" t="str">
        <f t="shared" si="23"/>
        <v>10_MeNH2-MeNH2_2.00_dimer.out</v>
      </c>
      <c r="AP90" s="3">
        <f t="shared" si="24"/>
        <v>-1.0620678622928481E-2</v>
      </c>
      <c r="AQ90" s="3">
        <f t="shared" si="25"/>
        <v>-1.2005346089185909E-2</v>
      </c>
      <c r="AR90" s="3">
        <f t="shared" si="26"/>
        <v>-1.1313012356057195E-2</v>
      </c>
      <c r="AS90" s="8">
        <f t="shared" si="27"/>
        <v>-1.133307569228756E-2</v>
      </c>
      <c r="AU90" s="3">
        <f t="shared" si="28"/>
        <v>0.10199578130200015</v>
      </c>
      <c r="AV90" s="3">
        <f t="shared" si="29"/>
        <v>7.2216640279894329E-2</v>
      </c>
      <c r="AW90" s="3">
        <f t="shared" si="30"/>
        <v>8.7106210790947242E-2</v>
      </c>
      <c r="AX90" s="3"/>
      <c r="AZ90" s="3">
        <f t="shared" si="31"/>
        <v>1.3716676807600858E-2</v>
      </c>
      <c r="BA90" s="3">
        <f t="shared" si="32"/>
        <v>9.9455317338133509E-3</v>
      </c>
      <c r="BB90" s="3">
        <f t="shared" si="33"/>
        <v>1.1831104270707105E-2</v>
      </c>
      <c r="BC90" s="8">
        <f>'[2]attempt at best estimates'!E90</f>
        <v>1.081764192477294E-2</v>
      </c>
      <c r="BE90" s="3">
        <f t="shared" si="37"/>
        <v>-2.4337355430529339E-2</v>
      </c>
      <c r="BF90" s="3">
        <f t="shared" si="38"/>
        <v>-2.195087782299926E-2</v>
      </c>
      <c r="BG90" s="3">
        <f t="shared" si="36"/>
        <v>-2.3144116626764299E-2</v>
      </c>
      <c r="BH90" s="8">
        <f>'[2]attempt at best estimates'!D90</f>
        <v>-2.21507176170605E-2</v>
      </c>
    </row>
    <row r="91" spans="1:60" x14ac:dyDescent="0.2">
      <c r="A91" t="s">
        <v>185</v>
      </c>
      <c r="B91">
        <v>-342.270499372693</v>
      </c>
      <c r="C91">
        <v>-343.41922062237597</v>
      </c>
      <c r="D91">
        <v>-343.49026773711699</v>
      </c>
      <c r="E91">
        <v>-343.53203009037298</v>
      </c>
      <c r="F91" t="s">
        <v>621</v>
      </c>
      <c r="G91">
        <v>-95.229664004178005</v>
      </c>
      <c r="H91">
        <v>-95.569414082893005</v>
      </c>
      <c r="I91">
        <v>-95.599332836488003</v>
      </c>
      <c r="J91">
        <v>-95.609639633867005</v>
      </c>
      <c r="K91" t="s">
        <v>687</v>
      </c>
      <c r="L91">
        <v>-247.04061693531699</v>
      </c>
      <c r="M91">
        <v>-247.84112145907301</v>
      </c>
      <c r="N91">
        <v>-247.88386257890099</v>
      </c>
      <c r="O91">
        <v>-247.91402456839</v>
      </c>
      <c r="P91" t="s">
        <v>823</v>
      </c>
      <c r="Q91">
        <v>-247.04100371490699</v>
      </c>
      <c r="R91">
        <v>-247.84256157821099</v>
      </c>
      <c r="S91">
        <v>-247.88523049293701</v>
      </c>
      <c r="T91">
        <v>-247.91555640828099</v>
      </c>
      <c r="U91" t="s">
        <v>1351</v>
      </c>
      <c r="V91">
        <v>-95.230016650498001</v>
      </c>
      <c r="W91">
        <v>-95.570696011856995</v>
      </c>
      <c r="X91">
        <v>-95.600526132601999</v>
      </c>
      <c r="Y91">
        <v>-95.610951767036994</v>
      </c>
      <c r="AA91" s="3">
        <f t="shared" si="20"/>
        <v>0.13706890684280446</v>
      </c>
      <c r="AB91" s="3">
        <f t="shared" si="20"/>
        <v>5.4499704655234575</v>
      </c>
      <c r="AC91" s="3">
        <f t="shared" si="20"/>
        <v>4.4379490713784975</v>
      </c>
      <c r="AD91" s="3">
        <f t="shared" si="18"/>
        <v>5.2496742687113764</v>
      </c>
      <c r="AE91" s="3"/>
      <c r="AF91" s="3">
        <f t="shared" si="21"/>
        <v>-0.32692787620046099</v>
      </c>
      <c r="AG91" s="3">
        <f t="shared" si="21"/>
        <v>3.7418594220698158</v>
      </c>
      <c r="AH91" s="3">
        <f t="shared" si="21"/>
        <v>2.8307653707444671</v>
      </c>
      <c r="AI91" s="3">
        <f t="shared" si="21"/>
        <v>3.4650541552047516</v>
      </c>
      <c r="AK91" s="3">
        <f t="shared" si="22"/>
        <v>0.46399678305218289</v>
      </c>
      <c r="AL91" s="3">
        <f t="shared" si="22"/>
        <v>1.7081110434536415</v>
      </c>
      <c r="AM91" s="3">
        <f t="shared" si="22"/>
        <v>1.6071837006340304</v>
      </c>
      <c r="AN91" s="3">
        <f t="shared" si="19"/>
        <v>1.7846201135066249</v>
      </c>
      <c r="AO91" s="3" t="str">
        <f t="shared" si="23"/>
        <v>11_MeNH2-Peptide_0.90_dimer.out</v>
      </c>
      <c r="AP91" s="3">
        <f t="shared" si="24"/>
        <v>-0.20029619681208111</v>
      </c>
      <c r="AQ91" s="3">
        <f t="shared" si="25"/>
        <v>-0.27680526686506424</v>
      </c>
      <c r="AR91" s="3">
        <f t="shared" si="26"/>
        <v>-0.23855073183857267</v>
      </c>
      <c r="AS91" s="8">
        <f t="shared" si="27"/>
        <v>-0.22036592952299616</v>
      </c>
      <c r="AU91" s="3">
        <f t="shared" si="28"/>
        <v>5.1126053618685718</v>
      </c>
      <c r="AV91" s="3">
        <f t="shared" si="29"/>
        <v>3.7919820314052126</v>
      </c>
      <c r="AW91" s="3">
        <f t="shared" si="30"/>
        <v>4.4522936966368922</v>
      </c>
      <c r="AX91" s="3"/>
      <c r="AZ91" s="3">
        <f t="shared" si="31"/>
        <v>0.81172519733287896</v>
      </c>
      <c r="BA91" s="3">
        <f t="shared" si="32"/>
        <v>0.63428878446028447</v>
      </c>
      <c r="BB91" s="3">
        <f t="shared" si="33"/>
        <v>0.72300699089658171</v>
      </c>
      <c r="BC91" s="8">
        <f>'[2]attempt at best estimates'!E91</f>
        <v>0.84595856491708099</v>
      </c>
      <c r="BE91" s="3">
        <f t="shared" si="37"/>
        <v>-1.0120213941449601</v>
      </c>
      <c r="BF91" s="3">
        <f t="shared" si="38"/>
        <v>-0.91109405132534871</v>
      </c>
      <c r="BG91" s="3">
        <f t="shared" si="36"/>
        <v>-0.96155772273515439</v>
      </c>
      <c r="BH91" s="8">
        <f>'[2]attempt at best estimates'!D91</f>
        <v>-1.0663244944400772</v>
      </c>
    </row>
    <row r="92" spans="1:60" x14ac:dyDescent="0.2">
      <c r="A92" t="s">
        <v>186</v>
      </c>
      <c r="B92">
        <v>-342.27234282761401</v>
      </c>
      <c r="C92">
        <v>-343.41980188882201</v>
      </c>
      <c r="D92">
        <v>-343.49113313528198</v>
      </c>
      <c r="E92">
        <v>-343.53270977983402</v>
      </c>
      <c r="F92" t="s">
        <v>621</v>
      </c>
      <c r="G92">
        <v>-95.229664004178005</v>
      </c>
      <c r="H92">
        <v>-95.569414082893005</v>
      </c>
      <c r="I92">
        <v>-95.599332836488003</v>
      </c>
      <c r="J92">
        <v>-95.609639633867005</v>
      </c>
      <c r="K92" t="s">
        <v>687</v>
      </c>
      <c r="L92">
        <v>-247.04061693531699</v>
      </c>
      <c r="M92">
        <v>-247.84112145907301</v>
      </c>
      <c r="N92">
        <v>-247.88386257890099</v>
      </c>
      <c r="O92">
        <v>-247.91402456839</v>
      </c>
      <c r="P92" t="s">
        <v>824</v>
      </c>
      <c r="Q92">
        <v>-247.04093867806799</v>
      </c>
      <c r="R92">
        <v>-247.84234819984599</v>
      </c>
      <c r="S92">
        <v>-247.885027147556</v>
      </c>
      <c r="T92">
        <v>-247.915330176689</v>
      </c>
      <c r="U92" t="s">
        <v>1352</v>
      </c>
      <c r="V92">
        <v>-95.229964847801995</v>
      </c>
      <c r="W92">
        <v>-95.570517973346</v>
      </c>
      <c r="X92">
        <v>-95.600361613225999</v>
      </c>
      <c r="Y92">
        <v>-95.610771605907999</v>
      </c>
      <c r="AA92" s="3">
        <f t="shared" si="20"/>
        <v>1.2938543826018203</v>
      </c>
      <c r="AB92" s="3">
        <f t="shared" si="20"/>
        <v>5.814720682440794</v>
      </c>
      <c r="AC92" s="3">
        <f t="shared" si="20"/>
        <v>4.9809946411922796</v>
      </c>
      <c r="AD92" s="3">
        <f t="shared" si="18"/>
        <v>5.6761858625622681</v>
      </c>
      <c r="AE92" s="3"/>
      <c r="AF92" s="3">
        <f t="shared" si="21"/>
        <v>0.90317551774438831</v>
      </c>
      <c r="AG92" s="3">
        <f t="shared" si="21"/>
        <v>4.3522274471190645</v>
      </c>
      <c r="AH92" s="3">
        <f t="shared" si="21"/>
        <v>3.6046495702792449</v>
      </c>
      <c r="AI92" s="3">
        <f t="shared" si="21"/>
        <v>4.1465810422165452</v>
      </c>
      <c r="AK92" s="3">
        <f t="shared" si="22"/>
        <v>0.39067886485743208</v>
      </c>
      <c r="AL92" s="3">
        <f t="shared" si="22"/>
        <v>1.4624932353038942</v>
      </c>
      <c r="AM92" s="3">
        <f t="shared" si="22"/>
        <v>1.3763450708951994</v>
      </c>
      <c r="AN92" s="3">
        <f t="shared" si="19"/>
        <v>1.5296048203546404</v>
      </c>
      <c r="AO92" s="3" t="str">
        <f t="shared" si="23"/>
        <v>11_MeNH2-Peptide_0.95_dimer.out</v>
      </c>
      <c r="AP92" s="3">
        <f t="shared" si="24"/>
        <v>-0.13853481987852589</v>
      </c>
      <c r="AQ92" s="3">
        <f t="shared" si="25"/>
        <v>-0.20564640490251929</v>
      </c>
      <c r="AR92" s="3">
        <f t="shared" si="26"/>
        <v>-0.17209061239052259</v>
      </c>
      <c r="AS92" s="8">
        <f t="shared" si="27"/>
        <v>-0.15882438185323888</v>
      </c>
      <c r="AU92" s="3">
        <f t="shared" si="28"/>
        <v>4.382331479960448</v>
      </c>
      <c r="AV92" s="3">
        <f t="shared" si="29"/>
        <v>3.2434055244721569</v>
      </c>
      <c r="AW92" s="3">
        <f t="shared" si="30"/>
        <v>3.8128685022163022</v>
      </c>
      <c r="AX92" s="3"/>
      <c r="AZ92" s="3">
        <f t="shared" si="31"/>
        <v>0.69519122136998845</v>
      </c>
      <c r="BA92" s="3">
        <f t="shared" si="32"/>
        <v>0.54193147193730029</v>
      </c>
      <c r="BB92" s="3">
        <f t="shared" si="33"/>
        <v>0.61856134665364437</v>
      </c>
      <c r="BC92" s="8">
        <f>'[2]attempt at best estimates'!E92</f>
        <v>0.7179744172696676</v>
      </c>
      <c r="BE92" s="3">
        <f t="shared" si="37"/>
        <v>-0.83372604124851435</v>
      </c>
      <c r="BF92" s="3">
        <f t="shared" si="38"/>
        <v>-0.74757787683981958</v>
      </c>
      <c r="BG92" s="3">
        <f t="shared" si="36"/>
        <v>-0.79065195904416696</v>
      </c>
      <c r="BH92" s="8">
        <f>'[2]attempt at best estimates'!D92</f>
        <v>-0.87679879912290648</v>
      </c>
    </row>
    <row r="93" spans="1:60" x14ac:dyDescent="0.2">
      <c r="A93" t="s">
        <v>10</v>
      </c>
      <c r="B93">
        <v>-342.273426932326</v>
      </c>
      <c r="C93">
        <v>-343.41982337161699</v>
      </c>
      <c r="D93">
        <v>-343.49138429992797</v>
      </c>
      <c r="E93">
        <v>-343.53280166045499</v>
      </c>
      <c r="F93" t="s">
        <v>621</v>
      </c>
      <c r="G93">
        <v>-95.229664004178005</v>
      </c>
      <c r="H93">
        <v>-95.569414082893005</v>
      </c>
      <c r="I93">
        <v>-95.599332836488003</v>
      </c>
      <c r="J93">
        <v>-95.609639633867005</v>
      </c>
      <c r="K93" t="s">
        <v>687</v>
      </c>
      <c r="L93">
        <v>-247.04061693531699</v>
      </c>
      <c r="M93">
        <v>-247.84112145907301</v>
      </c>
      <c r="N93">
        <v>-247.88386257890099</v>
      </c>
      <c r="O93">
        <v>-247.91402456839</v>
      </c>
      <c r="P93" t="s">
        <v>825</v>
      </c>
      <c r="Q93">
        <v>-247.04088823088301</v>
      </c>
      <c r="R93">
        <v>-247.84217547698</v>
      </c>
      <c r="S93">
        <v>-247.884863100335</v>
      </c>
      <c r="T93">
        <v>-247.91514716225001</v>
      </c>
      <c r="U93" t="s">
        <v>1353</v>
      </c>
      <c r="V93">
        <v>-95.229922860360006</v>
      </c>
      <c r="W93">
        <v>-95.570369642057997</v>
      </c>
      <c r="X93">
        <v>-95.600224787090994</v>
      </c>
      <c r="Y93">
        <v>-95.610621472904</v>
      </c>
      <c r="AA93" s="3">
        <f t="shared" si="20"/>
        <v>1.9741403883718751</v>
      </c>
      <c r="AB93" s="3">
        <f t="shared" si="20"/>
        <v>5.8282013403757906</v>
      </c>
      <c r="AC93" s="3">
        <f t="shared" si="20"/>
        <v>5.1386028426138584</v>
      </c>
      <c r="AD93" s="3">
        <f t="shared" si="18"/>
        <v>5.7338418250875307</v>
      </c>
      <c r="AE93" s="3"/>
      <c r="AF93" s="3">
        <f t="shared" si="21"/>
        <v>1.6414651300812553</v>
      </c>
      <c r="AG93" s="3">
        <f t="shared" si="21"/>
        <v>4.5671726367213381</v>
      </c>
      <c r="AH93" s="3">
        <f t="shared" si="21"/>
        <v>3.9510586609034077</v>
      </c>
      <c r="AI93" s="3">
        <f t="shared" si="21"/>
        <v>4.4132901901079844</v>
      </c>
      <c r="AK93" s="3">
        <f t="shared" si="22"/>
        <v>0.33267525830845462</v>
      </c>
      <c r="AL93" s="3">
        <f t="shared" si="22"/>
        <v>1.2610287036633694</v>
      </c>
      <c r="AM93" s="3">
        <f t="shared" si="22"/>
        <v>1.1875441817015333</v>
      </c>
      <c r="AN93" s="3">
        <f t="shared" si="19"/>
        <v>1.3205516349795459</v>
      </c>
      <c r="AO93" s="3" t="str">
        <f t="shared" si="23"/>
        <v>11_MeNH2-Peptide_1.00_dimer.out</v>
      </c>
      <c r="AP93" s="3">
        <f t="shared" si="24"/>
        <v>-9.4359515288259921E-2</v>
      </c>
      <c r="AQ93" s="3">
        <f t="shared" si="25"/>
        <v>-0.15388244661335371</v>
      </c>
      <c r="AR93" s="3">
        <f t="shared" si="26"/>
        <v>-0.12412098095080681</v>
      </c>
      <c r="AS93" s="8">
        <f t="shared" si="27"/>
        <v>-0.11457459121170133</v>
      </c>
      <c r="AU93" s="3">
        <f t="shared" si="28"/>
        <v>3.7597014367156554</v>
      </c>
      <c r="AV93" s="3">
        <f t="shared" si="29"/>
        <v>2.7718250600267291</v>
      </c>
      <c r="AW93" s="3">
        <f t="shared" si="30"/>
        <v>3.2657632483711923</v>
      </c>
      <c r="AX93" s="3"/>
      <c r="AZ93" s="3">
        <f t="shared" si="31"/>
        <v>0.59523898247367235</v>
      </c>
      <c r="BA93" s="3">
        <f t="shared" si="32"/>
        <v>0.46223152920457666</v>
      </c>
      <c r="BB93" s="3">
        <f t="shared" si="33"/>
        <v>0.52873525583912451</v>
      </c>
      <c r="BC93" s="8">
        <f>'[2]attempt at best estimates'!E93</f>
        <v>0.60879836483394878</v>
      </c>
      <c r="BE93" s="3">
        <f t="shared" si="37"/>
        <v>-0.68959849776193227</v>
      </c>
      <c r="BF93" s="3">
        <f t="shared" si="38"/>
        <v>-0.61611397581793037</v>
      </c>
      <c r="BG93" s="3">
        <f t="shared" si="36"/>
        <v>-0.65285623678993132</v>
      </c>
      <c r="BH93" s="8">
        <f>'[2]attempt at best estimates'!D93</f>
        <v>-0.72337295604565011</v>
      </c>
    </row>
    <row r="94" spans="1:60" x14ac:dyDescent="0.2">
      <c r="A94" t="s">
        <v>187</v>
      </c>
      <c r="B94">
        <v>-342.27400562045602</v>
      </c>
      <c r="C94">
        <v>-343.41950267435698</v>
      </c>
      <c r="D94">
        <v>-343.49125043143698</v>
      </c>
      <c r="E94">
        <v>-343.53253094120299</v>
      </c>
      <c r="F94" t="s">
        <v>621</v>
      </c>
      <c r="G94">
        <v>-95.229664004178005</v>
      </c>
      <c r="H94">
        <v>-95.569414082893005</v>
      </c>
      <c r="I94">
        <v>-95.599332836488003</v>
      </c>
      <c r="J94">
        <v>-95.609639633867005</v>
      </c>
      <c r="K94" t="s">
        <v>687</v>
      </c>
      <c r="L94">
        <v>-247.04061693531699</v>
      </c>
      <c r="M94">
        <v>-247.84112145907301</v>
      </c>
      <c r="N94">
        <v>-247.88386257890099</v>
      </c>
      <c r="O94">
        <v>-247.91402456839</v>
      </c>
      <c r="P94" t="s">
        <v>826</v>
      </c>
      <c r="Q94">
        <v>-247.04085181424799</v>
      </c>
      <c r="R94">
        <v>-247.84203517592701</v>
      </c>
      <c r="S94">
        <v>-247.88473044369701</v>
      </c>
      <c r="T94">
        <v>-247.91499833312099</v>
      </c>
      <c r="U94" t="s">
        <v>1354</v>
      </c>
      <c r="V94">
        <v>-95.229889415298999</v>
      </c>
      <c r="W94">
        <v>-95.570246637430998</v>
      </c>
      <c r="X94">
        <v>-95.600111390169999</v>
      </c>
      <c r="Y94">
        <v>-95.610496777684006</v>
      </c>
      <c r="AA94" s="3">
        <f t="shared" si="20"/>
        <v>2.3372726874964092</v>
      </c>
      <c r="AB94" s="3">
        <f t="shared" si="20"/>
        <v>5.626960763096629</v>
      </c>
      <c r="AC94" s="3">
        <f t="shared" si="20"/>
        <v>5.0545990927663018</v>
      </c>
      <c r="AD94" s="3">
        <f t="shared" si="18"/>
        <v>5.5639629226242491</v>
      </c>
      <c r="AE94" s="3"/>
      <c r="AF94" s="3">
        <f t="shared" si="21"/>
        <v>2.0484363071529312</v>
      </c>
      <c r="AG94" s="3">
        <f t="shared" si="21"/>
        <v>4.531158875042161</v>
      </c>
      <c r="AH94" s="3">
        <f t="shared" si="21"/>
        <v>4.0214558568436294</v>
      </c>
      <c r="AI94" s="3">
        <f t="shared" si="21"/>
        <v>4.4150504151489951</v>
      </c>
      <c r="AK94" s="3">
        <f t="shared" si="22"/>
        <v>0.28883638036131293</v>
      </c>
      <c r="AL94" s="3">
        <f t="shared" si="22"/>
        <v>1.0958018880633853</v>
      </c>
      <c r="AM94" s="3">
        <f t="shared" si="22"/>
        <v>1.0331432359315904</v>
      </c>
      <c r="AN94" s="3">
        <f t="shared" si="19"/>
        <v>1.1489125074930888</v>
      </c>
      <c r="AO94" s="3" t="str">
        <f t="shared" si="23"/>
        <v>11_MeNH2-Peptide_1.05_dimer.out</v>
      </c>
      <c r="AP94" s="3">
        <f t="shared" si="24"/>
        <v>-6.2997840472379885E-2</v>
      </c>
      <c r="AQ94" s="3">
        <f t="shared" si="25"/>
        <v>-0.11610845989316587</v>
      </c>
      <c r="AR94" s="3">
        <f t="shared" si="26"/>
        <v>-8.9553150182772878E-2</v>
      </c>
      <c r="AS94" s="8">
        <f t="shared" si="27"/>
        <v>-8.2761457165553498E-2</v>
      </c>
      <c r="AU94" s="3">
        <f t="shared" si="28"/>
        <v>3.2266902351278399</v>
      </c>
      <c r="AV94" s="3">
        <f t="shared" si="29"/>
        <v>2.3666141079960639</v>
      </c>
      <c r="AW94" s="3">
        <f t="shared" si="30"/>
        <v>2.7966521715619521</v>
      </c>
      <c r="AX94" s="3"/>
      <c r="AZ94" s="3">
        <f t="shared" si="31"/>
        <v>0.50936382985794726</v>
      </c>
      <c r="BA94" s="3">
        <f t="shared" si="32"/>
        <v>0.39359455830536572</v>
      </c>
      <c r="BB94" s="3">
        <f t="shared" si="33"/>
        <v>0.45147919408165649</v>
      </c>
      <c r="BC94" s="8">
        <f>'[2]attempt at best estimates'!E94</f>
        <v>0.51588658425065548</v>
      </c>
      <c r="BE94" s="3">
        <f t="shared" si="37"/>
        <v>-0.57236167033032714</v>
      </c>
      <c r="BF94" s="3">
        <f t="shared" si="38"/>
        <v>-0.50970301819853159</v>
      </c>
      <c r="BG94" s="3">
        <f t="shared" si="36"/>
        <v>-0.54103234426442937</v>
      </c>
      <c r="BH94" s="8">
        <f>'[2]attempt at best estimates'!D94</f>
        <v>-0.59864804141620898</v>
      </c>
    </row>
    <row r="95" spans="1:60" x14ac:dyDescent="0.2">
      <c r="A95" t="s">
        <v>188</v>
      </c>
      <c r="B95">
        <v>-342.27424766711198</v>
      </c>
      <c r="C95">
        <v>-343.41898464127701</v>
      </c>
      <c r="D95">
        <v>-343.49088421663203</v>
      </c>
      <c r="E95">
        <v>-343.532047561941</v>
      </c>
      <c r="F95" t="s">
        <v>621</v>
      </c>
      <c r="G95">
        <v>-95.229664004178005</v>
      </c>
      <c r="H95">
        <v>-95.569414082893005</v>
      </c>
      <c r="I95">
        <v>-95.599332836488003</v>
      </c>
      <c r="J95">
        <v>-95.609639633867005</v>
      </c>
      <c r="K95" t="s">
        <v>687</v>
      </c>
      <c r="L95">
        <v>-247.04061693531699</v>
      </c>
      <c r="M95">
        <v>-247.84112145907301</v>
      </c>
      <c r="N95">
        <v>-247.88386257890099</v>
      </c>
      <c r="O95">
        <v>-247.91402456839</v>
      </c>
      <c r="P95" t="s">
        <v>827</v>
      </c>
      <c r="Q95">
        <v>-247.040823385767</v>
      </c>
      <c r="R95">
        <v>-247.841917760727</v>
      </c>
      <c r="S95">
        <v>-247.88461950586799</v>
      </c>
      <c r="T95">
        <v>-247.91487333147899</v>
      </c>
      <c r="U95" t="s">
        <v>1355</v>
      </c>
      <c r="V95">
        <v>-95.229862474472995</v>
      </c>
      <c r="W95">
        <v>-95.570144506323999</v>
      </c>
      <c r="X95">
        <v>-95.600017127745005</v>
      </c>
      <c r="Y95">
        <v>-95.610392967519999</v>
      </c>
      <c r="AA95" s="3">
        <f t="shared" si="20"/>
        <v>2.4891592635517918</v>
      </c>
      <c r="AB95" s="3">
        <f t="shared" si="20"/>
        <v>5.3018900841009824</v>
      </c>
      <c r="AC95" s="3">
        <f t="shared" si="20"/>
        <v>4.8247958236159603</v>
      </c>
      <c r="AD95" s="3">
        <f t="shared" si="18"/>
        <v>5.2606378436204162</v>
      </c>
      <c r="AE95" s="3"/>
      <c r="AF95" s="3">
        <f t="shared" si="21"/>
        <v>2.2350676493273278</v>
      </c>
      <c r="AG95" s="3">
        <f t="shared" si="21"/>
        <v>4.3438555893750621</v>
      </c>
      <c r="AH95" s="3">
        <f t="shared" si="21"/>
        <v>3.9204176964903521</v>
      </c>
      <c r="AI95" s="3">
        <f t="shared" si="21"/>
        <v>4.2553069181112324</v>
      </c>
      <c r="AK95" s="3">
        <f t="shared" si="22"/>
        <v>0.2540916142155466</v>
      </c>
      <c r="AL95" s="3">
        <f t="shared" si="22"/>
        <v>0.9580344947259205</v>
      </c>
      <c r="AM95" s="3">
        <f t="shared" si="22"/>
        <v>0.90437812713452581</v>
      </c>
      <c r="AN95" s="3">
        <f t="shared" si="19"/>
        <v>1.005330925509184</v>
      </c>
      <c r="AO95" s="3" t="str">
        <f t="shared" si="23"/>
        <v>11_MeNH2-Peptide_1.10_dimer.out</v>
      </c>
      <c r="AP95" s="3">
        <f t="shared" si="24"/>
        <v>-4.1252240480566194E-2</v>
      </c>
      <c r="AQ95" s="3">
        <f t="shared" si="25"/>
        <v>-8.8548671263829704E-2</v>
      </c>
      <c r="AR95" s="3">
        <f t="shared" si="26"/>
        <v>-6.4900455872197949E-2</v>
      </c>
      <c r="AS95" s="8">
        <f t="shared" si="27"/>
        <v>-5.9977801544292664E-2</v>
      </c>
      <c r="AU95" s="3">
        <f t="shared" si="28"/>
        <v>2.7714785800686244</v>
      </c>
      <c r="AV95" s="3">
        <f t="shared" si="29"/>
        <v>2.0202392687839046</v>
      </c>
      <c r="AW95" s="3">
        <f t="shared" si="30"/>
        <v>2.3958589244262645</v>
      </c>
      <c r="AX95" s="3"/>
      <c r="AZ95" s="3">
        <f t="shared" si="31"/>
        <v>0.43584202000445593</v>
      </c>
      <c r="BA95" s="3">
        <f t="shared" si="32"/>
        <v>0.33488922162088031</v>
      </c>
      <c r="BB95" s="3">
        <f t="shared" si="33"/>
        <v>0.38536562081266812</v>
      </c>
      <c r="BC95" s="8">
        <f>'[2]attempt at best estimates'!E95</f>
        <v>0.4372621099367886</v>
      </c>
      <c r="BE95" s="3">
        <f t="shared" si="37"/>
        <v>-0.47709426048502213</v>
      </c>
      <c r="BF95" s="3">
        <f t="shared" si="38"/>
        <v>-0.42343789288471001</v>
      </c>
      <c r="BG95" s="3">
        <f t="shared" si="36"/>
        <v>-0.45026607668486607</v>
      </c>
      <c r="BH95" s="8">
        <f>'[2]attempt at best estimates'!D95</f>
        <v>-0.49723991148108126</v>
      </c>
    </row>
    <row r="96" spans="1:60" x14ac:dyDescent="0.2">
      <c r="A96" t="s">
        <v>189</v>
      </c>
      <c r="B96">
        <v>-342.27358713048</v>
      </c>
      <c r="C96">
        <v>-343.41606697645199</v>
      </c>
      <c r="D96">
        <v>-343.48837887047199</v>
      </c>
      <c r="E96">
        <v>-343.529187261304</v>
      </c>
      <c r="F96" t="s">
        <v>621</v>
      </c>
      <c r="G96">
        <v>-95.229664004178005</v>
      </c>
      <c r="H96">
        <v>-95.569414082893005</v>
      </c>
      <c r="I96">
        <v>-95.599332836488003</v>
      </c>
      <c r="J96">
        <v>-95.609639633867005</v>
      </c>
      <c r="K96" t="s">
        <v>687</v>
      </c>
      <c r="L96">
        <v>-247.04061693531699</v>
      </c>
      <c r="M96">
        <v>-247.84112145907301</v>
      </c>
      <c r="N96">
        <v>-247.88386257890099</v>
      </c>
      <c r="O96">
        <v>-247.91402456839</v>
      </c>
      <c r="P96" t="s">
        <v>828</v>
      </c>
      <c r="Q96">
        <v>-247.040720352676</v>
      </c>
      <c r="R96">
        <v>-247.84154476409699</v>
      </c>
      <c r="S96">
        <v>-247.884263745807</v>
      </c>
      <c r="T96">
        <v>-247.914473107725</v>
      </c>
      <c r="U96" t="s">
        <v>1356</v>
      </c>
      <c r="V96">
        <v>-95.229777739282</v>
      </c>
      <c r="W96">
        <v>-95.569835648592004</v>
      </c>
      <c r="X96">
        <v>-95.599729928621002</v>
      </c>
      <c r="Y96">
        <v>-95.610076975235998</v>
      </c>
      <c r="AA96" s="3">
        <f t="shared" si="20"/>
        <v>2.0746662518843442</v>
      </c>
      <c r="AB96" s="3">
        <f t="shared" si="20"/>
        <v>3.4710276885851052</v>
      </c>
      <c r="AC96" s="3">
        <f t="shared" si="20"/>
        <v>3.2526673074054395</v>
      </c>
      <c r="AD96" s="3">
        <f t="shared" si="18"/>
        <v>3.465772021049204</v>
      </c>
      <c r="AE96" s="3"/>
      <c r="AF96" s="3">
        <f t="shared" si="21"/>
        <v>1.9384010184069826</v>
      </c>
      <c r="AG96" s="3">
        <f t="shared" si="21"/>
        <v>2.9408632836127682</v>
      </c>
      <c r="AH96" s="3">
        <f t="shared" si="21"/>
        <v>2.7517521769622504</v>
      </c>
      <c r="AI96" s="3">
        <f t="shared" si="21"/>
        <v>2.9098734634198844</v>
      </c>
      <c r="AK96" s="3">
        <f t="shared" si="22"/>
        <v>0.13626523346844396</v>
      </c>
      <c r="AL96" s="3">
        <f t="shared" si="22"/>
        <v>0.53016440495450201</v>
      </c>
      <c r="AM96" s="3">
        <f t="shared" si="22"/>
        <v>0.50091513044318936</v>
      </c>
      <c r="AN96" s="3">
        <f t="shared" si="19"/>
        <v>0.55589855762040219</v>
      </c>
      <c r="AO96" s="3" t="str">
        <f t="shared" si="23"/>
        <v>11_MeNH2-Peptide_1.25_dimer.out</v>
      </c>
      <c r="AP96" s="3">
        <f t="shared" si="24"/>
        <v>-5.2556675359012317E-3</v>
      </c>
      <c r="AQ96" s="3">
        <f t="shared" si="25"/>
        <v>-3.0989820192883766E-2</v>
      </c>
      <c r="AR96" s="3">
        <f t="shared" si="26"/>
        <v>-1.8122743864392499E-2</v>
      </c>
      <c r="AS96" s="8">
        <f t="shared" si="27"/>
        <v>-1.5743035281051532E-2</v>
      </c>
      <c r="AU96" s="3">
        <f t="shared" si="28"/>
        <v>1.3911057691648598</v>
      </c>
      <c r="AV96" s="3">
        <f t="shared" si="29"/>
        <v>0.97147244501290175</v>
      </c>
      <c r="AW96" s="3">
        <f t="shared" si="30"/>
        <v>1.1812891070888809</v>
      </c>
      <c r="AX96" s="3"/>
      <c r="AZ96" s="3">
        <f t="shared" si="31"/>
        <v>0.21310471364376449</v>
      </c>
      <c r="BA96" s="3">
        <f t="shared" si="32"/>
        <v>0.15812128645763401</v>
      </c>
      <c r="BB96" s="3">
        <f t="shared" si="33"/>
        <v>0.18561300005069925</v>
      </c>
      <c r="BC96" s="8">
        <f>'[2]attempt at best estimates'!E96</f>
        <v>0.20387559222628443</v>
      </c>
      <c r="BE96" s="3">
        <f t="shared" si="37"/>
        <v>-0.21836038117966572</v>
      </c>
      <c r="BF96" s="3">
        <f t="shared" si="38"/>
        <v>-0.18911110665051778</v>
      </c>
      <c r="BG96" s="3">
        <f t="shared" si="36"/>
        <v>-0.20373574391509175</v>
      </c>
      <c r="BH96" s="8">
        <f>'[2]attempt at best estimates'!D96</f>
        <v>-0.21961862750733596</v>
      </c>
    </row>
    <row r="97" spans="1:60" x14ac:dyDescent="0.2">
      <c r="A97" t="s">
        <v>190</v>
      </c>
      <c r="B97">
        <v>-342.27202338100301</v>
      </c>
      <c r="C97">
        <v>-343.413051801248</v>
      </c>
      <c r="D97">
        <v>-343.48559625573398</v>
      </c>
      <c r="E97">
        <v>-343.526178678365</v>
      </c>
      <c r="F97" t="s">
        <v>621</v>
      </c>
      <c r="G97">
        <v>-95.229664004178005</v>
      </c>
      <c r="H97">
        <v>-95.569414082893005</v>
      </c>
      <c r="I97">
        <v>-95.599332836488003</v>
      </c>
      <c r="J97">
        <v>-95.609639633867005</v>
      </c>
      <c r="K97" t="s">
        <v>687</v>
      </c>
      <c r="L97">
        <v>-247.04061693531699</v>
      </c>
      <c r="M97">
        <v>-247.84112145907301</v>
      </c>
      <c r="N97">
        <v>-247.88386257890099</v>
      </c>
      <c r="O97">
        <v>-247.91402456839</v>
      </c>
      <c r="P97" t="s">
        <v>829</v>
      </c>
      <c r="Q97">
        <v>-247.04067245926001</v>
      </c>
      <c r="R97">
        <v>-247.84131624872299</v>
      </c>
      <c r="S97">
        <v>-247.88404706098001</v>
      </c>
      <c r="T97">
        <v>-247.91422860074499</v>
      </c>
      <c r="U97" t="s">
        <v>1357</v>
      </c>
      <c r="V97">
        <v>-95.229705272903999</v>
      </c>
      <c r="W97">
        <v>-95.569595006065995</v>
      </c>
      <c r="X97">
        <v>-95.599503869364</v>
      </c>
      <c r="Y97">
        <v>-95.609829071885997</v>
      </c>
      <c r="AA97" s="3">
        <f t="shared" si="20"/>
        <v>1.0933985994554525</v>
      </c>
      <c r="AB97" s="3">
        <f t="shared" si="20"/>
        <v>1.5789766039205824</v>
      </c>
      <c r="AC97" s="3">
        <f t="shared" si="20"/>
        <v>1.5065501244643607</v>
      </c>
      <c r="AD97" s="3">
        <f t="shared" si="18"/>
        <v>1.5778576452867816</v>
      </c>
      <c r="AE97" s="3"/>
      <c r="AF97" s="3">
        <f t="shared" si="21"/>
        <v>1.0326602801555469</v>
      </c>
      <c r="AG97" s="3">
        <f t="shared" si="21"/>
        <v>1.343213238233697</v>
      </c>
      <c r="AH97" s="3">
        <f t="shared" si="21"/>
        <v>1.2834611128073692</v>
      </c>
      <c r="AI97" s="3">
        <f t="shared" si="21"/>
        <v>1.3309512476465672</v>
      </c>
      <c r="AK97" s="3">
        <f t="shared" si="22"/>
        <v>6.0738319317740361E-2</v>
      </c>
      <c r="AL97" s="3">
        <f t="shared" si="22"/>
        <v>0.23576336569580275</v>
      </c>
      <c r="AM97" s="3">
        <f t="shared" si="22"/>
        <v>0.223089011665909</v>
      </c>
      <c r="AN97" s="3">
        <f t="shared" si="19"/>
        <v>0.24690639764021449</v>
      </c>
      <c r="AO97" s="3" t="str">
        <f t="shared" si="23"/>
        <v>11_MeNH2-Peptide_1.50_dimer.out</v>
      </c>
      <c r="AP97" s="3">
        <f t="shared" si="24"/>
        <v>-1.1189586338007373E-3</v>
      </c>
      <c r="AQ97" s="3">
        <f t="shared" si="25"/>
        <v>-1.2261990587129734E-2</v>
      </c>
      <c r="AR97" s="3">
        <f t="shared" si="26"/>
        <v>-6.6904746104652357E-3</v>
      </c>
      <c r="AS97" s="8">
        <f t="shared" si="27"/>
        <v>-5.890878903180595E-3</v>
      </c>
      <c r="AU97" s="3">
        <f t="shared" si="28"/>
        <v>0.48445904583132915</v>
      </c>
      <c r="AV97" s="3">
        <f t="shared" si="29"/>
        <v>0.29829096749102035</v>
      </c>
      <c r="AW97" s="3">
        <f t="shared" si="30"/>
        <v>0.39137500666117475</v>
      </c>
      <c r="AX97" s="3"/>
      <c r="AZ97" s="3">
        <f t="shared" si="31"/>
        <v>7.1307520822420978E-2</v>
      </c>
      <c r="BA97" s="3">
        <f t="shared" si="32"/>
        <v>4.7490134839198062E-2</v>
      </c>
      <c r="BB97" s="3">
        <f t="shared" si="33"/>
        <v>5.939882783080952E-2</v>
      </c>
      <c r="BC97" s="8">
        <f>'[2]attempt at best estimates'!E97</f>
        <v>5.8795861378767612E-2</v>
      </c>
      <c r="BE97" s="3">
        <f t="shared" si="37"/>
        <v>-7.2426479456221715E-2</v>
      </c>
      <c r="BF97" s="3">
        <f t="shared" si="38"/>
        <v>-5.9752125426327796E-2</v>
      </c>
      <c r="BG97" s="3">
        <f t="shared" si="36"/>
        <v>-6.6089302441274755E-2</v>
      </c>
      <c r="BH97" s="8">
        <f>'[2]attempt at best estimates'!D97</f>
        <v>-6.4686740281948207E-2</v>
      </c>
    </row>
    <row r="98" spans="1:60" x14ac:dyDescent="0.2">
      <c r="A98" t="s">
        <v>191</v>
      </c>
      <c r="B98">
        <v>-342.27096153350999</v>
      </c>
      <c r="C98">
        <v>-343.41136994251701</v>
      </c>
      <c r="D98">
        <v>-343.48400647287298</v>
      </c>
      <c r="E98">
        <v>-343.52449691071001</v>
      </c>
      <c r="F98" t="s">
        <v>621</v>
      </c>
      <c r="G98">
        <v>-95.229664004178005</v>
      </c>
      <c r="H98">
        <v>-95.569414082893005</v>
      </c>
      <c r="I98">
        <v>-95.599332836488003</v>
      </c>
      <c r="J98">
        <v>-95.609639633867005</v>
      </c>
      <c r="K98" t="s">
        <v>687</v>
      </c>
      <c r="L98">
        <v>-247.04061693531699</v>
      </c>
      <c r="M98">
        <v>-247.84112145907301</v>
      </c>
      <c r="N98">
        <v>-247.88386257890099</v>
      </c>
      <c r="O98">
        <v>-247.91402456839</v>
      </c>
      <c r="P98" t="s">
        <v>830</v>
      </c>
      <c r="Q98">
        <v>-247.04063841070001</v>
      </c>
      <c r="R98">
        <v>-247.84118372373101</v>
      </c>
      <c r="S98">
        <v>-247.883921729451</v>
      </c>
      <c r="T98">
        <v>-247.91408932669401</v>
      </c>
      <c r="U98" t="s">
        <v>1358</v>
      </c>
      <c r="V98">
        <v>-95.229672581425007</v>
      </c>
      <c r="W98">
        <v>-95.569458910370997</v>
      </c>
      <c r="X98">
        <v>-95.599375208840002</v>
      </c>
      <c r="Y98">
        <v>-95.609686528243998</v>
      </c>
      <c r="AA98" s="3">
        <f t="shared" si="20"/>
        <v>0.42707921003438137</v>
      </c>
      <c r="AB98" s="3">
        <f t="shared" si="20"/>
        <v>0.52359427256646573</v>
      </c>
      <c r="AC98" s="3">
        <f t="shared" si="20"/>
        <v>0.50894627624739619</v>
      </c>
      <c r="AD98" s="3">
        <f t="shared" si="18"/>
        <v>0.52253246499016348</v>
      </c>
      <c r="AE98" s="3"/>
      <c r="AF98" s="3">
        <f t="shared" si="21"/>
        <v>0.40822089921239257</v>
      </c>
      <c r="AG98" s="3">
        <f t="shared" si="21"/>
        <v>0.4563929398299823</v>
      </c>
      <c r="AH98" s="3">
        <f t="shared" si="21"/>
        <v>0.44523969076601727</v>
      </c>
      <c r="AI98" s="3">
        <f t="shared" si="21"/>
        <v>0.45246934698037961</v>
      </c>
      <c r="AK98" s="3">
        <f t="shared" si="22"/>
        <v>1.8858310821988824E-2</v>
      </c>
      <c r="AL98" s="3">
        <f t="shared" si="22"/>
        <v>6.7201332718648518E-2</v>
      </c>
      <c r="AM98" s="3">
        <f t="shared" si="22"/>
        <v>6.3706585481378961E-2</v>
      </c>
      <c r="AN98" s="3">
        <f t="shared" si="19"/>
        <v>7.0063118027618818E-2</v>
      </c>
      <c r="AO98" s="3" t="str">
        <f t="shared" si="23"/>
        <v>11_MeNH2-Peptide_2.00_dimer.out</v>
      </c>
      <c r="AP98" s="3">
        <f t="shared" si="24"/>
        <v>-1.0618075763022539E-3</v>
      </c>
      <c r="AQ98" s="3">
        <f t="shared" si="25"/>
        <v>-3.9235928496026973E-3</v>
      </c>
      <c r="AR98" s="3">
        <f t="shared" si="26"/>
        <v>-2.4927002129524756E-3</v>
      </c>
      <c r="AS98" s="8">
        <f t="shared" si="27"/>
        <v>-2.5979515338745082E-3</v>
      </c>
      <c r="AU98" s="3">
        <f t="shared" si="28"/>
        <v>9.5453254955782108E-2</v>
      </c>
      <c r="AV98" s="3">
        <f t="shared" si="29"/>
        <v>4.4248447767987031E-2</v>
      </c>
      <c r="AW98" s="3">
        <f t="shared" si="30"/>
        <v>6.9850851361884569E-2</v>
      </c>
      <c r="AX98" s="3"/>
      <c r="AZ98" s="3">
        <f t="shared" si="31"/>
        <v>1.3586188742767291E-2</v>
      </c>
      <c r="BA98" s="3">
        <f t="shared" si="32"/>
        <v>7.2296562143623344E-3</v>
      </c>
      <c r="BB98" s="3">
        <f t="shared" si="33"/>
        <v>1.0407922478564813E-2</v>
      </c>
      <c r="BC98" s="8">
        <f>'[2]attempt at best estimates'!E98</f>
        <v>7.3871936367545313E-3</v>
      </c>
      <c r="BE98" s="3">
        <f t="shared" si="37"/>
        <v>-1.4647996319069545E-2</v>
      </c>
      <c r="BF98" s="3">
        <f t="shared" si="38"/>
        <v>-1.1153249063965032E-2</v>
      </c>
      <c r="BG98" s="3">
        <f t="shared" si="36"/>
        <v>-1.2900622691517288E-2</v>
      </c>
      <c r="BH98" s="8">
        <f>'[2]attempt at best estimates'!D98</f>
        <v>-9.9851451706290395E-3</v>
      </c>
    </row>
    <row r="99" spans="1:60" x14ac:dyDescent="0.2">
      <c r="A99" t="s">
        <v>192</v>
      </c>
      <c r="B99">
        <v>-171.27566434194699</v>
      </c>
      <c r="C99">
        <v>-171.83958600479099</v>
      </c>
      <c r="D99">
        <v>-171.875945221628</v>
      </c>
      <c r="E99">
        <v>-171.892077284621</v>
      </c>
      <c r="F99" t="s">
        <v>622</v>
      </c>
      <c r="G99">
        <v>-95.229750026724005</v>
      </c>
      <c r="H99">
        <v>-95.569430435582007</v>
      </c>
      <c r="I99">
        <v>-95.599341584073997</v>
      </c>
      <c r="J99">
        <v>-95.609647405310994</v>
      </c>
      <c r="K99" t="s">
        <v>688</v>
      </c>
      <c r="L99">
        <v>-76.040241926842</v>
      </c>
      <c r="M99">
        <v>-76.258849397671</v>
      </c>
      <c r="N99">
        <v>-76.266811344961994</v>
      </c>
      <c r="O99">
        <v>-76.271763756412994</v>
      </c>
      <c r="P99" t="s">
        <v>831</v>
      </c>
      <c r="Q99">
        <v>-76.040497056473995</v>
      </c>
      <c r="R99">
        <v>-76.259695604609007</v>
      </c>
      <c r="S99">
        <v>-76.267606519010002</v>
      </c>
      <c r="T99">
        <v>-76.272670817090997</v>
      </c>
      <c r="U99" t="s">
        <v>1359</v>
      </c>
      <c r="V99">
        <v>-95.230147460973996</v>
      </c>
      <c r="W99">
        <v>-95.570677412590001</v>
      </c>
      <c r="X99">
        <v>-95.600494966433999</v>
      </c>
      <c r="Y99">
        <v>-95.610914786118002</v>
      </c>
      <c r="AA99" s="3">
        <f t="shared" si="20"/>
        <v>3.5594775967587133</v>
      </c>
      <c r="AB99" s="3">
        <f t="shared" si="20"/>
        <v>7.0947300487040303</v>
      </c>
      <c r="AC99" s="3">
        <f t="shared" si="20"/>
        <v>6.1447566282660242</v>
      </c>
      <c r="AD99" s="3">
        <f t="shared" si="18"/>
        <v>6.6930934460482421</v>
      </c>
      <c r="AE99" s="3"/>
      <c r="AF99" s="3">
        <f t="shared" si="21"/>
        <v>3.1499875614650374</v>
      </c>
      <c r="AG99" s="3">
        <f t="shared" si="21"/>
        <v>5.7812372373492771</v>
      </c>
      <c r="AH99" s="3">
        <f t="shared" si="21"/>
        <v>4.9220189709449871</v>
      </c>
      <c r="AI99" s="3">
        <f t="shared" si="21"/>
        <v>5.3286107570100789</v>
      </c>
      <c r="AK99" s="3">
        <f t="shared" si="22"/>
        <v>0.40949003530259309</v>
      </c>
      <c r="AL99" s="3">
        <f t="shared" si="22"/>
        <v>1.3134928113547533</v>
      </c>
      <c r="AM99" s="3">
        <f t="shared" si="22"/>
        <v>1.2227376573121194</v>
      </c>
      <c r="AN99" s="3">
        <f t="shared" si="19"/>
        <v>1.3644826890470809</v>
      </c>
      <c r="AO99" s="3" t="str">
        <f t="shared" si="23"/>
        <v>12_MeNH2-Water_0.90_dimer.out</v>
      </c>
      <c r="AP99" s="3">
        <f t="shared" si="24"/>
        <v>-0.40163660265578827</v>
      </c>
      <c r="AQ99" s="3">
        <f t="shared" si="25"/>
        <v>-0.45262648033919817</v>
      </c>
      <c r="AR99" s="3">
        <f t="shared" si="26"/>
        <v>-0.42713154149749322</v>
      </c>
      <c r="AS99" s="8">
        <f t="shared" si="27"/>
        <v>-0.30500944634201432</v>
      </c>
      <c r="AU99" s="3">
        <f t="shared" si="28"/>
        <v>3.1336158492895287</v>
      </c>
      <c r="AV99" s="3">
        <f t="shared" si="29"/>
        <v>2.1786231955450415</v>
      </c>
      <c r="AW99" s="3">
        <f t="shared" si="30"/>
        <v>2.6561195224172849</v>
      </c>
      <c r="AX99" s="3"/>
      <c r="AZ99" s="3">
        <f t="shared" si="31"/>
        <v>0.54833681778221788</v>
      </c>
      <c r="BA99" s="3">
        <f t="shared" si="32"/>
        <v>0.40659178606509183</v>
      </c>
      <c r="BB99" s="3">
        <f t="shared" si="33"/>
        <v>0.47746430192365485</v>
      </c>
      <c r="BC99" s="8">
        <f>'[2]attempt at best estimates'!E99</f>
        <v>0.60402059068908698</v>
      </c>
      <c r="BE99" s="3">
        <f t="shared" si="37"/>
        <v>-0.94997342043800614</v>
      </c>
      <c r="BF99" s="3">
        <f t="shared" si="38"/>
        <v>-0.85921826640429</v>
      </c>
      <c r="BG99" s="3">
        <f t="shared" si="36"/>
        <v>-0.90459584342114807</v>
      </c>
      <c r="BH99" s="8">
        <f>'[2]attempt at best estimates'!D99</f>
        <v>-0.9090300370311013</v>
      </c>
    </row>
    <row r="100" spans="1:60" x14ac:dyDescent="0.2">
      <c r="A100" t="s">
        <v>193</v>
      </c>
      <c r="B100">
        <v>-171.27718996830399</v>
      </c>
      <c r="C100">
        <v>-171.84024431542201</v>
      </c>
      <c r="D100">
        <v>-171.876868265941</v>
      </c>
      <c r="E100">
        <v>-171.89288764184101</v>
      </c>
      <c r="F100" t="s">
        <v>622</v>
      </c>
      <c r="G100">
        <v>-95.229750026724005</v>
      </c>
      <c r="H100">
        <v>-95.569430435582007</v>
      </c>
      <c r="I100">
        <v>-95.599341584073997</v>
      </c>
      <c r="J100">
        <v>-95.609647405310994</v>
      </c>
      <c r="K100" t="s">
        <v>688</v>
      </c>
      <c r="L100">
        <v>-76.040241926842</v>
      </c>
      <c r="M100">
        <v>-76.258849397671</v>
      </c>
      <c r="N100">
        <v>-76.266811344961994</v>
      </c>
      <c r="O100">
        <v>-76.271763756412994</v>
      </c>
      <c r="P100" t="s">
        <v>832</v>
      </c>
      <c r="Q100">
        <v>-76.040461390459001</v>
      </c>
      <c r="R100">
        <v>-76.259576666608993</v>
      </c>
      <c r="S100">
        <v>-76.26749610409</v>
      </c>
      <c r="T100">
        <v>-76.272547816631004</v>
      </c>
      <c r="U100" t="s">
        <v>1360</v>
      </c>
      <c r="V100">
        <v>-95.230104518877994</v>
      </c>
      <c r="W100">
        <v>-95.570474848808999</v>
      </c>
      <c r="X100">
        <v>-95.600310993364005</v>
      </c>
      <c r="Y100">
        <v>-95.610712449120001</v>
      </c>
      <c r="AA100" s="3">
        <f t="shared" si="20"/>
        <v>4.5168226292227303</v>
      </c>
      <c r="AB100" s="3">
        <f t="shared" si="20"/>
        <v>7.5078262236229021</v>
      </c>
      <c r="AC100" s="3">
        <f t="shared" si="20"/>
        <v>6.723975703593208</v>
      </c>
      <c r="AD100" s="3">
        <f t="shared" si="18"/>
        <v>7.2016003000033981</v>
      </c>
      <c r="AE100" s="3"/>
      <c r="AF100" s="3">
        <f t="shared" si="21"/>
        <v>4.1566599303474767</v>
      </c>
      <c r="AG100" s="3">
        <f t="shared" si="21"/>
        <v>6.3960788341138848</v>
      </c>
      <c r="AH100" s="3">
        <f t="shared" si="21"/>
        <v>5.6859693066894366</v>
      </c>
      <c r="AI100" s="3">
        <f t="shared" si="21"/>
        <v>6.0412699565534806</v>
      </c>
      <c r="AK100" s="3">
        <f t="shared" si="22"/>
        <v>0.36016269887525382</v>
      </c>
      <c r="AL100" s="3">
        <f t="shared" si="22"/>
        <v>1.1117473895000998</v>
      </c>
      <c r="AM100" s="3">
        <f t="shared" si="22"/>
        <v>1.0380063969037709</v>
      </c>
      <c r="AN100" s="3">
        <f t="shared" si="19"/>
        <v>1.1603303434499175</v>
      </c>
      <c r="AO100" s="3" t="str">
        <f t="shared" si="23"/>
        <v>12_MeNH2-Water_0.95_dimer.out</v>
      </c>
      <c r="AP100" s="3">
        <f t="shared" si="24"/>
        <v>-0.30622592361950396</v>
      </c>
      <c r="AQ100" s="3">
        <f t="shared" si="25"/>
        <v>-0.35480887756040413</v>
      </c>
      <c r="AR100" s="3">
        <f t="shared" si="26"/>
        <v>-0.33051740058995405</v>
      </c>
      <c r="AS100" s="8">
        <f t="shared" si="27"/>
        <v>-0.23010888670254448</v>
      </c>
      <c r="AU100" s="3">
        <f t="shared" si="28"/>
        <v>2.6847776707806679</v>
      </c>
      <c r="AV100" s="3">
        <f t="shared" si="29"/>
        <v>1.8846100262060039</v>
      </c>
      <c r="AW100" s="3">
        <f t="shared" si="30"/>
        <v>2.2846938484933359</v>
      </c>
      <c r="AX100" s="3"/>
      <c r="AZ100" s="3">
        <f t="shared" si="31"/>
        <v>0.47762459641019017</v>
      </c>
      <c r="BA100" s="3">
        <f t="shared" si="32"/>
        <v>0.35530064986404408</v>
      </c>
      <c r="BB100" s="3">
        <f t="shared" si="33"/>
        <v>0.41646262313711713</v>
      </c>
      <c r="BC100" s="8">
        <f>'[2]attempt at best estimates'!E100</f>
        <v>0.52423524055180448</v>
      </c>
      <c r="BE100" s="3">
        <f t="shared" si="37"/>
        <v>-0.78385052002969413</v>
      </c>
      <c r="BF100" s="3">
        <f t="shared" si="38"/>
        <v>-0.71010952742444822</v>
      </c>
      <c r="BG100" s="3">
        <f t="shared" si="36"/>
        <v>-0.74698002372707117</v>
      </c>
      <c r="BH100" s="8">
        <f>'[2]attempt at best estimates'!D100</f>
        <v>-0.75434412725434896</v>
      </c>
    </row>
    <row r="101" spans="1:60" x14ac:dyDescent="0.2">
      <c r="A101" t="s">
        <v>11</v>
      </c>
      <c r="B101">
        <v>-171.27794228434101</v>
      </c>
      <c r="C101">
        <v>-171.84025444634901</v>
      </c>
      <c r="D101">
        <v>-171.87709735391701</v>
      </c>
      <c r="E101">
        <v>-171.89301352591499</v>
      </c>
      <c r="F101" t="s">
        <v>622</v>
      </c>
      <c r="G101">
        <v>-95.229750026724005</v>
      </c>
      <c r="H101">
        <v>-95.569430435582007</v>
      </c>
      <c r="I101">
        <v>-95.599341584073997</v>
      </c>
      <c r="J101">
        <v>-95.609647405310994</v>
      </c>
      <c r="K101" t="s">
        <v>688</v>
      </c>
      <c r="L101">
        <v>-76.040241926842</v>
      </c>
      <c r="M101">
        <v>-76.258849397671</v>
      </c>
      <c r="N101">
        <v>-76.266811344961994</v>
      </c>
      <c r="O101">
        <v>-76.271763756412994</v>
      </c>
      <c r="P101" t="s">
        <v>833</v>
      </c>
      <c r="Q101">
        <v>-76.040431124408997</v>
      </c>
      <c r="R101">
        <v>-76.259472920210001</v>
      </c>
      <c r="S101">
        <v>-76.267400186767006</v>
      </c>
      <c r="T101">
        <v>-76.272440500314005</v>
      </c>
      <c r="U101" t="s">
        <v>1361</v>
      </c>
      <c r="V101">
        <v>-95.230061758079998</v>
      </c>
      <c r="W101">
        <v>-95.570304046347005</v>
      </c>
      <c r="X101">
        <v>-95.600155421262997</v>
      </c>
      <c r="Y101">
        <v>-95.610540941696001</v>
      </c>
      <c r="AA101" s="3">
        <f t="shared" si="20"/>
        <v>4.9889080894567872</v>
      </c>
      <c r="AB101" s="3">
        <f t="shared" si="20"/>
        <v>7.5141834765561271</v>
      </c>
      <c r="AC101" s="3">
        <f t="shared" si="20"/>
        <v>6.8677305848750185</v>
      </c>
      <c r="AD101" s="3">
        <f t="shared" si="18"/>
        <v>7.2805937523250792</v>
      </c>
      <c r="AE101" s="3"/>
      <c r="AF101" s="3">
        <f t="shared" si="21"/>
        <v>4.6745704314475542</v>
      </c>
      <c r="AG101" s="3">
        <f t="shared" si="21"/>
        <v>6.5747181055389854</v>
      </c>
      <c r="AH101" s="3">
        <f t="shared" si="21"/>
        <v>5.9875361906910829</v>
      </c>
      <c r="AI101" s="3">
        <f t="shared" si="21"/>
        <v>6.2952279551684969</v>
      </c>
      <c r="AK101" s="3">
        <f t="shared" si="22"/>
        <v>0.31433765800031516</v>
      </c>
      <c r="AL101" s="3">
        <f t="shared" si="22"/>
        <v>0.93946537101714178</v>
      </c>
      <c r="AM101" s="3">
        <f t="shared" si="22"/>
        <v>0.8801943941928525</v>
      </c>
      <c r="AN101" s="3">
        <f t="shared" si="19"/>
        <v>0.98536579714766481</v>
      </c>
      <c r="AO101" s="3" t="str">
        <f t="shared" si="23"/>
        <v>12_MeNH2-Water_1.00_dimer.out</v>
      </c>
      <c r="AP101" s="3">
        <f t="shared" si="24"/>
        <v>-0.23358972423104785</v>
      </c>
      <c r="AQ101" s="3">
        <f t="shared" si="25"/>
        <v>-0.27949015037048852</v>
      </c>
      <c r="AR101" s="3">
        <f t="shared" si="26"/>
        <v>-0.25653993730076818</v>
      </c>
      <c r="AS101" s="8">
        <f t="shared" si="27"/>
        <v>-0.1742981724526953</v>
      </c>
      <c r="AU101" s="3">
        <f t="shared" si="28"/>
        <v>2.291685662868292</v>
      </c>
      <c r="AV101" s="3">
        <f t="shared" si="29"/>
        <v>1.6206575237209426</v>
      </c>
      <c r="AW101" s="3">
        <f t="shared" si="30"/>
        <v>1.9561715932946173</v>
      </c>
      <c r="AX101" s="3"/>
      <c r="AZ101" s="3">
        <f t="shared" si="31"/>
        <v>0.41286316745006069</v>
      </c>
      <c r="BA101" s="3">
        <f t="shared" si="32"/>
        <v>0.30769176447741398</v>
      </c>
      <c r="BB101" s="3">
        <f t="shared" si="33"/>
        <v>0.36027746596373733</v>
      </c>
      <c r="BC101" s="8">
        <f>'[2]attempt at best estimates'!E101</f>
        <v>0.45154215227595418</v>
      </c>
      <c r="BE101" s="3">
        <f t="shared" si="37"/>
        <v>-0.64645289168110853</v>
      </c>
      <c r="BF101" s="3">
        <f t="shared" si="38"/>
        <v>-0.5871819148479025</v>
      </c>
      <c r="BG101" s="3">
        <f t="shared" si="36"/>
        <v>-0.61681740326450551</v>
      </c>
      <c r="BH101" s="8">
        <f>'[2]attempt at best estimates'!D101</f>
        <v>-0.62584032472864948</v>
      </c>
    </row>
    <row r="102" spans="1:60" x14ac:dyDescent="0.2">
      <c r="A102" t="s">
        <v>194</v>
      </c>
      <c r="B102">
        <v>-171.27818135105301</v>
      </c>
      <c r="C102">
        <v>-171.839865608824</v>
      </c>
      <c r="D102">
        <v>-171.87688720825901</v>
      </c>
      <c r="E102">
        <v>-171.89271051426999</v>
      </c>
      <c r="F102" t="s">
        <v>622</v>
      </c>
      <c r="G102">
        <v>-95.229750026724005</v>
      </c>
      <c r="H102">
        <v>-95.569430435582007</v>
      </c>
      <c r="I102">
        <v>-95.599341584073997</v>
      </c>
      <c r="J102">
        <v>-95.609647405310994</v>
      </c>
      <c r="K102" t="s">
        <v>688</v>
      </c>
      <c r="L102">
        <v>-76.040241926842</v>
      </c>
      <c r="M102">
        <v>-76.258849397671</v>
      </c>
      <c r="N102">
        <v>-76.266811344961994</v>
      </c>
      <c r="O102">
        <v>-76.271763756412994</v>
      </c>
      <c r="P102" t="s">
        <v>834</v>
      </c>
      <c r="Q102">
        <v>-76.040405335393999</v>
      </c>
      <c r="R102">
        <v>-76.259382741327997</v>
      </c>
      <c r="S102">
        <v>-76.267317150541999</v>
      </c>
      <c r="T102">
        <v>-76.272347144492002</v>
      </c>
      <c r="U102" t="s">
        <v>1362</v>
      </c>
      <c r="V102">
        <v>-95.230019368273005</v>
      </c>
      <c r="W102">
        <v>-95.570162753006002</v>
      </c>
      <c r="X102">
        <v>-95.600025232853</v>
      </c>
      <c r="Y102">
        <v>-95.61039740455</v>
      </c>
      <c r="AA102" s="3">
        <f t="shared" si="20"/>
        <v>5.1389247223694516</v>
      </c>
      <c r="AB102" s="3">
        <f t="shared" si="20"/>
        <v>7.2701842356567985</v>
      </c>
      <c r="AC102" s="3">
        <f t="shared" si="20"/>
        <v>6.7358621880949201</v>
      </c>
      <c r="AD102" s="3">
        <f t="shared" si="18"/>
        <v>7.090451066475687</v>
      </c>
      <c r="AE102" s="3"/>
      <c r="AF102" s="3">
        <f t="shared" si="21"/>
        <v>4.8673699228671268</v>
      </c>
      <c r="AG102" s="3">
        <f t="shared" si="21"/>
        <v>6.4759698835536179</v>
      </c>
      <c r="AH102" s="3">
        <f t="shared" si="21"/>
        <v>5.9894682780013575</v>
      </c>
      <c r="AI102" s="3">
        <f t="shared" si="21"/>
        <v>6.2537378572340758</v>
      </c>
      <c r="AK102" s="3">
        <f t="shared" si="22"/>
        <v>0.2715547995023247</v>
      </c>
      <c r="AL102" s="3">
        <f t="shared" si="22"/>
        <v>0.7942143520942625</v>
      </c>
      <c r="AM102" s="3">
        <f t="shared" si="22"/>
        <v>0.7463939100935626</v>
      </c>
      <c r="AN102" s="3">
        <f t="shared" si="19"/>
        <v>0.83671320924161119</v>
      </c>
      <c r="AO102" s="3" t="str">
        <f t="shared" si="23"/>
        <v>12_MeNH2-Water_1.05_dimer.out</v>
      </c>
      <c r="AP102" s="3">
        <f t="shared" si="24"/>
        <v>-0.17973316918111149</v>
      </c>
      <c r="AQ102" s="3">
        <f t="shared" si="25"/>
        <v>-0.22223202631954209</v>
      </c>
      <c r="AR102" s="3">
        <f t="shared" si="26"/>
        <v>-0.20098259775032679</v>
      </c>
      <c r="AS102" s="8">
        <f t="shared" si="27"/>
        <v>-0.13346997665476062</v>
      </c>
      <c r="AU102" s="3">
        <f t="shared" si="28"/>
        <v>1.9515263441062354</v>
      </c>
      <c r="AV102" s="3">
        <f t="shared" si="29"/>
        <v>1.3863679343669491</v>
      </c>
      <c r="AW102" s="3">
        <f t="shared" si="30"/>
        <v>1.6689471392365922</v>
      </c>
      <c r="AX102" s="3"/>
      <c r="AZ102" s="3">
        <f t="shared" si="31"/>
        <v>0.35458887838076691</v>
      </c>
      <c r="BA102" s="3">
        <f t="shared" si="32"/>
        <v>0.26426957923271832</v>
      </c>
      <c r="BB102" s="3">
        <f t="shared" si="33"/>
        <v>0.30942922880674262</v>
      </c>
      <c r="BC102" s="8">
        <f>'[2]attempt at best estimates'!E102</f>
        <v>0.38610154648064371</v>
      </c>
      <c r="BE102" s="3">
        <f t="shared" si="37"/>
        <v>-0.5343220475618784</v>
      </c>
      <c r="BF102" s="3">
        <f t="shared" si="38"/>
        <v>-0.48650160555226041</v>
      </c>
      <c r="BG102" s="3">
        <f t="shared" si="36"/>
        <v>-0.5104118265570694</v>
      </c>
      <c r="BH102" s="8">
        <f>'[2]attempt at best estimates'!D102</f>
        <v>-0.51957152313540433</v>
      </c>
    </row>
    <row r="103" spans="1:60" x14ac:dyDescent="0.2">
      <c r="A103" t="s">
        <v>195</v>
      </c>
      <c r="B103">
        <v>-171.27808667422801</v>
      </c>
      <c r="C103">
        <v>-171.83924653857599</v>
      </c>
      <c r="D103">
        <v>-171.87641215759101</v>
      </c>
      <c r="E103">
        <v>-171.89215367347001</v>
      </c>
      <c r="F103" t="s">
        <v>622</v>
      </c>
      <c r="G103">
        <v>-95.229750026724005</v>
      </c>
      <c r="H103">
        <v>-95.569430435582007</v>
      </c>
      <c r="I103">
        <v>-95.599341584073997</v>
      </c>
      <c r="J103">
        <v>-95.609647405310994</v>
      </c>
      <c r="K103" t="s">
        <v>688</v>
      </c>
      <c r="L103">
        <v>-76.040241926842</v>
      </c>
      <c r="M103">
        <v>-76.258849397671</v>
      </c>
      <c r="N103">
        <v>-76.266811344961994</v>
      </c>
      <c r="O103">
        <v>-76.271763756412994</v>
      </c>
      <c r="P103" t="s">
        <v>835</v>
      </c>
      <c r="Q103">
        <v>-76.040383255717003</v>
      </c>
      <c r="R103">
        <v>-76.259305453102002</v>
      </c>
      <c r="S103">
        <v>-76.267246152338998</v>
      </c>
      <c r="T103">
        <v>-76.272266926757993</v>
      </c>
      <c r="U103" t="s">
        <v>1363</v>
      </c>
      <c r="V103">
        <v>-95.229979341385004</v>
      </c>
      <c r="W103">
        <v>-95.570048513158</v>
      </c>
      <c r="X103">
        <v>-95.599918560123996</v>
      </c>
      <c r="Y103">
        <v>-95.610279966782997</v>
      </c>
      <c r="AA103" s="3">
        <f t="shared" si="20"/>
        <v>5.0795141152519223</v>
      </c>
      <c r="AB103" s="3">
        <f t="shared" si="20"/>
        <v>6.881711773865117</v>
      </c>
      <c r="AC103" s="3">
        <f t="shared" si="20"/>
        <v>6.4377633809428643</v>
      </c>
      <c r="AD103" s="3">
        <f t="shared" si="18"/>
        <v>6.7410281744959857</v>
      </c>
      <c r="AE103" s="3"/>
      <c r="AF103" s="3">
        <f t="shared" si="21"/>
        <v>4.8469317752973389</v>
      </c>
      <c r="AG103" s="3">
        <f t="shared" si="21"/>
        <v>6.2076831077301673</v>
      </c>
      <c r="AH103" s="3">
        <f t="shared" si="21"/>
        <v>5.8028596685556959</v>
      </c>
      <c r="AI103" s="3">
        <f t="shared" si="21"/>
        <v>6.0283456698664732</v>
      </c>
      <c r="AK103" s="3">
        <f t="shared" si="22"/>
        <v>0.23258233995458363</v>
      </c>
      <c r="AL103" s="3">
        <f t="shared" si="22"/>
        <v>0.67402866614386769</v>
      </c>
      <c r="AM103" s="3">
        <f t="shared" si="22"/>
        <v>0.63490371238716836</v>
      </c>
      <c r="AN103" s="3">
        <f t="shared" si="19"/>
        <v>0.71268250462951266</v>
      </c>
      <c r="AO103" s="3" t="str">
        <f t="shared" si="23"/>
        <v>12_MeNH2-Water_1.10_dimer.out</v>
      </c>
      <c r="AP103" s="3">
        <f t="shared" si="24"/>
        <v>-0.14068359936913133</v>
      </c>
      <c r="AQ103" s="3">
        <f t="shared" si="25"/>
        <v>-0.17933743786369405</v>
      </c>
      <c r="AR103" s="3">
        <f t="shared" si="26"/>
        <v>-0.16001051861641269</v>
      </c>
      <c r="AS103" s="8">
        <f t="shared" si="27"/>
        <v>-0.10420745776253465</v>
      </c>
      <c r="AU103" s="3">
        <f t="shared" si="28"/>
        <v>1.6615140592440634</v>
      </c>
      <c r="AV103" s="3">
        <f t="shared" si="29"/>
        <v>1.1814138945691344</v>
      </c>
      <c r="AW103" s="3">
        <f t="shared" si="30"/>
        <v>1.4214639769065989</v>
      </c>
      <c r="AX103" s="3"/>
      <c r="AZ103" s="3">
        <f t="shared" si="31"/>
        <v>0.30326479355312141</v>
      </c>
      <c r="BA103" s="3">
        <f t="shared" si="32"/>
        <v>0.22548600131077734</v>
      </c>
      <c r="BB103" s="3">
        <f t="shared" si="33"/>
        <v>0.26437539743194938</v>
      </c>
      <c r="BC103" s="8">
        <f>'[2]attempt at best estimates'!E103</f>
        <v>0.32821245425748075</v>
      </c>
      <c r="BE103" s="3">
        <f t="shared" si="37"/>
        <v>-0.44394839292225274</v>
      </c>
      <c r="BF103" s="3">
        <f t="shared" si="38"/>
        <v>-0.40482343917447139</v>
      </c>
      <c r="BG103" s="3">
        <f t="shared" si="36"/>
        <v>-0.42438591604836207</v>
      </c>
      <c r="BH103" s="8">
        <f>'[2]attempt at best estimates'!D103</f>
        <v>-0.4324199120200154</v>
      </c>
    </row>
    <row r="104" spans="1:60" x14ac:dyDescent="0.2">
      <c r="A104" t="s">
        <v>196</v>
      </c>
      <c r="B104">
        <v>-171.27687764111101</v>
      </c>
      <c r="C104">
        <v>-171.83693265042999</v>
      </c>
      <c r="D104">
        <v>-171.87438391464801</v>
      </c>
      <c r="E104">
        <v>-171.88994097477001</v>
      </c>
      <c r="F104" t="s">
        <v>622</v>
      </c>
      <c r="G104">
        <v>-95.229750026724005</v>
      </c>
      <c r="H104">
        <v>-95.569430435582007</v>
      </c>
      <c r="I104">
        <v>-95.599341584073997</v>
      </c>
      <c r="J104">
        <v>-95.609647405310994</v>
      </c>
      <c r="K104" t="s">
        <v>688</v>
      </c>
      <c r="L104">
        <v>-76.040241926842</v>
      </c>
      <c r="M104">
        <v>-76.258849397671</v>
      </c>
      <c r="N104">
        <v>-76.266811344961994</v>
      </c>
      <c r="O104">
        <v>-76.271763756412994</v>
      </c>
      <c r="P104" t="s">
        <v>836</v>
      </c>
      <c r="Q104">
        <v>-76.040333081537995</v>
      </c>
      <c r="R104">
        <v>-76.259139034200999</v>
      </c>
      <c r="S104">
        <v>-76.267092678164005</v>
      </c>
      <c r="T104">
        <v>-76.272091987335003</v>
      </c>
      <c r="U104" t="s">
        <v>1364</v>
      </c>
      <c r="V104">
        <v>-95.229897345753997</v>
      </c>
      <c r="W104">
        <v>-95.569829906668005</v>
      </c>
      <c r="X104">
        <v>-95.599712981348006</v>
      </c>
      <c r="Y104">
        <v>-95.610053828226995</v>
      </c>
      <c r="AA104" s="3">
        <f t="shared" si="20"/>
        <v>4.3208343485242402</v>
      </c>
      <c r="AB104" s="3">
        <f t="shared" si="20"/>
        <v>5.4297249803091923</v>
      </c>
      <c r="AC104" s="3">
        <f t="shared" si="20"/>
        <v>5.1650216659034696</v>
      </c>
      <c r="AD104" s="3">
        <f t="shared" si="18"/>
        <v>5.3525387196132375</v>
      </c>
      <c r="AE104" s="3"/>
      <c r="AF104" s="3">
        <f t="shared" si="21"/>
        <v>4.1711898199587392</v>
      </c>
      <c r="AG104" s="3">
        <f t="shared" si="21"/>
        <v>4.9973034047573979</v>
      </c>
      <c r="AH104" s="3">
        <f t="shared" si="21"/>
        <v>4.7554270912615424</v>
      </c>
      <c r="AI104" s="3">
        <f t="shared" si="21"/>
        <v>4.8915364570332436</v>
      </c>
      <c r="AK104" s="3">
        <f t="shared" si="22"/>
        <v>0.14964452855658353</v>
      </c>
      <c r="AL104" s="3">
        <f t="shared" si="22"/>
        <v>0.43242157555179445</v>
      </c>
      <c r="AM104" s="3">
        <f t="shared" si="22"/>
        <v>0.4095945746419275</v>
      </c>
      <c r="AN104" s="3">
        <f t="shared" si="19"/>
        <v>0.46100226257107657</v>
      </c>
      <c r="AO104" s="3" t="str">
        <f t="shared" si="23"/>
        <v>12_MeNH2-Water_1.25_dimer.out</v>
      </c>
      <c r="AP104" s="3">
        <f t="shared" si="24"/>
        <v>-7.71862606959548E-2</v>
      </c>
      <c r="AQ104" s="3">
        <f t="shared" si="25"/>
        <v>-0.10576694772415429</v>
      </c>
      <c r="AR104" s="3">
        <f t="shared" si="26"/>
        <v>-9.1476604210054546E-2</v>
      </c>
      <c r="AS104" s="8">
        <f t="shared" si="27"/>
        <v>-5.843534695682065E-2</v>
      </c>
      <c r="AU104" s="3">
        <f t="shared" si="28"/>
        <v>1.0317043710889973</v>
      </c>
      <c r="AV104" s="3">
        <f t="shared" si="29"/>
        <v>0.72034663707450441</v>
      </c>
      <c r="AW104" s="3">
        <f t="shared" si="30"/>
        <v>0.87602550408175084</v>
      </c>
      <c r="AX104" s="3"/>
      <c r="AZ104" s="3">
        <f t="shared" si="31"/>
        <v>0.1875170537097679</v>
      </c>
      <c r="BA104" s="3">
        <f t="shared" si="32"/>
        <v>0.13610936577170119</v>
      </c>
      <c r="BB104" s="3">
        <f t="shared" si="33"/>
        <v>0.16181320974073454</v>
      </c>
      <c r="BC104" s="8">
        <f>'[2]attempt at best estimates'!E104</f>
        <v>0.1967255309170117</v>
      </c>
      <c r="BE104" s="3">
        <f t="shared" si="37"/>
        <v>-0.2647033144057227</v>
      </c>
      <c r="BF104" s="3">
        <f t="shared" si="38"/>
        <v>-0.24187631349585548</v>
      </c>
      <c r="BG104" s="3">
        <f t="shared" si="36"/>
        <v>-0.25328981395078909</v>
      </c>
      <c r="BH104" s="8">
        <f>'[2]attempt at best estimates'!D104</f>
        <v>-0.25516087787383235</v>
      </c>
    </row>
    <row r="105" spans="1:60" x14ac:dyDescent="0.2">
      <c r="A105" t="s">
        <v>197</v>
      </c>
      <c r="B105">
        <v>-171.27447383294199</v>
      </c>
      <c r="C105">
        <v>-171.833599804252</v>
      </c>
      <c r="D105">
        <v>-171.871269273145</v>
      </c>
      <c r="E105">
        <v>-171.88666252994599</v>
      </c>
      <c r="F105" t="s">
        <v>622</v>
      </c>
      <c r="G105">
        <v>-95.229750026724005</v>
      </c>
      <c r="H105">
        <v>-95.569430435582007</v>
      </c>
      <c r="I105">
        <v>-95.599341584073997</v>
      </c>
      <c r="J105">
        <v>-95.609647405310994</v>
      </c>
      <c r="K105" t="s">
        <v>688</v>
      </c>
      <c r="L105">
        <v>-76.040241926842</v>
      </c>
      <c r="M105">
        <v>-76.258849397671</v>
      </c>
      <c r="N105">
        <v>-76.266811344961994</v>
      </c>
      <c r="O105">
        <v>-76.271763756412994</v>
      </c>
      <c r="P105" t="s">
        <v>837</v>
      </c>
      <c r="Q105">
        <v>-76.040285201784002</v>
      </c>
      <c r="R105">
        <v>-76.259001403829004</v>
      </c>
      <c r="S105">
        <v>-76.266961918090999</v>
      </c>
      <c r="T105">
        <v>-76.271940844070002</v>
      </c>
      <c r="U105" t="s">
        <v>1365</v>
      </c>
      <c r="V105">
        <v>-95.22983635736</v>
      </c>
      <c r="W105">
        <v>-95.569648119087006</v>
      </c>
      <c r="X105">
        <v>-95.599544774902</v>
      </c>
      <c r="Y105">
        <v>-95.609869233921003</v>
      </c>
      <c r="AA105" s="3">
        <f t="shared" si="20"/>
        <v>2.8124218862861143</v>
      </c>
      <c r="AB105" s="3">
        <f t="shared" si="20"/>
        <v>3.3383323415860882</v>
      </c>
      <c r="AC105" s="3">
        <f t="shared" si="20"/>
        <v>3.2105545336743897</v>
      </c>
      <c r="AD105" s="3">
        <f t="shared" si="18"/>
        <v>3.2952834473153056</v>
      </c>
      <c r="AE105" s="3"/>
      <c r="AF105" s="3">
        <f t="shared" si="21"/>
        <v>2.731093154840623</v>
      </c>
      <c r="AG105" s="3">
        <f t="shared" si="21"/>
        <v>3.1063485660086902</v>
      </c>
      <c r="AH105" s="3">
        <f t="shared" si="21"/>
        <v>2.9885642898940468</v>
      </c>
      <c r="AI105" s="3">
        <f t="shared" si="21"/>
        <v>3.0449597000400161</v>
      </c>
      <c r="AK105" s="3">
        <f t="shared" si="22"/>
        <v>8.1328731445491645E-2</v>
      </c>
      <c r="AL105" s="3">
        <f t="shared" si="22"/>
        <v>0.23198377557739805</v>
      </c>
      <c r="AM105" s="3">
        <f t="shared" si="22"/>
        <v>0.22199024378034274</v>
      </c>
      <c r="AN105" s="3">
        <f t="shared" si="19"/>
        <v>0.25032374726637213</v>
      </c>
      <c r="AO105" s="3" t="str">
        <f t="shared" si="23"/>
        <v>12_MeNH2-Water_1.50_dimer.out</v>
      </c>
      <c r="AP105" s="3">
        <f t="shared" si="24"/>
        <v>-4.3048894270782512E-2</v>
      </c>
      <c r="AQ105" s="3">
        <f t="shared" si="25"/>
        <v>-6.13888659686741E-2</v>
      </c>
      <c r="AR105" s="3">
        <f t="shared" si="26"/>
        <v>-5.2218880119728306E-2</v>
      </c>
      <c r="AS105" s="8">
        <f t="shared" si="27"/>
        <v>-3.6202635160064056E-2</v>
      </c>
      <c r="AU105" s="3">
        <f t="shared" si="28"/>
        <v>0.48286156102919131</v>
      </c>
      <c r="AV105" s="3">
        <f t="shared" si="29"/>
        <v>0.31386654519939317</v>
      </c>
      <c r="AW105" s="3">
        <f t="shared" si="30"/>
        <v>0.39836405311429224</v>
      </c>
      <c r="AX105" s="3"/>
      <c r="AZ105" s="3">
        <f t="shared" si="31"/>
        <v>8.4728913640915948E-2</v>
      </c>
      <c r="BA105" s="3">
        <f t="shared" si="32"/>
        <v>5.6395410145969382E-2</v>
      </c>
      <c r="BB105" s="3">
        <f t="shared" si="33"/>
        <v>7.0562161893442665E-2</v>
      </c>
      <c r="BC105" s="8">
        <f>'[2]attempt at best estimates'!E105</f>
        <v>8.1682385109009714E-2</v>
      </c>
      <c r="BE105" s="3">
        <f t="shared" si="37"/>
        <v>-0.12777780791169846</v>
      </c>
      <c r="BF105" s="3">
        <f t="shared" si="38"/>
        <v>-0.11778427611464348</v>
      </c>
      <c r="BG105" s="3">
        <f t="shared" si="36"/>
        <v>-0.12278104201317097</v>
      </c>
      <c r="BH105" s="8">
        <f>'[2]attempt at best estimates'!D105</f>
        <v>-0.11788502026907377</v>
      </c>
    </row>
    <row r="106" spans="1:60" x14ac:dyDescent="0.2">
      <c r="A106" t="s">
        <v>198</v>
      </c>
      <c r="B106">
        <v>-171.27186728891101</v>
      </c>
      <c r="C106">
        <v>-171.830384998429</v>
      </c>
      <c r="D106">
        <v>-171.86818694808301</v>
      </c>
      <c r="E106">
        <v>-171.88347622534599</v>
      </c>
      <c r="F106" t="s">
        <v>622</v>
      </c>
      <c r="G106">
        <v>-95.229750026724005</v>
      </c>
      <c r="H106">
        <v>-95.569430435582007</v>
      </c>
      <c r="I106">
        <v>-95.599341584073997</v>
      </c>
      <c r="J106">
        <v>-95.609647405310994</v>
      </c>
      <c r="K106" t="s">
        <v>688</v>
      </c>
      <c r="L106">
        <v>-76.040241926842</v>
      </c>
      <c r="M106">
        <v>-76.258849397671</v>
      </c>
      <c r="N106">
        <v>-76.266811344961994</v>
      </c>
      <c r="O106">
        <v>-76.271763756412994</v>
      </c>
      <c r="P106" t="s">
        <v>838</v>
      </c>
      <c r="Q106">
        <v>-76.040256033166003</v>
      </c>
      <c r="R106">
        <v>-76.258902155287004</v>
      </c>
      <c r="S106">
        <v>-76.266864545108007</v>
      </c>
      <c r="T106">
        <v>-76.271826158951001</v>
      </c>
      <c r="U106" t="s">
        <v>1366</v>
      </c>
      <c r="V106">
        <v>-95.229784255992996</v>
      </c>
      <c r="W106">
        <v>-95.569505458661993</v>
      </c>
      <c r="X106">
        <v>-95.599411645583999</v>
      </c>
      <c r="Y106">
        <v>-95.609723716624998</v>
      </c>
      <c r="AA106" s="3">
        <f t="shared" si="20"/>
        <v>1.1767907446765211</v>
      </c>
      <c r="AB106" s="3">
        <f t="shared" si="20"/>
        <v>1.3210111469942709</v>
      </c>
      <c r="AC106" s="3">
        <f t="shared" si="20"/>
        <v>1.2763662751838003</v>
      </c>
      <c r="AD106" s="3">
        <f t="shared" si="18"/>
        <v>1.2958470409172722</v>
      </c>
      <c r="AE106" s="3"/>
      <c r="AF106" s="3">
        <f t="shared" si="21"/>
        <v>1.1464597008852813</v>
      </c>
      <c r="AG106" s="3">
        <f t="shared" si="21"/>
        <v>1.2408275463525318</v>
      </c>
      <c r="AH106" s="3">
        <f t="shared" si="21"/>
        <v>1.199018415040048</v>
      </c>
      <c r="AI106" s="3">
        <f t="shared" si="21"/>
        <v>1.2088027809814792</v>
      </c>
      <c r="AK106" s="3">
        <f t="shared" si="22"/>
        <v>3.0331043791239992E-2</v>
      </c>
      <c r="AL106" s="3">
        <f t="shared" si="22"/>
        <v>8.0183600641739003E-2</v>
      </c>
      <c r="AM106" s="3">
        <f t="shared" si="22"/>
        <v>7.7347860134834731E-2</v>
      </c>
      <c r="AN106" s="3">
        <f t="shared" si="19"/>
        <v>8.7044259926875422E-2</v>
      </c>
      <c r="AO106" s="3" t="str">
        <f t="shared" si="23"/>
        <v>12_MeNH2-Water_2.00_dimer.out</v>
      </c>
      <c r="AP106" s="3">
        <f t="shared" si="24"/>
        <v>-2.5164106076998705E-2</v>
      </c>
      <c r="AQ106" s="3">
        <f t="shared" si="25"/>
        <v>-3.2024765371052588E-2</v>
      </c>
      <c r="AR106" s="3">
        <f t="shared" si="26"/>
        <v>-2.8594435724025646E-2</v>
      </c>
      <c r="AS106" s="8">
        <f t="shared" si="27"/>
        <v>-2.3810313922617739E-2</v>
      </c>
      <c r="AU106" s="3">
        <f t="shared" si="28"/>
        <v>0.11905629624075109</v>
      </c>
      <c r="AV106" s="3">
        <f t="shared" si="29"/>
        <v>6.2343080096197934E-2</v>
      </c>
      <c r="AW106" s="3">
        <f t="shared" si="30"/>
        <v>9.0699688168474513E-2</v>
      </c>
      <c r="AX106" s="3"/>
      <c r="AZ106" s="3">
        <f t="shared" si="31"/>
        <v>1.9480765733471905E-2</v>
      </c>
      <c r="BA106" s="3">
        <f t="shared" si="32"/>
        <v>9.7843659414311723E-3</v>
      </c>
      <c r="BB106" s="3">
        <f t="shared" si="33"/>
        <v>1.4632565837451539E-2</v>
      </c>
      <c r="BC106" s="8">
        <f>'[2]attempt at best estimates'!E106</f>
        <v>1.2634440101419611E-2</v>
      </c>
      <c r="BE106" s="3">
        <f t="shared" si="37"/>
        <v>-4.464487181047061E-2</v>
      </c>
      <c r="BF106" s="3">
        <f t="shared" si="38"/>
        <v>-4.180913131248376E-2</v>
      </c>
      <c r="BG106" s="3">
        <f t="shared" si="36"/>
        <v>-4.3227001561477185E-2</v>
      </c>
      <c r="BH106" s="8">
        <f>'[2]attempt at best estimates'!D106</f>
        <v>-3.6444754024037351E-2</v>
      </c>
    </row>
    <row r="107" spans="1:60" x14ac:dyDescent="0.2">
      <c r="A107" t="s">
        <v>199</v>
      </c>
      <c r="B107">
        <v>-362.104329688333</v>
      </c>
      <c r="C107">
        <v>-363.26931469239003</v>
      </c>
      <c r="D107">
        <v>-363.33436554763398</v>
      </c>
      <c r="E107">
        <v>-363.375649196908</v>
      </c>
      <c r="F107" t="s">
        <v>623</v>
      </c>
      <c r="G107">
        <v>-247.040547089185</v>
      </c>
      <c r="H107">
        <v>-247.841107620993</v>
      </c>
      <c r="I107">
        <v>-247.883861821637</v>
      </c>
      <c r="J107">
        <v>-247.914004325641</v>
      </c>
      <c r="K107" t="s">
        <v>689</v>
      </c>
      <c r="L107">
        <v>-115.0607130984</v>
      </c>
      <c r="M107">
        <v>-115.418436425536</v>
      </c>
      <c r="N107">
        <v>-115.44215309723</v>
      </c>
      <c r="O107">
        <v>-115.452268918596</v>
      </c>
      <c r="P107" t="s">
        <v>839</v>
      </c>
      <c r="Q107">
        <v>-115.061095032485</v>
      </c>
      <c r="R107">
        <v>-115.419729295557</v>
      </c>
      <c r="S107">
        <v>-115.443390028693</v>
      </c>
      <c r="T107">
        <v>-115.453642208674</v>
      </c>
      <c r="U107" t="s">
        <v>1367</v>
      </c>
      <c r="V107">
        <v>-247.04083828242199</v>
      </c>
      <c r="W107">
        <v>-247.84215155703501</v>
      </c>
      <c r="X107">
        <v>-247.884834518735</v>
      </c>
      <c r="Y107">
        <v>-247.91507282641999</v>
      </c>
      <c r="AA107" s="3">
        <f t="shared" si="20"/>
        <v>1.9261408796167592</v>
      </c>
      <c r="AB107" s="3">
        <f t="shared" si="20"/>
        <v>6.1311730989197732</v>
      </c>
      <c r="AC107" s="3">
        <f t="shared" si="20"/>
        <v>5.2400988822331058</v>
      </c>
      <c r="AD107" s="3">
        <f t="shared" si="18"/>
        <v>5.8834993726074716</v>
      </c>
      <c r="AE107" s="3"/>
      <c r="AF107" s="3">
        <f t="shared" si="21"/>
        <v>1.5037470903594594</v>
      </c>
      <c r="AG107" s="3">
        <f t="shared" si="21"/>
        <v>4.6648050947302204</v>
      </c>
      <c r="AH107" s="3">
        <f t="shared" si="21"/>
        <v>3.8535359687402408</v>
      </c>
      <c r="AI107" s="3">
        <f t="shared" si="21"/>
        <v>4.3512524128231913</v>
      </c>
      <c r="AK107" s="3">
        <f t="shared" si="22"/>
        <v>0.42239378925729965</v>
      </c>
      <c r="AL107" s="3">
        <f t="shared" si="22"/>
        <v>1.4663680041895528</v>
      </c>
      <c r="AM107" s="3">
        <f t="shared" si="22"/>
        <v>1.3865629134750304</v>
      </c>
      <c r="AN107" s="3">
        <f t="shared" si="19"/>
        <v>1.5322469597842803</v>
      </c>
      <c r="AO107" s="3" t="str">
        <f t="shared" si="23"/>
        <v>13_Peptide-MeOH_0.90_dimer.out</v>
      </c>
      <c r="AP107" s="3">
        <f t="shared" si="24"/>
        <v>-0.24767372631230167</v>
      </c>
      <c r="AQ107" s="3">
        <f t="shared" si="25"/>
        <v>-0.31355268190702912</v>
      </c>
      <c r="AR107" s="3">
        <f t="shared" si="26"/>
        <v>-0.28061320410966539</v>
      </c>
      <c r="AS107" s="8">
        <f t="shared" si="27"/>
        <v>-0.19173862240637529</v>
      </c>
      <c r="AU107" s="3">
        <f t="shared" si="28"/>
        <v>3.9573584929907124</v>
      </c>
      <c r="AV107" s="3">
        <f t="shared" si="29"/>
        <v>2.8475053224637321</v>
      </c>
      <c r="AW107" s="3">
        <f t="shared" si="30"/>
        <v>3.4024319077272223</v>
      </c>
      <c r="AX107" s="3"/>
      <c r="AZ107" s="3">
        <f t="shared" si="31"/>
        <v>0.64340049037436575</v>
      </c>
      <c r="BA107" s="3">
        <f t="shared" si="32"/>
        <v>0.49771644408295046</v>
      </c>
      <c r="BB107" s="3">
        <f t="shared" si="33"/>
        <v>0.57055846722865811</v>
      </c>
      <c r="BC107" s="8">
        <f>'[2]attempt at best estimates'!E107</f>
        <v>0.67210126904287382</v>
      </c>
      <c r="BE107" s="3">
        <f t="shared" si="37"/>
        <v>-0.89107421668666742</v>
      </c>
      <c r="BF107" s="3">
        <f t="shared" si="38"/>
        <v>-0.81126912598997958</v>
      </c>
      <c r="BG107" s="3">
        <f t="shared" si="36"/>
        <v>-0.8511716713383235</v>
      </c>
      <c r="BH107" s="8">
        <f>'[2]attempt at best estimates'!D107</f>
        <v>-0.86383989144924911</v>
      </c>
    </row>
    <row r="108" spans="1:60" x14ac:dyDescent="0.2">
      <c r="A108" t="s">
        <v>200</v>
      </c>
      <c r="B108">
        <v>-362.105958907412</v>
      </c>
      <c r="C108">
        <v>-363.269932211737</v>
      </c>
      <c r="D108">
        <v>-363.33524414737002</v>
      </c>
      <c r="E108">
        <v>-363.3763821686</v>
      </c>
      <c r="F108" t="s">
        <v>623</v>
      </c>
      <c r="G108">
        <v>-247.040547089185</v>
      </c>
      <c r="H108">
        <v>-247.841107620993</v>
      </c>
      <c r="I108">
        <v>-247.883861821637</v>
      </c>
      <c r="J108">
        <v>-247.914004325641</v>
      </c>
      <c r="K108" t="s">
        <v>689</v>
      </c>
      <c r="L108">
        <v>-115.0607130984</v>
      </c>
      <c r="M108">
        <v>-115.418436425536</v>
      </c>
      <c r="N108">
        <v>-115.44215309723</v>
      </c>
      <c r="O108">
        <v>-115.452268918596</v>
      </c>
      <c r="P108" t="s">
        <v>840</v>
      </c>
      <c r="Q108">
        <v>-115.061046639964</v>
      </c>
      <c r="R108">
        <v>-115.419544310858</v>
      </c>
      <c r="S108">
        <v>-115.443213055711</v>
      </c>
      <c r="T108">
        <v>-115.453446785521</v>
      </c>
      <c r="U108" t="s">
        <v>1368</v>
      </c>
      <c r="V108">
        <v>-247.040798372278</v>
      </c>
      <c r="W108">
        <v>-247.84201140349299</v>
      </c>
      <c r="X108">
        <v>-247.88470545173001</v>
      </c>
      <c r="Y108">
        <v>-247.91493148897101</v>
      </c>
      <c r="AA108" s="3">
        <f t="shared" si="20"/>
        <v>2.9484913292747867</v>
      </c>
      <c r="AB108" s="3">
        <f t="shared" si="20"/>
        <v>6.5186723555800077</v>
      </c>
      <c r="AC108" s="3">
        <f t="shared" si="20"/>
        <v>5.7914285632960389</v>
      </c>
      <c r="AD108" s="3">
        <f t="shared" si="18"/>
        <v>6.3434460725701731</v>
      </c>
      <c r="AE108" s="3"/>
      <c r="AF108" s="3">
        <f t="shared" si="21"/>
        <v>2.5815083011839524</v>
      </c>
      <c r="AG108" s="3">
        <f t="shared" si="21"/>
        <v>5.256331686437445</v>
      </c>
      <c r="AH108" s="3">
        <f t="shared" si="21"/>
        <v>4.5969086490136126</v>
      </c>
      <c r="AI108" s="3">
        <f t="shared" si="21"/>
        <v>5.0225195897732631</v>
      </c>
      <c r="AK108" s="3">
        <f t="shared" si="22"/>
        <v>0.36698302809083461</v>
      </c>
      <c r="AL108" s="3">
        <f t="shared" si="22"/>
        <v>1.2623406691247279</v>
      </c>
      <c r="AM108" s="3">
        <f t="shared" si="22"/>
        <v>1.1945199142645908</v>
      </c>
      <c r="AN108" s="3">
        <f t="shared" si="19"/>
        <v>1.3209264828147449</v>
      </c>
      <c r="AO108" s="3" t="str">
        <f t="shared" si="23"/>
        <v>13_Peptide-MeOH_0.95_dimer.out</v>
      </c>
      <c r="AP108" s="3">
        <f t="shared" si="24"/>
        <v>-0.17522628300983456</v>
      </c>
      <c r="AQ108" s="3">
        <f t="shared" si="25"/>
        <v>-0.2338120966641819</v>
      </c>
      <c r="AR108" s="3">
        <f t="shared" si="26"/>
        <v>-0.20451918983700823</v>
      </c>
      <c r="AS108" s="8">
        <f t="shared" si="27"/>
        <v>-0.1344459182604355</v>
      </c>
      <c r="AU108" s="3">
        <f t="shared" si="28"/>
        <v>3.3949547432953864</v>
      </c>
      <c r="AV108" s="3">
        <f t="shared" si="29"/>
        <v>2.4410112885893107</v>
      </c>
      <c r="AW108" s="3">
        <f t="shared" si="30"/>
        <v>2.9179830159423483</v>
      </c>
      <c r="AX108" s="3"/>
      <c r="AZ108" s="3">
        <f t="shared" si="31"/>
        <v>0.55201750927413418</v>
      </c>
      <c r="BA108" s="3">
        <f t="shared" si="32"/>
        <v>0.42561094075965045</v>
      </c>
      <c r="BB108" s="3">
        <f t="shared" si="33"/>
        <v>0.48881422501689231</v>
      </c>
      <c r="BC108" s="8">
        <f>'[2]attempt at best estimates'!E108</f>
        <v>0.57129636829403962</v>
      </c>
      <c r="BE108" s="3">
        <f t="shared" si="37"/>
        <v>-0.72724379228396874</v>
      </c>
      <c r="BF108" s="3">
        <f t="shared" si="38"/>
        <v>-0.65942303742383235</v>
      </c>
      <c r="BG108" s="3">
        <f t="shared" si="36"/>
        <v>-0.69333341485390054</v>
      </c>
      <c r="BH108" s="8">
        <f>'[2]attempt at best estimates'!D108</f>
        <v>-0.70574228655447513</v>
      </c>
    </row>
    <row r="109" spans="1:60" x14ac:dyDescent="0.2">
      <c r="A109" t="s">
        <v>12</v>
      </c>
      <c r="B109">
        <v>-362.10686458154203</v>
      </c>
      <c r="C109">
        <v>-363.26999580891697</v>
      </c>
      <c r="D109">
        <v>-363.33551447776</v>
      </c>
      <c r="E109">
        <v>-363.37652714750698</v>
      </c>
      <c r="F109" t="s">
        <v>623</v>
      </c>
      <c r="G109">
        <v>-247.040547089185</v>
      </c>
      <c r="H109">
        <v>-247.841107620993</v>
      </c>
      <c r="I109">
        <v>-247.883861821637</v>
      </c>
      <c r="J109">
        <v>-247.914004325641</v>
      </c>
      <c r="K109" t="s">
        <v>689</v>
      </c>
      <c r="L109">
        <v>-115.0607130984</v>
      </c>
      <c r="M109">
        <v>-115.418436425536</v>
      </c>
      <c r="N109">
        <v>-115.44215309723</v>
      </c>
      <c r="O109">
        <v>-115.452268918596</v>
      </c>
      <c r="P109" t="s">
        <v>841</v>
      </c>
      <c r="Q109">
        <v>-115.06099800813</v>
      </c>
      <c r="R109">
        <v>-115.419392601388</v>
      </c>
      <c r="S109">
        <v>-115.443066944216</v>
      </c>
      <c r="T109">
        <v>-115.45328582589001</v>
      </c>
      <c r="U109" t="s">
        <v>1369</v>
      </c>
      <c r="V109">
        <v>-247.04076463834599</v>
      </c>
      <c r="W109">
        <v>-247.84189356865801</v>
      </c>
      <c r="X109">
        <v>-247.884597538912</v>
      </c>
      <c r="Y109">
        <v>-247.91481293113799</v>
      </c>
      <c r="AA109" s="3">
        <f t="shared" si="20"/>
        <v>3.5168104497691957</v>
      </c>
      <c r="AB109" s="3">
        <f t="shared" si="20"/>
        <v>6.5585801901868024</v>
      </c>
      <c r="AC109" s="3">
        <f t="shared" si="20"/>
        <v>5.9610634511476324</v>
      </c>
      <c r="AD109" s="3">
        <f t="shared" si="18"/>
        <v>6.4344217139958779</v>
      </c>
      <c r="AE109" s="3"/>
      <c r="AF109" s="3">
        <f t="shared" si="21"/>
        <v>3.2015127223123301</v>
      </c>
      <c r="AG109" s="3">
        <f t="shared" si="21"/>
        <v>5.4653811331107409</v>
      </c>
      <c r="AH109" s="3">
        <f t="shared" si="21"/>
        <v>4.9259462065357491</v>
      </c>
      <c r="AI109" s="3">
        <f t="shared" si="21"/>
        <v>5.2888950952623439</v>
      </c>
      <c r="AK109" s="3">
        <f t="shared" si="22"/>
        <v>0.31529772745686585</v>
      </c>
      <c r="AL109" s="3">
        <f t="shared" si="22"/>
        <v>1.0931990570760615</v>
      </c>
      <c r="AM109" s="3">
        <f t="shared" si="22"/>
        <v>1.0351172446297188</v>
      </c>
      <c r="AN109" s="3">
        <f t="shared" si="19"/>
        <v>1.1455266187335347</v>
      </c>
      <c r="AO109" s="3" t="str">
        <f t="shared" si="23"/>
        <v>13_Peptide-MeOH_1.00_dimer.out</v>
      </c>
      <c r="AP109" s="3">
        <f t="shared" si="24"/>
        <v>-0.12415847619092446</v>
      </c>
      <c r="AQ109" s="3">
        <f t="shared" si="25"/>
        <v>-0.176486037848397</v>
      </c>
      <c r="AR109" s="3">
        <f t="shared" si="26"/>
        <v>-0.15032225701966073</v>
      </c>
      <c r="AS109" s="8">
        <f t="shared" si="27"/>
        <v>-9.525198742224128E-2</v>
      </c>
      <c r="AU109" s="3">
        <f t="shared" si="28"/>
        <v>2.9176112642266823</v>
      </c>
      <c r="AV109" s="3">
        <f t="shared" si="29"/>
        <v>2.0873823729500138</v>
      </c>
      <c r="AW109" s="3">
        <f t="shared" si="30"/>
        <v>2.502496818588348</v>
      </c>
      <c r="AX109" s="3"/>
      <c r="AZ109" s="3">
        <f t="shared" si="31"/>
        <v>0.47335826284824556</v>
      </c>
      <c r="BA109" s="3">
        <f t="shared" si="32"/>
        <v>0.36294888872659481</v>
      </c>
      <c r="BB109" s="3">
        <f t="shared" si="33"/>
        <v>0.41815357578742018</v>
      </c>
      <c r="BC109" s="8">
        <f>'[2]attempt at best estimates'!E109</f>
        <v>0.4839225297262979</v>
      </c>
      <c r="BE109" s="3">
        <f t="shared" si="37"/>
        <v>-0.59751673903917002</v>
      </c>
      <c r="BF109" s="3">
        <f t="shared" si="38"/>
        <v>-0.53943492657499181</v>
      </c>
      <c r="BG109" s="3">
        <f t="shared" si="36"/>
        <v>-0.56847583280708092</v>
      </c>
      <c r="BH109" s="8">
        <f>'[2]attempt at best estimates'!D109</f>
        <v>-0.57917451714853918</v>
      </c>
    </row>
    <row r="110" spans="1:60" x14ac:dyDescent="0.2">
      <c r="A110" t="s">
        <v>201</v>
      </c>
      <c r="B110">
        <v>-362.10728881070202</v>
      </c>
      <c r="C110">
        <v>-363.26971685570999</v>
      </c>
      <c r="D110">
        <v>-363.33540018870798</v>
      </c>
      <c r="E110">
        <v>-363.37630557796302</v>
      </c>
      <c r="F110" t="s">
        <v>623</v>
      </c>
      <c r="G110">
        <v>-247.040547089185</v>
      </c>
      <c r="H110">
        <v>-247.841107620993</v>
      </c>
      <c r="I110">
        <v>-247.883861821637</v>
      </c>
      <c r="J110">
        <v>-247.914004325641</v>
      </c>
      <c r="K110" t="s">
        <v>689</v>
      </c>
      <c r="L110">
        <v>-115.0607130984</v>
      </c>
      <c r="M110">
        <v>-115.418436425536</v>
      </c>
      <c r="N110">
        <v>-115.44215309723</v>
      </c>
      <c r="O110">
        <v>-115.452268918596</v>
      </c>
      <c r="P110" t="s">
        <v>842</v>
      </c>
      <c r="Q110">
        <v>-115.06095329729899</v>
      </c>
      <c r="R110">
        <v>-115.419268289191</v>
      </c>
      <c r="S110">
        <v>-115.442947108214</v>
      </c>
      <c r="T110">
        <v>-115.45315420719299</v>
      </c>
      <c r="U110" t="s">
        <v>1370</v>
      </c>
      <c r="V110">
        <v>-247.04073613483899</v>
      </c>
      <c r="W110">
        <v>-247.84179480469899</v>
      </c>
      <c r="X110">
        <v>-247.884507350587</v>
      </c>
      <c r="Y110">
        <v>-247.91471359558599</v>
      </c>
      <c r="AA110" s="3">
        <f t="shared" si="20"/>
        <v>3.7830182778395698</v>
      </c>
      <c r="AB110" s="3">
        <f t="shared" si="20"/>
        <v>6.3835344027470571</v>
      </c>
      <c r="AC110" s="3">
        <f t="shared" si="20"/>
        <v>5.8893459852582239</v>
      </c>
      <c r="AD110" s="3">
        <f t="shared" si="18"/>
        <v>6.2953847202546172</v>
      </c>
      <c r="AE110" s="3"/>
      <c r="AF110" s="3">
        <f t="shared" si="21"/>
        <v>3.5136632430419241</v>
      </c>
      <c r="AG110" s="3">
        <f t="shared" si="21"/>
        <v>5.4303177527693123</v>
      </c>
      <c r="AH110" s="3">
        <f t="shared" si="21"/>
        <v>4.9860210010543495</v>
      </c>
      <c r="AI110" s="3">
        <f t="shared" si="21"/>
        <v>5.2947840868640395</v>
      </c>
      <c r="AK110" s="3">
        <f t="shared" si="22"/>
        <v>0.26935503481548029</v>
      </c>
      <c r="AL110" s="3">
        <f t="shared" si="22"/>
        <v>0.95321664995991018</v>
      </c>
      <c r="AM110" s="3">
        <f t="shared" si="22"/>
        <v>0.9033249842038743</v>
      </c>
      <c r="AN110" s="3">
        <f t="shared" si="19"/>
        <v>1.0006006334084123</v>
      </c>
      <c r="AO110" s="3" t="str">
        <f t="shared" si="23"/>
        <v>13_Peptide-MeOH_1.05_dimer.out</v>
      </c>
      <c r="AP110" s="3">
        <f t="shared" si="24"/>
        <v>-8.8149682492439929E-2</v>
      </c>
      <c r="AQ110" s="3">
        <f t="shared" si="25"/>
        <v>-0.13553366590527283</v>
      </c>
      <c r="AR110" s="3">
        <f t="shared" si="26"/>
        <v>-0.11184167419885638</v>
      </c>
      <c r="AS110" s="8">
        <f t="shared" si="27"/>
        <v>-6.885609574670154E-2</v>
      </c>
      <c r="AU110" s="3">
        <f t="shared" si="28"/>
        <v>2.5123664424150474</v>
      </c>
      <c r="AV110" s="3">
        <f t="shared" si="29"/>
        <v>1.7811208438221153</v>
      </c>
      <c r="AW110" s="3">
        <f t="shared" si="30"/>
        <v>2.1467436431185813</v>
      </c>
      <c r="AX110" s="3"/>
      <c r="AZ110" s="3">
        <f t="shared" si="31"/>
        <v>0.4060387349963932</v>
      </c>
      <c r="BA110" s="3">
        <f t="shared" si="32"/>
        <v>0.30876308580968992</v>
      </c>
      <c r="BB110" s="3">
        <f t="shared" si="33"/>
        <v>0.35740091040304156</v>
      </c>
      <c r="BC110" s="8">
        <f>'[2]attempt at best estimates'!E110</f>
        <v>0.40871943945980233</v>
      </c>
      <c r="BE110" s="3">
        <f t="shared" si="37"/>
        <v>-0.49418841748883313</v>
      </c>
      <c r="BF110" s="3">
        <f t="shared" si="38"/>
        <v>-0.44429675171496275</v>
      </c>
      <c r="BG110" s="3">
        <f t="shared" si="36"/>
        <v>-0.46924258460189794</v>
      </c>
      <c r="BH110" s="8">
        <f>'[2]attempt at best estimates'!D110</f>
        <v>-0.47757553520650387</v>
      </c>
    </row>
    <row r="111" spans="1:60" x14ac:dyDescent="0.2">
      <c r="A111" t="s">
        <v>202</v>
      </c>
      <c r="B111">
        <v>-362.10739857425102</v>
      </c>
      <c r="C111">
        <v>-363.26923839059901</v>
      </c>
      <c r="D111">
        <v>-363.33505318354298</v>
      </c>
      <c r="E111">
        <v>-363.37586740700601</v>
      </c>
      <c r="F111" t="s">
        <v>623</v>
      </c>
      <c r="G111">
        <v>-247.040547089185</v>
      </c>
      <c r="H111">
        <v>-247.841107620993</v>
      </c>
      <c r="I111">
        <v>-247.883861821637</v>
      </c>
      <c r="J111">
        <v>-247.914004325641</v>
      </c>
      <c r="K111" t="s">
        <v>689</v>
      </c>
      <c r="L111">
        <v>-115.0607130984</v>
      </c>
      <c r="M111">
        <v>-115.418436425536</v>
      </c>
      <c r="N111">
        <v>-115.44215309723</v>
      </c>
      <c r="O111">
        <v>-115.452268918596</v>
      </c>
      <c r="P111" t="s">
        <v>843</v>
      </c>
      <c r="Q111">
        <v>-115.060917679437</v>
      </c>
      <c r="R111">
        <v>-115.419168253987</v>
      </c>
      <c r="S111">
        <v>-115.442851155125</v>
      </c>
      <c r="T111">
        <v>-115.453048824296</v>
      </c>
      <c r="U111" t="s">
        <v>1371</v>
      </c>
      <c r="V111">
        <v>-247.04071238084401</v>
      </c>
      <c r="W111">
        <v>-247.84171255618301</v>
      </c>
      <c r="X111">
        <v>-247.88443217253899</v>
      </c>
      <c r="Y111">
        <v>-247.91463065662799</v>
      </c>
      <c r="AA111" s="3">
        <f t="shared" si="20"/>
        <v>3.8518959475942318</v>
      </c>
      <c r="AB111" s="3">
        <f t="shared" si="20"/>
        <v>6.0832930001929153</v>
      </c>
      <c r="AC111" s="3">
        <f t="shared" si="20"/>
        <v>5.6715969476735566</v>
      </c>
      <c r="AD111" s="3">
        <f t="shared" si="18"/>
        <v>6.0204282821060273</v>
      </c>
      <c r="AE111" s="3"/>
      <c r="AF111" s="3">
        <f t="shared" si="21"/>
        <v>3.6197973170558337</v>
      </c>
      <c r="AG111" s="3">
        <f t="shared" si="21"/>
        <v>5.2444611162066499</v>
      </c>
      <c r="AH111" s="3">
        <f t="shared" si="21"/>
        <v>4.8756583777152143</v>
      </c>
      <c r="AI111" s="3">
        <f t="shared" si="21"/>
        <v>5.1380014017716773</v>
      </c>
      <c r="AK111" s="3">
        <f t="shared" si="22"/>
        <v>0.23209863053839794</v>
      </c>
      <c r="AL111" s="3">
        <f t="shared" si="22"/>
        <v>0.83883188396843078</v>
      </c>
      <c r="AM111" s="3">
        <f t="shared" si="22"/>
        <v>0.79593856997617807</v>
      </c>
      <c r="AN111" s="3">
        <f t="shared" si="19"/>
        <v>0.88242688033434946</v>
      </c>
      <c r="AO111" s="3" t="str">
        <f t="shared" si="23"/>
        <v>13_Peptide-MeOH_1.10_dimer.out</v>
      </c>
      <c r="AP111" s="3">
        <f t="shared" si="24"/>
        <v>-6.2864718086887983E-2</v>
      </c>
      <c r="AQ111" s="3">
        <f t="shared" si="25"/>
        <v>-0.1064597144349726</v>
      </c>
      <c r="AR111" s="3">
        <f t="shared" si="26"/>
        <v>-8.466221626093029E-2</v>
      </c>
      <c r="AS111" s="8">
        <f t="shared" si="27"/>
        <v>-5.1372441675098801E-2</v>
      </c>
      <c r="AU111" s="3">
        <f t="shared" si="28"/>
        <v>2.1685323345117955</v>
      </c>
      <c r="AV111" s="3">
        <f t="shared" si="29"/>
        <v>1.5182040847158436</v>
      </c>
      <c r="AW111" s="3">
        <f t="shared" si="30"/>
        <v>1.8433682096138195</v>
      </c>
      <c r="AX111" s="3"/>
      <c r="AZ111" s="3">
        <f t="shared" si="31"/>
        <v>0.34883133443247072</v>
      </c>
      <c r="BA111" s="3">
        <f t="shared" si="32"/>
        <v>0.26234302405646304</v>
      </c>
      <c r="BB111" s="3">
        <f t="shared" si="33"/>
        <v>0.30558717924446688</v>
      </c>
      <c r="BC111" s="8">
        <f>'[2]attempt at best estimates'!E111</f>
        <v>0.3447349545594004</v>
      </c>
      <c r="BE111" s="3">
        <f t="shared" si="37"/>
        <v>-0.4116960525193587</v>
      </c>
      <c r="BF111" s="3">
        <f t="shared" si="38"/>
        <v>-0.36880273849143563</v>
      </c>
      <c r="BG111" s="3">
        <f t="shared" si="36"/>
        <v>-0.39024939550539717</v>
      </c>
      <c r="BH111" s="8">
        <f>'[2]attempt at best estimates'!D111</f>
        <v>-0.3961073962344992</v>
      </c>
    </row>
    <row r="112" spans="1:60" x14ac:dyDescent="0.2">
      <c r="A112" t="s">
        <v>203</v>
      </c>
      <c r="B112">
        <v>-362.10682106949002</v>
      </c>
      <c r="C112">
        <v>-363.26738536746598</v>
      </c>
      <c r="D112">
        <v>-363.33345928278402</v>
      </c>
      <c r="E112">
        <v>-363.37407298123202</v>
      </c>
      <c r="F112" t="s">
        <v>623</v>
      </c>
      <c r="G112">
        <v>-247.040547089185</v>
      </c>
      <c r="H112">
        <v>-247.841107620993</v>
      </c>
      <c r="I112">
        <v>-247.883861821637</v>
      </c>
      <c r="J112">
        <v>-247.914004325641</v>
      </c>
      <c r="K112" t="s">
        <v>689</v>
      </c>
      <c r="L112">
        <v>-115.0607130984</v>
      </c>
      <c r="M112">
        <v>-115.418436425536</v>
      </c>
      <c r="N112">
        <v>-115.44215309723</v>
      </c>
      <c r="O112">
        <v>-115.452268918596</v>
      </c>
      <c r="P112" t="s">
        <v>844</v>
      </c>
      <c r="Q112">
        <v>-115.060862208435</v>
      </c>
      <c r="R112">
        <v>-115.41896421185299</v>
      </c>
      <c r="S112">
        <v>-115.44265698887</v>
      </c>
      <c r="T112">
        <v>-115.45283350851599</v>
      </c>
      <c r="U112" t="s">
        <v>1372</v>
      </c>
      <c r="V112">
        <v>-247.040661792447</v>
      </c>
      <c r="W112">
        <v>-247.841535329088</v>
      </c>
      <c r="X112">
        <v>-247.884267908373</v>
      </c>
      <c r="Y112">
        <v>-247.91444957912299</v>
      </c>
      <c r="AA112" s="3">
        <f t="shared" si="20"/>
        <v>3.4895062237732146</v>
      </c>
      <c r="AB112" s="3">
        <f t="shared" si="20"/>
        <v>4.9205033804922031</v>
      </c>
      <c r="AC112" s="3">
        <f t="shared" si="20"/>
        <v>4.6714090793675265</v>
      </c>
      <c r="AD112" s="3">
        <f t="shared" si="18"/>
        <v>4.8944090618798546</v>
      </c>
      <c r="AE112" s="3"/>
      <c r="AF112" s="3">
        <f t="shared" si="21"/>
        <v>3.3239608736727861</v>
      </c>
      <c r="AG112" s="3">
        <f t="shared" si="21"/>
        <v>4.3209215597761288</v>
      </c>
      <c r="AH112" s="3">
        <f t="shared" si="21"/>
        <v>4.1003890036681794</v>
      </c>
      <c r="AI112" s="3">
        <f t="shared" si="21"/>
        <v>4.2607227336378601</v>
      </c>
      <c r="AK112" s="3">
        <f t="shared" si="22"/>
        <v>0.16554535008259361</v>
      </c>
      <c r="AL112" s="3">
        <f t="shared" si="22"/>
        <v>0.59958182071607491</v>
      </c>
      <c r="AM112" s="3">
        <f t="shared" si="22"/>
        <v>0.57102007571718172</v>
      </c>
      <c r="AN112" s="3">
        <f t="shared" si="19"/>
        <v>0.63368632825982918</v>
      </c>
      <c r="AO112" s="3" t="str">
        <f t="shared" si="23"/>
        <v>13_Peptide-MeOH_1.25_dimer.out</v>
      </c>
      <c r="AP112" s="3">
        <f t="shared" si="24"/>
        <v>-2.6094318612348566E-2</v>
      </c>
      <c r="AQ112" s="3">
        <f t="shared" si="25"/>
        <v>-6.0198826138268657E-2</v>
      </c>
      <c r="AR112" s="3">
        <f t="shared" si="26"/>
        <v>-4.3146572375308612E-2</v>
      </c>
      <c r="AS112" s="8">
        <f t="shared" si="27"/>
        <v>-2.7548628323216695E-2</v>
      </c>
      <c r="AU112" s="3">
        <f t="shared" si="28"/>
        <v>1.40490283810664</v>
      </c>
      <c r="AV112" s="3">
        <f t="shared" si="29"/>
        <v>0.936761859965074</v>
      </c>
      <c r="AW112" s="3">
        <f t="shared" si="30"/>
        <v>1.170832349035857</v>
      </c>
      <c r="AX112" s="3"/>
      <c r="AZ112" s="3">
        <f t="shared" si="31"/>
        <v>0.22299998251232811</v>
      </c>
      <c r="BA112" s="3">
        <f t="shared" si="32"/>
        <v>0.16033372996968076</v>
      </c>
      <c r="BB112" s="3">
        <f t="shared" si="33"/>
        <v>0.19166685624100444</v>
      </c>
      <c r="BC112" s="8">
        <f>'[2]attempt at best estimates'!E112</f>
        <v>0.20639786395944459</v>
      </c>
      <c r="BE112" s="3">
        <f t="shared" si="37"/>
        <v>-0.24909430112467668</v>
      </c>
      <c r="BF112" s="3">
        <f t="shared" si="38"/>
        <v>-0.22053255610794942</v>
      </c>
      <c r="BG112" s="3">
        <f t="shared" si="36"/>
        <v>-0.23481342861631305</v>
      </c>
      <c r="BH112" s="8">
        <f>'[2]attempt at best estimates'!D112</f>
        <v>-0.23394649228266129</v>
      </c>
    </row>
    <row r="113" spans="1:60" x14ac:dyDescent="0.2">
      <c r="A113" t="s">
        <v>204</v>
      </c>
      <c r="B113">
        <v>-362.10524883699901</v>
      </c>
      <c r="C113">
        <v>-363.264646045841</v>
      </c>
      <c r="D113">
        <v>-363.33091925878398</v>
      </c>
      <c r="E113">
        <v>-363.37134784645502</v>
      </c>
      <c r="F113" t="s">
        <v>623</v>
      </c>
      <c r="G113">
        <v>-247.040547089185</v>
      </c>
      <c r="H113">
        <v>-247.841107620993</v>
      </c>
      <c r="I113">
        <v>-247.883861821637</v>
      </c>
      <c r="J113">
        <v>-247.914004325641</v>
      </c>
      <c r="K113" t="s">
        <v>689</v>
      </c>
      <c r="L113">
        <v>-115.0607130984</v>
      </c>
      <c r="M113">
        <v>-115.418436425536</v>
      </c>
      <c r="N113">
        <v>-115.44215309723</v>
      </c>
      <c r="O113">
        <v>-115.452268918596</v>
      </c>
      <c r="P113" t="s">
        <v>845</v>
      </c>
      <c r="Q113">
        <v>-115.06081551976899</v>
      </c>
      <c r="R113">
        <v>-115.41875240101599</v>
      </c>
      <c r="S113">
        <v>-115.442453940017</v>
      </c>
      <c r="T113">
        <v>-115.45260555446499</v>
      </c>
      <c r="U113" t="s">
        <v>1373</v>
      </c>
      <c r="V113">
        <v>-247.040613564767</v>
      </c>
      <c r="W113">
        <v>-247.841362525813</v>
      </c>
      <c r="X113">
        <v>-247.88410344469301</v>
      </c>
      <c r="Y113">
        <v>-247.91426912616799</v>
      </c>
      <c r="AA113" s="3">
        <f t="shared" si="20"/>
        <v>2.5029153994530469</v>
      </c>
      <c r="AB113" s="3">
        <f t="shared" si="20"/>
        <v>3.2015530372668142</v>
      </c>
      <c r="AC113" s="3">
        <f t="shared" si="20"/>
        <v>3.0775198891139053</v>
      </c>
      <c r="AD113" s="3">
        <f t="shared" si="18"/>
        <v>3.1843611005352583</v>
      </c>
      <c r="AE113" s="3"/>
      <c r="AF113" s="3">
        <f t="shared" si="21"/>
        <v>2.3969309581911626</v>
      </c>
      <c r="AG113" s="3">
        <f t="shared" si="21"/>
        <v>2.8433202256786481</v>
      </c>
      <c r="AH113" s="3">
        <f t="shared" si="21"/>
        <v>2.7371174192343242</v>
      </c>
      <c r="AI113" s="3">
        <f t="shared" si="21"/>
        <v>2.8069540484107343</v>
      </c>
      <c r="AK113" s="3">
        <f t="shared" si="22"/>
        <v>0.10598444126188429</v>
      </c>
      <c r="AL113" s="3">
        <f t="shared" si="22"/>
        <v>0.35823281158816583</v>
      </c>
      <c r="AM113" s="3">
        <f t="shared" si="22"/>
        <v>0.34040246989741596</v>
      </c>
      <c r="AN113" s="3">
        <f t="shared" si="19"/>
        <v>0.37740705212452408</v>
      </c>
      <c r="AO113" s="3" t="str">
        <f t="shared" si="23"/>
        <v>13_Peptide-MeOH_1.50_dimer.out</v>
      </c>
      <c r="AP113" s="3">
        <f t="shared" si="24"/>
        <v>-1.7191936731555835E-2</v>
      </c>
      <c r="AQ113" s="3">
        <f t="shared" si="25"/>
        <v>-3.6366177267913802E-2</v>
      </c>
      <c r="AR113" s="3">
        <f t="shared" si="26"/>
        <v>-2.6779056999734818E-2</v>
      </c>
      <c r="AS113" s="8">
        <f t="shared" si="27"/>
        <v>-1.9163324583288135E-2</v>
      </c>
      <c r="AU113" s="3">
        <f t="shared" si="28"/>
        <v>0.68144570108221147</v>
      </c>
      <c r="AV113" s="3">
        <f t="shared" si="29"/>
        <v>0.41002309021957162</v>
      </c>
      <c r="AW113" s="3">
        <f t="shared" si="30"/>
        <v>0.54573439565089155</v>
      </c>
      <c r="AX113" s="3"/>
      <c r="AZ113" s="3">
        <f t="shared" si="31"/>
        <v>0.10684121142135306</v>
      </c>
      <c r="BA113" s="3">
        <f t="shared" si="32"/>
        <v>6.9836629176410092E-2</v>
      </c>
      <c r="BB113" s="3">
        <f t="shared" si="33"/>
        <v>8.8338920298881574E-2</v>
      </c>
      <c r="BC113" s="8">
        <f>'[2]attempt at best estimates'!E113</f>
        <v>8.7907888467569625E-2</v>
      </c>
      <c r="BE113" s="3">
        <f t="shared" si="37"/>
        <v>-0.12403314815290889</v>
      </c>
      <c r="BF113" s="3">
        <f t="shared" si="38"/>
        <v>-0.10620280644432389</v>
      </c>
      <c r="BG113" s="3">
        <f t="shared" si="36"/>
        <v>-0.11511797729861639</v>
      </c>
      <c r="BH113" s="8">
        <f>'[2]attempt at best estimates'!D113</f>
        <v>-0.10707121305085776</v>
      </c>
    </row>
    <row r="114" spans="1:60" x14ac:dyDescent="0.2">
      <c r="A114" t="s">
        <v>205</v>
      </c>
      <c r="B114">
        <v>-362.10327707265299</v>
      </c>
      <c r="C114">
        <v>-363.26182857709398</v>
      </c>
      <c r="D114">
        <v>-363.32823807608202</v>
      </c>
      <c r="E114">
        <v>-363.36853522381898</v>
      </c>
      <c r="F114" t="s">
        <v>623</v>
      </c>
      <c r="G114">
        <v>-247.040547089185</v>
      </c>
      <c r="H114">
        <v>-247.841107620993</v>
      </c>
      <c r="I114">
        <v>-247.883861821637</v>
      </c>
      <c r="J114">
        <v>-247.914004325641</v>
      </c>
      <c r="K114" t="s">
        <v>689</v>
      </c>
      <c r="L114">
        <v>-115.0607130984</v>
      </c>
      <c r="M114">
        <v>-115.418436425536</v>
      </c>
      <c r="N114">
        <v>-115.44215309723</v>
      </c>
      <c r="O114">
        <v>-115.452268918596</v>
      </c>
      <c r="P114" t="s">
        <v>846</v>
      </c>
      <c r="Q114">
        <v>-115.060757994054</v>
      </c>
      <c r="R114">
        <v>-115.418551772656</v>
      </c>
      <c r="S114">
        <v>-115.442262379333</v>
      </c>
      <c r="T114">
        <v>-115.452389806697</v>
      </c>
      <c r="U114" t="s">
        <v>1374</v>
      </c>
      <c r="V114">
        <v>-247.04057212389301</v>
      </c>
      <c r="W114">
        <v>-247.84120405934999</v>
      </c>
      <c r="X114">
        <v>-247.88395338569899</v>
      </c>
      <c r="Y114">
        <v>-247.91410449557401</v>
      </c>
      <c r="AA114" s="3">
        <f t="shared" si="20"/>
        <v>1.2656145405617159</v>
      </c>
      <c r="AB114" s="3">
        <f t="shared" si="20"/>
        <v>1.4335646325552243</v>
      </c>
      <c r="AC114" s="3">
        <f t="shared" si="20"/>
        <v>1.3950522723965635</v>
      </c>
      <c r="AD114" s="3">
        <f t="shared" si="18"/>
        <v>1.4194136765033836</v>
      </c>
      <c r="AE114" s="3"/>
      <c r="AF114" s="3">
        <f t="shared" si="21"/>
        <v>1.2217325740845908</v>
      </c>
      <c r="AG114" s="3">
        <f t="shared" si="21"/>
        <v>1.3006672337717473</v>
      </c>
      <c r="AH114" s="3">
        <f t="shared" si="21"/>
        <v>1.269019395855719</v>
      </c>
      <c r="AI114" s="3">
        <f t="shared" si="21"/>
        <v>1.2806976601078164</v>
      </c>
      <c r="AK114" s="3">
        <f t="shared" si="22"/>
        <v>4.3881966494959998E-2</v>
      </c>
      <c r="AL114" s="3">
        <f t="shared" si="22"/>
        <v>0.13289739876564219</v>
      </c>
      <c r="AM114" s="3">
        <f t="shared" si="22"/>
        <v>0.12603287654084455</v>
      </c>
      <c r="AN114" s="3">
        <f t="shared" si="19"/>
        <v>0.13871601639556727</v>
      </c>
      <c r="AO114" s="3" t="str">
        <f t="shared" si="23"/>
        <v>13_Peptide-MeOH_2.00_dimer.out</v>
      </c>
      <c r="AP114" s="3">
        <f t="shared" si="24"/>
        <v>-1.4150956051840691E-2</v>
      </c>
      <c r="AQ114" s="3">
        <f t="shared" si="25"/>
        <v>-1.9969573663930928E-2</v>
      </c>
      <c r="AR114" s="3">
        <f t="shared" si="26"/>
        <v>-1.706026485788581E-2</v>
      </c>
      <c r="AS114" s="8">
        <f t="shared" si="27"/>
        <v>-1.1937689696044444E-2</v>
      </c>
      <c r="AU114" s="3">
        <f t="shared" si="28"/>
        <v>0.15379913594166772</v>
      </c>
      <c r="AV114" s="3">
        <f t="shared" si="29"/>
        <v>5.8965086023225588E-2</v>
      </c>
      <c r="AW114" s="3">
        <f t="shared" si="30"/>
        <v>0.10638211098244665</v>
      </c>
      <c r="AX114" s="3"/>
      <c r="AZ114" s="3">
        <f t="shared" si="31"/>
        <v>2.4361404106820084E-2</v>
      </c>
      <c r="BA114" s="3">
        <f t="shared" si="32"/>
        <v>1.1678264252097392E-2</v>
      </c>
      <c r="BB114" s="3">
        <f t="shared" si="33"/>
        <v>1.8019834179458738E-2</v>
      </c>
      <c r="BC114" s="8">
        <f>'[2]attempt at best estimates'!E114</f>
        <v>1.4065629408368004E-2</v>
      </c>
      <c r="BE114" s="3">
        <f t="shared" si="37"/>
        <v>-3.8512360158660774E-2</v>
      </c>
      <c r="BF114" s="3">
        <f t="shared" si="38"/>
        <v>-3.1647837916028321E-2</v>
      </c>
      <c r="BG114" s="3">
        <f t="shared" si="36"/>
        <v>-3.5080099037344548E-2</v>
      </c>
      <c r="BH114" s="8">
        <f>'[2]attempt at best estimates'!D114</f>
        <v>-2.6003319104412448E-2</v>
      </c>
    </row>
    <row r="115" spans="1:60" x14ac:dyDescent="0.2">
      <c r="A115" t="s">
        <v>206</v>
      </c>
      <c r="B115">
        <v>-342.27315393811602</v>
      </c>
      <c r="C115">
        <v>-343.42261906802798</v>
      </c>
      <c r="D115">
        <v>-343.493220926432</v>
      </c>
      <c r="E115">
        <v>-343.53506565225399</v>
      </c>
      <c r="F115" t="s">
        <v>624</v>
      </c>
      <c r="G115">
        <v>-247.04020059369401</v>
      </c>
      <c r="H115">
        <v>-247.84101013562801</v>
      </c>
      <c r="I115">
        <v>-247.88374585421201</v>
      </c>
      <c r="J115">
        <v>-247.91391581135201</v>
      </c>
      <c r="K115" t="s">
        <v>690</v>
      </c>
      <c r="L115">
        <v>-95.229722330187002</v>
      </c>
      <c r="M115">
        <v>-95.569451187249996</v>
      </c>
      <c r="N115">
        <v>-95.599369870925997</v>
      </c>
      <c r="O115">
        <v>-95.609682517693003</v>
      </c>
      <c r="P115" t="s">
        <v>847</v>
      </c>
      <c r="Q115">
        <v>-95.230248167471998</v>
      </c>
      <c r="R115">
        <v>-95.571188206374003</v>
      </c>
      <c r="S115">
        <v>-95.600990946341</v>
      </c>
      <c r="T115">
        <v>-95.611470903729</v>
      </c>
      <c r="U115" t="s">
        <v>1375</v>
      </c>
      <c r="V115">
        <v>-247.04051972788201</v>
      </c>
      <c r="W115">
        <v>-247.84217344618</v>
      </c>
      <c r="X115">
        <v>-247.88482855239599</v>
      </c>
      <c r="Y115">
        <v>-247.91510678059501</v>
      </c>
      <c r="AA115" s="3">
        <f t="shared" si="20"/>
        <v>2.0274921270878719</v>
      </c>
      <c r="AB115" s="3">
        <f t="shared" si="20"/>
        <v>7.6291005801897889</v>
      </c>
      <c r="AC115" s="3">
        <f t="shared" si="20"/>
        <v>6.3411098113858317</v>
      </c>
      <c r="AD115" s="3">
        <f t="shared" si="18"/>
        <v>7.1958542532116541</v>
      </c>
      <c r="AE115" s="3"/>
      <c r="AF115" s="3">
        <f t="shared" si="21"/>
        <v>1.4972645005599474</v>
      </c>
      <c r="AG115" s="3">
        <f t="shared" si="21"/>
        <v>5.809116155379737</v>
      </c>
      <c r="AH115" s="3">
        <f t="shared" si="21"/>
        <v>4.6444661921851234</v>
      </c>
      <c r="AI115" s="3">
        <f t="shared" si="21"/>
        <v>5.3262805117490561</v>
      </c>
      <c r="AK115" s="3">
        <f t="shared" si="22"/>
        <v>0.53022762651008959</v>
      </c>
      <c r="AL115" s="3">
        <f t="shared" si="22"/>
        <v>1.8199844248278867</v>
      </c>
      <c r="AM115" s="3">
        <f t="shared" si="22"/>
        <v>1.6966436192007088</v>
      </c>
      <c r="AN115" s="3">
        <f t="shared" si="19"/>
        <v>1.8695737414625984</v>
      </c>
      <c r="AO115" s="3" t="str">
        <f t="shared" si="23"/>
        <v>14_Peptide-MeNH2_0.90_dimer.out</v>
      </c>
      <c r="AP115" s="3">
        <f t="shared" si="24"/>
        <v>-0.43324632697813481</v>
      </c>
      <c r="AQ115" s="3">
        <f t="shared" si="25"/>
        <v>-0.48283564363068088</v>
      </c>
      <c r="AR115" s="3">
        <f t="shared" si="26"/>
        <v>-0.45804098530440784</v>
      </c>
      <c r="AS115" s="8">
        <f t="shared" si="27"/>
        <v>-0.34211774305358889</v>
      </c>
      <c r="AU115" s="3">
        <f t="shared" si="28"/>
        <v>5.1683621261237818</v>
      </c>
      <c r="AV115" s="3">
        <f t="shared" si="29"/>
        <v>3.8290160111891085</v>
      </c>
      <c r="AW115" s="3">
        <f t="shared" si="30"/>
        <v>4.4986890686564447</v>
      </c>
      <c r="AX115" s="3"/>
      <c r="AZ115" s="3">
        <f t="shared" si="31"/>
        <v>0.85474444182582232</v>
      </c>
      <c r="BA115" s="3">
        <f t="shared" si="32"/>
        <v>0.68181431956393279</v>
      </c>
      <c r="BB115" s="3">
        <f t="shared" si="33"/>
        <v>0.76827938069487756</v>
      </c>
      <c r="BC115" s="8">
        <f>'[2]attempt at best estimates'!E115</f>
        <v>0.91595926510353154</v>
      </c>
      <c r="BE115" s="3">
        <f t="shared" si="37"/>
        <v>-1.2879907688039571</v>
      </c>
      <c r="BF115" s="3">
        <f t="shared" si="38"/>
        <v>-1.1646499631946137</v>
      </c>
      <c r="BG115" s="3">
        <f t="shared" si="36"/>
        <v>-1.2263203659992854</v>
      </c>
      <c r="BH115" s="8">
        <f>'[2]attempt at best estimates'!D115</f>
        <v>-1.2580770081571204</v>
      </c>
    </row>
    <row r="116" spans="1:60" x14ac:dyDescent="0.2">
      <c r="A116" t="s">
        <v>207</v>
      </c>
      <c r="B116">
        <v>-342.27512479404999</v>
      </c>
      <c r="C116">
        <v>-343.423306640249</v>
      </c>
      <c r="D116">
        <v>-343.49426947722202</v>
      </c>
      <c r="E116">
        <v>-343.535939800405</v>
      </c>
      <c r="F116" t="s">
        <v>624</v>
      </c>
      <c r="G116">
        <v>-247.04020059369401</v>
      </c>
      <c r="H116">
        <v>-247.84101013562801</v>
      </c>
      <c r="I116">
        <v>-247.88374585421201</v>
      </c>
      <c r="J116">
        <v>-247.91391581135201</v>
      </c>
      <c r="K116" t="s">
        <v>690</v>
      </c>
      <c r="L116">
        <v>-95.229722330187002</v>
      </c>
      <c r="M116">
        <v>-95.569451187249996</v>
      </c>
      <c r="N116">
        <v>-95.599369870925997</v>
      </c>
      <c r="O116">
        <v>-95.609682517693003</v>
      </c>
      <c r="P116" t="s">
        <v>848</v>
      </c>
      <c r="Q116">
        <v>-95.230195746579994</v>
      </c>
      <c r="R116">
        <v>-95.570956801555994</v>
      </c>
      <c r="S116">
        <v>-95.600778912419003</v>
      </c>
      <c r="T116">
        <v>-95.611236564135993</v>
      </c>
      <c r="U116" t="s">
        <v>1376</v>
      </c>
      <c r="V116">
        <v>-247.040478823222</v>
      </c>
      <c r="W116">
        <v>-247.84202805897601</v>
      </c>
      <c r="X116">
        <v>-247.884694794712</v>
      </c>
      <c r="Y116">
        <v>-247.91495987523899</v>
      </c>
      <c r="AA116" s="3">
        <f t="shared" si="20"/>
        <v>3.2642229487803727</v>
      </c>
      <c r="AB116" s="3">
        <f t="shared" si="20"/>
        <v>8.0605586808103684</v>
      </c>
      <c r="AC116" s="3">
        <f t="shared" si="20"/>
        <v>6.9990853933540604</v>
      </c>
      <c r="AD116" s="3">
        <f t="shared" si="18"/>
        <v>7.744390522379641</v>
      </c>
      <c r="AE116" s="3"/>
      <c r="AF116" s="3">
        <f t="shared" si="21"/>
        <v>2.7925579927436757</v>
      </c>
      <c r="AG116" s="3">
        <f t="shared" si="21"/>
        <v>6.4770148293268255</v>
      </c>
      <c r="AH116" s="3">
        <f t="shared" si="21"/>
        <v>5.5194292919261461</v>
      </c>
      <c r="AI116" s="3">
        <f t="shared" si="21"/>
        <v>6.1140516082664593</v>
      </c>
      <c r="AK116" s="3">
        <f t="shared" si="22"/>
        <v>0.47166495603669711</v>
      </c>
      <c r="AL116" s="3">
        <f t="shared" si="22"/>
        <v>1.5835438515013776</v>
      </c>
      <c r="AM116" s="3">
        <f t="shared" si="22"/>
        <v>1.4796561014279146</v>
      </c>
      <c r="AN116" s="3">
        <f t="shared" si="19"/>
        <v>1.6303389141131814</v>
      </c>
      <c r="AO116" s="3" t="str">
        <f t="shared" si="23"/>
        <v>14_Peptide-MeNH2_0.95_dimer.out</v>
      </c>
      <c r="AP116" s="3">
        <f t="shared" si="24"/>
        <v>-0.31616815843072743</v>
      </c>
      <c r="AQ116" s="3">
        <f t="shared" si="25"/>
        <v>-0.36296322106036616</v>
      </c>
      <c r="AR116" s="3">
        <f t="shared" si="26"/>
        <v>-0.33956568974554679</v>
      </c>
      <c r="AS116" s="8">
        <f t="shared" si="27"/>
        <v>-0.24650787566616328</v>
      </c>
      <c r="AU116" s="3">
        <f t="shared" si="28"/>
        <v>4.4801675735992683</v>
      </c>
      <c r="AV116" s="3">
        <f t="shared" si="29"/>
        <v>3.3214936155227837</v>
      </c>
      <c r="AW116" s="3">
        <f t="shared" si="30"/>
        <v>3.9008305945610262</v>
      </c>
      <c r="AX116" s="3"/>
      <c r="AZ116" s="3">
        <f t="shared" si="31"/>
        <v>0.74530512902558055</v>
      </c>
      <c r="BA116" s="3">
        <f t="shared" si="32"/>
        <v>0.59462231634031326</v>
      </c>
      <c r="BB116" s="3">
        <f t="shared" si="33"/>
        <v>0.6699637226829469</v>
      </c>
      <c r="BC116" s="8">
        <f>'[2]attempt at best estimates'!E116</f>
        <v>0.79389376200181749</v>
      </c>
      <c r="BE116" s="3">
        <f t="shared" si="37"/>
        <v>-1.061473287456308</v>
      </c>
      <c r="BF116" s="3">
        <f t="shared" si="38"/>
        <v>-0.95758553740067942</v>
      </c>
      <c r="BG116" s="3">
        <f t="shared" si="36"/>
        <v>-1.0095294124284937</v>
      </c>
      <c r="BH116" s="8">
        <f>'[2]attempt at best estimates'!D116</f>
        <v>-1.0404016376679808</v>
      </c>
    </row>
    <row r="117" spans="1:60" x14ac:dyDescent="0.2">
      <c r="A117" t="s">
        <v>13</v>
      </c>
      <c r="B117">
        <v>-342.27626655478099</v>
      </c>
      <c r="C117">
        <v>-343.423364312415</v>
      </c>
      <c r="D117">
        <v>-343.4946206194</v>
      </c>
      <c r="E117">
        <v>-343.53613648237899</v>
      </c>
      <c r="F117" t="s">
        <v>624</v>
      </c>
      <c r="G117">
        <v>-247.04020059369401</v>
      </c>
      <c r="H117">
        <v>-247.84101013562801</v>
      </c>
      <c r="I117">
        <v>-247.88374585421201</v>
      </c>
      <c r="J117">
        <v>-247.91391581135201</v>
      </c>
      <c r="K117" t="s">
        <v>690</v>
      </c>
      <c r="L117">
        <v>-95.229722330187002</v>
      </c>
      <c r="M117">
        <v>-95.569451187249996</v>
      </c>
      <c r="N117">
        <v>-95.599369870925997</v>
      </c>
      <c r="O117">
        <v>-95.609682517693003</v>
      </c>
      <c r="P117" t="s">
        <v>849</v>
      </c>
      <c r="Q117">
        <v>-95.230145427319997</v>
      </c>
      <c r="R117">
        <v>-95.570767330642994</v>
      </c>
      <c r="S117">
        <v>-95.600603807140999</v>
      </c>
      <c r="T117">
        <v>-95.611042904339996</v>
      </c>
      <c r="U117" t="s">
        <v>1377</v>
      </c>
      <c r="V117">
        <v>-247.040444516977</v>
      </c>
      <c r="W117">
        <v>-247.84190235627301</v>
      </c>
      <c r="X117">
        <v>-247.88457962398701</v>
      </c>
      <c r="Y117">
        <v>-247.91483294736301</v>
      </c>
      <c r="AA117" s="3">
        <f t="shared" si="20"/>
        <v>3.9806886542112294</v>
      </c>
      <c r="AB117" s="3">
        <f t="shared" si="20"/>
        <v>8.0967485128660659</v>
      </c>
      <c r="AC117" s="3">
        <f t="shared" si="20"/>
        <v>7.2194304458848615</v>
      </c>
      <c r="AD117" s="3">
        <f t="shared" si="18"/>
        <v>7.8678103295365815</v>
      </c>
      <c r="AE117" s="3"/>
      <c r="AF117" s="3">
        <f t="shared" si="21"/>
        <v>3.5621270065020947</v>
      </c>
      <c r="AG117" s="3">
        <f t="shared" si="21"/>
        <v>6.7109790995731835</v>
      </c>
      <c r="AH117" s="3">
        <f t="shared" si="21"/>
        <v>5.921925293961281</v>
      </c>
      <c r="AI117" s="3">
        <f t="shared" si="21"/>
        <v>6.4386432251730783</v>
      </c>
      <c r="AK117" s="3">
        <f t="shared" si="22"/>
        <v>0.41856164770913457</v>
      </c>
      <c r="AL117" s="3">
        <f t="shared" si="22"/>
        <v>1.3857694132928824</v>
      </c>
      <c r="AM117" s="3">
        <f t="shared" si="22"/>
        <v>1.2975051519235807</v>
      </c>
      <c r="AN117" s="3">
        <f t="shared" si="19"/>
        <v>1.4291671043635028</v>
      </c>
      <c r="AO117" s="3" t="str">
        <f t="shared" si="23"/>
        <v>14_Peptide-MeNH2_1.00_dimer.out</v>
      </c>
      <c r="AP117" s="3">
        <f t="shared" si="24"/>
        <v>-0.22893818332948435</v>
      </c>
      <c r="AQ117" s="3">
        <f t="shared" si="25"/>
        <v>-0.2723358744001052</v>
      </c>
      <c r="AR117" s="3">
        <f t="shared" si="26"/>
        <v>-0.25063702886479478</v>
      </c>
      <c r="AS117" s="8">
        <f t="shared" si="27"/>
        <v>-0.17657749001342016</v>
      </c>
      <c r="AU117" s="3">
        <f t="shared" si="28"/>
        <v>3.8871216753253521</v>
      </c>
      <c r="AV117" s="3">
        <f t="shared" si="29"/>
        <v>2.8765162186709836</v>
      </c>
      <c r="AW117" s="3">
        <f t="shared" si="30"/>
        <v>3.3818189469981679</v>
      </c>
      <c r="AX117" s="3"/>
      <c r="AZ117" s="3">
        <f t="shared" si="31"/>
        <v>0.64837988365172006</v>
      </c>
      <c r="BA117" s="3">
        <f t="shared" si="32"/>
        <v>0.51671793121179732</v>
      </c>
      <c r="BB117" s="3">
        <f t="shared" si="33"/>
        <v>0.58254890743175869</v>
      </c>
      <c r="BC117" s="8">
        <f>'[2]attempt at best estimates'!E117</f>
        <v>0.68545898930921811</v>
      </c>
      <c r="BE117" s="3">
        <f t="shared" si="37"/>
        <v>-0.8773180669812044</v>
      </c>
      <c r="BF117" s="3">
        <f t="shared" si="38"/>
        <v>-0.78905380561190253</v>
      </c>
      <c r="BG117" s="3">
        <f t="shared" si="36"/>
        <v>-0.83318593629655346</v>
      </c>
      <c r="BH117" s="8">
        <f>'[2]attempt at best estimates'!D117</f>
        <v>-0.86203647932263827</v>
      </c>
    </row>
    <row r="118" spans="1:60" x14ac:dyDescent="0.2">
      <c r="A118" t="s">
        <v>208</v>
      </c>
      <c r="B118">
        <v>-342.276841530985</v>
      </c>
      <c r="C118">
        <v>-343.42302541166498</v>
      </c>
      <c r="D118">
        <v>-343.49451924529899</v>
      </c>
      <c r="E118">
        <v>-343.535899392977</v>
      </c>
      <c r="F118" t="s">
        <v>624</v>
      </c>
      <c r="G118">
        <v>-247.04020059369401</v>
      </c>
      <c r="H118">
        <v>-247.84101013562801</v>
      </c>
      <c r="I118">
        <v>-247.88374585421201</v>
      </c>
      <c r="J118">
        <v>-247.91391581135201</v>
      </c>
      <c r="K118" t="s">
        <v>690</v>
      </c>
      <c r="L118">
        <v>-95.229722330187002</v>
      </c>
      <c r="M118">
        <v>-95.569451187249996</v>
      </c>
      <c r="N118">
        <v>-95.599369870925997</v>
      </c>
      <c r="O118">
        <v>-95.609682517693003</v>
      </c>
      <c r="P118" t="s">
        <v>850</v>
      </c>
      <c r="Q118">
        <v>-95.230098410753001</v>
      </c>
      <c r="R118">
        <v>-95.570613810199006</v>
      </c>
      <c r="S118">
        <v>-95.600460293422003</v>
      </c>
      <c r="T118">
        <v>-95.610884333010006</v>
      </c>
      <c r="U118" t="s">
        <v>1378</v>
      </c>
      <c r="V118">
        <v>-247.040414825196</v>
      </c>
      <c r="W118">
        <v>-247.841792982588</v>
      </c>
      <c r="X118">
        <v>-247.884479607732</v>
      </c>
      <c r="Y118">
        <v>-247.914722500403</v>
      </c>
      <c r="AA118" s="3">
        <f t="shared" si="20"/>
        <v>4.3414916844994442</v>
      </c>
      <c r="AB118" s="3">
        <f t="shared" si="20"/>
        <v>7.8840850726693921</v>
      </c>
      <c r="AC118" s="3">
        <f t="shared" si="20"/>
        <v>7.1558172344490298</v>
      </c>
      <c r="AD118" s="3">
        <f t="shared" si="18"/>
        <v>7.7190344774373756</v>
      </c>
      <c r="AE118" s="3"/>
      <c r="AF118" s="3">
        <f t="shared" si="21"/>
        <v>3.9710652538833449</v>
      </c>
      <c r="AG118" s="3">
        <f t="shared" si="21"/>
        <v>6.6632842228056539</v>
      </c>
      <c r="AH118" s="3">
        <f t="shared" si="21"/>
        <v>6.011129454745209</v>
      </c>
      <c r="AI118" s="3">
        <f t="shared" si="21"/>
        <v>6.4586789057215341</v>
      </c>
      <c r="AK118" s="3">
        <f t="shared" si="22"/>
        <v>0.37042643059826463</v>
      </c>
      <c r="AL118" s="3">
        <f t="shared" si="22"/>
        <v>1.2208008498637377</v>
      </c>
      <c r="AM118" s="3">
        <f t="shared" si="22"/>
        <v>1.1446877797038204</v>
      </c>
      <c r="AN118" s="3">
        <f t="shared" si="19"/>
        <v>1.2603555717158414</v>
      </c>
      <c r="AO118" s="3" t="str">
        <f t="shared" si="23"/>
        <v>14_Peptide-MeNH2_1.05_dimer.out</v>
      </c>
      <c r="AP118" s="3">
        <f t="shared" si="24"/>
        <v>-0.16505059523201648</v>
      </c>
      <c r="AQ118" s="3">
        <f t="shared" si="25"/>
        <v>-0.20460531708411978</v>
      </c>
      <c r="AR118" s="3">
        <f t="shared" si="26"/>
        <v>-0.18482795615806813</v>
      </c>
      <c r="AS118" s="8">
        <f t="shared" si="27"/>
        <v>-0.12603078152856717</v>
      </c>
      <c r="AU118" s="3">
        <f t="shared" si="28"/>
        <v>3.3775427929379314</v>
      </c>
      <c r="AV118" s="3">
        <f t="shared" si="29"/>
        <v>2.4876136518381893</v>
      </c>
      <c r="AW118" s="3">
        <f t="shared" si="30"/>
        <v>2.9325782223880603</v>
      </c>
      <c r="AX118" s="3"/>
      <c r="AZ118" s="3">
        <f t="shared" si="31"/>
        <v>0.56321724298834575</v>
      </c>
      <c r="BA118" s="3">
        <f t="shared" si="32"/>
        <v>0.44754945097632515</v>
      </c>
      <c r="BB118" s="3">
        <f t="shared" si="33"/>
        <v>0.50538334698233545</v>
      </c>
      <c r="BC118" s="8">
        <f>'[2]attempt at best estimates'!E118</f>
        <v>0.58970360548365097</v>
      </c>
      <c r="BE118" s="3">
        <f t="shared" si="37"/>
        <v>-0.72826783822036223</v>
      </c>
      <c r="BF118" s="3">
        <f t="shared" si="38"/>
        <v>-0.65215476806044492</v>
      </c>
      <c r="BG118" s="3">
        <f t="shared" si="36"/>
        <v>-0.69021130314040358</v>
      </c>
      <c r="BH118" s="8">
        <f>'[2]attempt at best estimates'!D118</f>
        <v>-0.71573438701221814</v>
      </c>
    </row>
    <row r="119" spans="1:60" x14ac:dyDescent="0.2">
      <c r="A119" t="s">
        <v>209</v>
      </c>
      <c r="B119">
        <v>-342.27703259594</v>
      </c>
      <c r="C119">
        <v>-343.42244727818598</v>
      </c>
      <c r="D119">
        <v>-343.494132512693</v>
      </c>
      <c r="E119">
        <v>-343.535394531073</v>
      </c>
      <c r="F119" t="s">
        <v>624</v>
      </c>
      <c r="G119">
        <v>-247.04020059369401</v>
      </c>
      <c r="H119">
        <v>-247.84101013562801</v>
      </c>
      <c r="I119">
        <v>-247.88374585421201</v>
      </c>
      <c r="J119">
        <v>-247.91391581135201</v>
      </c>
      <c r="K119" t="s">
        <v>690</v>
      </c>
      <c r="L119">
        <v>-95.229722330187002</v>
      </c>
      <c r="M119">
        <v>-95.569451187249996</v>
      </c>
      <c r="N119">
        <v>-95.599369870925997</v>
      </c>
      <c r="O119">
        <v>-95.609682517693003</v>
      </c>
      <c r="P119" t="s">
        <v>851</v>
      </c>
      <c r="Q119">
        <v>-95.230057257159999</v>
      </c>
      <c r="R119">
        <v>-95.570489449614001</v>
      </c>
      <c r="S119">
        <v>-95.600343048279001</v>
      </c>
      <c r="T119">
        <v>-95.610754913201006</v>
      </c>
      <c r="U119" t="s">
        <v>1379</v>
      </c>
      <c r="V119">
        <v>-247.04038868714599</v>
      </c>
      <c r="W119">
        <v>-247.84169813541001</v>
      </c>
      <c r="X119">
        <v>-247.884392787091</v>
      </c>
      <c r="Y119">
        <v>-247.914626574849</v>
      </c>
      <c r="AA119" s="3">
        <f t="shared" si="20"/>
        <v>4.4613867588815861</v>
      </c>
      <c r="AB119" s="3">
        <f t="shared" si="20"/>
        <v>7.5213008223314617</v>
      </c>
      <c r="AC119" s="3">
        <f t="shared" si="20"/>
        <v>6.9131388502311868</v>
      </c>
      <c r="AD119" s="3">
        <f t="shared" si="18"/>
        <v>7.4022288364859374</v>
      </c>
      <c r="AE119" s="3"/>
      <c r="AF119" s="3">
        <f t="shared" si="21"/>
        <v>4.1331864735225041</v>
      </c>
      <c r="AG119" s="3">
        <f t="shared" si="21"/>
        <v>6.4380549262212527</v>
      </c>
      <c r="AH119" s="3">
        <f t="shared" si="21"/>
        <v>5.8965042886327312</v>
      </c>
      <c r="AI119" s="3">
        <f t="shared" si="21"/>
        <v>6.2832796208284627</v>
      </c>
      <c r="AK119" s="3">
        <f t="shared" si="22"/>
        <v>0.32820028535908247</v>
      </c>
      <c r="AL119" s="3">
        <f t="shared" si="22"/>
        <v>1.0832458961102089</v>
      </c>
      <c r="AM119" s="3">
        <f t="shared" si="22"/>
        <v>1.0166345616162902</v>
      </c>
      <c r="AN119" s="3">
        <f t="shared" si="19"/>
        <v>1.1189492156396394</v>
      </c>
      <c r="AO119" s="3" t="str">
        <f t="shared" si="23"/>
        <v>14_Peptide-MeNH2_1.10_dimer.out</v>
      </c>
      <c r="AP119" s="3">
        <f t="shared" si="24"/>
        <v>-0.11907198584552425</v>
      </c>
      <c r="AQ119" s="3">
        <f t="shared" si="25"/>
        <v>-0.15477530539279005</v>
      </c>
      <c r="AR119" s="3">
        <f t="shared" si="26"/>
        <v>-0.13692364561915715</v>
      </c>
      <c r="AS119" s="8">
        <f t="shared" si="27"/>
        <v>-9.0565104095726379E-2</v>
      </c>
      <c r="AU119" s="3">
        <f t="shared" si="28"/>
        <v>2.9408420776043513</v>
      </c>
      <c r="AV119" s="3">
        <f t="shared" si="29"/>
        <v>2.1500931473059586</v>
      </c>
      <c r="AW119" s="3">
        <f t="shared" si="30"/>
        <v>2.545467612455155</v>
      </c>
      <c r="AX119" s="3"/>
      <c r="AZ119" s="3">
        <f t="shared" si="31"/>
        <v>0.48908998625475064</v>
      </c>
      <c r="BA119" s="3">
        <f t="shared" si="32"/>
        <v>0.38677533219573146</v>
      </c>
      <c r="BB119" s="3">
        <f t="shared" si="33"/>
        <v>0.43793265922524105</v>
      </c>
      <c r="BC119" s="8">
        <f>'[2]attempt at best estimates'!E119</f>
        <v>0.50607764344727901</v>
      </c>
      <c r="BE119" s="3">
        <f t="shared" si="37"/>
        <v>-0.60816197210027489</v>
      </c>
      <c r="BF119" s="3">
        <f t="shared" si="38"/>
        <v>-0.54155063758852151</v>
      </c>
      <c r="BG119" s="3">
        <f t="shared" si="36"/>
        <v>-0.5748563048443982</v>
      </c>
      <c r="BH119" s="8">
        <f>'[2]attempt at best estimates'!D119</f>
        <v>-0.59664274754300539</v>
      </c>
    </row>
    <row r="120" spans="1:60" x14ac:dyDescent="0.2">
      <c r="A120" t="s">
        <v>210</v>
      </c>
      <c r="B120">
        <v>-342.27643369093403</v>
      </c>
      <c r="C120">
        <v>-343.42015960586502</v>
      </c>
      <c r="D120">
        <v>-343.49222844625501</v>
      </c>
      <c r="E120">
        <v>-343.53322069492299</v>
      </c>
      <c r="F120" t="s">
        <v>624</v>
      </c>
      <c r="G120">
        <v>-247.04020059369401</v>
      </c>
      <c r="H120">
        <v>-247.84101013562801</v>
      </c>
      <c r="I120">
        <v>-247.88374585421201</v>
      </c>
      <c r="J120">
        <v>-247.91391581135201</v>
      </c>
      <c r="K120" t="s">
        <v>690</v>
      </c>
      <c r="L120">
        <v>-95.229722330187002</v>
      </c>
      <c r="M120">
        <v>-95.569451187249996</v>
      </c>
      <c r="N120">
        <v>-95.599369870925997</v>
      </c>
      <c r="O120">
        <v>-95.609682517693003</v>
      </c>
      <c r="P120" t="s">
        <v>852</v>
      </c>
      <c r="Q120">
        <v>-95.229972725959001</v>
      </c>
      <c r="R120">
        <v>-95.570217308356007</v>
      </c>
      <c r="S120">
        <v>-95.600086405287996</v>
      </c>
      <c r="T120">
        <v>-95.610471219640999</v>
      </c>
      <c r="U120" t="s">
        <v>1380</v>
      </c>
      <c r="V120">
        <v>-247.040328070556</v>
      </c>
      <c r="W120">
        <v>-247.841484568185</v>
      </c>
      <c r="X120">
        <v>-247.88419538698699</v>
      </c>
      <c r="Y120">
        <v>-247.914408827823</v>
      </c>
      <c r="AA120" s="3">
        <f t="shared" si="20"/>
        <v>4.0855681780362962</v>
      </c>
      <c r="AB120" s="3">
        <f t="shared" si="20"/>
        <v>6.0857647080416299</v>
      </c>
      <c r="AC120" s="3">
        <f t="shared" si="20"/>
        <v>5.718319071763033</v>
      </c>
      <c r="AD120" s="3">
        <f t="shared" si="18"/>
        <v>6.0381260009131257</v>
      </c>
      <c r="AE120" s="3"/>
      <c r="AF120" s="3">
        <f t="shared" si="21"/>
        <v>3.8484495104263088</v>
      </c>
      <c r="AG120" s="3">
        <f t="shared" si="21"/>
        <v>5.3073054992699396</v>
      </c>
      <c r="AH120" s="3">
        <f t="shared" si="21"/>
        <v>4.9866008656714111</v>
      </c>
      <c r="AI120" s="3">
        <f t="shared" si="21"/>
        <v>5.2338355166871446</v>
      </c>
      <c r="AK120" s="3">
        <f t="shared" si="22"/>
        <v>0.23711866759215275</v>
      </c>
      <c r="AL120" s="3">
        <f t="shared" si="22"/>
        <v>0.77845920878952524</v>
      </c>
      <c r="AM120" s="3">
        <f t="shared" si="22"/>
        <v>0.73171820607378657</v>
      </c>
      <c r="AN120" s="3">
        <f t="shared" si="19"/>
        <v>0.80429048424381577</v>
      </c>
      <c r="AO120" s="3" t="str">
        <f t="shared" si="23"/>
        <v>14_Peptide-MeNH2_1.25_dimer.out</v>
      </c>
      <c r="AP120" s="3">
        <f t="shared" si="24"/>
        <v>-4.7638707128504265E-2</v>
      </c>
      <c r="AQ120" s="3">
        <f t="shared" si="25"/>
        <v>-7.3469982582794913E-2</v>
      </c>
      <c r="AR120" s="3">
        <f t="shared" si="26"/>
        <v>-6.0554344855649589E-2</v>
      </c>
      <c r="AS120" s="8">
        <f t="shared" si="27"/>
        <v>-3.788025867663658E-2</v>
      </c>
      <c r="AU120" s="3">
        <f t="shared" si="28"/>
        <v>1.9525578228768294</v>
      </c>
      <c r="AV120" s="3">
        <f t="shared" si="29"/>
        <v>1.3853860062608359</v>
      </c>
      <c r="AW120" s="3">
        <f t="shared" si="30"/>
        <v>1.6689719145688326</v>
      </c>
      <c r="AX120" s="3"/>
      <c r="AZ120" s="3">
        <f t="shared" si="31"/>
        <v>0.31980692915009268</v>
      </c>
      <c r="BA120" s="3">
        <f t="shared" si="32"/>
        <v>0.2472346510157335</v>
      </c>
      <c r="BB120" s="3">
        <f t="shared" si="33"/>
        <v>0.28352079008291309</v>
      </c>
      <c r="BC120" s="8">
        <f>'[2]attempt at best estimates'!E120</f>
        <v>0.31724179257217189</v>
      </c>
      <c r="BE120" s="3">
        <f t="shared" si="37"/>
        <v>-0.36744563627859694</v>
      </c>
      <c r="BF120" s="3">
        <f t="shared" si="38"/>
        <v>-0.32070463359852841</v>
      </c>
      <c r="BG120" s="3">
        <f t="shared" si="36"/>
        <v>-0.34407513493856268</v>
      </c>
      <c r="BH120" s="8">
        <f>'[2]attempt at best estimates'!D120</f>
        <v>-0.35512205124880847</v>
      </c>
    </row>
    <row r="121" spans="1:60" x14ac:dyDescent="0.2">
      <c r="A121" t="s">
        <v>211</v>
      </c>
      <c r="B121">
        <v>-342.27452385387198</v>
      </c>
      <c r="C121">
        <v>-343.41666412805699</v>
      </c>
      <c r="D121">
        <v>-343.48903352323498</v>
      </c>
      <c r="E121">
        <v>-343.52976510733902</v>
      </c>
      <c r="F121" t="s">
        <v>624</v>
      </c>
      <c r="G121">
        <v>-247.04020059369401</v>
      </c>
      <c r="H121">
        <v>-247.84101013562801</v>
      </c>
      <c r="I121">
        <v>-247.88374585421201</v>
      </c>
      <c r="J121">
        <v>-247.91391581135201</v>
      </c>
      <c r="K121" t="s">
        <v>690</v>
      </c>
      <c r="L121">
        <v>-95.229722330187002</v>
      </c>
      <c r="M121">
        <v>-95.569451187249996</v>
      </c>
      <c r="N121">
        <v>-95.599369870925997</v>
      </c>
      <c r="O121">
        <v>-95.609682517693003</v>
      </c>
      <c r="P121" t="s">
        <v>853</v>
      </c>
      <c r="Q121">
        <v>-95.229875338759996</v>
      </c>
      <c r="R121">
        <v>-95.569895377456007</v>
      </c>
      <c r="S121">
        <v>-95.599784153477998</v>
      </c>
      <c r="T121">
        <v>-95.610137729163</v>
      </c>
      <c r="U121" t="s">
        <v>1381</v>
      </c>
      <c r="V121">
        <v>-247.04027095746699</v>
      </c>
      <c r="W121">
        <v>-247.84128106653699</v>
      </c>
      <c r="X121">
        <v>-247.88400296234499</v>
      </c>
      <c r="Y121">
        <v>-247.914197606268</v>
      </c>
      <c r="AA121" s="3">
        <f t="shared" si="20"/>
        <v>2.8871272781515582</v>
      </c>
      <c r="AB121" s="3">
        <f t="shared" si="20"/>
        <v>3.8923191764633152</v>
      </c>
      <c r="AC121" s="3">
        <f t="shared" si="20"/>
        <v>3.7134745249239192</v>
      </c>
      <c r="AD121" s="3">
        <f t="shared" si="18"/>
        <v>3.8697119638889834</v>
      </c>
      <c r="AE121" s="3"/>
      <c r="AF121" s="3">
        <f t="shared" si="21"/>
        <v>2.7469590090352853</v>
      </c>
      <c r="AG121" s="3">
        <f t="shared" si="21"/>
        <v>3.4435738831634279</v>
      </c>
      <c r="AH121" s="3">
        <f t="shared" si="21"/>
        <v>3.2921704918751931</v>
      </c>
      <c r="AI121" s="3">
        <f t="shared" si="21"/>
        <v>3.4072334550931513</v>
      </c>
      <c r="AK121" s="3">
        <f t="shared" si="22"/>
        <v>0.14016826911627256</v>
      </c>
      <c r="AL121" s="3">
        <f t="shared" si="22"/>
        <v>0.44874529331772212</v>
      </c>
      <c r="AM121" s="3">
        <f t="shared" si="22"/>
        <v>0.42130403303089087</v>
      </c>
      <c r="AN121" s="3">
        <f t="shared" si="19"/>
        <v>0.46247850877799723</v>
      </c>
      <c r="AO121" s="3" t="str">
        <f t="shared" si="23"/>
        <v>14_Peptide-MeNH2_1.50_dimer.out</v>
      </c>
      <c r="AP121" s="3">
        <f t="shared" si="24"/>
        <v>-2.2607212574331736E-2</v>
      </c>
      <c r="AQ121" s="3">
        <f t="shared" si="25"/>
        <v>-3.6340428070276598E-2</v>
      </c>
      <c r="AR121" s="3">
        <f t="shared" si="26"/>
        <v>-2.9473820322304167E-2</v>
      </c>
      <c r="AS121" s="8">
        <f t="shared" si="27"/>
        <v>-2.0516608668510461E-2</v>
      </c>
      <c r="AU121" s="3">
        <f t="shared" si="28"/>
        <v>0.98258468573742519</v>
      </c>
      <c r="AV121" s="3">
        <f t="shared" si="29"/>
        <v>0.660274446057866</v>
      </c>
      <c r="AW121" s="3">
        <f t="shared" si="30"/>
        <v>0.8214295658976456</v>
      </c>
      <c r="AX121" s="3"/>
      <c r="AZ121" s="3">
        <f t="shared" si="31"/>
        <v>0.15623743896506426</v>
      </c>
      <c r="BA121" s="3">
        <f t="shared" si="32"/>
        <v>0.11506296321795828</v>
      </c>
      <c r="BB121" s="3">
        <f t="shared" si="33"/>
        <v>0.13565020109151127</v>
      </c>
      <c r="BC121" s="8">
        <f>'[2]attempt at best estimates'!E121</f>
        <v>0.14484706611934728</v>
      </c>
      <c r="BE121" s="3">
        <f t="shared" ref="BE121:BE145" si="39">AC121-AB121</f>
        <v>-0.17884465153939599</v>
      </c>
      <c r="BF121" s="3">
        <f t="shared" ref="BF121:BF145" si="40">AH121-AG121</f>
        <v>-0.15140339128823488</v>
      </c>
      <c r="BG121" s="3">
        <f t="shared" si="36"/>
        <v>-0.16512402141381544</v>
      </c>
      <c r="BH121" s="8">
        <f>'[2]attempt at best estimates'!D121</f>
        <v>-0.16536367478785774</v>
      </c>
    </row>
    <row r="122" spans="1:60" x14ac:dyDescent="0.2">
      <c r="A122" t="s">
        <v>212</v>
      </c>
      <c r="B122">
        <v>-342.27213777701297</v>
      </c>
      <c r="C122">
        <v>-343.41312334669698</v>
      </c>
      <c r="D122">
        <v>-343.48568439778501</v>
      </c>
      <c r="E122">
        <v>-343.52623137046402</v>
      </c>
      <c r="F122" t="s">
        <v>624</v>
      </c>
      <c r="G122">
        <v>-247.04020059369401</v>
      </c>
      <c r="H122">
        <v>-247.84101013562801</v>
      </c>
      <c r="I122">
        <v>-247.88374585421201</v>
      </c>
      <c r="J122">
        <v>-247.91391581135201</v>
      </c>
      <c r="K122" t="s">
        <v>690</v>
      </c>
      <c r="L122">
        <v>-95.229722330187002</v>
      </c>
      <c r="M122">
        <v>-95.569451187249996</v>
      </c>
      <c r="N122">
        <v>-95.599369870925997</v>
      </c>
      <c r="O122">
        <v>-95.609682517693003</v>
      </c>
      <c r="P122" t="s">
        <v>854</v>
      </c>
      <c r="Q122">
        <v>-95.229799466147995</v>
      </c>
      <c r="R122">
        <v>-95.569634671089005</v>
      </c>
      <c r="S122">
        <v>-95.599540951354996</v>
      </c>
      <c r="T122">
        <v>-95.609869574444005</v>
      </c>
      <c r="U122" t="s">
        <v>1382</v>
      </c>
      <c r="V122">
        <v>-247.04022407194199</v>
      </c>
      <c r="W122">
        <v>-247.84110605529801</v>
      </c>
      <c r="X122">
        <v>-247.88383707700899</v>
      </c>
      <c r="Y122">
        <v>-247.914016003938</v>
      </c>
      <c r="AA122" s="3">
        <f t="shared" si="20"/>
        <v>1.3898413813918979</v>
      </c>
      <c r="AB122" s="3">
        <f t="shared" si="20"/>
        <v>1.6704452356304182</v>
      </c>
      <c r="AC122" s="3">
        <f t="shared" si="20"/>
        <v>1.611866488374567</v>
      </c>
      <c r="AD122" s="3">
        <f t="shared" si="18"/>
        <v>1.6522585043266422</v>
      </c>
      <c r="AE122" s="3"/>
      <c r="AF122" s="3">
        <f t="shared" si="21"/>
        <v>1.3267050094607682</v>
      </c>
      <c r="AG122" s="3">
        <f t="shared" si="21"/>
        <v>1.4951168793921157</v>
      </c>
      <c r="AH122" s="3">
        <f t="shared" si="21"/>
        <v>1.4472687222089717</v>
      </c>
      <c r="AI122" s="3">
        <f t="shared" si="21"/>
        <v>1.4720068164775693</v>
      </c>
      <c r="AK122" s="3">
        <f t="shared" si="22"/>
        <v>6.3136371948964654E-2</v>
      </c>
      <c r="AL122" s="3">
        <f t="shared" si="22"/>
        <v>0.17532835623830259</v>
      </c>
      <c r="AM122" s="3">
        <f t="shared" si="22"/>
        <v>0.16459776616559535</v>
      </c>
      <c r="AN122" s="3">
        <f t="shared" si="19"/>
        <v>0.180251687849073</v>
      </c>
      <c r="AO122" s="3" t="str">
        <f t="shared" si="23"/>
        <v>14_Peptide-MeNH2_2.00_dimer.out</v>
      </c>
      <c r="AP122" s="3">
        <f t="shared" si="24"/>
        <v>-1.8186731303776016E-2</v>
      </c>
      <c r="AQ122" s="3">
        <f t="shared" si="25"/>
        <v>-2.3110062914546425E-2</v>
      </c>
      <c r="AR122" s="3">
        <f t="shared" si="26"/>
        <v>-2.0648397109161221E-2</v>
      </c>
      <c r="AS122" s="8">
        <f t="shared" si="27"/>
        <v>-1.9216329016975692E-2</v>
      </c>
      <c r="AU122" s="3">
        <f t="shared" si="28"/>
        <v>0.26241712293474428</v>
      </c>
      <c r="AV122" s="3">
        <f t="shared" si="29"/>
        <v>0.14530180701680107</v>
      </c>
      <c r="AW122" s="3">
        <f t="shared" si="30"/>
        <v>0.20385946497577268</v>
      </c>
      <c r="AX122" s="3"/>
      <c r="AZ122" s="3">
        <f t="shared" si="31"/>
        <v>4.03920159520752E-2</v>
      </c>
      <c r="BA122" s="3">
        <f t="shared" si="32"/>
        <v>2.4738094268597521E-2</v>
      </c>
      <c r="BB122" s="3">
        <f t="shared" si="33"/>
        <v>3.2565055110336361E-2</v>
      </c>
      <c r="BC122" s="8">
        <f>'[2]attempt at best estimates'!E122</f>
        <v>2.8146372410796743E-2</v>
      </c>
      <c r="BE122" s="3">
        <f t="shared" si="39"/>
        <v>-5.8578747255851216E-2</v>
      </c>
      <c r="BF122" s="3">
        <f t="shared" si="40"/>
        <v>-4.7848157183143947E-2</v>
      </c>
      <c r="BG122" s="3">
        <f t="shared" si="36"/>
        <v>-5.3213452219497581E-2</v>
      </c>
      <c r="BH122" s="8">
        <f>'[2]attempt at best estimates'!D122</f>
        <v>-4.7362701427772436E-2</v>
      </c>
    </row>
    <row r="123" spans="1:60" x14ac:dyDescent="0.2">
      <c r="A123" t="s">
        <v>213</v>
      </c>
      <c r="B123">
        <v>-494.08507362317499</v>
      </c>
      <c r="C123">
        <v>-495.69530753511498</v>
      </c>
      <c r="D123">
        <v>-495.77895225343298</v>
      </c>
      <c r="E123">
        <v>-495.84089205966899</v>
      </c>
      <c r="F123" t="s">
        <v>625</v>
      </c>
      <c r="G123">
        <v>-247.03976499436999</v>
      </c>
      <c r="H123">
        <v>-247.840756221655</v>
      </c>
      <c r="I123">
        <v>-247.88342594955401</v>
      </c>
      <c r="J123">
        <v>-247.913698626903</v>
      </c>
      <c r="K123" t="s">
        <v>691</v>
      </c>
      <c r="L123">
        <v>-247.04007198139701</v>
      </c>
      <c r="M123">
        <v>-247.84077153497299</v>
      </c>
      <c r="N123">
        <v>-247.88343404702999</v>
      </c>
      <c r="O123">
        <v>-247.91367299027701</v>
      </c>
      <c r="P123" t="s">
        <v>855</v>
      </c>
      <c r="Q123">
        <v>-247.04053184763001</v>
      </c>
      <c r="R123">
        <v>-247.842405066146</v>
      </c>
      <c r="S123">
        <v>-247.88498035563899</v>
      </c>
      <c r="T123">
        <v>-247.91537677845801</v>
      </c>
      <c r="U123" t="s">
        <v>1383</v>
      </c>
      <c r="V123">
        <v>-247.04022745629601</v>
      </c>
      <c r="W123">
        <v>-247.84239529164699</v>
      </c>
      <c r="X123">
        <v>-247.88495602706701</v>
      </c>
      <c r="Y123">
        <v>-247.91537731181</v>
      </c>
      <c r="AA123" s="3">
        <f t="shared" si="20"/>
        <v>3.286045996686612</v>
      </c>
      <c r="AB123" s="3">
        <f t="shared" si="20"/>
        <v>8.6469419084829457</v>
      </c>
      <c r="AC123" s="3">
        <f t="shared" si="20"/>
        <v>7.5880060491707439</v>
      </c>
      <c r="AD123" s="3">
        <f t="shared" si="18"/>
        <v>8.4842061060399114</v>
      </c>
      <c r="AE123" s="3"/>
      <c r="AF123" s="3">
        <f t="shared" si="21"/>
        <v>2.7072763147656298</v>
      </c>
      <c r="AG123" s="3">
        <f t="shared" si="21"/>
        <v>6.5933535877291192</v>
      </c>
      <c r="AH123" s="3">
        <f t="shared" si="21"/>
        <v>5.6575445319719639</v>
      </c>
      <c r="AI123" s="3">
        <f t="shared" si="21"/>
        <v>6.3616721098372153</v>
      </c>
      <c r="AK123" s="3">
        <f t="shared" si="22"/>
        <v>0.57876968192098255</v>
      </c>
      <c r="AL123" s="3">
        <f t="shared" si="22"/>
        <v>2.0535883207538275</v>
      </c>
      <c r="AM123" s="3">
        <f t="shared" si="22"/>
        <v>1.9304615172166151</v>
      </c>
      <c r="AN123" s="3">
        <f t="shared" si="19"/>
        <v>2.1225339962205321</v>
      </c>
      <c r="AO123" s="3" t="str">
        <f t="shared" si="23"/>
        <v>15_Peptide-Peptide_0.90_dimer.out</v>
      </c>
      <c r="AP123" s="3">
        <f t="shared" si="24"/>
        <v>-0.16273580244303432</v>
      </c>
      <c r="AQ123" s="3">
        <f t="shared" si="25"/>
        <v>-0.23168147789190385</v>
      </c>
      <c r="AR123" s="3">
        <f t="shared" si="26"/>
        <v>-0.19720864016746908</v>
      </c>
      <c r="AS123" s="8">
        <f t="shared" si="27"/>
        <v>-0.11208181404681761</v>
      </c>
      <c r="AU123" s="3">
        <f t="shared" si="28"/>
        <v>5.1981601093532994</v>
      </c>
      <c r="AV123" s="3">
        <f t="shared" si="29"/>
        <v>3.6543957950715855</v>
      </c>
      <c r="AW123" s="3">
        <f t="shared" si="30"/>
        <v>4.4262779522124429</v>
      </c>
      <c r="AX123" s="3"/>
      <c r="AZ123" s="3">
        <f t="shared" si="31"/>
        <v>0.89620005686916748</v>
      </c>
      <c r="BA123" s="3">
        <f t="shared" si="32"/>
        <v>0.70412757786525138</v>
      </c>
      <c r="BB123" s="3">
        <f t="shared" si="33"/>
        <v>0.80016381736720943</v>
      </c>
      <c r="BC123" s="8">
        <f>'[2]attempt at best estimates'!E123</f>
        <v>0.92364797334257775</v>
      </c>
      <c r="BE123" s="3">
        <f t="shared" si="39"/>
        <v>-1.0589358593122018</v>
      </c>
      <c r="BF123" s="3">
        <f t="shared" si="40"/>
        <v>-0.93580905575715523</v>
      </c>
      <c r="BG123" s="3">
        <f t="shared" si="36"/>
        <v>-0.99737245753467851</v>
      </c>
      <c r="BH123" s="8">
        <f>'[2]attempt at best estimates'!D123</f>
        <v>-1.0357297873893954</v>
      </c>
    </row>
    <row r="124" spans="1:60" x14ac:dyDescent="0.2">
      <c r="A124" t="s">
        <v>214</v>
      </c>
      <c r="B124">
        <v>-494.08694091930602</v>
      </c>
      <c r="C124">
        <v>-495.69602571709999</v>
      </c>
      <c r="D124">
        <v>-495.77996418045097</v>
      </c>
      <c r="E124">
        <v>-495.84172922988</v>
      </c>
      <c r="F124" t="s">
        <v>625</v>
      </c>
      <c r="G124">
        <v>-247.03976499436999</v>
      </c>
      <c r="H124">
        <v>-247.840756221655</v>
      </c>
      <c r="I124">
        <v>-247.88342594955401</v>
      </c>
      <c r="J124">
        <v>-247.913698626903</v>
      </c>
      <c r="K124" t="s">
        <v>691</v>
      </c>
      <c r="L124">
        <v>-247.04007198139701</v>
      </c>
      <c r="M124">
        <v>-247.84077153497299</v>
      </c>
      <c r="N124">
        <v>-247.88343404702999</v>
      </c>
      <c r="O124">
        <v>-247.91367299027701</v>
      </c>
      <c r="P124" t="s">
        <v>856</v>
      </c>
      <c r="Q124">
        <v>-247.04048303083101</v>
      </c>
      <c r="R124">
        <v>-247.84218534750599</v>
      </c>
      <c r="S124">
        <v>-247.88477444699501</v>
      </c>
      <c r="T124">
        <v>-247.91514931922299</v>
      </c>
      <c r="U124" t="s">
        <v>1384</v>
      </c>
      <c r="V124">
        <v>-247.04017096304901</v>
      </c>
      <c r="W124">
        <v>-247.84220551282399</v>
      </c>
      <c r="X124">
        <v>-247.88478068773099</v>
      </c>
      <c r="Y124">
        <v>-247.91518538308901</v>
      </c>
      <c r="AA124" s="3">
        <f t="shared" si="20"/>
        <v>4.457792058217688</v>
      </c>
      <c r="AB124" s="3">
        <f t="shared" si="20"/>
        <v>9.0976079268040131</v>
      </c>
      <c r="AC124" s="3">
        <f t="shared" si="20"/>
        <v>8.222999866271449</v>
      </c>
      <c r="AD124" s="3">
        <f t="shared" si="18"/>
        <v>9.0095383665681563</v>
      </c>
      <c r="AE124" s="3"/>
      <c r="AF124" s="3">
        <f t="shared" si="21"/>
        <v>3.9451054306221947</v>
      </c>
      <c r="AG124" s="3">
        <f t="shared" si="21"/>
        <v>7.3009831543152774</v>
      </c>
      <c r="AH124" s="3">
        <f t="shared" si="21"/>
        <v>6.5317750783350395</v>
      </c>
      <c r="AI124" s="3">
        <f t="shared" si="21"/>
        <v>7.1501742969146678</v>
      </c>
      <c r="AK124" s="3">
        <f t="shared" si="22"/>
        <v>0.51268662761332806</v>
      </c>
      <c r="AL124" s="3">
        <f t="shared" si="22"/>
        <v>1.7966247724887356</v>
      </c>
      <c r="AM124" s="3">
        <f t="shared" si="22"/>
        <v>1.6912247879185736</v>
      </c>
      <c r="AN124" s="3">
        <f t="shared" si="19"/>
        <v>1.8593640696356528</v>
      </c>
      <c r="AO124" s="3" t="str">
        <f t="shared" si="23"/>
        <v>15_Peptide-Peptide_0.95_dimer.out</v>
      </c>
      <c r="AP124" s="3">
        <f t="shared" si="24"/>
        <v>-8.806956023585677E-2</v>
      </c>
      <c r="AQ124" s="3">
        <f t="shared" si="25"/>
        <v>-0.15080885740060967</v>
      </c>
      <c r="AR124" s="3">
        <f t="shared" si="26"/>
        <v>-0.11943920881823322</v>
      </c>
      <c r="AS124" s="8">
        <f t="shared" si="27"/>
        <v>-5.33240124998553E-2</v>
      </c>
      <c r="AU124" s="3">
        <f t="shared" si="28"/>
        <v>4.5517463083504683</v>
      </c>
      <c r="AV124" s="3">
        <f t="shared" si="29"/>
        <v>3.2050688662924731</v>
      </c>
      <c r="AW124" s="3">
        <f t="shared" si="30"/>
        <v>3.8784075873214707</v>
      </c>
      <c r="AX124" s="3"/>
      <c r="AZ124" s="3">
        <f t="shared" si="31"/>
        <v>0.78653850029670735</v>
      </c>
      <c r="BA124" s="3">
        <f t="shared" si="32"/>
        <v>0.61839921857962832</v>
      </c>
      <c r="BB124" s="3">
        <f t="shared" si="33"/>
        <v>0.70246885943816784</v>
      </c>
      <c r="BC124" s="8">
        <f>'[2]attempt at best estimates'!E124</f>
        <v>0.80520391500405175</v>
      </c>
      <c r="BE124" s="3">
        <f t="shared" si="39"/>
        <v>-0.87460806053256412</v>
      </c>
      <c r="BF124" s="3">
        <f t="shared" si="40"/>
        <v>-0.76920807598023799</v>
      </c>
      <c r="BG124" s="3">
        <f t="shared" si="36"/>
        <v>-0.82190806825640106</v>
      </c>
      <c r="BH124" s="8">
        <f>'[2]attempt at best estimates'!D124</f>
        <v>-0.85852792750390705</v>
      </c>
    </row>
    <row r="125" spans="1:60" x14ac:dyDescent="0.2">
      <c r="A125" t="s">
        <v>14</v>
      </c>
      <c r="B125">
        <v>-494.08798527718801</v>
      </c>
      <c r="C125">
        <v>-495.69609351411299</v>
      </c>
      <c r="D125">
        <v>-495.78027006081697</v>
      </c>
      <c r="E125">
        <v>-495.84188044314902</v>
      </c>
      <c r="F125" t="s">
        <v>625</v>
      </c>
      <c r="G125">
        <v>-247.03976499436999</v>
      </c>
      <c r="H125">
        <v>-247.840756221655</v>
      </c>
      <c r="I125">
        <v>-247.88342594955401</v>
      </c>
      <c r="J125">
        <v>-247.913698626903</v>
      </c>
      <c r="K125" t="s">
        <v>691</v>
      </c>
      <c r="L125">
        <v>-247.04007198139701</v>
      </c>
      <c r="M125">
        <v>-247.84077153497299</v>
      </c>
      <c r="N125">
        <v>-247.88343404702999</v>
      </c>
      <c r="O125">
        <v>-247.91367299027701</v>
      </c>
      <c r="P125" t="s">
        <v>857</v>
      </c>
      <c r="Q125">
        <v>-247.040430826077</v>
      </c>
      <c r="R125">
        <v>-247.842003649101</v>
      </c>
      <c r="S125">
        <v>-247.884602535814</v>
      </c>
      <c r="T125">
        <v>-247.91495997198101</v>
      </c>
      <c r="U125" t="s">
        <v>1385</v>
      </c>
      <c r="V125">
        <v>-247.04012230971799</v>
      </c>
      <c r="W125">
        <v>-247.84204085547401</v>
      </c>
      <c r="X125">
        <v>-247.88462927407701</v>
      </c>
      <c r="Y125">
        <v>-247.91501911598101</v>
      </c>
      <c r="AA125" s="3">
        <f t="shared" si="20"/>
        <v>5.1131365505691333</v>
      </c>
      <c r="AB125" s="3">
        <f t="shared" si="20"/>
        <v>9.140151196534859</v>
      </c>
      <c r="AC125" s="3">
        <f t="shared" si="20"/>
        <v>8.4149427017997098</v>
      </c>
      <c r="AD125" s="3">
        <f t="shared" si="18"/>
        <v>9.1044261294048265</v>
      </c>
      <c r="AE125" s="3"/>
      <c r="AF125" s="3">
        <f t="shared" si="21"/>
        <v>4.6637393294842244</v>
      </c>
      <c r="AG125" s="3">
        <f t="shared" si="21"/>
        <v>7.5608679506699561</v>
      </c>
      <c r="AH125" s="3">
        <f t="shared" si="21"/>
        <v>6.9266073194081628</v>
      </c>
      <c r="AI125" s="3">
        <f t="shared" si="21"/>
        <v>7.4682134427389144</v>
      </c>
      <c r="AK125" s="3">
        <f t="shared" si="22"/>
        <v>0.44939722110274427</v>
      </c>
      <c r="AL125" s="3">
        <f t="shared" si="22"/>
        <v>1.5792832458649033</v>
      </c>
      <c r="AM125" s="3">
        <f t="shared" si="22"/>
        <v>1.488335382373712</v>
      </c>
      <c r="AN125" s="3">
        <f t="shared" si="19"/>
        <v>1.636212686683747</v>
      </c>
      <c r="AO125" s="3" t="str">
        <f t="shared" si="23"/>
        <v>15_Peptide-Peptide_1.00_dimer.out</v>
      </c>
      <c r="AP125" s="3">
        <f t="shared" si="24"/>
        <v>-3.5725067130032429E-2</v>
      </c>
      <c r="AQ125" s="3">
        <f t="shared" si="25"/>
        <v>-9.2654507931041685E-2</v>
      </c>
      <c r="AR125" s="3">
        <f t="shared" si="26"/>
        <v>-6.4189787530537057E-2</v>
      </c>
      <c r="AS125" s="8">
        <f t="shared" si="27"/>
        <v>-1.347714890296714E-2</v>
      </c>
      <c r="AU125" s="3">
        <f t="shared" si="28"/>
        <v>3.9912895788356932</v>
      </c>
      <c r="AV125" s="3">
        <f t="shared" si="29"/>
        <v>2.80447411325469</v>
      </c>
      <c r="AW125" s="3">
        <f t="shared" si="30"/>
        <v>3.3978818460451916</v>
      </c>
      <c r="AX125" s="3"/>
      <c r="AZ125" s="3">
        <f t="shared" si="31"/>
        <v>0.68948342760511672</v>
      </c>
      <c r="BA125" s="3">
        <f t="shared" si="32"/>
        <v>0.54160612333075164</v>
      </c>
      <c r="BB125" s="3">
        <f t="shared" si="33"/>
        <v>0.61554477546793418</v>
      </c>
      <c r="BC125" s="8">
        <f>'[2]attempt at best estimates'!E125</f>
        <v>0.69957399430818967</v>
      </c>
      <c r="BE125" s="3">
        <f t="shared" si="39"/>
        <v>-0.72520849473514915</v>
      </c>
      <c r="BF125" s="3">
        <f t="shared" si="40"/>
        <v>-0.63426063126179333</v>
      </c>
      <c r="BG125" s="3">
        <f t="shared" si="36"/>
        <v>-0.67973456299847124</v>
      </c>
      <c r="BH125" s="8">
        <f>'[2]attempt at best estimates'!D125</f>
        <v>-0.71305114321115681</v>
      </c>
    </row>
    <row r="126" spans="1:60" x14ac:dyDescent="0.2">
      <c r="A126" t="s">
        <v>215</v>
      </c>
      <c r="B126">
        <v>-494.08847053995402</v>
      </c>
      <c r="C126">
        <v>-495.695747571109</v>
      </c>
      <c r="D126">
        <v>-495.780117065235</v>
      </c>
      <c r="E126">
        <v>-495.84159137473199</v>
      </c>
      <c r="F126" t="s">
        <v>625</v>
      </c>
      <c r="G126">
        <v>-247.03976499436999</v>
      </c>
      <c r="H126">
        <v>-247.840756221655</v>
      </c>
      <c r="I126">
        <v>-247.88342594955401</v>
      </c>
      <c r="J126">
        <v>-247.913698626903</v>
      </c>
      <c r="K126" t="s">
        <v>691</v>
      </c>
      <c r="L126">
        <v>-247.04007198139701</v>
      </c>
      <c r="M126">
        <v>-247.84077153497299</v>
      </c>
      <c r="N126">
        <v>-247.88343404702999</v>
      </c>
      <c r="O126">
        <v>-247.91367299027701</v>
      </c>
      <c r="P126" t="s">
        <v>858</v>
      </c>
      <c r="Q126">
        <v>-247.04037984825999</v>
      </c>
      <c r="R126">
        <v>-247.841853801518</v>
      </c>
      <c r="S126">
        <v>-247.88445972484701</v>
      </c>
      <c r="T126">
        <v>-247.914803225811</v>
      </c>
      <c r="U126" t="s">
        <v>1386</v>
      </c>
      <c r="V126">
        <v>-247.040080240273</v>
      </c>
      <c r="W126">
        <v>-247.841898092381</v>
      </c>
      <c r="X126">
        <v>-247.88449829473001</v>
      </c>
      <c r="Y126">
        <v>-247.91487495358299</v>
      </c>
      <c r="AA126" s="3">
        <f t="shared" si="20"/>
        <v>5.4176435462339807</v>
      </c>
      <c r="AB126" s="3">
        <f t="shared" si="20"/>
        <v>8.9230686750710362</v>
      </c>
      <c r="AC126" s="3">
        <f t="shared" si="20"/>
        <v>8.3189365206551464</v>
      </c>
      <c r="AD126" s="3">
        <f t="shared" si="18"/>
        <v>8.9230329515669915</v>
      </c>
      <c r="AE126" s="3"/>
      <c r="AF126" s="3">
        <f t="shared" si="21"/>
        <v>5.0266343660020789</v>
      </c>
      <c r="AG126" s="3">
        <f t="shared" si="21"/>
        <v>7.5274014082056038</v>
      </c>
      <c r="AH126" s="3">
        <f t="shared" si="21"/>
        <v>7.0024071613405736</v>
      </c>
      <c r="AI126" s="3">
        <f t="shared" si="21"/>
        <v>7.4756432499305454</v>
      </c>
      <c r="AK126" s="3">
        <f t="shared" si="22"/>
        <v>0.39100918024973691</v>
      </c>
      <c r="AL126" s="3">
        <f t="shared" si="22"/>
        <v>1.3956672668654317</v>
      </c>
      <c r="AM126" s="3">
        <f t="shared" si="22"/>
        <v>1.3165293593324081</v>
      </c>
      <c r="AN126" s="3">
        <f t="shared" si="19"/>
        <v>1.4473897016186112</v>
      </c>
      <c r="AO126" s="3" t="str">
        <f t="shared" si="23"/>
        <v>15_Peptide-Peptide_1.05_dimer.out</v>
      </c>
      <c r="AP126" s="3">
        <f t="shared" si="24"/>
        <v>-3.5723504044682386E-5</v>
      </c>
      <c r="AQ126" s="3">
        <f t="shared" si="25"/>
        <v>-5.1758158275058364E-2</v>
      </c>
      <c r="AR126" s="3">
        <f t="shared" si="26"/>
        <v>-2.5896940889551523E-2</v>
      </c>
      <c r="AS126" s="8">
        <f t="shared" si="27"/>
        <v>1.247435430753574E-2</v>
      </c>
      <c r="AU126" s="3">
        <f t="shared" si="28"/>
        <v>3.5053894053330108</v>
      </c>
      <c r="AV126" s="3">
        <f t="shared" si="29"/>
        <v>2.4490088839284665</v>
      </c>
      <c r="AW126" s="3">
        <f t="shared" si="30"/>
        <v>2.9771991446307386</v>
      </c>
      <c r="AX126" s="3"/>
      <c r="AZ126" s="3">
        <f t="shared" si="31"/>
        <v>0.60409643091184506</v>
      </c>
      <c r="BA126" s="3">
        <f t="shared" si="32"/>
        <v>0.47323608858997179</v>
      </c>
      <c r="BB126" s="3">
        <f t="shared" si="33"/>
        <v>0.53866625975090843</v>
      </c>
      <c r="BC126" s="8">
        <f>'[2]attempt at best estimates'!E126</f>
        <v>0.60613662062241358</v>
      </c>
      <c r="BE126" s="3">
        <f t="shared" si="39"/>
        <v>-0.60413215441588974</v>
      </c>
      <c r="BF126" s="3">
        <f t="shared" si="40"/>
        <v>-0.52499424686503016</v>
      </c>
      <c r="BG126" s="3">
        <f t="shared" si="36"/>
        <v>-0.56456320064045995</v>
      </c>
      <c r="BH126" s="8">
        <f>'[2]attempt at best estimates'!D126</f>
        <v>-0.59366226631487784</v>
      </c>
    </row>
    <row r="127" spans="1:60" x14ac:dyDescent="0.2">
      <c r="A127" t="s">
        <v>216</v>
      </c>
      <c r="B127">
        <v>-494.08858241289198</v>
      </c>
      <c r="C127">
        <v>-495.69515160695101</v>
      </c>
      <c r="D127">
        <v>-495.77967720476198</v>
      </c>
      <c r="E127">
        <v>-495.84103277984201</v>
      </c>
      <c r="F127" t="s">
        <v>625</v>
      </c>
      <c r="G127">
        <v>-247.03976499436999</v>
      </c>
      <c r="H127">
        <v>-247.840756221655</v>
      </c>
      <c r="I127">
        <v>-247.88342594955401</v>
      </c>
      <c r="J127">
        <v>-247.913698626903</v>
      </c>
      <c r="K127" t="s">
        <v>691</v>
      </c>
      <c r="L127">
        <v>-247.04007198139701</v>
      </c>
      <c r="M127">
        <v>-247.84077153497299</v>
      </c>
      <c r="N127">
        <v>-247.88343404702999</v>
      </c>
      <c r="O127">
        <v>-247.91367299027701</v>
      </c>
      <c r="P127" t="s">
        <v>859</v>
      </c>
      <c r="Q127">
        <v>-247.04033689360401</v>
      </c>
      <c r="R127">
        <v>-247.84173246288299</v>
      </c>
      <c r="S127">
        <v>-247.884343954369</v>
      </c>
      <c r="T127">
        <v>-247.91467625755001</v>
      </c>
      <c r="U127" t="s">
        <v>1387</v>
      </c>
      <c r="V127">
        <v>-247.04004441862699</v>
      </c>
      <c r="W127">
        <v>-247.84177537508299</v>
      </c>
      <c r="X127">
        <v>-247.884385649237</v>
      </c>
      <c r="Y127">
        <v>-247.91475076348601</v>
      </c>
      <c r="AA127" s="3">
        <f t="shared" si="20"/>
        <v>5.4878448775993691</v>
      </c>
      <c r="AB127" s="3">
        <f t="shared" si="20"/>
        <v>8.5490955042786521</v>
      </c>
      <c r="AC127" s="3">
        <f t="shared" si="20"/>
        <v>8.0429198951589136</v>
      </c>
      <c r="AD127" s="3">
        <f t="shared" si="18"/>
        <v>8.5725093514526662</v>
      </c>
      <c r="AE127" s="3"/>
      <c r="AF127" s="3">
        <f t="shared" si="21"/>
        <v>5.1462685752232558</v>
      </c>
      <c r="AG127" s="3">
        <f t="shared" si="21"/>
        <v>7.3065756539170827</v>
      </c>
      <c r="AH127" s="3">
        <f t="shared" si="21"/>
        <v>6.8697237275861553</v>
      </c>
      <c r="AI127" s="3">
        <f t="shared" si="21"/>
        <v>7.2827239054461446</v>
      </c>
      <c r="AK127" s="3">
        <f t="shared" si="22"/>
        <v>0.34157630237611369</v>
      </c>
      <c r="AL127" s="3">
        <f t="shared" si="22"/>
        <v>1.24251985036157</v>
      </c>
      <c r="AM127" s="3">
        <f t="shared" si="22"/>
        <v>1.1731961675727591</v>
      </c>
      <c r="AN127" s="3">
        <f t="shared" si="19"/>
        <v>1.2897854459886873</v>
      </c>
      <c r="AO127" s="3" t="str">
        <f t="shared" si="23"/>
        <v>15_Peptide-Peptide_1.10_dimer.out</v>
      </c>
      <c r="AP127" s="3">
        <f t="shared" si="24"/>
        <v>2.341384717401418E-2</v>
      </c>
      <c r="AQ127" s="3">
        <f t="shared" si="25"/>
        <v>-2.3851748470938183E-2</v>
      </c>
      <c r="AR127" s="3">
        <f t="shared" si="26"/>
        <v>-2.1895064846200185E-4</v>
      </c>
      <c r="AS127" s="8">
        <f t="shared" si="27"/>
        <v>2.8455664856716134E-2</v>
      </c>
      <c r="AU127" s="3">
        <f t="shared" si="28"/>
        <v>3.0846644738532971</v>
      </c>
      <c r="AV127" s="3">
        <f t="shared" si="29"/>
        <v>2.1364553302228888</v>
      </c>
      <c r="AW127" s="3">
        <f t="shared" si="30"/>
        <v>2.610559902038093</v>
      </c>
      <c r="AX127" s="3"/>
      <c r="AZ127" s="3">
        <f t="shared" si="31"/>
        <v>0.52958945629375265</v>
      </c>
      <c r="BA127" s="3">
        <f t="shared" si="32"/>
        <v>0.41300017785998921</v>
      </c>
      <c r="BB127" s="3">
        <f t="shared" si="33"/>
        <v>0.47129481707687093</v>
      </c>
      <c r="BC127" s="8">
        <f>'[2]attempt at best estimates'!E127</f>
        <v>0.52453674947790463</v>
      </c>
      <c r="BE127" s="3">
        <f t="shared" si="39"/>
        <v>-0.50617560911973847</v>
      </c>
      <c r="BF127" s="3">
        <f t="shared" si="40"/>
        <v>-0.4368519263309274</v>
      </c>
      <c r="BG127" s="3">
        <f t="shared" si="36"/>
        <v>-0.47151376772533293</v>
      </c>
      <c r="BH127" s="8">
        <f>'[2]attempt at best estimates'!D127</f>
        <v>-0.4960810846211885</v>
      </c>
    </row>
    <row r="128" spans="1:60" x14ac:dyDescent="0.2">
      <c r="A128" t="s">
        <v>217</v>
      </c>
      <c r="B128">
        <v>-494.08780145809197</v>
      </c>
      <c r="C128">
        <v>-495.69278352247102</v>
      </c>
      <c r="D128">
        <v>-495.77762488189097</v>
      </c>
      <c r="E128">
        <v>-495.83870746779502</v>
      </c>
      <c r="F128" t="s">
        <v>625</v>
      </c>
      <c r="G128">
        <v>-247.03976499436999</v>
      </c>
      <c r="H128">
        <v>-247.840756221655</v>
      </c>
      <c r="I128">
        <v>-247.88342594955401</v>
      </c>
      <c r="J128">
        <v>-247.913698626903</v>
      </c>
      <c r="K128" t="s">
        <v>691</v>
      </c>
      <c r="L128">
        <v>-247.04007198139701</v>
      </c>
      <c r="M128">
        <v>-247.84077153497299</v>
      </c>
      <c r="N128">
        <v>-247.88343404702999</v>
      </c>
      <c r="O128">
        <v>-247.91367299027701</v>
      </c>
      <c r="P128" t="s">
        <v>860</v>
      </c>
      <c r="Q128">
        <v>-247.04026487643401</v>
      </c>
      <c r="R128">
        <v>-247.84148298413101</v>
      </c>
      <c r="S128">
        <v>-247.88410783802999</v>
      </c>
      <c r="T128">
        <v>-247.91441560071399</v>
      </c>
      <c r="U128" t="s">
        <v>1388</v>
      </c>
      <c r="V128">
        <v>-247.039968264122</v>
      </c>
      <c r="W128">
        <v>-247.841501750959</v>
      </c>
      <c r="X128">
        <v>-247.88413234270001</v>
      </c>
      <c r="Y128">
        <v>-247.914471166179</v>
      </c>
      <c r="AA128" s="3">
        <f t="shared" si="20"/>
        <v>4.9977883215244781</v>
      </c>
      <c r="AB128" s="3">
        <f t="shared" si="20"/>
        <v>7.063099996278023</v>
      </c>
      <c r="AC128" s="3">
        <f t="shared" si="20"/>
        <v>6.7550677965335035</v>
      </c>
      <c r="AD128" s="3">
        <f t="shared" si="18"/>
        <v>7.1133539515009216</v>
      </c>
      <c r="AE128" s="3"/>
      <c r="AF128" s="3">
        <f t="shared" si="21"/>
        <v>4.7491911528377555</v>
      </c>
      <c r="AG128" s="3">
        <f t="shared" si="21"/>
        <v>6.1488321700494941</v>
      </c>
      <c r="AH128" s="3">
        <f t="shared" si="21"/>
        <v>5.8889891331685957</v>
      </c>
      <c r="AI128" s="3">
        <f t="shared" si="21"/>
        <v>6.1625831126796911</v>
      </c>
      <c r="AK128" s="3">
        <f t="shared" si="22"/>
        <v>0.24859716868672271</v>
      </c>
      <c r="AL128" s="3">
        <f t="shared" si="22"/>
        <v>0.91426782621069447</v>
      </c>
      <c r="AM128" s="3">
        <f t="shared" si="22"/>
        <v>0.86607866336490724</v>
      </c>
      <c r="AN128" s="3">
        <f t="shared" si="19"/>
        <v>0.95077083882123037</v>
      </c>
      <c r="AO128" s="3" t="str">
        <f t="shared" si="23"/>
        <v>15_Peptide-Peptide_1.25_dimer.out</v>
      </c>
      <c r="AP128" s="3">
        <f t="shared" si="24"/>
        <v>5.0253955222898661E-2</v>
      </c>
      <c r="AQ128" s="3">
        <f t="shared" si="25"/>
        <v>1.3750942630196938E-2</v>
      </c>
      <c r="AR128" s="3">
        <f t="shared" si="26"/>
        <v>3.20024489265478E-2</v>
      </c>
      <c r="AS128" s="8">
        <f t="shared" si="27"/>
        <v>4.3261846130565051E-2</v>
      </c>
      <c r="AU128" s="3">
        <f t="shared" si="28"/>
        <v>2.1155656299764436</v>
      </c>
      <c r="AV128" s="3">
        <f t="shared" si="29"/>
        <v>1.4133919598419356</v>
      </c>
      <c r="AW128" s="3">
        <f t="shared" si="30"/>
        <v>1.7644787949091896</v>
      </c>
      <c r="AX128" s="3"/>
      <c r="AZ128" s="3">
        <f t="shared" si="31"/>
        <v>0.35828615496741811</v>
      </c>
      <c r="BA128" s="3">
        <f t="shared" si="32"/>
        <v>0.27359397951109532</v>
      </c>
      <c r="BB128" s="3">
        <f t="shared" si="33"/>
        <v>0.31594006723925672</v>
      </c>
      <c r="BC128" s="8">
        <f>'[2]attempt at best estimates'!E128</f>
        <v>0.33957536675743427</v>
      </c>
      <c r="BE128" s="3">
        <f t="shared" si="39"/>
        <v>-0.30803219974451945</v>
      </c>
      <c r="BF128" s="3">
        <f t="shared" si="40"/>
        <v>-0.25984303688089838</v>
      </c>
      <c r="BG128" s="3">
        <f t="shared" si="36"/>
        <v>-0.28393761831270892</v>
      </c>
      <c r="BH128" s="8">
        <f>'[2]attempt at best estimates'!D128</f>
        <v>-0.29631352062686922</v>
      </c>
    </row>
    <row r="129" spans="1:60" x14ac:dyDescent="0.2">
      <c r="A129" t="s">
        <v>218</v>
      </c>
      <c r="B129">
        <v>-494.08565079705897</v>
      </c>
      <c r="C129">
        <v>-495.68908918777799</v>
      </c>
      <c r="D129">
        <v>-495.77418293206</v>
      </c>
      <c r="E129">
        <v>-495.834994986195</v>
      </c>
      <c r="F129" t="s">
        <v>625</v>
      </c>
      <c r="G129">
        <v>-247.03976499436999</v>
      </c>
      <c r="H129">
        <v>-247.840756221655</v>
      </c>
      <c r="I129">
        <v>-247.88342594955401</v>
      </c>
      <c r="J129">
        <v>-247.913698626903</v>
      </c>
      <c r="K129" t="s">
        <v>691</v>
      </c>
      <c r="L129">
        <v>-247.04007198139701</v>
      </c>
      <c r="M129">
        <v>-247.84077153497299</v>
      </c>
      <c r="N129">
        <v>-247.88343404702999</v>
      </c>
      <c r="O129">
        <v>-247.91367299027701</v>
      </c>
      <c r="P129" t="s">
        <v>861</v>
      </c>
      <c r="Q129">
        <v>-247.04019194234499</v>
      </c>
      <c r="R129">
        <v>-247.841208023668</v>
      </c>
      <c r="S129">
        <v>-247.883847247369</v>
      </c>
      <c r="T129">
        <v>-247.91412747390899</v>
      </c>
      <c r="U129" t="s">
        <v>1389</v>
      </c>
      <c r="V129">
        <v>-247.039892110967</v>
      </c>
      <c r="W129">
        <v>-247.84122517092999</v>
      </c>
      <c r="X129">
        <v>-247.883871269922</v>
      </c>
      <c r="Y129">
        <v>-247.91418418824699</v>
      </c>
      <c r="AA129" s="3">
        <f t="shared" si="20"/>
        <v>3.6482280920375887</v>
      </c>
      <c r="AB129" s="3">
        <f t="shared" si="20"/>
        <v>4.7448698802265454</v>
      </c>
      <c r="AC129" s="3">
        <f t="shared" si="20"/>
        <v>4.5952115790753796</v>
      </c>
      <c r="AD129" s="3">
        <f t="shared" si="18"/>
        <v>4.7837364789139922</v>
      </c>
      <c r="AE129" s="3"/>
      <c r="AF129" s="3">
        <f t="shared" si="21"/>
        <v>3.4931845852790815</v>
      </c>
      <c r="AG129" s="3">
        <f t="shared" si="21"/>
        <v>4.1766989523879179</v>
      </c>
      <c r="AH129" s="3">
        <f t="shared" si="21"/>
        <v>4.056481679504981</v>
      </c>
      <c r="AI129" s="3">
        <f t="shared" si="21"/>
        <v>4.193849326043531</v>
      </c>
      <c r="AK129" s="3">
        <f t="shared" si="22"/>
        <v>0.15504350674067241</v>
      </c>
      <c r="AL129" s="3">
        <f t="shared" si="22"/>
        <v>0.56817092783862733</v>
      </c>
      <c r="AM129" s="3">
        <f t="shared" si="22"/>
        <v>0.53872989958823347</v>
      </c>
      <c r="AN129" s="3">
        <f t="shared" si="19"/>
        <v>0.58988715285262694</v>
      </c>
      <c r="AO129" s="3" t="str">
        <f t="shared" si="23"/>
        <v>15_Peptide-Peptide_1.50_dimer.out</v>
      </c>
      <c r="AP129" s="3">
        <f t="shared" si="24"/>
        <v>3.8866598687446796E-2</v>
      </c>
      <c r="AQ129" s="3">
        <f t="shared" si="25"/>
        <v>1.7150373655613116E-2</v>
      </c>
      <c r="AR129" s="3">
        <f t="shared" si="26"/>
        <v>2.8008486171529956E-2</v>
      </c>
      <c r="AS129" s="8">
        <f t="shared" si="27"/>
        <v>3.1113537094280969E-2</v>
      </c>
      <c r="AU129" s="3">
        <f t="shared" si="28"/>
        <v>1.1355083868764035</v>
      </c>
      <c r="AV129" s="3">
        <f t="shared" si="29"/>
        <v>0.70066474076444951</v>
      </c>
      <c r="AW129" s="3">
        <f t="shared" si="30"/>
        <v>0.91808656382042653</v>
      </c>
      <c r="AX129" s="3"/>
      <c r="AZ129" s="3">
        <f t="shared" si="31"/>
        <v>0.18852489983861265</v>
      </c>
      <c r="BA129" s="3">
        <f t="shared" si="32"/>
        <v>0.13736764653855005</v>
      </c>
      <c r="BB129" s="3">
        <f t="shared" si="33"/>
        <v>0.16294627318858135</v>
      </c>
      <c r="BC129" s="8">
        <f>'[2]attempt at best estimates'!E129</f>
        <v>0.16512720811301437</v>
      </c>
      <c r="BE129" s="3">
        <f t="shared" si="39"/>
        <v>-0.14965830115116585</v>
      </c>
      <c r="BF129" s="3">
        <f t="shared" si="40"/>
        <v>-0.12021727288293693</v>
      </c>
      <c r="BG129" s="3">
        <f t="shared" si="36"/>
        <v>-0.13493778701705139</v>
      </c>
      <c r="BH129" s="8">
        <f>'[2]attempt at best estimates'!D129</f>
        <v>-0.1340136710187334</v>
      </c>
    </row>
    <row r="130" spans="1:60" x14ac:dyDescent="0.2">
      <c r="A130" t="s">
        <v>219</v>
      </c>
      <c r="B130">
        <v>-494.08252178168499</v>
      </c>
      <c r="C130">
        <v>-495.68461539507001</v>
      </c>
      <c r="D130">
        <v>-495.76989361447602</v>
      </c>
      <c r="E130">
        <v>-495.83047482404697</v>
      </c>
      <c r="F130" t="s">
        <v>625</v>
      </c>
      <c r="G130">
        <v>-247.03976499436999</v>
      </c>
      <c r="H130">
        <v>-247.840756221655</v>
      </c>
      <c r="I130">
        <v>-247.88342594955401</v>
      </c>
      <c r="J130">
        <v>-247.913698626903</v>
      </c>
      <c r="K130" t="s">
        <v>691</v>
      </c>
      <c r="L130">
        <v>-247.04007198139701</v>
      </c>
      <c r="M130">
        <v>-247.84077153497299</v>
      </c>
      <c r="N130">
        <v>-247.88343404702999</v>
      </c>
      <c r="O130">
        <v>-247.91367299027701</v>
      </c>
      <c r="P130" t="s">
        <v>862</v>
      </c>
      <c r="Q130">
        <v>-247.040117994485</v>
      </c>
      <c r="R130">
        <v>-247.840927227039</v>
      </c>
      <c r="S130">
        <v>-247.8835818421</v>
      </c>
      <c r="T130">
        <v>-247.91383416866401</v>
      </c>
      <c r="U130" t="s">
        <v>1390</v>
      </c>
      <c r="V130">
        <v>-247.03980779196101</v>
      </c>
      <c r="W130">
        <v>-247.840919077168</v>
      </c>
      <c r="X130">
        <v>-247.88358056166001</v>
      </c>
      <c r="Y130">
        <v>-247.913866477722</v>
      </c>
      <c r="AA130" s="3">
        <f t="shared" si="20"/>
        <v>1.6847412192153075</v>
      </c>
      <c r="AB130" s="3">
        <f t="shared" si="20"/>
        <v>1.9375224549360806</v>
      </c>
      <c r="AC130" s="3">
        <f t="shared" si="20"/>
        <v>1.9036240466094949</v>
      </c>
      <c r="AD130" s="3">
        <f t="shared" si="18"/>
        <v>1.947291789487287</v>
      </c>
      <c r="AE130" s="3"/>
      <c r="AF130" s="3">
        <f t="shared" si="21"/>
        <v>1.6290116744306171</v>
      </c>
      <c r="AG130" s="3">
        <f t="shared" si="21"/>
        <v>1.7376308229032442</v>
      </c>
      <c r="AH130" s="3">
        <f t="shared" si="21"/>
        <v>1.713860670778439</v>
      </c>
      <c r="AI130" s="3">
        <f t="shared" si="21"/>
        <v>1.7408228369447758</v>
      </c>
      <c r="AK130" s="3">
        <f t="shared" si="22"/>
        <v>5.572954480252524E-2</v>
      </c>
      <c r="AL130" s="3">
        <f t="shared" si="22"/>
        <v>0.19989163203283641</v>
      </c>
      <c r="AM130" s="3">
        <f t="shared" si="22"/>
        <v>0.18976337581322095</v>
      </c>
      <c r="AN130" s="3">
        <f t="shared" si="19"/>
        <v>0.20646895254251132</v>
      </c>
      <c r="AO130" s="3" t="str">
        <f t="shared" si="23"/>
        <v>15_Peptide-Peptide_2.00_dimer.out</v>
      </c>
      <c r="AP130" s="3">
        <f t="shared" si="24"/>
        <v>9.7693345512064322E-3</v>
      </c>
      <c r="AQ130" s="3">
        <f t="shared" si="25"/>
        <v>3.1920140415315768E-3</v>
      </c>
      <c r="AR130" s="3">
        <f t="shared" si="26"/>
        <v>6.4806742963690045E-3</v>
      </c>
      <c r="AS130" s="8">
        <f t="shared" si="27"/>
        <v>7.8207347060505542E-3</v>
      </c>
      <c r="AU130" s="3">
        <f t="shared" si="28"/>
        <v>0.26255057027197948</v>
      </c>
      <c r="AV130" s="3">
        <f t="shared" si="29"/>
        <v>0.11181116251415868</v>
      </c>
      <c r="AW130" s="3">
        <f t="shared" si="30"/>
        <v>0.18718086639306908</v>
      </c>
      <c r="AX130" s="3"/>
      <c r="AZ130" s="3">
        <f t="shared" si="31"/>
        <v>4.3667742877792071E-2</v>
      </c>
      <c r="BA130" s="3">
        <f t="shared" si="32"/>
        <v>2.6962166166336843E-2</v>
      </c>
      <c r="BB130" s="3">
        <f t="shared" si="33"/>
        <v>3.5314954522064457E-2</v>
      </c>
      <c r="BC130" s="8">
        <f>'[2]attempt at best estimates'!E130</f>
        <v>2.8454536559452799E-2</v>
      </c>
      <c r="BE130" s="3">
        <f t="shared" si="39"/>
        <v>-3.3898408326585638E-2</v>
      </c>
      <c r="BF130" s="3">
        <f t="shared" si="40"/>
        <v>-2.3770152124805266E-2</v>
      </c>
      <c r="BG130" s="3">
        <f t="shared" si="36"/>
        <v>-2.8834280225695452E-2</v>
      </c>
      <c r="BH130" s="8">
        <f>'[2]attempt at best estimates'!D130</f>
        <v>-2.0633801853402245E-2</v>
      </c>
    </row>
    <row r="131" spans="1:60" x14ac:dyDescent="0.2">
      <c r="A131" t="s">
        <v>220</v>
      </c>
      <c r="B131">
        <v>-323.08507548777902</v>
      </c>
      <c r="C131">
        <v>-324.10793765058202</v>
      </c>
      <c r="D131">
        <v>-324.15779713656599</v>
      </c>
      <c r="E131">
        <v>-324.19365741688102</v>
      </c>
      <c r="F131" t="s">
        <v>626</v>
      </c>
      <c r="G131">
        <v>-247.04004711108601</v>
      </c>
      <c r="H131">
        <v>-247.84080672135499</v>
      </c>
      <c r="I131">
        <v>-247.88349134963099</v>
      </c>
      <c r="J131">
        <v>-247.91373505534099</v>
      </c>
      <c r="K131" t="s">
        <v>692</v>
      </c>
      <c r="L131">
        <v>-76.040761084905995</v>
      </c>
      <c r="M131">
        <v>-76.258881808715003</v>
      </c>
      <c r="N131">
        <v>-76.266871524527005</v>
      </c>
      <c r="O131">
        <v>-76.271786059717996</v>
      </c>
      <c r="P131" t="s">
        <v>863</v>
      </c>
      <c r="Q131">
        <v>-76.041313582905005</v>
      </c>
      <c r="R131">
        <v>-76.260300859932997</v>
      </c>
      <c r="S131">
        <v>-76.2682174471</v>
      </c>
      <c r="T131">
        <v>-76.273295482037994</v>
      </c>
      <c r="U131" t="s">
        <v>1391</v>
      </c>
      <c r="V131">
        <v>-247.040220728702</v>
      </c>
      <c r="W131">
        <v>-247.84143538643499</v>
      </c>
      <c r="X131">
        <v>-247.884075402523</v>
      </c>
      <c r="Y131">
        <v>-247.914372881064</v>
      </c>
      <c r="AA131" s="3">
        <f t="shared" si="20"/>
        <v>2.6777661356247346</v>
      </c>
      <c r="AB131" s="3">
        <f t="shared" si="20"/>
        <v>5.1764014879279969</v>
      </c>
      <c r="AC131" s="3">
        <f t="shared" si="20"/>
        <v>4.6650702865291382</v>
      </c>
      <c r="AD131" s="3">
        <f t="shared" si="18"/>
        <v>5.105606688202811</v>
      </c>
      <c r="AE131" s="3"/>
      <c r="AF131" s="3">
        <f t="shared" si="21"/>
        <v>2.2221216891080258</v>
      </c>
      <c r="AG131" s="3">
        <f t="shared" si="21"/>
        <v>3.8914400576495249</v>
      </c>
      <c r="AH131" s="3">
        <f t="shared" si="21"/>
        <v>3.4539923474546845</v>
      </c>
      <c r="AI131" s="3">
        <f t="shared" si="21"/>
        <v>3.7581881423626244</v>
      </c>
      <c r="AK131" s="3">
        <f t="shared" si="22"/>
        <v>0.45564444649887381</v>
      </c>
      <c r="AL131" s="3">
        <f t="shared" si="22"/>
        <v>1.2849614302963071</v>
      </c>
      <c r="AM131" s="3">
        <f t="shared" si="22"/>
        <v>1.2110779390744539</v>
      </c>
      <c r="AN131" s="3">
        <f t="shared" si="19"/>
        <v>1.3474185458580215</v>
      </c>
      <c r="AO131" s="3" t="str">
        <f t="shared" si="23"/>
        <v>16_Peptide-Water_0.90_dimer.out</v>
      </c>
      <c r="AP131" s="3">
        <f t="shared" si="24"/>
        <v>-7.0794799725185875E-2</v>
      </c>
      <c r="AQ131" s="3">
        <f t="shared" si="25"/>
        <v>-0.1332519152869005</v>
      </c>
      <c r="AR131" s="3">
        <f t="shared" si="26"/>
        <v>-0.10202335750604319</v>
      </c>
      <c r="AS131" s="8">
        <f t="shared" si="27"/>
        <v>-3.7549279673318892E-2</v>
      </c>
      <c r="AU131" s="3">
        <f t="shared" si="28"/>
        <v>2.4278405525780764</v>
      </c>
      <c r="AV131" s="3">
        <f t="shared" si="29"/>
        <v>1.5360664532545987</v>
      </c>
      <c r="AW131" s="3">
        <f t="shared" si="30"/>
        <v>1.9819535029163375</v>
      </c>
      <c r="AX131" s="3"/>
      <c r="AZ131" s="3">
        <f t="shared" si="31"/>
        <v>0.44053640167367281</v>
      </c>
      <c r="BA131" s="3">
        <f t="shared" si="32"/>
        <v>0.30419579490793991</v>
      </c>
      <c r="BB131" s="3">
        <f t="shared" si="33"/>
        <v>0.37236609829080636</v>
      </c>
      <c r="BC131" s="8">
        <f>'[2]attempt at best estimates'!E131</f>
        <v>0.41633487153290238</v>
      </c>
      <c r="BE131" s="3">
        <f t="shared" si="39"/>
        <v>-0.51133120139885868</v>
      </c>
      <c r="BF131" s="3">
        <f t="shared" si="40"/>
        <v>-0.43744771019484041</v>
      </c>
      <c r="BG131" s="3">
        <f t="shared" si="36"/>
        <v>-0.47438945579684955</v>
      </c>
      <c r="BH131" s="8">
        <f>'[2]attempt at best estimates'!D131</f>
        <v>-0.45388415120622128</v>
      </c>
    </row>
    <row r="132" spans="1:60" x14ac:dyDescent="0.2">
      <c r="A132" t="s">
        <v>221</v>
      </c>
      <c r="B132">
        <v>-323.086291021607</v>
      </c>
      <c r="C132">
        <v>-324.10850092946799</v>
      </c>
      <c r="D132">
        <v>-324.15853097138103</v>
      </c>
      <c r="E132">
        <v>-324.19428726495198</v>
      </c>
      <c r="F132" t="s">
        <v>626</v>
      </c>
      <c r="G132">
        <v>-247.04004711108601</v>
      </c>
      <c r="H132">
        <v>-247.84080672135499</v>
      </c>
      <c r="I132">
        <v>-247.88349134963099</v>
      </c>
      <c r="J132">
        <v>-247.91373505534099</v>
      </c>
      <c r="K132" t="s">
        <v>692</v>
      </c>
      <c r="L132">
        <v>-76.040761084905995</v>
      </c>
      <c r="M132">
        <v>-76.258881808715003</v>
      </c>
      <c r="N132">
        <v>-76.266871524527005</v>
      </c>
      <c r="O132">
        <v>-76.271786059717996</v>
      </c>
      <c r="P132" t="s">
        <v>864</v>
      </c>
      <c r="Q132">
        <v>-76.041259584193995</v>
      </c>
      <c r="R132">
        <v>-76.260153151276</v>
      </c>
      <c r="S132">
        <v>-76.268074995017997</v>
      </c>
      <c r="T132">
        <v>-76.273137493632007</v>
      </c>
      <c r="U132" t="s">
        <v>1392</v>
      </c>
      <c r="V132">
        <v>-247.040193185692</v>
      </c>
      <c r="W132">
        <v>-247.84134373375801</v>
      </c>
      <c r="X132">
        <v>-247.88399258906699</v>
      </c>
      <c r="Y132">
        <v>-247.91428243561</v>
      </c>
      <c r="AA132" s="3">
        <f t="shared" si="20"/>
        <v>3.4405251602497939</v>
      </c>
      <c r="AB132" s="3">
        <f t="shared" si="20"/>
        <v>5.5298643400280252</v>
      </c>
      <c r="AC132" s="3">
        <f t="shared" si="20"/>
        <v>5.1255586043955805</v>
      </c>
      <c r="AD132" s="3">
        <f t="shared" si="18"/>
        <v>5.5008423362852854</v>
      </c>
      <c r="AE132" s="3"/>
      <c r="AF132" s="3">
        <f t="shared" si="21"/>
        <v>3.0360489182993065</v>
      </c>
      <c r="AG132" s="3">
        <f t="shared" si="21"/>
        <v>4.3951044207469803</v>
      </c>
      <c r="AH132" s="3">
        <f t="shared" si="21"/>
        <v>4.0558369304426094</v>
      </c>
      <c r="AI132" s="3">
        <f t="shared" si="21"/>
        <v>4.309318397686364</v>
      </c>
      <c r="AK132" s="3">
        <f t="shared" si="22"/>
        <v>0.40447624193265275</v>
      </c>
      <c r="AL132" s="3">
        <f t="shared" si="22"/>
        <v>1.1347599192810451</v>
      </c>
      <c r="AM132" s="3">
        <f t="shared" si="22"/>
        <v>1.0697216739529714</v>
      </c>
      <c r="AN132" s="3">
        <f t="shared" si="19"/>
        <v>1.1915239385989216</v>
      </c>
      <c r="AO132" s="3" t="str">
        <f t="shared" si="23"/>
        <v>16_Peptide-Water_0.95_dimer.out</v>
      </c>
      <c r="AP132" s="3">
        <f t="shared" si="24"/>
        <v>-2.9022003742739777E-2</v>
      </c>
      <c r="AQ132" s="3">
        <f t="shared" si="25"/>
        <v>-8.5786023060616223E-2</v>
      </c>
      <c r="AR132" s="3">
        <f t="shared" si="26"/>
        <v>-5.7404013401678E-2</v>
      </c>
      <c r="AS132" s="8">
        <f t="shared" si="27"/>
        <v>-9.0567609783624436E-3</v>
      </c>
      <c r="AU132" s="3">
        <f t="shared" si="28"/>
        <v>2.0603171760354915</v>
      </c>
      <c r="AV132" s="3">
        <f t="shared" si="29"/>
        <v>1.2732694793870576</v>
      </c>
      <c r="AW132" s="3">
        <f t="shared" si="30"/>
        <v>1.6667933277112745</v>
      </c>
      <c r="AX132" s="3"/>
      <c r="AZ132" s="3">
        <f t="shared" si="31"/>
        <v>0.37528373188970487</v>
      </c>
      <c r="BA132" s="3">
        <f t="shared" si="32"/>
        <v>0.25348146724375464</v>
      </c>
      <c r="BB132" s="3">
        <f t="shared" si="33"/>
        <v>0.31438259956672976</v>
      </c>
      <c r="BC132" s="8">
        <f>'[2]attempt at best estimates'!E132</f>
        <v>0.34478328961355392</v>
      </c>
      <c r="BE132" s="3">
        <f t="shared" si="39"/>
        <v>-0.40430573563244465</v>
      </c>
      <c r="BF132" s="3">
        <f t="shared" si="40"/>
        <v>-0.33926749030437087</v>
      </c>
      <c r="BG132" s="3">
        <f t="shared" si="36"/>
        <v>-0.37178661296840776</v>
      </c>
      <c r="BH132" s="8">
        <f>'[2]attempt at best estimates'!D132</f>
        <v>-0.35384005059191637</v>
      </c>
    </row>
    <row r="133" spans="1:60" x14ac:dyDescent="0.2">
      <c r="A133" t="s">
        <v>15</v>
      </c>
      <c r="B133">
        <v>-323.08690575536599</v>
      </c>
      <c r="C133">
        <v>-324.10858947333497</v>
      </c>
      <c r="D133">
        <v>-324.15874938588797</v>
      </c>
      <c r="E133">
        <v>-324.19441825445199</v>
      </c>
      <c r="F133" t="s">
        <v>626</v>
      </c>
      <c r="G133">
        <v>-247.04004711108601</v>
      </c>
      <c r="H133">
        <v>-247.84080672135499</v>
      </c>
      <c r="I133">
        <v>-247.88349134963099</v>
      </c>
      <c r="J133">
        <v>-247.91373505534099</v>
      </c>
      <c r="K133" t="s">
        <v>692</v>
      </c>
      <c r="L133">
        <v>-76.040761084905995</v>
      </c>
      <c r="M133">
        <v>-76.258881808715003</v>
      </c>
      <c r="N133">
        <v>-76.266871524527005</v>
      </c>
      <c r="O133">
        <v>-76.271786059717996</v>
      </c>
      <c r="P133" t="s">
        <v>865</v>
      </c>
      <c r="Q133">
        <v>-76.041215209705001</v>
      </c>
      <c r="R133">
        <v>-76.260039739535998</v>
      </c>
      <c r="S133">
        <v>-76.267965245024996</v>
      </c>
      <c r="T133">
        <v>-76.273015336881997</v>
      </c>
      <c r="U133" t="s">
        <v>1393</v>
      </c>
      <c r="V133">
        <v>-247.04016919416301</v>
      </c>
      <c r="W133">
        <v>-247.84126757996799</v>
      </c>
      <c r="X133">
        <v>-247.88392396334999</v>
      </c>
      <c r="Y133">
        <v>-247.91420737475499</v>
      </c>
      <c r="AA133" s="3">
        <f t="shared" si="20"/>
        <v>3.8262764339890385</v>
      </c>
      <c r="AB133" s="3">
        <f t="shared" si="20"/>
        <v>5.5854264577245623</v>
      </c>
      <c r="AC133" s="3">
        <f t="shared" si="20"/>
        <v>5.2626157824422464</v>
      </c>
      <c r="AD133" s="3">
        <f t="shared" si="18"/>
        <v>5.5830394919403501</v>
      </c>
      <c r="AE133" s="3"/>
      <c r="AF133" s="3">
        <f t="shared" si="21"/>
        <v>3.4647005178188581</v>
      </c>
      <c r="AG133" s="3">
        <f t="shared" si="21"/>
        <v>4.5696207094135834</v>
      </c>
      <c r="AH133" s="3">
        <f t="shared" si="21"/>
        <v>4.3048265610790679</v>
      </c>
      <c r="AI133" s="3">
        <f t="shared" si="21"/>
        <v>4.5152714740677862</v>
      </c>
      <c r="AK133" s="3">
        <f t="shared" si="22"/>
        <v>0.36157591617018014</v>
      </c>
      <c r="AL133" s="3">
        <f t="shared" si="22"/>
        <v>1.0158057483288132</v>
      </c>
      <c r="AM133" s="3">
        <f t="shared" si="22"/>
        <v>0.95778922134534294</v>
      </c>
      <c r="AN133" s="3">
        <f t="shared" si="19"/>
        <v>1.0677680178725635</v>
      </c>
      <c r="AO133" s="3" t="str">
        <f t="shared" si="23"/>
        <v>16_Peptide-Water_1.00_dimer.out</v>
      </c>
      <c r="AP133" s="3">
        <f t="shared" si="24"/>
        <v>-2.3869657842121583E-3</v>
      </c>
      <c r="AQ133" s="3">
        <f t="shared" si="25"/>
        <v>-5.4349235345797275E-2</v>
      </c>
      <c r="AR133" s="3">
        <f t="shared" si="26"/>
        <v>-2.8368100565004717E-2</v>
      </c>
      <c r="AS133" s="8">
        <f t="shared" si="27"/>
        <v>7.0623700143520041E-3</v>
      </c>
      <c r="AU133" s="3">
        <f t="shared" si="28"/>
        <v>1.7567630579513116</v>
      </c>
      <c r="AV133" s="3">
        <f t="shared" si="29"/>
        <v>1.050570956248928</v>
      </c>
      <c r="AW133" s="3">
        <f t="shared" si="30"/>
        <v>1.4036670071001198</v>
      </c>
      <c r="AX133" s="3"/>
      <c r="AZ133" s="3">
        <f t="shared" si="31"/>
        <v>0.32042370949810373</v>
      </c>
      <c r="BA133" s="3">
        <f t="shared" si="32"/>
        <v>0.21044491298871826</v>
      </c>
      <c r="BB133" s="3">
        <f t="shared" si="33"/>
        <v>0.26543431124341099</v>
      </c>
      <c r="BC133" s="8">
        <f>'[2]attempt at best estimates'!E133</f>
        <v>0.2838871204295686</v>
      </c>
      <c r="BE133" s="3">
        <f t="shared" si="39"/>
        <v>-0.32281067528231588</v>
      </c>
      <c r="BF133" s="3">
        <f t="shared" si="40"/>
        <v>-0.26479414833451553</v>
      </c>
      <c r="BG133" s="3">
        <f t="shared" si="36"/>
        <v>-0.29380241180841571</v>
      </c>
      <c r="BH133" s="8">
        <f>'[2]attempt at best estimates'!D133</f>
        <v>-0.27682475041521659</v>
      </c>
    </row>
    <row r="134" spans="1:60" x14ac:dyDescent="0.2">
      <c r="A134" t="s">
        <v>222</v>
      </c>
      <c r="B134">
        <v>-323.08713069369202</v>
      </c>
      <c r="C134">
        <v>-324.10838634037799</v>
      </c>
      <c r="D134">
        <v>-324.15864586597797</v>
      </c>
      <c r="E134">
        <v>-324.19424146036903</v>
      </c>
      <c r="F134" t="s">
        <v>626</v>
      </c>
      <c r="G134">
        <v>-247.04004711108601</v>
      </c>
      <c r="H134">
        <v>-247.84080672135499</v>
      </c>
      <c r="I134">
        <v>-247.88349134963099</v>
      </c>
      <c r="J134">
        <v>-247.91373505534099</v>
      </c>
      <c r="K134" t="s">
        <v>692</v>
      </c>
      <c r="L134">
        <v>-76.040761084905995</v>
      </c>
      <c r="M134">
        <v>-76.258881808715003</v>
      </c>
      <c r="N134">
        <v>-76.266871524527005</v>
      </c>
      <c r="O134">
        <v>-76.271786059717996</v>
      </c>
      <c r="P134" t="s">
        <v>866</v>
      </c>
      <c r="Q134">
        <v>-76.041180554194995</v>
      </c>
      <c r="R134">
        <v>-76.259951002734994</v>
      </c>
      <c r="S134">
        <v>-76.267879850379003</v>
      </c>
      <c r="T134">
        <v>-76.272919926925994</v>
      </c>
      <c r="U134" t="s">
        <v>1394</v>
      </c>
      <c r="V134">
        <v>-247.040149151458</v>
      </c>
      <c r="W134">
        <v>-247.84120492039401</v>
      </c>
      <c r="X134">
        <v>-247.88386731398299</v>
      </c>
      <c r="Y134">
        <v>-247.91414533926499</v>
      </c>
      <c r="AA134" s="3">
        <f t="shared" si="20"/>
        <v>3.9674273704855603</v>
      </c>
      <c r="AB134" s="3">
        <f t="shared" si="20"/>
        <v>5.4579585974545415</v>
      </c>
      <c r="AC134" s="3">
        <f t="shared" si="20"/>
        <v>5.1976560554788573</v>
      </c>
      <c r="AD134" s="3">
        <f t="shared" si="18"/>
        <v>5.4720995253385993</v>
      </c>
      <c r="AE134" s="3"/>
      <c r="AF134" s="3">
        <f t="shared" si="21"/>
        <v>3.6401751038759942</v>
      </c>
      <c r="AG134" s="3">
        <f t="shared" si="21"/>
        <v>4.5371555127055681</v>
      </c>
      <c r="AH134" s="3">
        <f t="shared" si="21"/>
        <v>4.3290008016844741</v>
      </c>
      <c r="AI134" s="3">
        <f t="shared" si="21"/>
        <v>4.5031300205671227</v>
      </c>
      <c r="AK134" s="3">
        <f t="shared" si="22"/>
        <v>0.32725226660956591</v>
      </c>
      <c r="AL134" s="3">
        <f t="shared" si="22"/>
        <v>0.92080308474897343</v>
      </c>
      <c r="AM134" s="3">
        <f t="shared" si="22"/>
        <v>0.86865525379438313</v>
      </c>
      <c r="AN134" s="3">
        <f t="shared" si="19"/>
        <v>0.96896950477147659</v>
      </c>
      <c r="AO134" s="3" t="str">
        <f t="shared" si="23"/>
        <v>16_Peptide-Water_1.05_dimer.out</v>
      </c>
      <c r="AP134" s="3">
        <f t="shared" si="24"/>
        <v>1.4140927884057852E-2</v>
      </c>
      <c r="AQ134" s="3">
        <f t="shared" si="25"/>
        <v>-3.4025492138445301E-2</v>
      </c>
      <c r="AR134" s="3">
        <f t="shared" si="26"/>
        <v>-9.9422821271937245E-3</v>
      </c>
      <c r="AS134" s="8">
        <f t="shared" si="27"/>
        <v>1.5085890121583373E-2</v>
      </c>
      <c r="AU134" s="3">
        <f t="shared" si="28"/>
        <v>1.5046721548530391</v>
      </c>
      <c r="AV134" s="3">
        <f t="shared" si="29"/>
        <v>0.86295491669112856</v>
      </c>
      <c r="AW134" s="3">
        <f t="shared" si="30"/>
        <v>1.1838135357720838</v>
      </c>
      <c r="AX134" s="3"/>
      <c r="AZ134" s="3">
        <f t="shared" si="31"/>
        <v>0.274443469859742</v>
      </c>
      <c r="BA134" s="3">
        <f t="shared" si="32"/>
        <v>0.17412921888264865</v>
      </c>
      <c r="BB134" s="3">
        <f t="shared" si="33"/>
        <v>0.22428634437119532</v>
      </c>
      <c r="BC134" s="8">
        <f>'[2]attempt at best estimates'!E134</f>
        <v>0.23246781395442431</v>
      </c>
      <c r="BE134" s="3">
        <f t="shared" si="39"/>
        <v>-0.26030254197568414</v>
      </c>
      <c r="BF134" s="3">
        <f t="shared" si="40"/>
        <v>-0.20815471102109395</v>
      </c>
      <c r="BG134" s="3">
        <f t="shared" si="36"/>
        <v>-0.23422862649838905</v>
      </c>
      <c r="BH134" s="8">
        <f>'[2]attempt at best estimates'!D134</f>
        <v>-0.21738192383284094</v>
      </c>
    </row>
    <row r="135" spans="1:60" x14ac:dyDescent="0.2">
      <c r="A135" t="s">
        <v>223</v>
      </c>
      <c r="B135">
        <v>-323.08710666104201</v>
      </c>
      <c r="C135">
        <v>-324.10801106762602</v>
      </c>
      <c r="D135">
        <v>-324.15834716837003</v>
      </c>
      <c r="E135">
        <v>-324.19388147005998</v>
      </c>
      <c r="F135" t="s">
        <v>626</v>
      </c>
      <c r="G135">
        <v>-247.04004711108601</v>
      </c>
      <c r="H135">
        <v>-247.84080672135499</v>
      </c>
      <c r="I135">
        <v>-247.88349134963099</v>
      </c>
      <c r="J135">
        <v>-247.91373505534099</v>
      </c>
      <c r="K135" t="s">
        <v>692</v>
      </c>
      <c r="L135">
        <v>-76.040761084905995</v>
      </c>
      <c r="M135">
        <v>-76.258881808715003</v>
      </c>
      <c r="N135">
        <v>-76.266871524527005</v>
      </c>
      <c r="O135">
        <v>-76.271786059717996</v>
      </c>
      <c r="P135" t="s">
        <v>867</v>
      </c>
      <c r="Q135">
        <v>-76.041154500652993</v>
      </c>
      <c r="R135">
        <v>-76.259878983627999</v>
      </c>
      <c r="S135">
        <v>-76.267811281687997</v>
      </c>
      <c r="T135">
        <v>-76.272842944352007</v>
      </c>
      <c r="U135" t="s">
        <v>1395</v>
      </c>
      <c r="V135">
        <v>-247.04013326242199</v>
      </c>
      <c r="W135">
        <v>-247.84115368686199</v>
      </c>
      <c r="X135">
        <v>-247.88382054848699</v>
      </c>
      <c r="Y135">
        <v>-247.91409408385601</v>
      </c>
      <c r="AA135" s="3">
        <f t="shared" si="20"/>
        <v>3.9523466542982568</v>
      </c>
      <c r="AB135" s="3">
        <f t="shared" si="20"/>
        <v>5.2224713805042287</v>
      </c>
      <c r="AC135" s="3">
        <f t="shared" si="20"/>
        <v>5.0102204688657546</v>
      </c>
      <c r="AD135" s="3">
        <f t="shared" si="18"/>
        <v>5.2462021865015895</v>
      </c>
      <c r="AE135" s="3"/>
      <c r="AF135" s="3">
        <f t="shared" si="21"/>
        <v>3.651413753825397</v>
      </c>
      <c r="AG135" s="3">
        <f t="shared" si="21"/>
        <v>4.3790104976366271</v>
      </c>
      <c r="AH135" s="3">
        <f t="shared" si="21"/>
        <v>4.2139385130891664</v>
      </c>
      <c r="AI135" s="3">
        <f t="shared" si="21"/>
        <v>4.3577032342914679</v>
      </c>
      <c r="AK135" s="3">
        <f t="shared" si="22"/>
        <v>0.30093290045502513</v>
      </c>
      <c r="AL135" s="3">
        <f t="shared" si="22"/>
        <v>0.84346088286760112</v>
      </c>
      <c r="AM135" s="3">
        <f t="shared" si="22"/>
        <v>0.79628195577658822</v>
      </c>
      <c r="AN135" s="3">
        <f t="shared" si="19"/>
        <v>0.88849895221012154</v>
      </c>
      <c r="AO135" s="3" t="str">
        <f t="shared" si="23"/>
        <v>16_Peptide-Water_1.10_dimer.out</v>
      </c>
      <c r="AP135" s="3">
        <f t="shared" si="24"/>
        <v>2.3730805997360882E-2</v>
      </c>
      <c r="AQ135" s="3">
        <f t="shared" si="25"/>
        <v>-2.13072633451592E-2</v>
      </c>
      <c r="AR135" s="3">
        <f t="shared" si="26"/>
        <v>1.2117713261008412E-3</v>
      </c>
      <c r="AS135" s="8">
        <f t="shared" si="27"/>
        <v>1.80507308228057E-2</v>
      </c>
      <c r="AU135" s="3">
        <f t="shared" si="28"/>
        <v>1.2938555322033327</v>
      </c>
      <c r="AV135" s="3">
        <f t="shared" si="29"/>
        <v>0.70628948046607087</v>
      </c>
      <c r="AW135" s="3">
        <f t="shared" si="30"/>
        <v>1.0000725063347018</v>
      </c>
      <c r="AX135" s="3"/>
      <c r="AZ135" s="3">
        <f t="shared" si="31"/>
        <v>0.23598171763583498</v>
      </c>
      <c r="BA135" s="3">
        <f t="shared" si="32"/>
        <v>0.14376472120230144</v>
      </c>
      <c r="BB135" s="3">
        <f t="shared" si="33"/>
        <v>0.18987321941906821</v>
      </c>
      <c r="BC135" s="8">
        <f>'[2]attempt at best estimates'!E135</f>
        <v>0.18960529889189656</v>
      </c>
      <c r="BE135" s="3">
        <f t="shared" si="39"/>
        <v>-0.21225091163847409</v>
      </c>
      <c r="BF135" s="3">
        <f t="shared" si="40"/>
        <v>-0.16507198454746064</v>
      </c>
      <c r="BG135" s="3">
        <f t="shared" si="36"/>
        <v>-0.18866144809296737</v>
      </c>
      <c r="BH135" s="8">
        <f>'[2]attempt at best estimates'!D135</f>
        <v>-0.17155456806909086</v>
      </c>
    </row>
    <row r="136" spans="1:60" x14ac:dyDescent="0.2">
      <c r="A136" t="s">
        <v>224</v>
      </c>
      <c r="B136">
        <v>-323.08634577232198</v>
      </c>
      <c r="C136">
        <v>-324.10650313127701</v>
      </c>
      <c r="D136">
        <v>-324.15697968814698</v>
      </c>
      <c r="E136">
        <v>-324.192380976148</v>
      </c>
      <c r="F136" t="s">
        <v>626</v>
      </c>
      <c r="G136">
        <v>-247.04004711108601</v>
      </c>
      <c r="H136">
        <v>-247.84080672135499</v>
      </c>
      <c r="I136">
        <v>-247.88349134963099</v>
      </c>
      <c r="J136">
        <v>-247.91373505534099</v>
      </c>
      <c r="K136" t="s">
        <v>692</v>
      </c>
      <c r="L136">
        <v>-76.040761084905995</v>
      </c>
      <c r="M136">
        <v>-76.258881808715003</v>
      </c>
      <c r="N136">
        <v>-76.266871524527005</v>
      </c>
      <c r="O136">
        <v>-76.271786059717996</v>
      </c>
      <c r="P136" t="s">
        <v>868</v>
      </c>
      <c r="Q136">
        <v>-76.041097363643004</v>
      </c>
      <c r="R136">
        <v>-76.259704580280996</v>
      </c>
      <c r="S136">
        <v>-76.267646098550003</v>
      </c>
      <c r="T136">
        <v>-76.272656607665994</v>
      </c>
      <c r="U136" t="s">
        <v>1396</v>
      </c>
      <c r="V136">
        <v>-247.04010343309901</v>
      </c>
      <c r="W136">
        <v>-247.841043313104</v>
      </c>
      <c r="X136">
        <v>-247.88371692704499</v>
      </c>
      <c r="Y136">
        <v>-247.91398065413</v>
      </c>
      <c r="AA136" s="3">
        <f t="shared" si="20"/>
        <v>3.4748817540317876</v>
      </c>
      <c r="AB136" s="3">
        <f t="shared" si="20"/>
        <v>4.2762269961023316</v>
      </c>
      <c r="AC136" s="3">
        <f t="shared" si="20"/>
        <v>4.1521136378381582</v>
      </c>
      <c r="AD136" s="3">
        <f t="shared" si="18"/>
        <v>4.3046280020443195</v>
      </c>
      <c r="AE136" s="3"/>
      <c r="AF136" s="3">
        <f t="shared" si="21"/>
        <v>3.2285210537059852</v>
      </c>
      <c r="AG136" s="3">
        <f t="shared" si="21"/>
        <v>3.611466451992237</v>
      </c>
      <c r="AH136" s="3">
        <f t="shared" si="21"/>
        <v>3.5245091096568246</v>
      </c>
      <c r="AI136" s="3">
        <f t="shared" si="21"/>
        <v>3.6042353211532787</v>
      </c>
      <c r="AK136" s="3">
        <f t="shared" si="22"/>
        <v>0.24636070034363725</v>
      </c>
      <c r="AL136" s="3">
        <f t="shared" si="22"/>
        <v>0.66476054409225993</v>
      </c>
      <c r="AM136" s="3">
        <f t="shared" si="22"/>
        <v>0.62760452818133405</v>
      </c>
      <c r="AN136" s="3">
        <f t="shared" si="19"/>
        <v>0.70039268087320639</v>
      </c>
      <c r="AO136" s="3" t="str">
        <f t="shared" si="23"/>
        <v>16_Peptide-Water_1.25_dimer.out</v>
      </c>
      <c r="AP136" s="3">
        <f t="shared" si="24"/>
        <v>2.8401005941987911E-2</v>
      </c>
      <c r="AQ136" s="3">
        <f t="shared" si="25"/>
        <v>-7.2311308389583218E-3</v>
      </c>
      <c r="AR136" s="3">
        <f t="shared" si="26"/>
        <v>1.0584937551514795E-2</v>
      </c>
      <c r="AS136" s="8">
        <f t="shared" si="27"/>
        <v>1.4282896243022702E-2</v>
      </c>
      <c r="AU136" s="3">
        <f t="shared" si="28"/>
        <v>0.82974624801253194</v>
      </c>
      <c r="AV136" s="3">
        <f t="shared" si="29"/>
        <v>0.37571426744729353</v>
      </c>
      <c r="AW136" s="3">
        <f t="shared" si="30"/>
        <v>0.60273025772991273</v>
      </c>
      <c r="AX136" s="3"/>
      <c r="AZ136" s="3">
        <f t="shared" si="31"/>
        <v>0.15251436420616127</v>
      </c>
      <c r="BA136" s="3">
        <f t="shared" si="32"/>
        <v>7.9726211496454091E-2</v>
      </c>
      <c r="BB136" s="3">
        <f t="shared" si="33"/>
        <v>0.11612028785130768</v>
      </c>
      <c r="BC136" s="8">
        <f>'[2]attempt at best estimates'!E136</f>
        <v>0.10068210588510651</v>
      </c>
      <c r="BE136" s="3">
        <f t="shared" si="39"/>
        <v>-0.12411335826417336</v>
      </c>
      <c r="BF136" s="3">
        <f t="shared" si="40"/>
        <v>-8.6957342335412413E-2</v>
      </c>
      <c r="BG136" s="3">
        <f t="shared" si="36"/>
        <v>-0.10553535029979288</v>
      </c>
      <c r="BH136" s="8">
        <f>'[2]attempt at best estimates'!D136</f>
        <v>-8.6399209642083807E-2</v>
      </c>
    </row>
    <row r="137" spans="1:60" x14ac:dyDescent="0.2">
      <c r="A137" t="s">
        <v>225</v>
      </c>
      <c r="B137">
        <v>-323.08476704341001</v>
      </c>
      <c r="C137">
        <v>-324.10425971964702</v>
      </c>
      <c r="D137">
        <v>-324.15483338201699</v>
      </c>
      <c r="E137">
        <v>-324.19011431607902</v>
      </c>
      <c r="F137" t="s">
        <v>626</v>
      </c>
      <c r="G137">
        <v>-247.04004711108601</v>
      </c>
      <c r="H137">
        <v>-247.84080672135499</v>
      </c>
      <c r="I137">
        <v>-247.88349134963099</v>
      </c>
      <c r="J137">
        <v>-247.91373505534099</v>
      </c>
      <c r="K137" t="s">
        <v>692</v>
      </c>
      <c r="L137">
        <v>-76.040761084905995</v>
      </c>
      <c r="M137">
        <v>-76.258881808715003</v>
      </c>
      <c r="N137">
        <v>-76.266871524527005</v>
      </c>
      <c r="O137">
        <v>-76.271786059717996</v>
      </c>
      <c r="P137" t="s">
        <v>869</v>
      </c>
      <c r="Q137">
        <v>-76.041027368754996</v>
      </c>
      <c r="R137">
        <v>-76.259491419460005</v>
      </c>
      <c r="S137">
        <v>-76.267443632414</v>
      </c>
      <c r="T137">
        <v>-76.272427303078004</v>
      </c>
      <c r="U137" t="s">
        <v>1397</v>
      </c>
      <c r="V137">
        <v>-247.040078704168</v>
      </c>
      <c r="W137">
        <v>-247.840932585497</v>
      </c>
      <c r="X137">
        <v>-247.88361059087501</v>
      </c>
      <c r="Y137">
        <v>-247.91386460509401</v>
      </c>
      <c r="AA137" s="3">
        <f t="shared" si="20"/>
        <v>2.4842143638486132</v>
      </c>
      <c r="AB137" s="3">
        <f t="shared" si="20"/>
        <v>2.8684648858727875</v>
      </c>
      <c r="AC137" s="3">
        <f t="shared" si="20"/>
        <v>2.8052861513631457</v>
      </c>
      <c r="AD137" s="3">
        <f t="shared" si="18"/>
        <v>2.8822772754867514</v>
      </c>
      <c r="AE137" s="3"/>
      <c r="AF137" s="3">
        <f t="shared" si="21"/>
        <v>2.2972937598328063</v>
      </c>
      <c r="AG137" s="3">
        <f t="shared" si="21"/>
        <v>2.4069474072724222</v>
      </c>
      <c r="AH137" s="3">
        <f t="shared" si="21"/>
        <v>2.3714580038152704</v>
      </c>
      <c r="AI137" s="3">
        <f t="shared" si="21"/>
        <v>2.3985972745322135</v>
      </c>
      <c r="AK137" s="3">
        <f t="shared" si="22"/>
        <v>0.18692060403364172</v>
      </c>
      <c r="AL137" s="3">
        <f t="shared" si="22"/>
        <v>0.46151747860036541</v>
      </c>
      <c r="AM137" s="3">
        <f t="shared" si="22"/>
        <v>0.43382814754787563</v>
      </c>
      <c r="AN137" s="3">
        <f t="shared" si="19"/>
        <v>0.48368000097237268</v>
      </c>
      <c r="AO137" s="3" t="str">
        <f t="shared" si="23"/>
        <v>16_Peptide-Water_1.50_dimer.out</v>
      </c>
      <c r="AP137" s="3">
        <f t="shared" si="24"/>
        <v>1.3812389613963916E-2</v>
      </c>
      <c r="AQ137" s="3">
        <f t="shared" si="25"/>
        <v>-8.3501327402086822E-3</v>
      </c>
      <c r="AR137" s="3">
        <f t="shared" si="26"/>
        <v>2.7311284368776167E-3</v>
      </c>
      <c r="AS137" s="8">
        <f t="shared" si="27"/>
        <v>3.4301564566088932E-3</v>
      </c>
      <c r="AU137" s="3">
        <f t="shared" si="28"/>
        <v>0.39806291163813823</v>
      </c>
      <c r="AV137" s="3">
        <f t="shared" si="29"/>
        <v>0.10130351469940724</v>
      </c>
      <c r="AW137" s="3">
        <f t="shared" si="30"/>
        <v>0.24968321316877273</v>
      </c>
      <c r="AX137" s="3"/>
      <c r="AZ137" s="3">
        <f t="shared" si="31"/>
        <v>7.6991124123605648E-2</v>
      </c>
      <c r="BA137" s="3">
        <f t="shared" si="32"/>
        <v>2.7139270716943109E-2</v>
      </c>
      <c r="BB137" s="3">
        <f t="shared" si="33"/>
        <v>5.2065197420274378E-2</v>
      </c>
      <c r="BC137" s="8">
        <f>'[2]attempt at best estimates'!E137</f>
        <v>3.1555296024045346E-2</v>
      </c>
      <c r="BE137" s="3">
        <f t="shared" si="39"/>
        <v>-6.3178734509641732E-2</v>
      </c>
      <c r="BF137" s="3">
        <f t="shared" si="40"/>
        <v>-3.5489403457151791E-2</v>
      </c>
      <c r="BG137" s="3">
        <f t="shared" si="36"/>
        <v>-4.9334068983396762E-2</v>
      </c>
      <c r="BH137" s="8">
        <f>'[2]attempt at best estimates'!D137</f>
        <v>-2.8125139567436452E-2</v>
      </c>
    </row>
    <row r="138" spans="1:60" x14ac:dyDescent="0.2">
      <c r="A138" t="s">
        <v>226</v>
      </c>
      <c r="B138">
        <v>-323.082868260667</v>
      </c>
      <c r="C138">
        <v>-324.10189634050897</v>
      </c>
      <c r="D138">
        <v>-324.15253472612102</v>
      </c>
      <c r="E138">
        <v>-324.18772702202699</v>
      </c>
      <c r="F138" t="s">
        <v>626</v>
      </c>
      <c r="G138">
        <v>-247.04004711108601</v>
      </c>
      <c r="H138">
        <v>-247.84080672135499</v>
      </c>
      <c r="I138">
        <v>-247.88349134963099</v>
      </c>
      <c r="J138">
        <v>-247.91373505534099</v>
      </c>
      <c r="K138" t="s">
        <v>692</v>
      </c>
      <c r="L138">
        <v>-76.040761084905995</v>
      </c>
      <c r="M138">
        <v>-76.258881808715003</v>
      </c>
      <c r="N138">
        <v>-76.266871524527005</v>
      </c>
      <c r="O138">
        <v>-76.271786059717996</v>
      </c>
      <c r="P138" t="s">
        <v>870</v>
      </c>
      <c r="Q138">
        <v>-76.040917234054007</v>
      </c>
      <c r="R138">
        <v>-76.259206508236005</v>
      </c>
      <c r="S138">
        <v>-76.267174276402002</v>
      </c>
      <c r="T138">
        <v>-76.272120848479005</v>
      </c>
      <c r="U138" t="s">
        <v>1398</v>
      </c>
      <c r="V138">
        <v>-247.04005654520199</v>
      </c>
      <c r="W138">
        <v>-247.840846912877</v>
      </c>
      <c r="X138">
        <v>-247.883529069048</v>
      </c>
      <c r="Y138">
        <v>-247.91377602608</v>
      </c>
      <c r="AA138" s="3">
        <f t="shared" si="20"/>
        <v>1.2927101541722974</v>
      </c>
      <c r="AB138" s="3">
        <f t="shared" si="20"/>
        <v>1.3854220246469955</v>
      </c>
      <c r="AC138" s="3">
        <f t="shared" si="20"/>
        <v>1.3628577394108874</v>
      </c>
      <c r="AD138" s="3">
        <f t="shared" si="18"/>
        <v>1.3842275785458407</v>
      </c>
      <c r="AE138" s="3"/>
      <c r="AF138" s="3">
        <f t="shared" si="21"/>
        <v>1.188805082975914</v>
      </c>
      <c r="AG138" s="3">
        <f t="shared" si="21"/>
        <v>1.1564494287137479</v>
      </c>
      <c r="AH138" s="3">
        <f t="shared" si="21"/>
        <v>1.1492087691910109</v>
      </c>
      <c r="AI138" s="3">
        <f t="shared" si="21"/>
        <v>1.1484349225433776</v>
      </c>
      <c r="AK138" s="3">
        <f t="shared" si="22"/>
        <v>0.1039050711963834</v>
      </c>
      <c r="AL138" s="3">
        <f t="shared" si="22"/>
        <v>0.22897259593324765</v>
      </c>
      <c r="AM138" s="3">
        <f t="shared" si="22"/>
        <v>0.21364897021987667</v>
      </c>
      <c r="AN138" s="3">
        <f t="shared" si="19"/>
        <v>0.23579265598462817</v>
      </c>
      <c r="AO138" s="3" t="str">
        <f t="shared" si="23"/>
        <v>16_Peptide-Water_2.00_dimer.out</v>
      </c>
      <c r="AP138" s="3">
        <f t="shared" si="24"/>
        <v>-1.1944461011548224E-3</v>
      </c>
      <c r="AQ138" s="3">
        <f t="shared" si="25"/>
        <v>-8.0145061703702503E-3</v>
      </c>
      <c r="AR138" s="3">
        <f t="shared" si="26"/>
        <v>-4.6044761357625363E-3</v>
      </c>
      <c r="AS138" s="8">
        <f t="shared" si="27"/>
        <v>-1.0301672094823935E-3</v>
      </c>
      <c r="AU138" s="3">
        <f t="shared" si="28"/>
        <v>9.1517424373543266E-2</v>
      </c>
      <c r="AV138" s="3">
        <f t="shared" si="29"/>
        <v>-4.0370160432536384E-2</v>
      </c>
      <c r="AW138" s="3">
        <f t="shared" si="30"/>
        <v>2.5573631970503441E-2</v>
      </c>
      <c r="AX138" s="3"/>
      <c r="AZ138" s="3">
        <f t="shared" si="31"/>
        <v>2.1369839134953272E-2</v>
      </c>
      <c r="BA138" s="3">
        <f t="shared" si="32"/>
        <v>-7.7384664763324729E-4</v>
      </c>
      <c r="BB138" s="3">
        <f t="shared" si="33"/>
        <v>1.0297996243660013E-2</v>
      </c>
      <c r="BC138" s="8">
        <f>'[2]attempt at best estimates'!E138</f>
        <v>-2.9844087737472182E-3</v>
      </c>
      <c r="BE138" s="3">
        <f t="shared" si="39"/>
        <v>-2.2564285236108095E-2</v>
      </c>
      <c r="BF138" s="3">
        <f t="shared" si="40"/>
        <v>-7.240659522737003E-3</v>
      </c>
      <c r="BG138" s="3">
        <f t="shared" si="36"/>
        <v>-1.4902472379422549E-2</v>
      </c>
      <c r="BH138" s="8">
        <f>'[2]attempt at best estimates'!D138</f>
        <v>1.9542415642648248E-3</v>
      </c>
    </row>
    <row r="139" spans="1:60" x14ac:dyDescent="0.2">
      <c r="A139" t="s">
        <v>227</v>
      </c>
      <c r="B139">
        <v>-825.07059318793404</v>
      </c>
      <c r="C139">
        <v>-827.57054244118103</v>
      </c>
      <c r="D139">
        <v>-827.61755820000201</v>
      </c>
      <c r="E139">
        <v>-827.72978867907</v>
      </c>
      <c r="F139" t="s">
        <v>627</v>
      </c>
      <c r="G139">
        <v>-412.52697519583398</v>
      </c>
      <c r="H139">
        <v>-413.772338698596</v>
      </c>
      <c r="I139">
        <v>-413.79707486830802</v>
      </c>
      <c r="J139">
        <v>-413.852119455528</v>
      </c>
      <c r="K139" t="s">
        <v>693</v>
      </c>
      <c r="L139">
        <v>-412.52726935180999</v>
      </c>
      <c r="M139">
        <v>-413.77251045069698</v>
      </c>
      <c r="N139">
        <v>-413.79732264073601</v>
      </c>
      <c r="O139">
        <v>-413.85233042514</v>
      </c>
      <c r="P139" t="s">
        <v>871</v>
      </c>
      <c r="Q139">
        <v>-412.52787104388801</v>
      </c>
      <c r="R139">
        <v>-413.77485623499803</v>
      </c>
      <c r="S139">
        <v>-413.799518451795</v>
      </c>
      <c r="T139">
        <v>-413.85474282253801</v>
      </c>
      <c r="U139" t="s">
        <v>1399</v>
      </c>
      <c r="V139">
        <v>-412.52759572426402</v>
      </c>
      <c r="W139">
        <v>-413.77477869712402</v>
      </c>
      <c r="X139">
        <v>-413.79936425469702</v>
      </c>
      <c r="Y139">
        <v>-413.85463856361599</v>
      </c>
      <c r="AA139" s="3">
        <f t="shared" si="20"/>
        <v>10.258927094096451</v>
      </c>
      <c r="AB139" s="3">
        <f t="shared" si="20"/>
        <v>16.12278474602217</v>
      </c>
      <c r="AC139" s="3">
        <f t="shared" si="20"/>
        <v>14.53355360269628</v>
      </c>
      <c r="AD139" s="3">
        <f t="shared" si="20"/>
        <v>15.900336715842144</v>
      </c>
      <c r="AE139" s="3"/>
      <c r="AF139" s="3">
        <f t="shared" si="21"/>
        <v>9.491972114232933</v>
      </c>
      <c r="AG139" s="3">
        <f t="shared" si="21"/>
        <v>13.119660555885638</v>
      </c>
      <c r="AH139" s="3">
        <f t="shared" si="21"/>
        <v>11.719049594670414</v>
      </c>
      <c r="AI139" s="3">
        <f t="shared" ref="AI139:AI202" si="41">627.5095*(Y139+T139-E139)</f>
        <v>12.805770174031158</v>
      </c>
      <c r="AK139" s="3">
        <f t="shared" si="22"/>
        <v>0.76695497989918904</v>
      </c>
      <c r="AL139" s="3">
        <f t="shared" si="22"/>
        <v>3.0031241901722026</v>
      </c>
      <c r="AM139" s="3">
        <f t="shared" si="22"/>
        <v>2.8145040079901964</v>
      </c>
      <c r="AN139" s="3">
        <f t="shared" si="22"/>
        <v>3.0945665417753161</v>
      </c>
      <c r="AO139" s="3" t="str">
        <f t="shared" si="23"/>
        <v>17_Uracil-Uracil_BP_0.90_dimer.out</v>
      </c>
      <c r="AP139" s="3">
        <f t="shared" si="24"/>
        <v>-0.22244803018002557</v>
      </c>
      <c r="AQ139" s="3">
        <f t="shared" si="25"/>
        <v>-0.31389038185447937</v>
      </c>
      <c r="AR139" s="3">
        <f t="shared" si="26"/>
        <v>-0.26816920601725247</v>
      </c>
      <c r="AS139" s="8">
        <f t="shared" si="27"/>
        <v>5.1196615186043903E-2</v>
      </c>
      <c r="AU139" s="3">
        <f t="shared" si="28"/>
        <v>5.6414096217456926</v>
      </c>
      <c r="AV139" s="3">
        <f t="shared" si="29"/>
        <v>3.3137980597982253</v>
      </c>
      <c r="AW139" s="3">
        <f t="shared" si="30"/>
        <v>4.4776038407719589</v>
      </c>
      <c r="AX139" s="3"/>
      <c r="AZ139" s="3">
        <f t="shared" si="31"/>
        <v>1.3667831131458641</v>
      </c>
      <c r="BA139" s="3">
        <f t="shared" si="32"/>
        <v>1.086720579360744</v>
      </c>
      <c r="BB139" s="3">
        <f t="shared" si="33"/>
        <v>1.226751846253304</v>
      </c>
      <c r="BC139" s="8">
        <f>'[2]attempt at best estimates'!E139</f>
        <v>1.3927673347823704</v>
      </c>
      <c r="BE139" s="3">
        <f t="shared" si="39"/>
        <v>-1.5892311433258897</v>
      </c>
      <c r="BF139" s="3">
        <f t="shared" si="40"/>
        <v>-1.4006109612152233</v>
      </c>
      <c r="BG139" s="3">
        <f t="shared" si="36"/>
        <v>-1.4949210522705565</v>
      </c>
      <c r="BH139" s="8">
        <f>'[2]attempt at best estimates'!D139</f>
        <v>-1.3415707195963265</v>
      </c>
    </row>
    <row r="140" spans="1:60" x14ac:dyDescent="0.2">
      <c r="A140" t="s">
        <v>228</v>
      </c>
      <c r="B140">
        <v>-825.07383178005205</v>
      </c>
      <c r="C140">
        <v>-827.57238654621995</v>
      </c>
      <c r="D140">
        <v>-827.61989806679605</v>
      </c>
      <c r="E140">
        <v>-827.73187963312103</v>
      </c>
      <c r="F140" t="s">
        <v>627</v>
      </c>
      <c r="G140">
        <v>-412.52697519583398</v>
      </c>
      <c r="H140">
        <v>-413.772338698596</v>
      </c>
      <c r="I140">
        <v>-413.79707486830802</v>
      </c>
      <c r="J140">
        <v>-413.852119455528</v>
      </c>
      <c r="K140" t="s">
        <v>693</v>
      </c>
      <c r="L140">
        <v>-412.52726935180999</v>
      </c>
      <c r="M140">
        <v>-413.77251045069698</v>
      </c>
      <c r="N140">
        <v>-413.79732264073601</v>
      </c>
      <c r="O140">
        <v>-413.85233042514</v>
      </c>
      <c r="P140" t="s">
        <v>872</v>
      </c>
      <c r="Q140">
        <v>-412.527806371998</v>
      </c>
      <c r="R140">
        <v>-413.774538003207</v>
      </c>
      <c r="S140">
        <v>-413.79922234454398</v>
      </c>
      <c r="T140">
        <v>-413.85441944835202</v>
      </c>
      <c r="U140" t="s">
        <v>1400</v>
      </c>
      <c r="V140">
        <v>-412.52752855558902</v>
      </c>
      <c r="W140">
        <v>-413.77444454481702</v>
      </c>
      <c r="X140">
        <v>-413.79905305512699</v>
      </c>
      <c r="Y140">
        <v>-413.85429898502002</v>
      </c>
      <c r="AA140" s="3">
        <f t="shared" ref="AA140:AD203" si="42">627.5095*(L140+G140-B140)</f>
        <v>12.291174414772449</v>
      </c>
      <c r="AB140" s="3">
        <f t="shared" si="42"/>
        <v>17.27997817693786</v>
      </c>
      <c r="AC140" s="3">
        <f t="shared" si="42"/>
        <v>16.001842244694387</v>
      </c>
      <c r="AD140" s="3">
        <f t="shared" si="42"/>
        <v>17.212430246925347</v>
      </c>
      <c r="AE140" s="3"/>
      <c r="AF140" s="3">
        <f t="shared" ref="AF140:AI203" si="43">627.5095*(V140+Q140-B140)</f>
        <v>11.606950641943179</v>
      </c>
      <c r="AG140" s="3">
        <f t="shared" si="43"/>
        <v>14.686231205929758</v>
      </c>
      <c r="AH140" s="3">
        <f t="shared" si="43"/>
        <v>13.56842903636516</v>
      </c>
      <c r="AI140" s="3">
        <f t="shared" si="41"/>
        <v>14.533872873884802</v>
      </c>
      <c r="AK140" s="3">
        <f t="shared" ref="AK140:AN203" si="44">627.5095*(L140+G140-Q140-V140)</f>
        <v>0.68422377286494007</v>
      </c>
      <c r="AL140" s="3">
        <f t="shared" si="44"/>
        <v>2.5937469710081009</v>
      </c>
      <c r="AM140" s="3">
        <f t="shared" si="44"/>
        <v>2.4334132083648972</v>
      </c>
      <c r="AN140" s="3">
        <f t="shared" si="44"/>
        <v>2.6785573730405443</v>
      </c>
      <c r="AO140" s="3" t="str">
        <f t="shared" ref="AO140:AO203" si="45">A140</f>
        <v>17_Uracil-Uracil_BP_0.95_dimer.out</v>
      </c>
      <c r="AP140" s="3">
        <f t="shared" ref="AP140:AP141" si="46">AD140-AB140</f>
        <v>-6.754793001251258E-2</v>
      </c>
      <c r="AQ140" s="3">
        <f t="shared" ref="AQ140:AQ141" si="47">AI140-AG140</f>
        <v>-0.15235833204495641</v>
      </c>
      <c r="AR140" s="3">
        <f t="shared" ref="AR140:AR141" si="48">(AP140+AQ140)/2</f>
        <v>-0.1099531310287345</v>
      </c>
      <c r="AS140" s="8">
        <f t="shared" ref="AS140:AS203" si="49">BC140+BH140</f>
        <v>0.14872486256345852</v>
      </c>
      <c r="AU140" s="3">
        <f t="shared" ref="AU140:AU143" si="50">AD140-AA140</f>
        <v>4.9212558321528981</v>
      </c>
      <c r="AV140" s="3">
        <f t="shared" ref="AV140:AV143" si="51">AI140-AF140</f>
        <v>2.9269222319416226</v>
      </c>
      <c r="AW140" s="3">
        <f t="shared" ref="AW140:AW143" si="52">(AU140+AV140)/2</f>
        <v>3.9240890320472603</v>
      </c>
      <c r="AX140" s="3"/>
      <c r="AZ140" s="3">
        <f t="shared" ref="AZ140" si="53">AD140-AC140</f>
        <v>1.2105880022309599</v>
      </c>
      <c r="BA140" s="3">
        <f t="shared" ref="BA140" si="54">AI140-AH140</f>
        <v>0.96544383751964169</v>
      </c>
      <c r="BB140" s="3">
        <f t="shared" ref="BB140" si="55">(AZ140+BA140)/2</f>
        <v>1.0880159198753008</v>
      </c>
      <c r="BC140" s="8">
        <f>'[2]attempt at best estimates'!E140</f>
        <v>1.2252140131511702</v>
      </c>
      <c r="BE140" s="3">
        <f t="shared" si="39"/>
        <v>-1.2781359322434724</v>
      </c>
      <c r="BF140" s="3">
        <f t="shared" si="40"/>
        <v>-1.1178021695645981</v>
      </c>
      <c r="BG140" s="3">
        <f t="shared" ref="BG140:BG203" si="56">(BE140+BF140)/2</f>
        <v>-1.1979690509040353</v>
      </c>
      <c r="BH140" s="8">
        <f>'[2]attempt at best estimates'!D140</f>
        <v>-1.0764891505877117</v>
      </c>
    </row>
    <row r="141" spans="1:60" x14ac:dyDescent="0.2">
      <c r="A141" t="s">
        <v>16</v>
      </c>
      <c r="B141">
        <v>-825.07543636038304</v>
      </c>
      <c r="C141">
        <v>-827.57278789531802</v>
      </c>
      <c r="D141">
        <v>-827.62070859317805</v>
      </c>
      <c r="E141">
        <v>-827.73246112910999</v>
      </c>
      <c r="F141" t="s">
        <v>627</v>
      </c>
      <c r="G141">
        <v>-412.52697519583398</v>
      </c>
      <c r="H141">
        <v>-413.772338698596</v>
      </c>
      <c r="I141">
        <v>-413.79707486830802</v>
      </c>
      <c r="J141">
        <v>-413.852119455528</v>
      </c>
      <c r="K141" t="s">
        <v>693</v>
      </c>
      <c r="L141">
        <v>-412.52726935180999</v>
      </c>
      <c r="M141">
        <v>-413.77251045069698</v>
      </c>
      <c r="N141">
        <v>-413.79732264073601</v>
      </c>
      <c r="O141">
        <v>-413.85233042514</v>
      </c>
      <c r="P141" t="s">
        <v>873</v>
      </c>
      <c r="Q141">
        <v>-412.52774638402099</v>
      </c>
      <c r="R141">
        <v>-413.774269419029</v>
      </c>
      <c r="S141">
        <v>-413.798973072531</v>
      </c>
      <c r="T141">
        <v>-413.85414638578402</v>
      </c>
      <c r="U141" t="s">
        <v>1401</v>
      </c>
      <c r="V141">
        <v>-412.52747138885297</v>
      </c>
      <c r="W141">
        <v>-413.77416599621301</v>
      </c>
      <c r="X141">
        <v>-413.79879537585902</v>
      </c>
      <c r="Y141">
        <v>-413.85401629753602</v>
      </c>
      <c r="AA141" s="3">
        <f t="shared" si="42"/>
        <v>13.298063815982294</v>
      </c>
      <c r="AB141" s="3">
        <f t="shared" si="42"/>
        <v>17.531828548793001</v>
      </c>
      <c r="AC141" s="3">
        <f t="shared" si="42"/>
        <v>16.510455249398184</v>
      </c>
      <c r="AD141" s="3">
        <f t="shared" si="42"/>
        <v>17.57732450421442</v>
      </c>
      <c r="AE141" s="3"/>
      <c r="AF141" s="3">
        <f t="shared" si="43"/>
        <v>12.68735573856325</v>
      </c>
      <c r="AG141" s="3">
        <f t="shared" si="43"/>
        <v>15.281412596253366</v>
      </c>
      <c r="AH141" s="3">
        <f t="shared" si="43"/>
        <v>14.3951587858335</v>
      </c>
      <c r="AI141" s="3">
        <f t="shared" si="41"/>
        <v>15.247505568394491</v>
      </c>
      <c r="AK141" s="3">
        <f t="shared" si="44"/>
        <v>0.61070807745471345</v>
      </c>
      <c r="AL141" s="3">
        <f t="shared" si="44"/>
        <v>2.2504159525396354</v>
      </c>
      <c r="AM141" s="3">
        <f t="shared" si="44"/>
        <v>2.1152964635290137</v>
      </c>
      <c r="AN141" s="3">
        <f t="shared" si="44"/>
        <v>2.3298189357842607</v>
      </c>
      <c r="AO141" s="3" t="str">
        <f t="shared" si="45"/>
        <v>17_Uracil-Uracil_BP_1.00_dimer.out</v>
      </c>
      <c r="AP141" s="3">
        <f t="shared" si="46"/>
        <v>4.5495955421419154E-2</v>
      </c>
      <c r="AQ141" s="3">
        <f t="shared" si="47"/>
        <v>-3.3907027858875338E-2</v>
      </c>
      <c r="AR141" s="3">
        <f t="shared" si="48"/>
        <v>5.794463781271908E-3</v>
      </c>
      <c r="AS141" s="8">
        <f t="shared" si="49"/>
        <v>0.21230956017926572</v>
      </c>
      <c r="AU141" s="3">
        <f t="shared" si="50"/>
        <v>4.2792606882321262</v>
      </c>
      <c r="AV141" s="3">
        <f t="shared" si="51"/>
        <v>2.5601498298312411</v>
      </c>
      <c r="AW141" s="3">
        <f t="shared" si="52"/>
        <v>3.4197052590316837</v>
      </c>
      <c r="AX141" s="3"/>
      <c r="AZ141" s="3">
        <f>AD141-AC141</f>
        <v>1.0668692548162362</v>
      </c>
      <c r="BA141" s="3">
        <f>AI141-AH141</f>
        <v>0.85234678256099095</v>
      </c>
      <c r="BB141" s="3">
        <f t="shared" ref="BB141:BB203" si="57">(AZ141+BA141)/2</f>
        <v>0.95960801868861356</v>
      </c>
      <c r="BC141" s="8">
        <f>'[2]attempt at best estimates'!E141</f>
        <v>1.0701222755637418</v>
      </c>
      <c r="BE141" s="3">
        <f t="shared" si="39"/>
        <v>-1.021373299394817</v>
      </c>
      <c r="BF141" s="3">
        <f t="shared" si="40"/>
        <v>-0.88625381041986628</v>
      </c>
      <c r="BG141" s="3">
        <f t="shared" si="56"/>
        <v>-0.95381355490734165</v>
      </c>
      <c r="BH141" s="8">
        <f>'[2]attempt at best estimates'!D141</f>
        <v>-0.85781271538447612</v>
      </c>
    </row>
    <row r="142" spans="1:60" x14ac:dyDescent="0.2">
      <c r="A142" t="s">
        <v>229</v>
      </c>
      <c r="B142">
        <v>-825.07592248952506</v>
      </c>
      <c r="C142">
        <v>-827.57225332085204</v>
      </c>
      <c r="D142">
        <v>-827.62050615030398</v>
      </c>
      <c r="E142">
        <v>-827.73205165206105</v>
      </c>
      <c r="F142" t="s">
        <v>627</v>
      </c>
      <c r="G142">
        <v>-412.52697519583398</v>
      </c>
      <c r="H142">
        <v>-413.772338698596</v>
      </c>
      <c r="I142">
        <v>-413.79707486830802</v>
      </c>
      <c r="J142">
        <v>-413.852119455528</v>
      </c>
      <c r="K142" t="s">
        <v>693</v>
      </c>
      <c r="L142">
        <v>-412.52726935180999</v>
      </c>
      <c r="M142">
        <v>-413.77251045069698</v>
      </c>
      <c r="N142">
        <v>-413.79732264073601</v>
      </c>
      <c r="O142">
        <v>-413.85233042514</v>
      </c>
      <c r="P142" t="s">
        <v>874</v>
      </c>
      <c r="Q142">
        <v>-412.52768684186901</v>
      </c>
      <c r="R142">
        <v>-413.77404157150897</v>
      </c>
      <c r="S142">
        <v>-413.79876126840202</v>
      </c>
      <c r="T142">
        <v>-413.85391428032398</v>
      </c>
      <c r="U142" t="s">
        <v>1402</v>
      </c>
      <c r="V142">
        <v>-412.52741799654501</v>
      </c>
      <c r="W142">
        <v>-413.77393402298799</v>
      </c>
      <c r="X142">
        <v>-413.79858077819699</v>
      </c>
      <c r="Y142">
        <v>-413.85378024906601</v>
      </c>
      <c r="AA142" s="3">
        <f t="shared" si="42"/>
        <v>13.603114470825687</v>
      </c>
      <c r="AB142" s="3">
        <f t="shared" si="42"/>
        <v>17.196377992937208</v>
      </c>
      <c r="AC142" s="3">
        <f t="shared" si="42"/>
        <v>16.38342042271216</v>
      </c>
      <c r="AD142" s="3">
        <f t="shared" si="42"/>
        <v>17.320373765968</v>
      </c>
      <c r="AE142" s="3"/>
      <c r="AF142" s="3">
        <f t="shared" si="43"/>
        <v>13.063273839821809</v>
      </c>
      <c r="AG142" s="3">
        <f t="shared" si="43"/>
        <v>15.234503926213469</v>
      </c>
      <c r="AH142" s="3">
        <f t="shared" si="43"/>
        <v>14.535695133854651</v>
      </c>
      <c r="AI142" s="3">
        <f t="shared" si="41"/>
        <v>15.284325868757298</v>
      </c>
      <c r="AK142" s="3">
        <f t="shared" si="44"/>
        <v>0.53984063096820878</v>
      </c>
      <c r="AL142" s="3">
        <f t="shared" si="44"/>
        <v>1.9618740667237384</v>
      </c>
      <c r="AM142" s="3">
        <f t="shared" si="44"/>
        <v>1.8477252888575082</v>
      </c>
      <c r="AN142" s="3">
        <f t="shared" si="44"/>
        <v>2.0360478972107035</v>
      </c>
      <c r="AO142" s="3" t="str">
        <f t="shared" si="45"/>
        <v>17_Uracil-Uracil_BP_1.05_dimer.out</v>
      </c>
      <c r="AP142" s="3">
        <f t="shared" ref="AP142:AP203" si="58">AD142-AB142</f>
        <v>0.12399577303079212</v>
      </c>
      <c r="AQ142" s="3">
        <f t="shared" ref="AQ142:AQ203" si="59">AI142-AG142</f>
        <v>4.9821942543829323E-2</v>
      </c>
      <c r="AR142" s="3">
        <f t="shared" ref="AR142:AR203" si="60">(AP142+AQ142)/2</f>
        <v>8.6908857787310723E-2</v>
      </c>
      <c r="AS142" s="8">
        <f t="shared" si="49"/>
        <v>0.24918636598396926</v>
      </c>
      <c r="AU142" s="3">
        <f t="shared" si="50"/>
        <v>3.7172592951423127</v>
      </c>
      <c r="AV142" s="3">
        <f t="shared" si="51"/>
        <v>2.2210520289354889</v>
      </c>
      <c r="AW142" s="3">
        <f t="shared" si="52"/>
        <v>2.9691556620389008</v>
      </c>
      <c r="AX142" s="3"/>
      <c r="AZ142" s="3">
        <f>AD142-AC142</f>
        <v>0.93695334325584057</v>
      </c>
      <c r="BA142" s="3">
        <f>AI142-AH142</f>
        <v>0.74863073490264753</v>
      </c>
      <c r="BB142" s="3">
        <f t="shared" si="57"/>
        <v>0.84279203907924405</v>
      </c>
      <c r="BC142" s="8">
        <f>'[2]attempt at best estimates'!E142</f>
        <v>0.92851533133105857</v>
      </c>
      <c r="BE142" s="3">
        <f t="shared" si="39"/>
        <v>-0.81295757022504844</v>
      </c>
      <c r="BF142" s="3">
        <f t="shared" si="40"/>
        <v>-0.69880879235881821</v>
      </c>
      <c r="BG142" s="3">
        <f t="shared" si="56"/>
        <v>-0.75588318129193333</v>
      </c>
      <c r="BH142" s="8">
        <f>'[2]attempt at best estimates'!D142</f>
        <v>-0.67932896534708931</v>
      </c>
    </row>
    <row r="143" spans="1:60" x14ac:dyDescent="0.2">
      <c r="A143" t="s">
        <v>230</v>
      </c>
      <c r="B143">
        <v>-825.07565749533399</v>
      </c>
      <c r="C143">
        <v>-827.57113704734502</v>
      </c>
      <c r="D143">
        <v>-827.61965466404001</v>
      </c>
      <c r="E143">
        <v>-827.73101674373197</v>
      </c>
      <c r="F143" t="s">
        <v>627</v>
      </c>
      <c r="G143">
        <v>-412.52697519583398</v>
      </c>
      <c r="H143">
        <v>-413.772338698596</v>
      </c>
      <c r="I143">
        <v>-413.79707486830802</v>
      </c>
      <c r="J143">
        <v>-413.852119455528</v>
      </c>
      <c r="K143" t="s">
        <v>693</v>
      </c>
      <c r="L143">
        <v>-412.52726935180999</v>
      </c>
      <c r="M143">
        <v>-413.77251045069698</v>
      </c>
      <c r="N143">
        <v>-413.79732264073601</v>
      </c>
      <c r="O143">
        <v>-413.85233042514</v>
      </c>
      <c r="P143" t="s">
        <v>875</v>
      </c>
      <c r="Q143">
        <v>-412.52762842067102</v>
      </c>
      <c r="R143">
        <v>-413.773849175355</v>
      </c>
      <c r="S143">
        <v>-413.79858190600203</v>
      </c>
      <c r="T143">
        <v>-413.85371796548998</v>
      </c>
      <c r="U143" t="s">
        <v>1403</v>
      </c>
      <c r="V143">
        <v>-412.52736565942598</v>
      </c>
      <c r="W143">
        <v>-413.77374114964601</v>
      </c>
      <c r="X143">
        <v>-413.79840155994401</v>
      </c>
      <c r="Y143">
        <v>-413.853583153888</v>
      </c>
      <c r="AA143" s="3">
        <f t="shared" si="42"/>
        <v>13.436828098484197</v>
      </c>
      <c r="AB143" s="3">
        <f t="shared" si="42"/>
        <v>16.495905762682007</v>
      </c>
      <c r="AC143" s="3">
        <f t="shared" si="42"/>
        <v>15.849104702952365</v>
      </c>
      <c r="AD143" s="3">
        <f t="shared" si="42"/>
        <v>16.670958957844423</v>
      </c>
      <c r="AE143" s="3"/>
      <c r="AF143" s="3">
        <f t="shared" si="43"/>
        <v>12.966489363650682</v>
      </c>
      <c r="AG143" s="3">
        <f t="shared" si="43"/>
        <v>14.775791964727432</v>
      </c>
      <c r="AH143" s="3">
        <f t="shared" si="43"/>
        <v>14.226392180314907</v>
      </c>
      <c r="AI143" s="3">
        <f t="shared" si="41"/>
        <v>14.881779580600213</v>
      </c>
      <c r="AK143" s="3">
        <f t="shared" si="44"/>
        <v>0.47033873483351385</v>
      </c>
      <c r="AL143" s="3">
        <f t="shared" si="44"/>
        <v>1.7201137979545731</v>
      </c>
      <c r="AM143" s="3">
        <f t="shared" si="44"/>
        <v>1.6227125226017887</v>
      </c>
      <c r="AN143" s="3">
        <f t="shared" si="44"/>
        <v>1.7891793772798796</v>
      </c>
      <c r="AO143" s="3" t="str">
        <f t="shared" si="45"/>
        <v>17_Uracil-Uracil_BP_1.10_dimer.out</v>
      </c>
      <c r="AP143" s="3">
        <f t="shared" si="58"/>
        <v>0.17505319516241613</v>
      </c>
      <c r="AQ143" s="3">
        <f t="shared" si="59"/>
        <v>0.10598761587278105</v>
      </c>
      <c r="AR143" s="3">
        <f t="shared" si="60"/>
        <v>0.14052040551759859</v>
      </c>
      <c r="AS143" s="8">
        <f t="shared" si="49"/>
        <v>0.26592630882896728</v>
      </c>
      <c r="AU143" s="3">
        <f t="shared" si="50"/>
        <v>3.234130859360226</v>
      </c>
      <c r="AV143" s="3">
        <f t="shared" si="51"/>
        <v>1.9152902169495309</v>
      </c>
      <c r="AW143" s="3">
        <f t="shared" si="52"/>
        <v>2.5747105381548785</v>
      </c>
      <c r="AX143" s="3"/>
      <c r="AZ143" s="3">
        <f>AD143-AC143</f>
        <v>0.82185425489205777</v>
      </c>
      <c r="BA143" s="3">
        <f>AI143-AH143</f>
        <v>0.6553874002853064</v>
      </c>
      <c r="BB143" s="3">
        <f t="shared" si="57"/>
        <v>0.73862082758868208</v>
      </c>
      <c r="BC143" s="8">
        <f>'[2]attempt at best estimates'!E143</f>
        <v>0.80168575915569129</v>
      </c>
      <c r="BE143" s="3">
        <f t="shared" si="39"/>
        <v>-0.64680105972964164</v>
      </c>
      <c r="BF143" s="3">
        <f t="shared" si="40"/>
        <v>-0.54939978441252535</v>
      </c>
      <c r="BG143" s="3">
        <f t="shared" si="56"/>
        <v>-0.59810042207108349</v>
      </c>
      <c r="BH143" s="8">
        <f>'[2]attempt at best estimates'!D143</f>
        <v>-0.53575945032672401</v>
      </c>
    </row>
    <row r="144" spans="1:60" x14ac:dyDescent="0.2">
      <c r="A144" t="s">
        <v>231</v>
      </c>
      <c r="B144">
        <v>-825.07268680447601</v>
      </c>
      <c r="C144">
        <v>-827.56637359798401</v>
      </c>
      <c r="D144">
        <v>-827.61539498226398</v>
      </c>
      <c r="E144">
        <v>-827.726333831744</v>
      </c>
      <c r="F144" t="s">
        <v>627</v>
      </c>
      <c r="G144">
        <v>-412.52697519583398</v>
      </c>
      <c r="H144">
        <v>-413.772338698596</v>
      </c>
      <c r="I144">
        <v>-413.79707486830802</v>
      </c>
      <c r="J144">
        <v>-413.852119455528</v>
      </c>
      <c r="K144" t="s">
        <v>693</v>
      </c>
      <c r="L144">
        <v>-412.52726935180999</v>
      </c>
      <c r="M144">
        <v>-413.77251045069698</v>
      </c>
      <c r="N144">
        <v>-413.79732264073601</v>
      </c>
      <c r="O144">
        <v>-413.85233042514</v>
      </c>
      <c r="P144" t="s">
        <v>876</v>
      </c>
      <c r="Q144">
        <v>-412.52749710771002</v>
      </c>
      <c r="R144">
        <v>-413.77344587189901</v>
      </c>
      <c r="S144">
        <v>-413.79820523163198</v>
      </c>
      <c r="T144">
        <v>-413.85330515790702</v>
      </c>
      <c r="U144" t="s">
        <v>1404</v>
      </c>
      <c r="V144">
        <v>-412.527238332585</v>
      </c>
      <c r="W144">
        <v>-413.77333987064799</v>
      </c>
      <c r="X144">
        <v>-413.79802558511398</v>
      </c>
      <c r="Y144">
        <v>-413.853169901743</v>
      </c>
      <c r="AA144" s="3">
        <f t="shared" si="42"/>
        <v>11.572691363539665</v>
      </c>
      <c r="AB144" s="3">
        <f t="shared" si="42"/>
        <v>13.506796035880814</v>
      </c>
      <c r="AC144" s="3">
        <f t="shared" si="42"/>
        <v>13.176113921514105</v>
      </c>
      <c r="AD144" s="3">
        <f t="shared" si="42"/>
        <v>13.732387197729157</v>
      </c>
      <c r="AE144" s="3"/>
      <c r="AF144" s="3">
        <f t="shared" si="43"/>
        <v>11.264651561565133</v>
      </c>
      <c r="AG144" s="3">
        <f t="shared" si="43"/>
        <v>12.291565371385904</v>
      </c>
      <c r="AH144" s="3">
        <f t="shared" si="43"/>
        <v>12.025695922166006</v>
      </c>
      <c r="AI144" s="3">
        <f t="shared" si="41"/>
        <v>12.461568147273354</v>
      </c>
      <c r="AK144" s="3">
        <f t="shared" si="44"/>
        <v>0.30803980201020109</v>
      </c>
      <c r="AL144" s="3">
        <f t="shared" si="44"/>
        <v>1.2152306645305806</v>
      </c>
      <c r="AM144" s="3">
        <f t="shared" si="44"/>
        <v>1.1504179993837684</v>
      </c>
      <c r="AN144" s="3">
        <f t="shared" si="44"/>
        <v>1.270819050420132</v>
      </c>
      <c r="AO144" s="3" t="str">
        <f t="shared" si="45"/>
        <v>17_Uracil-Uracil_BP_1.25_dimer.out</v>
      </c>
      <c r="AP144" s="3">
        <f t="shared" si="58"/>
        <v>0.22559116184834238</v>
      </c>
      <c r="AQ144" s="3">
        <f t="shared" si="59"/>
        <v>0.1700027758874505</v>
      </c>
      <c r="AR144" s="3">
        <f t="shared" si="60"/>
        <v>0.19779696886789644</v>
      </c>
      <c r="AS144" s="8">
        <f t="shared" si="49"/>
        <v>0.24917435968440815</v>
      </c>
      <c r="AU144" s="3">
        <f t="shared" ref="AU144:AU175" si="61">AD144-AA144</f>
        <v>2.1596958341894918</v>
      </c>
      <c r="AV144" s="3">
        <f t="shared" ref="AV144:AV175" si="62">AI144-AF144</f>
        <v>1.1969165857082213</v>
      </c>
      <c r="AW144" s="3">
        <f t="shared" ref="AW144:AW203" si="63">(AU144+AV144)/2</f>
        <v>1.6783062099488566</v>
      </c>
      <c r="AX144" s="3"/>
      <c r="AZ144" s="3">
        <f>AD144-AC144</f>
        <v>0.55627327621505174</v>
      </c>
      <c r="BA144" s="3">
        <f>AI144-AH144</f>
        <v>0.43587222510734769</v>
      </c>
      <c r="BB144" s="3">
        <f t="shared" si="57"/>
        <v>0.49607275066119971</v>
      </c>
      <c r="BC144" s="8">
        <f>'[2]attempt at best estimates'!E144</f>
        <v>0.50740249714974051</v>
      </c>
      <c r="BE144" s="3">
        <f t="shared" si="39"/>
        <v>-0.33068211436670936</v>
      </c>
      <c r="BF144" s="3">
        <f t="shared" si="40"/>
        <v>-0.26586944921989719</v>
      </c>
      <c r="BG144" s="3">
        <f t="shared" si="56"/>
        <v>-0.29827578179330327</v>
      </c>
      <c r="BH144" s="8">
        <f>'[2]attempt at best estimates'!D144</f>
        <v>-0.25822813746533235</v>
      </c>
    </row>
    <row r="145" spans="1:60" x14ac:dyDescent="0.2">
      <c r="A145" t="s">
        <v>232</v>
      </c>
      <c r="B145">
        <v>-825.06665527771202</v>
      </c>
      <c r="C145">
        <v>-827.55874584799597</v>
      </c>
      <c r="D145">
        <v>-827.60810094407805</v>
      </c>
      <c r="E145">
        <v>-827.71862389604803</v>
      </c>
      <c r="F145" t="s">
        <v>627</v>
      </c>
      <c r="G145">
        <v>-412.52697519583398</v>
      </c>
      <c r="H145">
        <v>-413.772338698596</v>
      </c>
      <c r="I145">
        <v>-413.79707486830802</v>
      </c>
      <c r="J145">
        <v>-413.852119455528</v>
      </c>
      <c r="K145" t="s">
        <v>693</v>
      </c>
      <c r="L145">
        <v>-412.52726935180999</v>
      </c>
      <c r="M145">
        <v>-413.77251045069698</v>
      </c>
      <c r="N145">
        <v>-413.79732264073601</v>
      </c>
      <c r="O145">
        <v>-413.85233042514</v>
      </c>
      <c r="P145" t="s">
        <v>877</v>
      </c>
      <c r="Q145">
        <v>-412.52741151205902</v>
      </c>
      <c r="R145">
        <v>-413.77308968721502</v>
      </c>
      <c r="S145">
        <v>-413.79786931450099</v>
      </c>
      <c r="T145">
        <v>-413.85293305225503</v>
      </c>
      <c r="U145" t="s">
        <v>1405</v>
      </c>
      <c r="V145">
        <v>-412.52714680291001</v>
      </c>
      <c r="W145">
        <v>-413.77297966136899</v>
      </c>
      <c r="X145">
        <v>-413.79768350701602</v>
      </c>
      <c r="Y145">
        <v>-413.85279055941101</v>
      </c>
      <c r="AA145" s="3">
        <f t="shared" si="42"/>
        <v>7.7878510196311987</v>
      </c>
      <c r="AB145" s="3">
        <f t="shared" si="42"/>
        <v>8.7203104547569623</v>
      </c>
      <c r="AC145" s="3">
        <f t="shared" si="42"/>
        <v>8.5990356664786631</v>
      </c>
      <c r="AD145" s="3">
        <f t="shared" si="42"/>
        <v>8.8943293041184486</v>
      </c>
      <c r="AE145" s="3"/>
      <c r="AF145" s="3">
        <f t="shared" si="43"/>
        <v>7.5909590424062063</v>
      </c>
      <c r="AG145" s="3">
        <f t="shared" si="43"/>
        <v>7.9546238077089946</v>
      </c>
      <c r="AH145" s="3">
        <f t="shared" si="43"/>
        <v>7.8740661142187331</v>
      </c>
      <c r="AI145" s="3">
        <f t="shared" si="41"/>
        <v>8.0950510024059845</v>
      </c>
      <c r="AK145" s="3">
        <f t="shared" si="44"/>
        <v>0.19689197726066207</v>
      </c>
      <c r="AL145" s="3">
        <f t="shared" si="44"/>
        <v>0.76568664701229749</v>
      </c>
      <c r="AM145" s="3">
        <f t="shared" si="44"/>
        <v>0.72496955225993009</v>
      </c>
      <c r="AN145" s="3">
        <f t="shared" si="44"/>
        <v>0.79927830171246428</v>
      </c>
      <c r="AO145" s="3" t="str">
        <f t="shared" si="45"/>
        <v>17_Uracil-Uracil_BP_1.50_dimer.out</v>
      </c>
      <c r="AP145" s="3">
        <f t="shared" si="58"/>
        <v>0.17401884936148626</v>
      </c>
      <c r="AQ145" s="3">
        <f t="shared" si="59"/>
        <v>0.14042719469698994</v>
      </c>
      <c r="AR145" s="3">
        <f t="shared" si="60"/>
        <v>0.1572230220292381</v>
      </c>
      <c r="AS145" s="8">
        <f t="shared" si="49"/>
        <v>0.16596917244483972</v>
      </c>
      <c r="AU145" s="3">
        <f t="shared" si="61"/>
        <v>1.1064782844872498</v>
      </c>
      <c r="AV145" s="3">
        <f t="shared" si="62"/>
        <v>0.50409195999977818</v>
      </c>
      <c r="AW145" s="3">
        <f t="shared" si="63"/>
        <v>0.80528512224351401</v>
      </c>
      <c r="AX145" s="3"/>
      <c r="AZ145" s="3">
        <f>AD145-AC145</f>
        <v>0.29529363763978544</v>
      </c>
      <c r="BA145" s="3">
        <f>AI145-AH145</f>
        <v>0.22098488818725137</v>
      </c>
      <c r="BB145" s="3">
        <f t="shared" si="57"/>
        <v>0.25813926291351841</v>
      </c>
      <c r="BC145" s="8">
        <f>'[2]attempt at best estimates'!E145</f>
        <v>0.23660211927056846</v>
      </c>
      <c r="BE145" s="3">
        <f t="shared" si="39"/>
        <v>-0.12127478827829918</v>
      </c>
      <c r="BF145" s="3">
        <f t="shared" si="40"/>
        <v>-8.0557693490261428E-2</v>
      </c>
      <c r="BG145" s="3">
        <f t="shared" si="56"/>
        <v>-0.10091624088428031</v>
      </c>
      <c r="BH145" s="8">
        <f>'[2]attempt at best estimates'!D145</f>
        <v>-7.0632946825728737E-2</v>
      </c>
    </row>
    <row r="146" spans="1:60" x14ac:dyDescent="0.2">
      <c r="A146" t="s">
        <v>233</v>
      </c>
      <c r="B146">
        <v>-825.05960113629305</v>
      </c>
      <c r="C146">
        <v>-827.55053921681099</v>
      </c>
      <c r="D146">
        <v>-827.60004880109796</v>
      </c>
      <c r="E146">
        <v>-827.71024871449504</v>
      </c>
      <c r="F146" t="s">
        <v>627</v>
      </c>
      <c r="G146">
        <v>-412.52697519583398</v>
      </c>
      <c r="H146">
        <v>-413.772338698596</v>
      </c>
      <c r="I146">
        <v>-413.79707486830802</v>
      </c>
      <c r="J146">
        <v>-413.852119455528</v>
      </c>
      <c r="K146" t="s">
        <v>693</v>
      </c>
      <c r="L146">
        <v>-412.52726935180999</v>
      </c>
      <c r="M146">
        <v>-413.77251045069698</v>
      </c>
      <c r="N146">
        <v>-413.79732264073601</v>
      </c>
      <c r="O146">
        <v>-413.85233042514</v>
      </c>
      <c r="P146" t="s">
        <v>878</v>
      </c>
      <c r="Q146">
        <v>-412.52733051399701</v>
      </c>
      <c r="R146">
        <v>-413.77276203521598</v>
      </c>
      <c r="S146">
        <v>-413.79755933103201</v>
      </c>
      <c r="T146">
        <v>-413.85259144025798</v>
      </c>
      <c r="U146" t="s">
        <v>1406</v>
      </c>
      <c r="V146">
        <v>-412.527051921355</v>
      </c>
      <c r="W146">
        <v>-413.77261912159798</v>
      </c>
      <c r="X146">
        <v>-413.79734035922399</v>
      </c>
      <c r="Y146">
        <v>-413.85241146839701</v>
      </c>
      <c r="AA146" s="3">
        <f t="shared" si="42"/>
        <v>3.3613102648890698</v>
      </c>
      <c r="AB146" s="3">
        <f t="shared" si="42"/>
        <v>3.5705714231884049</v>
      </c>
      <c r="AC146" s="3">
        <f t="shared" ref="AC146:AC147" si="64">627.5095*(N146+I146-D146)</f>
        <v>3.5462394511132196</v>
      </c>
      <c r="AD146" s="3">
        <f t="shared" ref="AD146:AD147" si="65">627.5095*(O146+J146-E146)</f>
        <v>3.6388233153910789</v>
      </c>
      <c r="AE146" s="3"/>
      <c r="AF146" s="3">
        <f t="shared" si="43"/>
        <v>3.2747844181991881</v>
      </c>
      <c r="AG146" s="3">
        <f t="shared" si="43"/>
        <v>3.2367316497058831</v>
      </c>
      <c r="AH146" s="3">
        <f t="shared" ref="AH146:AH147" si="66">627.5095*(X146+S146-D146)</f>
        <v>3.231115969915721</v>
      </c>
      <c r="AI146" s="3">
        <f t="shared" ref="AI146:AI147" si="67">627.5095*(Y146+T146-E146)</f>
        <v>3.2917929998209714</v>
      </c>
      <c r="AK146" s="3">
        <f t="shared" si="44"/>
        <v>8.6525846725551414E-2</v>
      </c>
      <c r="AL146" s="3">
        <f t="shared" si="44"/>
        <v>0.3338397734825217</v>
      </c>
      <c r="AM146" s="3">
        <f t="shared" si="44"/>
        <v>0.31512348123316858</v>
      </c>
      <c r="AN146" s="3">
        <f t="shared" si="44"/>
        <v>0.34703031560577713</v>
      </c>
      <c r="AO146" s="3" t="str">
        <f t="shared" si="45"/>
        <v>17_Uracil-Uracil_BP_2.00_dimer.out</v>
      </c>
      <c r="AP146" s="3">
        <f t="shared" ref="AP146:AP147" si="68">AD146-AB146</f>
        <v>6.8251892202674025E-2</v>
      </c>
      <c r="AQ146" s="3">
        <f t="shared" ref="AQ146:AQ147" si="69">AI146-AG146</f>
        <v>5.5061350115088281E-2</v>
      </c>
      <c r="AR146" s="3">
        <f t="shared" ref="AR146:AR147" si="70">(AP146+AQ146)/2</f>
        <v>6.1656621158881153E-2</v>
      </c>
      <c r="AS146" s="8">
        <f t="shared" si="49"/>
        <v>6.4464357074660347E-2</v>
      </c>
      <c r="AU146" s="3">
        <f t="shared" si="61"/>
        <v>0.27751305050200914</v>
      </c>
      <c r="AV146" s="3">
        <f t="shared" si="62"/>
        <v>1.7008581621783314E-2</v>
      </c>
      <c r="AW146" s="3">
        <f t="shared" ref="AW146" si="71">(AU146+AV146)/2</f>
        <v>0.14726081606189623</v>
      </c>
      <c r="AX146" s="3"/>
      <c r="AZ146" s="3">
        <f t="shared" ref="AZ146:AZ148" si="72">AD146-AC146</f>
        <v>9.2583864277859362E-2</v>
      </c>
      <c r="BA146" s="3">
        <f t="shared" ref="BA146:BA148" si="73">AI146-AH146</f>
        <v>6.0677029905250368E-2</v>
      </c>
      <c r="BB146" s="3">
        <f t="shared" ref="BB146:BB148" si="74">(AZ146+BA146)/2</f>
        <v>7.6630447091554865E-2</v>
      </c>
      <c r="BC146" s="8">
        <f>'[2]attempt at best estimates'!E146</f>
        <v>5.6254253710167776E-2</v>
      </c>
      <c r="BE146" s="3">
        <f t="shared" ref="BE146:BE147" si="75">AC146-AB146</f>
        <v>-2.4331972075185337E-2</v>
      </c>
      <c r="BF146" s="3">
        <f t="shared" ref="BF146:BF147" si="76">AH146-AG146</f>
        <v>-5.615679790162087E-3</v>
      </c>
      <c r="BG146" s="3">
        <f t="shared" ref="BG146:BG147" si="77">(BE146+BF146)/2</f>
        <v>-1.4973825932673712E-2</v>
      </c>
      <c r="BH146" s="8">
        <f>'[2]attempt at best estimates'!D146</f>
        <v>8.2101033644925714E-3</v>
      </c>
    </row>
    <row r="147" spans="1:60" x14ac:dyDescent="0.2">
      <c r="A147" t="s">
        <v>234</v>
      </c>
      <c r="B147">
        <v>-322.76891172058299</v>
      </c>
      <c r="C147">
        <v>-323.82783631602302</v>
      </c>
      <c r="D147">
        <v>-323.86498936722802</v>
      </c>
      <c r="E147">
        <v>-323.91214189518399</v>
      </c>
      <c r="F147" t="s">
        <v>628</v>
      </c>
      <c r="G147">
        <v>-76.040275102365001</v>
      </c>
      <c r="H147">
        <v>-76.258856220927001</v>
      </c>
      <c r="I147">
        <v>-76.266817904538001</v>
      </c>
      <c r="J147">
        <v>-76.271768426419996</v>
      </c>
      <c r="K147" t="s">
        <v>694</v>
      </c>
      <c r="L147">
        <v>-246.72299372478099</v>
      </c>
      <c r="M147">
        <v>-247.55796864934001</v>
      </c>
      <c r="N147">
        <v>-247.588546609579</v>
      </c>
      <c r="O147">
        <v>-247.629868881996</v>
      </c>
      <c r="P147" t="s">
        <v>879</v>
      </c>
      <c r="Q147">
        <v>-246.72313078226</v>
      </c>
      <c r="R147">
        <v>-247.55874520126599</v>
      </c>
      <c r="S147">
        <v>-247.589245448041</v>
      </c>
      <c r="T147">
        <v>-247.630636854306</v>
      </c>
      <c r="U147" t="s">
        <v>1407</v>
      </c>
      <c r="V147">
        <v>-76.040744449140007</v>
      </c>
      <c r="W147">
        <v>-76.260213046738002</v>
      </c>
      <c r="X147">
        <v>-76.268093611840001</v>
      </c>
      <c r="Y147">
        <v>-76.273212247361997</v>
      </c>
      <c r="AA147" s="3">
        <f t="shared" si="42"/>
        <v>3.5409692391866732</v>
      </c>
      <c r="AB147" s="3">
        <f t="shared" si="42"/>
        <v>6.909786820640841</v>
      </c>
      <c r="AC147" s="3">
        <f t="shared" si="64"/>
        <v>6.0396867632610451</v>
      </c>
      <c r="AD147" s="3">
        <f t="shared" si="65"/>
        <v>6.5917279904812203</v>
      </c>
      <c r="AE147" s="3"/>
      <c r="AF147" s="3">
        <f t="shared" si="43"/>
        <v>3.1604448089788559</v>
      </c>
      <c r="AG147" s="3">
        <f t="shared" si="43"/>
        <v>5.5710720235962246</v>
      </c>
      <c r="AH147" s="3">
        <f t="shared" si="66"/>
        <v>4.8006405381841768</v>
      </c>
      <c r="AI147" s="3">
        <f t="shared" si="67"/>
        <v>5.2038067128141812</v>
      </c>
      <c r="AK147" s="3">
        <f t="shared" si="44"/>
        <v>0.38052443021673471</v>
      </c>
      <c r="AL147" s="3">
        <f t="shared" si="44"/>
        <v>1.3387147970535336</v>
      </c>
      <c r="AM147" s="3">
        <f t="shared" si="44"/>
        <v>1.2390462250857861</v>
      </c>
      <c r="AN147" s="3">
        <f t="shared" si="44"/>
        <v>1.3879212776581222</v>
      </c>
      <c r="AO147" s="3" t="str">
        <f t="shared" si="45"/>
        <v>18_Water-Pyridine_0.90_dimer.out</v>
      </c>
      <c r="AP147" s="3">
        <f t="shared" si="68"/>
        <v>-0.31805883015962078</v>
      </c>
      <c r="AQ147" s="3">
        <f t="shared" si="69"/>
        <v>-0.36726531078204339</v>
      </c>
      <c r="AR147" s="3">
        <f t="shared" si="70"/>
        <v>-0.34266207047083208</v>
      </c>
      <c r="AS147" s="8">
        <f t="shared" si="49"/>
        <v>-0.26162664426595827</v>
      </c>
      <c r="AU147" s="3">
        <f t="shared" si="61"/>
        <v>3.0507587512945471</v>
      </c>
      <c r="AV147" s="3">
        <f t="shared" si="62"/>
        <v>2.0433619038353252</v>
      </c>
      <c r="AW147" s="3">
        <f t="shared" si="63"/>
        <v>2.5470603275649362</v>
      </c>
      <c r="AX147" s="3"/>
      <c r="AZ147" s="3">
        <f t="shared" si="72"/>
        <v>0.55204122722017512</v>
      </c>
      <c r="BA147" s="3">
        <f t="shared" si="73"/>
        <v>0.40316617463000437</v>
      </c>
      <c r="BB147" s="3">
        <f t="shared" si="74"/>
        <v>0.47760370092508975</v>
      </c>
      <c r="BC147" s="8">
        <f>'[2]attempt at best estimates'!E147</f>
        <v>0.565996321749765</v>
      </c>
      <c r="BE147" s="3">
        <f t="shared" si="75"/>
        <v>-0.8701000573797959</v>
      </c>
      <c r="BF147" s="3">
        <f t="shared" si="76"/>
        <v>-0.77043148541204776</v>
      </c>
      <c r="BG147" s="3">
        <f t="shared" si="77"/>
        <v>-0.82026577139592183</v>
      </c>
      <c r="BH147" s="8">
        <f>'[2]attempt at best estimates'!D147</f>
        <v>-0.82762296601572327</v>
      </c>
    </row>
    <row r="148" spans="1:60" x14ac:dyDescent="0.2">
      <c r="A148" t="s">
        <v>235</v>
      </c>
      <c r="B148">
        <v>-322.77026417517101</v>
      </c>
      <c r="C148">
        <v>-323.82842864870003</v>
      </c>
      <c r="D148">
        <v>-323.86581747123302</v>
      </c>
      <c r="E148">
        <v>-323.91286288144101</v>
      </c>
      <c r="F148" t="s">
        <v>628</v>
      </c>
      <c r="G148">
        <v>-76.040275102365001</v>
      </c>
      <c r="H148">
        <v>-76.258856220927001</v>
      </c>
      <c r="I148">
        <v>-76.266817904538001</v>
      </c>
      <c r="J148">
        <v>-76.271768426419996</v>
      </c>
      <c r="K148" t="s">
        <v>694</v>
      </c>
      <c r="L148">
        <v>-246.72299372478099</v>
      </c>
      <c r="M148">
        <v>-247.55796864934001</v>
      </c>
      <c r="N148">
        <v>-247.588546609579</v>
      </c>
      <c r="O148">
        <v>-247.629868881996</v>
      </c>
      <c r="P148" t="s">
        <v>880</v>
      </c>
      <c r="Q148">
        <v>-246.72311688166499</v>
      </c>
      <c r="R148">
        <v>-247.55861631312399</v>
      </c>
      <c r="S148">
        <v>-247.58913246786099</v>
      </c>
      <c r="T148">
        <v>-247.63051221743299</v>
      </c>
      <c r="U148" t="s">
        <v>1408</v>
      </c>
      <c r="V148">
        <v>-76.040692646140002</v>
      </c>
      <c r="W148">
        <v>-76.260061830211001</v>
      </c>
      <c r="X148">
        <v>-76.267951883191003</v>
      </c>
      <c r="Y148">
        <v>-76.273054861014998</v>
      </c>
      <c r="AA148" s="3">
        <f t="shared" si="42"/>
        <v>4.3896473414852473</v>
      </c>
      <c r="AB148" s="3">
        <f t="shared" si="42"/>
        <v>7.2814812026198075</v>
      </c>
      <c r="AC148" s="3">
        <f t="shared" si="42"/>
        <v>6.5593298933835253</v>
      </c>
      <c r="AD148" s="3">
        <f t="shared" si="42"/>
        <v>7.0441537161320333</v>
      </c>
      <c r="AE148" s="3"/>
      <c r="AF148" s="3">
        <f t="shared" si="43"/>
        <v>4.0503525413231207</v>
      </c>
      <c r="AG148" s="3">
        <f t="shared" si="43"/>
        <v>6.1185347463685611</v>
      </c>
      <c r="AH148" s="3">
        <f t="shared" si="43"/>
        <v>5.4801158782407668</v>
      </c>
      <c r="AI148" s="3">
        <f t="shared" si="41"/>
        <v>5.8332046882682116</v>
      </c>
      <c r="AK148" s="3">
        <f t="shared" si="44"/>
        <v>0.33929480016212643</v>
      </c>
      <c r="AL148" s="3">
        <f t="shared" si="44"/>
        <v>1.1629464562601644</v>
      </c>
      <c r="AM148" s="3">
        <f t="shared" si="44"/>
        <v>1.079214015151676</v>
      </c>
      <c r="AN148" s="3">
        <f t="shared" si="44"/>
        <v>1.2109490278816561</v>
      </c>
      <c r="AO148" s="3" t="str">
        <f t="shared" si="45"/>
        <v>18_Water-Pyridine_0.95_dimer.out</v>
      </c>
      <c r="AP148" s="3">
        <f t="shared" si="58"/>
        <v>-0.23732748648777413</v>
      </c>
      <c r="AQ148" s="3">
        <f t="shared" si="59"/>
        <v>-0.2853300581003495</v>
      </c>
      <c r="AR148" s="3">
        <f t="shared" si="60"/>
        <v>-0.26132877229406182</v>
      </c>
      <c r="AS148" s="8">
        <f t="shared" si="49"/>
        <v>-0.20088422775803494</v>
      </c>
      <c r="AU148" s="3">
        <f t="shared" si="61"/>
        <v>2.6545063746467861</v>
      </c>
      <c r="AV148" s="3">
        <f t="shared" si="62"/>
        <v>1.7828521469450909</v>
      </c>
      <c r="AW148" s="3">
        <f t="shared" si="63"/>
        <v>2.2186792607959385</v>
      </c>
      <c r="AX148" s="3"/>
      <c r="AZ148" s="3">
        <f t="shared" si="72"/>
        <v>0.48482382274850799</v>
      </c>
      <c r="BA148" s="3">
        <f t="shared" si="73"/>
        <v>0.35308881002744474</v>
      </c>
      <c r="BB148" s="3">
        <f t="shared" si="74"/>
        <v>0.41895631638797637</v>
      </c>
      <c r="BC148" s="8">
        <f>'[2]attempt at best estimates'!E148</f>
        <v>0.48986442960532717</v>
      </c>
      <c r="BE148" s="3">
        <f>AC148-AB148</f>
        <v>-0.72215130923628212</v>
      </c>
      <c r="BF148" s="3">
        <f>AH148-AG148</f>
        <v>-0.63841886812779425</v>
      </c>
      <c r="BG148" s="3">
        <f t="shared" si="56"/>
        <v>-0.68028508868203819</v>
      </c>
      <c r="BH148" s="8">
        <f>'[2]attempt at best estimates'!D148</f>
        <v>-0.69074865736336211</v>
      </c>
    </row>
    <row r="149" spans="1:60" x14ac:dyDescent="0.2">
      <c r="A149" t="s">
        <v>17</v>
      </c>
      <c r="B149">
        <v>-322.77091846634801</v>
      </c>
      <c r="C149">
        <v>-323.82842402570401</v>
      </c>
      <c r="D149">
        <v>-323.86600796501102</v>
      </c>
      <c r="E149">
        <v>-323.91295511267401</v>
      </c>
      <c r="F149" t="s">
        <v>628</v>
      </c>
      <c r="G149">
        <v>-76.040275102365001</v>
      </c>
      <c r="H149">
        <v>-76.258856220927001</v>
      </c>
      <c r="I149">
        <v>-76.266817904538001</v>
      </c>
      <c r="J149">
        <v>-76.271768426419996</v>
      </c>
      <c r="K149" t="s">
        <v>694</v>
      </c>
      <c r="L149">
        <v>-246.72299372478099</v>
      </c>
      <c r="M149">
        <v>-247.55796864934001</v>
      </c>
      <c r="N149">
        <v>-247.588546609579</v>
      </c>
      <c r="O149">
        <v>-247.629868881996</v>
      </c>
      <c r="P149" t="s">
        <v>881</v>
      </c>
      <c r="Q149">
        <v>-246.723106308865</v>
      </c>
      <c r="R149">
        <v>-247.55851409883201</v>
      </c>
      <c r="S149">
        <v>-247.5890423882</v>
      </c>
      <c r="T149">
        <v>-247.63041263278001</v>
      </c>
      <c r="U149" t="s">
        <v>1409</v>
      </c>
      <c r="V149">
        <v>-76.040647902331003</v>
      </c>
      <c r="W149">
        <v>-76.259923410064999</v>
      </c>
      <c r="X149">
        <v>-76.267822763921998</v>
      </c>
      <c r="Y149">
        <v>-76.272910712504</v>
      </c>
      <c r="AA149" s="3">
        <f t="shared" si="42"/>
        <v>4.8002212708187892</v>
      </c>
      <c r="AB149" s="3">
        <f t="shared" si="42"/>
        <v>7.2785802287011654</v>
      </c>
      <c r="AC149" s="3">
        <f t="shared" si="42"/>
        <v>6.6788665487737076</v>
      </c>
      <c r="AD149" s="3">
        <f t="shared" si="42"/>
        <v>7.1020296910347529</v>
      </c>
      <c r="AE149" s="3"/>
      <c r="AF149" s="3">
        <f t="shared" si="43"/>
        <v>4.4956381683164341</v>
      </c>
      <c r="AG149" s="3">
        <f t="shared" si="43"/>
        <v>6.2666341683224545</v>
      </c>
      <c r="AH149" s="3">
        <f t="shared" si="43"/>
        <v>5.7372019445851929</v>
      </c>
      <c r="AI149" s="3">
        <f t="shared" si="41"/>
        <v>6.0440255390359248</v>
      </c>
      <c r="AK149" s="3">
        <f t="shared" si="44"/>
        <v>0.30458310251127174</v>
      </c>
      <c r="AL149" s="3">
        <f t="shared" si="44"/>
        <v>1.0119460603965458</v>
      </c>
      <c r="AM149" s="3">
        <f t="shared" si="44"/>
        <v>0.94166460418851472</v>
      </c>
      <c r="AN149" s="3">
        <f t="shared" si="44"/>
        <v>1.0580041520166625</v>
      </c>
      <c r="AO149" s="3" t="str">
        <f t="shared" si="45"/>
        <v>18_Water-Pyridine_1.00_dimer.out</v>
      </c>
      <c r="AP149" s="3">
        <f t="shared" si="58"/>
        <v>-0.17655053766641249</v>
      </c>
      <c r="AQ149" s="3">
        <f t="shared" si="59"/>
        <v>-0.22260862928652969</v>
      </c>
      <c r="AR149" s="3">
        <f t="shared" si="60"/>
        <v>-0.19957958347647109</v>
      </c>
      <c r="AS149" s="8">
        <f t="shared" si="49"/>
        <v>-0.15571261936563008</v>
      </c>
      <c r="AU149" s="3">
        <f t="shared" si="61"/>
        <v>2.3018084202159637</v>
      </c>
      <c r="AV149" s="3">
        <f t="shared" si="62"/>
        <v>1.5483873707194906</v>
      </c>
      <c r="AW149" s="3">
        <f t="shared" si="63"/>
        <v>1.9250978954677271</v>
      </c>
      <c r="AX149" s="3"/>
      <c r="AZ149" s="3">
        <f t="shared" ref="AZ149:AZ180" si="78">AD149-AC149</f>
        <v>0.42316314226104534</v>
      </c>
      <c r="BA149" s="3">
        <f t="shared" ref="BA149:BA180" si="79">AI149-AH149</f>
        <v>0.30682359445073182</v>
      </c>
      <c r="BB149" s="3">
        <f t="shared" si="57"/>
        <v>0.36499336835588858</v>
      </c>
      <c r="BC149" s="8">
        <f>'[2]attempt at best estimates'!E149</f>
        <v>0.4209948548287229</v>
      </c>
      <c r="BE149" s="3">
        <f>AC149-AB149</f>
        <v>-0.59971367992745783</v>
      </c>
      <c r="BF149" s="3">
        <f>AH149-AG149</f>
        <v>-0.52943222373726151</v>
      </c>
      <c r="BG149" s="3">
        <f t="shared" si="56"/>
        <v>-0.56457295183235967</v>
      </c>
      <c r="BH149" s="8">
        <f>'[2]attempt at best estimates'!D149</f>
        <v>-0.57670747419435298</v>
      </c>
    </row>
    <row r="150" spans="1:60" x14ac:dyDescent="0.2">
      <c r="A150" t="s">
        <v>236</v>
      </c>
      <c r="B150">
        <v>-322.77110716083899</v>
      </c>
      <c r="C150">
        <v>-323.82804506832701</v>
      </c>
      <c r="D150">
        <v>-323.86578881855797</v>
      </c>
      <c r="E150">
        <v>-323.91264695567099</v>
      </c>
      <c r="F150" t="s">
        <v>628</v>
      </c>
      <c r="G150">
        <v>-76.040275102365001</v>
      </c>
      <c r="H150">
        <v>-76.258856220927001</v>
      </c>
      <c r="I150">
        <v>-76.266817904538001</v>
      </c>
      <c r="J150">
        <v>-76.271768426419996</v>
      </c>
      <c r="K150" t="s">
        <v>694</v>
      </c>
      <c r="L150">
        <v>-246.72299372478099</v>
      </c>
      <c r="M150">
        <v>-247.55796864934001</v>
      </c>
      <c r="N150">
        <v>-247.588546609579</v>
      </c>
      <c r="O150">
        <v>-247.629868881996</v>
      </c>
      <c r="P150" t="s">
        <v>882</v>
      </c>
      <c r="Q150">
        <v>-246.72309389425001</v>
      </c>
      <c r="R150">
        <v>-247.558430135603</v>
      </c>
      <c r="S150">
        <v>-247.588967018955</v>
      </c>
      <c r="T150">
        <v>-247.63032973049101</v>
      </c>
      <c r="U150" t="s">
        <v>1410</v>
      </c>
      <c r="V150">
        <v>-76.040608230253994</v>
      </c>
      <c r="W150">
        <v>-76.259796417435993</v>
      </c>
      <c r="X150">
        <v>-76.267704795979995</v>
      </c>
      <c r="Y150">
        <v>-76.272778389875</v>
      </c>
      <c r="AA150" s="3">
        <f t="shared" si="42"/>
        <v>4.9186288565108072</v>
      </c>
      <c r="AB150" s="3">
        <f t="shared" si="42"/>
        <v>7.0407808745417189</v>
      </c>
      <c r="AC150" s="3">
        <f t="shared" si="42"/>
        <v>6.5413500675945802</v>
      </c>
      <c r="AD150" s="3">
        <f t="shared" si="42"/>
        <v>6.908658244148798</v>
      </c>
      <c r="AE150" s="3"/>
      <c r="AF150" s="3">
        <f t="shared" si="43"/>
        <v>4.6467306480583819</v>
      </c>
      <c r="AG150" s="3">
        <f t="shared" si="43"/>
        <v>6.1612116191352557</v>
      </c>
      <c r="AH150" s="3">
        <f t="shared" si="43"/>
        <v>5.7210063849515551</v>
      </c>
      <c r="AI150" s="3">
        <f t="shared" si="41"/>
        <v>5.985709772801366</v>
      </c>
      <c r="AK150" s="3">
        <f t="shared" si="44"/>
        <v>0.27189820846134299</v>
      </c>
      <c r="AL150" s="3">
        <f t="shared" si="44"/>
        <v>0.87956925541538045</v>
      </c>
      <c r="AM150" s="3">
        <f t="shared" si="44"/>
        <v>0.82034368264302526</v>
      </c>
      <c r="AN150" s="3">
        <f t="shared" si="44"/>
        <v>0.92294847133851488</v>
      </c>
      <c r="AO150" s="3" t="str">
        <f t="shared" si="45"/>
        <v>18_Water-Pyridine_1.05_dimer.out</v>
      </c>
      <c r="AP150" s="3">
        <f t="shared" si="58"/>
        <v>-0.13212263039292083</v>
      </c>
      <c r="AQ150" s="3">
        <f t="shared" si="59"/>
        <v>-0.17550184633388977</v>
      </c>
      <c r="AR150" s="3">
        <f t="shared" si="60"/>
        <v>-0.1538122383634053</v>
      </c>
      <c r="AS150" s="8">
        <f t="shared" si="49"/>
        <v>-0.12272613575241798</v>
      </c>
      <c r="AU150" s="3">
        <f t="shared" si="61"/>
        <v>1.9900293876379909</v>
      </c>
      <c r="AV150" s="3">
        <f t="shared" si="62"/>
        <v>1.3389791247429841</v>
      </c>
      <c r="AW150" s="3">
        <f t="shared" si="63"/>
        <v>1.6645042561904875</v>
      </c>
      <c r="AX150" s="3"/>
      <c r="AZ150" s="3">
        <f t="shared" si="78"/>
        <v>0.36730817655421788</v>
      </c>
      <c r="BA150" s="3">
        <f t="shared" si="79"/>
        <v>0.26470338784981085</v>
      </c>
      <c r="BB150" s="3">
        <f t="shared" si="57"/>
        <v>0.31600578220201436</v>
      </c>
      <c r="BC150" s="8">
        <f>'[2]attempt at best estimates'!E150</f>
        <v>0.35946755432830846</v>
      </c>
      <c r="BE150" s="3">
        <f>AC150-AB150</f>
        <v>-0.49943080694713871</v>
      </c>
      <c r="BF150" s="3">
        <f>AH150-AG150</f>
        <v>-0.44020523418370061</v>
      </c>
      <c r="BG150" s="3">
        <f t="shared" si="56"/>
        <v>-0.46981802056541966</v>
      </c>
      <c r="BH150" s="8">
        <f>'[2]attempt at best estimates'!D150</f>
        <v>-0.48219369008072643</v>
      </c>
    </row>
    <row r="151" spans="1:60" x14ac:dyDescent="0.2">
      <c r="A151" t="s">
        <v>237</v>
      </c>
      <c r="B151">
        <v>-322.77099210778402</v>
      </c>
      <c r="C151">
        <v>-323.827445818738</v>
      </c>
      <c r="D151">
        <v>-323.86531917164501</v>
      </c>
      <c r="E151">
        <v>-323.91209797838502</v>
      </c>
      <c r="F151" t="s">
        <v>628</v>
      </c>
      <c r="G151">
        <v>-76.040275102365001</v>
      </c>
      <c r="H151">
        <v>-76.258856220927001</v>
      </c>
      <c r="I151">
        <v>-76.266817904538001</v>
      </c>
      <c r="J151">
        <v>-76.271768426419996</v>
      </c>
      <c r="K151" t="s">
        <v>694</v>
      </c>
      <c r="L151">
        <v>-246.72299372478099</v>
      </c>
      <c r="M151">
        <v>-247.55796864934001</v>
      </c>
      <c r="N151">
        <v>-247.588546609579</v>
      </c>
      <c r="O151">
        <v>-247.629868881996</v>
      </c>
      <c r="P151" t="s">
        <v>883</v>
      </c>
      <c r="Q151">
        <v>-246.72307884379501</v>
      </c>
      <c r="R151">
        <v>-247.55836011478101</v>
      </c>
      <c r="S151">
        <v>-247.58890301779701</v>
      </c>
      <c r="T151">
        <v>-247.63025986205301</v>
      </c>
      <c r="U151" t="s">
        <v>1411</v>
      </c>
      <c r="V151">
        <v>-76.040572568410994</v>
      </c>
      <c r="W151">
        <v>-76.259681258255995</v>
      </c>
      <c r="X151">
        <v>-76.267598109355006</v>
      </c>
      <c r="Y151">
        <v>-76.272658276114996</v>
      </c>
      <c r="AA151" s="3">
        <f t="shared" si="42"/>
        <v>4.84643197151349</v>
      </c>
      <c r="AB151" s="3">
        <f t="shared" si="42"/>
        <v>6.6647460645634151</v>
      </c>
      <c r="AC151" s="3">
        <f t="shared" si="42"/>
        <v>6.2466421680657218</v>
      </c>
      <c r="AD151" s="3">
        <f t="shared" si="42"/>
        <v>6.564169781916366</v>
      </c>
      <c r="AE151" s="3"/>
      <c r="AF151" s="3">
        <f t="shared" si="43"/>
        <v>4.606356211817336</v>
      </c>
      <c r="AG151" s="3">
        <f t="shared" si="43"/>
        <v>5.901379019625919</v>
      </c>
      <c r="AH151" s="3">
        <f t="shared" si="43"/>
        <v>5.5334066907875332</v>
      </c>
      <c r="AI151" s="3">
        <f t="shared" si="41"/>
        <v>5.7604369446682471</v>
      </c>
      <c r="AK151" s="3">
        <f t="shared" si="44"/>
        <v>0.24007575969615422</v>
      </c>
      <c r="AL151" s="3">
        <f t="shared" si="44"/>
        <v>0.76336704495533114</v>
      </c>
      <c r="AM151" s="3">
        <f t="shared" si="44"/>
        <v>0.71323547728710601</v>
      </c>
      <c r="AN151" s="3">
        <f t="shared" si="44"/>
        <v>0.80373283725703648</v>
      </c>
      <c r="AO151" s="3" t="str">
        <f t="shared" si="45"/>
        <v>18_Water-Pyridine_1.10_dimer.out</v>
      </c>
      <c r="AP151" s="3">
        <f t="shared" si="58"/>
        <v>-0.1005762826470491</v>
      </c>
      <c r="AQ151" s="3">
        <f t="shared" si="59"/>
        <v>-0.14094207495767197</v>
      </c>
      <c r="AR151" s="3">
        <f t="shared" si="60"/>
        <v>-0.12075917880236053</v>
      </c>
      <c r="AS151" s="8">
        <f t="shared" si="49"/>
        <v>-9.9106035995238373E-2</v>
      </c>
      <c r="AU151" s="3">
        <f t="shared" si="61"/>
        <v>1.717737810402876</v>
      </c>
      <c r="AV151" s="3">
        <f t="shared" si="62"/>
        <v>1.1540807328509111</v>
      </c>
      <c r="AW151" s="3">
        <f t="shared" si="63"/>
        <v>1.4359092716268935</v>
      </c>
      <c r="AX151" s="3"/>
      <c r="AZ151" s="3">
        <f t="shared" si="78"/>
        <v>0.31752761385064421</v>
      </c>
      <c r="BA151" s="3">
        <f t="shared" si="79"/>
        <v>0.22703025388071385</v>
      </c>
      <c r="BB151" s="3">
        <f t="shared" si="57"/>
        <v>0.27227893386567903</v>
      </c>
      <c r="BC151" s="8">
        <f>'[2]attempt at best estimates'!E151</f>
        <v>0.30543510670165153</v>
      </c>
      <c r="BE151" s="3">
        <f>AC151-AB151</f>
        <v>-0.41810389649769331</v>
      </c>
      <c r="BF151" s="3">
        <f>AH151-AG151</f>
        <v>-0.36797232883838582</v>
      </c>
      <c r="BG151" s="3">
        <f t="shared" si="56"/>
        <v>-0.39303811266803956</v>
      </c>
      <c r="BH151" s="8">
        <f>'[2]attempt at best estimates'!D151</f>
        <v>-0.4045411426968899</v>
      </c>
    </row>
    <row r="152" spans="1:60" x14ac:dyDescent="0.2">
      <c r="A152" t="s">
        <v>238</v>
      </c>
      <c r="B152">
        <v>-322.76981274163097</v>
      </c>
      <c r="C152">
        <v>-323.82520545382999</v>
      </c>
      <c r="D152">
        <v>-323.86333936488199</v>
      </c>
      <c r="E152">
        <v>-323.90993340715403</v>
      </c>
      <c r="F152" t="s">
        <v>628</v>
      </c>
      <c r="G152">
        <v>-76.040275102365001</v>
      </c>
      <c r="H152">
        <v>-76.258856220927001</v>
      </c>
      <c r="I152">
        <v>-76.266817904538001</v>
      </c>
      <c r="J152">
        <v>-76.271768426419996</v>
      </c>
      <c r="K152" t="s">
        <v>694</v>
      </c>
      <c r="L152">
        <v>-246.72299372478099</v>
      </c>
      <c r="M152">
        <v>-247.55796864934001</v>
      </c>
      <c r="N152">
        <v>-247.588546609579</v>
      </c>
      <c r="O152">
        <v>-247.629868881996</v>
      </c>
      <c r="P152" t="s">
        <v>884</v>
      </c>
      <c r="Q152">
        <v>-246.723044613996</v>
      </c>
      <c r="R152">
        <v>-247.55821965708199</v>
      </c>
      <c r="S152">
        <v>-247.588774292854</v>
      </c>
      <c r="T152">
        <v>-247.63011954223299</v>
      </c>
      <c r="U152" t="s">
        <v>1412</v>
      </c>
      <c r="V152">
        <v>-76.040483397019003</v>
      </c>
      <c r="W152">
        <v>-76.259405511973995</v>
      </c>
      <c r="X152">
        <v>-76.267342683449002</v>
      </c>
      <c r="Y152">
        <v>-76.272369602710995</v>
      </c>
      <c r="AA152" s="3">
        <f t="shared" si="42"/>
        <v>4.1063685064941202</v>
      </c>
      <c r="AB152" s="3">
        <f t="shared" si="42"/>
        <v>5.2588958013238258</v>
      </c>
      <c r="AC152" s="3">
        <f t="shared" si="42"/>
        <v>5.0042946161078801</v>
      </c>
      <c r="AD152" s="3">
        <f t="shared" si="42"/>
        <v>5.2058807710422572</v>
      </c>
      <c r="AE152" s="3"/>
      <c r="AF152" s="3">
        <f t="shared" si="43"/>
        <v>3.9437281664555561</v>
      </c>
      <c r="AG152" s="3">
        <f t="shared" si="43"/>
        <v>4.7567007083952797</v>
      </c>
      <c r="AH152" s="3">
        <f t="shared" si="43"/>
        <v>4.5321174460199467</v>
      </c>
      <c r="AI152" s="3">
        <f t="shared" si="41"/>
        <v>4.6713452573111027</v>
      </c>
      <c r="AK152" s="3">
        <f t="shared" si="44"/>
        <v>0.16264034002964714</v>
      </c>
      <c r="AL152" s="3">
        <f t="shared" si="44"/>
        <v>0.5021950929285468</v>
      </c>
      <c r="AM152" s="3">
        <f t="shared" si="44"/>
        <v>0.47217717009685112</v>
      </c>
      <c r="AN152" s="3">
        <f t="shared" si="44"/>
        <v>0.53453551374898922</v>
      </c>
      <c r="AO152" s="3" t="str">
        <f t="shared" si="45"/>
        <v>18_Water-Pyridine_1.25_dimer.out</v>
      </c>
      <c r="AP152" s="3">
        <f t="shared" si="58"/>
        <v>-5.301503028156862E-2</v>
      </c>
      <c r="AQ152" s="3">
        <f t="shared" si="59"/>
        <v>-8.535545108417697E-2</v>
      </c>
      <c r="AR152" s="3">
        <f t="shared" si="60"/>
        <v>-6.9185240682872795E-2</v>
      </c>
      <c r="AS152" s="8">
        <f t="shared" si="49"/>
        <v>-6.2346560199092377E-2</v>
      </c>
      <c r="AU152" s="3">
        <f t="shared" si="61"/>
        <v>1.099512264548137</v>
      </c>
      <c r="AV152" s="3">
        <f t="shared" si="62"/>
        <v>0.7276170908555466</v>
      </c>
      <c r="AW152" s="3">
        <f t="shared" si="63"/>
        <v>0.9135646777018418</v>
      </c>
      <c r="AX152" s="3"/>
      <c r="AZ152" s="3">
        <f t="shared" si="78"/>
        <v>0.20158615493437715</v>
      </c>
      <c r="BA152" s="3">
        <f t="shared" si="79"/>
        <v>0.13922781129115602</v>
      </c>
      <c r="BB152" s="3">
        <f t="shared" si="57"/>
        <v>0.17040698311276659</v>
      </c>
      <c r="BC152" s="8">
        <f>'[2]attempt at best estimates'!E152</f>
        <v>0.1838141622192396</v>
      </c>
      <c r="BE152" s="3">
        <f>AC152-AB152</f>
        <v>-0.25460118521594577</v>
      </c>
      <c r="BF152" s="3">
        <f>AH152-AG152</f>
        <v>-0.22458326237533299</v>
      </c>
      <c r="BG152" s="3">
        <f t="shared" si="56"/>
        <v>-0.23959222379563938</v>
      </c>
      <c r="BH152" s="8">
        <f>'[2]attempt at best estimates'!D152</f>
        <v>-0.24616072241833198</v>
      </c>
    </row>
    <row r="153" spans="1:60" x14ac:dyDescent="0.2">
      <c r="A153" t="s">
        <v>239</v>
      </c>
      <c r="B153">
        <v>-322.76753991289598</v>
      </c>
      <c r="C153">
        <v>-323.82200069039999</v>
      </c>
      <c r="D153">
        <v>-323.86033779269002</v>
      </c>
      <c r="E153">
        <v>-323.90675993606197</v>
      </c>
      <c r="F153" t="s">
        <v>628</v>
      </c>
      <c r="G153">
        <v>-76.040275102365001</v>
      </c>
      <c r="H153">
        <v>-76.258856220927001</v>
      </c>
      <c r="I153">
        <v>-76.266817904538001</v>
      </c>
      <c r="J153">
        <v>-76.271768426419996</v>
      </c>
      <c r="K153" t="s">
        <v>694</v>
      </c>
      <c r="L153">
        <v>-246.72299372478099</v>
      </c>
      <c r="M153">
        <v>-247.55796864934001</v>
      </c>
      <c r="N153">
        <v>-247.588546609579</v>
      </c>
      <c r="O153">
        <v>-247.629868881996</v>
      </c>
      <c r="P153" t="s">
        <v>885</v>
      </c>
      <c r="Q153">
        <v>-246.72302771256099</v>
      </c>
      <c r="R153">
        <v>-247.55811054341501</v>
      </c>
      <c r="S153">
        <v>-247.588676382241</v>
      </c>
      <c r="T153">
        <v>-247.63001103807699</v>
      </c>
      <c r="U153" t="s">
        <v>1413</v>
      </c>
      <c r="V153">
        <v>-76.040375000837003</v>
      </c>
      <c r="W153">
        <v>-76.259133787091002</v>
      </c>
      <c r="X153">
        <v>-76.267088603489</v>
      </c>
      <c r="Y153">
        <v>-76.272082851448999</v>
      </c>
      <c r="AA153" s="3">
        <f t="shared" si="42"/>
        <v>2.6801468834162954</v>
      </c>
      <c r="AB153" s="3">
        <f t="shared" si="42"/>
        <v>3.247876303742701</v>
      </c>
      <c r="AC153" s="3">
        <f t="shared" si="42"/>
        <v>3.1207795507066645</v>
      </c>
      <c r="AD153" s="3">
        <f t="shared" si="42"/>
        <v>3.2144975128026401</v>
      </c>
      <c r="AE153" s="3"/>
      <c r="AF153" s="3">
        <f t="shared" si="43"/>
        <v>2.5961319883659586</v>
      </c>
      <c r="AG153" s="3">
        <f t="shared" si="43"/>
        <v>2.9846610188880569</v>
      </c>
      <c r="AH153" s="3">
        <f t="shared" si="43"/>
        <v>2.869479809083229</v>
      </c>
      <c r="AI153" s="3">
        <f t="shared" si="41"/>
        <v>2.9279885287744296</v>
      </c>
      <c r="AK153" s="3">
        <f t="shared" si="44"/>
        <v>8.4014895032502077E-2</v>
      </c>
      <c r="AL153" s="3">
        <f t="shared" si="44"/>
        <v>0.26321528485464391</v>
      </c>
      <c r="AM153" s="3">
        <f t="shared" si="44"/>
        <v>0.25129974163235302</v>
      </c>
      <c r="AN153" s="3">
        <f t="shared" si="44"/>
        <v>0.28650898402821068</v>
      </c>
      <c r="AO153" s="3" t="str">
        <f t="shared" si="45"/>
        <v>18_Water-Pyridine_1.50_dimer.out</v>
      </c>
      <c r="AP153" s="3">
        <f t="shared" si="58"/>
        <v>-3.337879094006091E-2</v>
      </c>
      <c r="AQ153" s="3">
        <f t="shared" si="59"/>
        <v>-5.6672490113627294E-2</v>
      </c>
      <c r="AR153" s="3">
        <f t="shared" si="60"/>
        <v>-4.5025640526844102E-2</v>
      </c>
      <c r="AS153" s="8">
        <f t="shared" si="49"/>
        <v>-4.4676234938576295E-2</v>
      </c>
      <c r="AU153" s="3">
        <f t="shared" si="61"/>
        <v>0.5343506293863447</v>
      </c>
      <c r="AV153" s="3">
        <f t="shared" si="62"/>
        <v>0.33185654040847101</v>
      </c>
      <c r="AW153" s="3">
        <f t="shared" si="63"/>
        <v>0.43310358489740786</v>
      </c>
      <c r="AX153" s="3"/>
      <c r="AZ153" s="3">
        <f t="shared" si="78"/>
        <v>9.3717962095975604E-2</v>
      </c>
      <c r="BA153" s="3">
        <f t="shared" si="79"/>
        <v>5.8508719691200639E-2</v>
      </c>
      <c r="BB153" s="3">
        <f t="shared" si="57"/>
        <v>7.6113340893588122E-2</v>
      </c>
      <c r="BC153" s="8">
        <f>'[2]attempt at best estimates'!E153</f>
        <v>7.6994682535760153E-2</v>
      </c>
      <c r="BE153" s="3">
        <f t="shared" ref="BE153:BE216" si="80">AC153-AB153</f>
        <v>-0.12709675303603651</v>
      </c>
      <c r="BF153" s="3">
        <f t="shared" ref="BF153:BF216" si="81">AH153-AG153</f>
        <v>-0.11518120980482793</v>
      </c>
      <c r="BG153" s="3">
        <f t="shared" si="56"/>
        <v>-0.12113898142043222</v>
      </c>
      <c r="BH153" s="8">
        <f>'[2]attempt at best estimates'!D153</f>
        <v>-0.12167091747433645</v>
      </c>
    </row>
    <row r="154" spans="1:60" x14ac:dyDescent="0.2">
      <c r="A154" t="s">
        <v>240</v>
      </c>
      <c r="B154">
        <v>-322.76508626060399</v>
      </c>
      <c r="C154">
        <v>-323.81892458570098</v>
      </c>
      <c r="D154">
        <v>-323.85738893909098</v>
      </c>
      <c r="E154">
        <v>-323.90369837492</v>
      </c>
      <c r="F154" t="s">
        <v>628</v>
      </c>
      <c r="G154">
        <v>-76.040275102365001</v>
      </c>
      <c r="H154">
        <v>-76.258856220927001</v>
      </c>
      <c r="I154">
        <v>-76.266817904538001</v>
      </c>
      <c r="J154">
        <v>-76.271768426419996</v>
      </c>
      <c r="K154" t="s">
        <v>694</v>
      </c>
      <c r="L154">
        <v>-246.72299372478099</v>
      </c>
      <c r="M154">
        <v>-247.55796864934001</v>
      </c>
      <c r="N154">
        <v>-247.588546609579</v>
      </c>
      <c r="O154">
        <v>-247.629868881996</v>
      </c>
      <c r="P154" t="s">
        <v>886</v>
      </c>
      <c r="Q154">
        <v>-246.72300801041399</v>
      </c>
      <c r="R154">
        <v>-247.558027149672</v>
      </c>
      <c r="S154">
        <v>-247.58860018496301</v>
      </c>
      <c r="T154">
        <v>-247.629927159918</v>
      </c>
      <c r="U154" t="s">
        <v>1414</v>
      </c>
      <c r="V154">
        <v>-76.040289430326993</v>
      </c>
      <c r="W154">
        <v>-76.258936451704002</v>
      </c>
      <c r="X154">
        <v>-76.266898928740005</v>
      </c>
      <c r="Y154">
        <v>-76.271865356402998</v>
      </c>
      <c r="AA154" s="3">
        <f t="shared" si="42"/>
        <v>1.140456760495647</v>
      </c>
      <c r="AB154" s="3">
        <f t="shared" si="42"/>
        <v>1.3175913821223602</v>
      </c>
      <c r="AC154" s="3">
        <f t="shared" si="42"/>
        <v>1.2703459032019204</v>
      </c>
      <c r="AD154" s="3">
        <f t="shared" si="42"/>
        <v>1.2933388113817266</v>
      </c>
      <c r="AE154" s="3"/>
      <c r="AF154" s="3">
        <f t="shared" si="43"/>
        <v>1.122501457826808</v>
      </c>
      <c r="AG154" s="3">
        <f t="shared" si="43"/>
        <v>1.230536293267773</v>
      </c>
      <c r="AH154" s="3">
        <f t="shared" si="43"/>
        <v>1.1858833843055983</v>
      </c>
      <c r="AI154" s="3">
        <f t="shared" si="41"/>
        <v>1.1959443765306876</v>
      </c>
      <c r="AK154" s="3">
        <f t="shared" si="44"/>
        <v>1.7955302668839126E-2</v>
      </c>
      <c r="AL154" s="3">
        <f t="shared" si="44"/>
        <v>8.7055088845669537E-2</v>
      </c>
      <c r="AM154" s="3">
        <f t="shared" si="44"/>
        <v>8.4462518914157028E-2</v>
      </c>
      <c r="AN154" s="3">
        <f t="shared" si="44"/>
        <v>9.7394434851038908E-2</v>
      </c>
      <c r="AO154" s="3" t="str">
        <f t="shared" si="45"/>
        <v>18_Water-Pyridine_2.00_dimer.out</v>
      </c>
      <c r="AP154" s="3">
        <f t="shared" si="58"/>
        <v>-2.4252570740633583E-2</v>
      </c>
      <c r="AQ154" s="3">
        <f t="shared" si="59"/>
        <v>-3.4591916737085393E-2</v>
      </c>
      <c r="AR154" s="3">
        <f t="shared" si="60"/>
        <v>-2.9422243738859488E-2</v>
      </c>
      <c r="AS154" s="8">
        <f t="shared" si="49"/>
        <v>-3.1027305810607361E-2</v>
      </c>
      <c r="AU154" s="3">
        <f t="shared" si="61"/>
        <v>0.15288205088607953</v>
      </c>
      <c r="AV154" s="3">
        <f t="shared" si="62"/>
        <v>7.3442918703879645E-2</v>
      </c>
      <c r="AW154" s="3">
        <f t="shared" si="63"/>
        <v>0.11316248479497959</v>
      </c>
      <c r="AX154" s="3"/>
      <c r="AZ154" s="3">
        <f t="shared" si="78"/>
        <v>2.2992908179806149E-2</v>
      </c>
      <c r="BA154" s="3">
        <f t="shared" si="79"/>
        <v>1.0060992225089382E-2</v>
      </c>
      <c r="BB154" s="3">
        <f t="shared" si="57"/>
        <v>1.6526950202447765E-2</v>
      </c>
      <c r="BC154" s="8">
        <f>'[2]attempt at best estimates'!E154</f>
        <v>1.116031597122508E-2</v>
      </c>
      <c r="BE154" s="3">
        <f t="shared" si="80"/>
        <v>-4.7245478920439732E-2</v>
      </c>
      <c r="BF154" s="3">
        <f t="shared" si="81"/>
        <v>-4.4652908962174775E-2</v>
      </c>
      <c r="BG154" s="3">
        <f t="shared" si="56"/>
        <v>-4.5949193941307254E-2</v>
      </c>
      <c r="BH154" s="8">
        <f>'[2]attempt at best estimates'!D154</f>
        <v>-4.2187621781832441E-2</v>
      </c>
    </row>
    <row r="155" spans="1:60" x14ac:dyDescent="0.2">
      <c r="A155" t="s">
        <v>241</v>
      </c>
      <c r="B155">
        <v>-361.78764051032999</v>
      </c>
      <c r="C155">
        <v>-362.98805894780901</v>
      </c>
      <c r="D155">
        <v>-363.040486841796</v>
      </c>
      <c r="E155">
        <v>-363.093093938859</v>
      </c>
      <c r="F155" t="s">
        <v>629</v>
      </c>
      <c r="G155">
        <v>-115.059997365911</v>
      </c>
      <c r="H155">
        <v>-115.41808764752</v>
      </c>
      <c r="I155">
        <v>-115.44179772112599</v>
      </c>
      <c r="J155">
        <v>-115.45192349180699</v>
      </c>
      <c r="K155" t="s">
        <v>695</v>
      </c>
      <c r="L155">
        <v>-246.722988747562</v>
      </c>
      <c r="M155">
        <v>-247.557964104501</v>
      </c>
      <c r="N155">
        <v>-247.58853946543201</v>
      </c>
      <c r="O155">
        <v>-247.629861344289</v>
      </c>
      <c r="P155" t="s">
        <v>887</v>
      </c>
      <c r="Q155">
        <v>-246.72317570126799</v>
      </c>
      <c r="R155">
        <v>-247.55908284169701</v>
      </c>
      <c r="S155">
        <v>-247.589547775944</v>
      </c>
      <c r="T155">
        <v>-247.63097378699501</v>
      </c>
      <c r="U155" t="s">
        <v>1415</v>
      </c>
      <c r="V155">
        <v>-115.06038473207001</v>
      </c>
      <c r="W155">
        <v>-115.419420181069</v>
      </c>
      <c r="X155">
        <v>-115.44304614929599</v>
      </c>
      <c r="Y155">
        <v>-115.453310702696</v>
      </c>
      <c r="AA155" s="3">
        <f t="shared" si="42"/>
        <v>2.9206782445415977</v>
      </c>
      <c r="AB155" s="3">
        <f t="shared" si="42"/>
        <v>7.5346294253219899</v>
      </c>
      <c r="AC155" s="3">
        <f t="shared" si="42"/>
        <v>6.3690050835848364</v>
      </c>
      <c r="AD155" s="3">
        <f t="shared" si="42"/>
        <v>7.0965694202546459</v>
      </c>
      <c r="AE155" s="3"/>
      <c r="AF155" s="3">
        <f t="shared" si="43"/>
        <v>2.560287073218372</v>
      </c>
      <c r="AG155" s="3">
        <f t="shared" si="43"/>
        <v>5.996433745772193</v>
      </c>
      <c r="AH155" s="3">
        <f t="shared" si="43"/>
        <v>4.9528801215900344</v>
      </c>
      <c r="AI155" s="3">
        <f t="shared" si="41"/>
        <v>5.5280130426770464</v>
      </c>
      <c r="AK155" s="3">
        <f t="shared" si="44"/>
        <v>0.36039117133214293</v>
      </c>
      <c r="AL155" s="3">
        <f t="shared" si="44"/>
        <v>1.5381956795497964</v>
      </c>
      <c r="AM155" s="3">
        <f t="shared" si="44"/>
        <v>1.4161249619858853</v>
      </c>
      <c r="AN155" s="3">
        <f t="shared" si="44"/>
        <v>1.5685563775775992</v>
      </c>
      <c r="AO155" s="3" t="str">
        <f t="shared" si="45"/>
        <v>19_MeOH-Pyridine_0.90_dimer.out</v>
      </c>
      <c r="AP155" s="3">
        <f t="shared" si="58"/>
        <v>-0.43806000506734399</v>
      </c>
      <c r="AQ155" s="3">
        <f t="shared" si="59"/>
        <v>-0.46842070309514661</v>
      </c>
      <c r="AR155" s="3">
        <f t="shared" si="60"/>
        <v>-0.4532403540812453</v>
      </c>
      <c r="AS155" s="8">
        <f t="shared" si="49"/>
        <v>-0.36694407995559153</v>
      </c>
      <c r="AU155" s="3">
        <f t="shared" si="61"/>
        <v>4.1758911757130477</v>
      </c>
      <c r="AV155" s="3">
        <f t="shared" si="62"/>
        <v>2.9677259694586744</v>
      </c>
      <c r="AW155" s="3">
        <f t="shared" si="63"/>
        <v>3.5718085725858613</v>
      </c>
      <c r="AX155" s="3"/>
      <c r="AZ155" s="3">
        <f t="shared" si="78"/>
        <v>0.72756433666980946</v>
      </c>
      <c r="BA155" s="3">
        <f t="shared" si="79"/>
        <v>0.57513292108701197</v>
      </c>
      <c r="BB155" s="3">
        <f t="shared" si="57"/>
        <v>0.65134862887841072</v>
      </c>
      <c r="BC155" s="8">
        <f>'[2]attempt at best estimates'!E155</f>
        <v>0.76695561098029519</v>
      </c>
      <c r="BE155" s="3">
        <f t="shared" si="80"/>
        <v>-1.1656243417371535</v>
      </c>
      <c r="BF155" s="3">
        <f t="shared" si="81"/>
        <v>-1.0435536241821586</v>
      </c>
      <c r="BG155" s="3">
        <f t="shared" si="56"/>
        <v>-1.104588982959656</v>
      </c>
      <c r="BH155" s="8">
        <f>'[2]attempt at best estimates'!D155</f>
        <v>-1.1338996909358867</v>
      </c>
    </row>
    <row r="156" spans="1:60" x14ac:dyDescent="0.2">
      <c r="A156" t="s">
        <v>242</v>
      </c>
      <c r="B156">
        <v>-361.78933951352798</v>
      </c>
      <c r="C156">
        <v>-362.98878393169298</v>
      </c>
      <c r="D156">
        <v>-363.04151379959899</v>
      </c>
      <c r="E156">
        <v>-363.09398772435901</v>
      </c>
      <c r="F156" t="s">
        <v>629</v>
      </c>
      <c r="G156">
        <v>-115.059997365911</v>
      </c>
      <c r="H156">
        <v>-115.41808764752</v>
      </c>
      <c r="I156">
        <v>-115.44179772112599</v>
      </c>
      <c r="J156">
        <v>-115.45192349180699</v>
      </c>
      <c r="K156" t="s">
        <v>695</v>
      </c>
      <c r="L156">
        <v>-246.722988747562</v>
      </c>
      <c r="M156">
        <v>-247.557964104501</v>
      </c>
      <c r="N156">
        <v>-247.58853946543201</v>
      </c>
      <c r="O156">
        <v>-247.629861344289</v>
      </c>
      <c r="P156" t="s">
        <v>888</v>
      </c>
      <c r="Q156">
        <v>-246.723156071262</v>
      </c>
      <c r="R156">
        <v>-247.55891639619199</v>
      </c>
      <c r="S156">
        <v>-247.58940072586901</v>
      </c>
      <c r="T156">
        <v>-247.63081161656501</v>
      </c>
      <c r="U156" t="s">
        <v>1416</v>
      </c>
      <c r="V156">
        <v>-115.060341696671</v>
      </c>
      <c r="W156">
        <v>-115.41927503634599</v>
      </c>
      <c r="X156">
        <v>-115.44290901396199</v>
      </c>
      <c r="Y156">
        <v>-115.45316021734401</v>
      </c>
      <c r="AA156" s="3">
        <f t="shared" si="42"/>
        <v>3.9868188918072138</v>
      </c>
      <c r="AB156" s="3">
        <f t="shared" si="42"/>
        <v>7.9895636998599358</v>
      </c>
      <c r="AC156" s="3">
        <f t="shared" si="42"/>
        <v>7.0134308610614458</v>
      </c>
      <c r="AD156" s="3">
        <f t="shared" si="42"/>
        <v>7.6574283124739804</v>
      </c>
      <c r="AE156" s="3"/>
      <c r="AF156" s="3">
        <f t="shared" si="43"/>
        <v>3.6657508574318256</v>
      </c>
      <c r="AG156" s="3">
        <f t="shared" si="43"/>
        <v>6.6468938485016453</v>
      </c>
      <c r="AH156" s="3">
        <f t="shared" si="43"/>
        <v>5.7756349429670948</v>
      </c>
      <c r="AI156" s="3">
        <f t="shared" si="41"/>
        <v>6.2850664083382171</v>
      </c>
      <c r="AK156" s="3">
        <f t="shared" si="44"/>
        <v>0.32106803437538839</v>
      </c>
      <c r="AL156" s="3">
        <f t="shared" si="44"/>
        <v>1.3426698513582911</v>
      </c>
      <c r="AM156" s="3">
        <f t="shared" si="44"/>
        <v>1.2377959180854339</v>
      </c>
      <c r="AN156" s="3">
        <f t="shared" si="44"/>
        <v>1.3723619041446811</v>
      </c>
      <c r="AO156" s="3" t="str">
        <f t="shared" si="45"/>
        <v>19_MeOH-Pyridine_0.95_dimer.out</v>
      </c>
      <c r="AP156" s="3">
        <f t="shared" si="58"/>
        <v>-0.33213538738595538</v>
      </c>
      <c r="AQ156" s="3">
        <f t="shared" si="59"/>
        <v>-0.36182744016342827</v>
      </c>
      <c r="AR156" s="3">
        <f t="shared" si="60"/>
        <v>-0.34698141377469183</v>
      </c>
      <c r="AS156" s="8">
        <f t="shared" si="49"/>
        <v>-0.28265715925982227</v>
      </c>
      <c r="AU156" s="3">
        <f t="shared" si="61"/>
        <v>3.6706094206667665</v>
      </c>
      <c r="AV156" s="3">
        <f t="shared" si="62"/>
        <v>2.6193155509063915</v>
      </c>
      <c r="AW156" s="3">
        <f t="shared" si="63"/>
        <v>3.144962485786579</v>
      </c>
      <c r="AX156" s="3"/>
      <c r="AZ156" s="3">
        <f t="shared" si="78"/>
        <v>0.64399745141253462</v>
      </c>
      <c r="BA156" s="3">
        <f t="shared" si="79"/>
        <v>0.50943146537112227</v>
      </c>
      <c r="BB156" s="3">
        <f t="shared" si="57"/>
        <v>0.57671445839182844</v>
      </c>
      <c r="BC156" s="8">
        <f>'[2]attempt at best estimates'!E156</f>
        <v>0.67152814383187687</v>
      </c>
      <c r="BE156" s="3">
        <f t="shared" si="80"/>
        <v>-0.97613283879849</v>
      </c>
      <c r="BF156" s="3">
        <f t="shared" si="81"/>
        <v>-0.87125890553455054</v>
      </c>
      <c r="BG156" s="3">
        <f t="shared" si="56"/>
        <v>-0.92369587216652027</v>
      </c>
      <c r="BH156" s="8">
        <f>'[2]attempt at best estimates'!D156</f>
        <v>-0.95418530309169913</v>
      </c>
    </row>
    <row r="157" spans="1:60" x14ac:dyDescent="0.2">
      <c r="A157" t="s">
        <v>18</v>
      </c>
      <c r="B157">
        <v>-361.79025437542703</v>
      </c>
      <c r="C157">
        <v>-362.98884661644098</v>
      </c>
      <c r="D157">
        <v>-363.04182951283298</v>
      </c>
      <c r="E157">
        <v>-363.09418077457798</v>
      </c>
      <c r="F157" t="s">
        <v>629</v>
      </c>
      <c r="G157">
        <v>-115.059997365911</v>
      </c>
      <c r="H157">
        <v>-115.41808764752</v>
      </c>
      <c r="I157">
        <v>-115.44179772112599</v>
      </c>
      <c r="J157">
        <v>-115.45192349180699</v>
      </c>
      <c r="K157" t="s">
        <v>695</v>
      </c>
      <c r="L157">
        <v>-246.722988747562</v>
      </c>
      <c r="M157">
        <v>-247.557964104501</v>
      </c>
      <c r="N157">
        <v>-247.58853946543201</v>
      </c>
      <c r="O157">
        <v>-247.629861344289</v>
      </c>
      <c r="P157" t="s">
        <v>889</v>
      </c>
      <c r="Q157">
        <v>-246.72314258352199</v>
      </c>
      <c r="R157">
        <v>-247.55878199577401</v>
      </c>
      <c r="S157">
        <v>-247.58928215500899</v>
      </c>
      <c r="T157">
        <v>-247.630680292303</v>
      </c>
      <c r="U157" t="s">
        <v>1417</v>
      </c>
      <c r="V157">
        <v>-115.06030613620101</v>
      </c>
      <c r="W157">
        <v>-115.41914392577</v>
      </c>
      <c r="X157">
        <v>-115.442786000024</v>
      </c>
      <c r="Y157">
        <v>-115.453024509446</v>
      </c>
      <c r="AA157" s="3">
        <f t="shared" si="42"/>
        <v>4.5609034246478695</v>
      </c>
      <c r="AB157" s="3">
        <f t="shared" si="42"/>
        <v>8.0288989747363502</v>
      </c>
      <c r="AC157" s="3">
        <f t="shared" si="42"/>
        <v>7.2115439146645981</v>
      </c>
      <c r="AD157" s="3">
        <f t="shared" si="42"/>
        <v>7.77856915885347</v>
      </c>
      <c r="AE157" s="3"/>
      <c r="AF157" s="3">
        <f t="shared" si="43"/>
        <v>4.2706136080245383</v>
      </c>
      <c r="AG157" s="3">
        <f t="shared" si="43"/>
        <v>6.8528397944573065</v>
      </c>
      <c r="AH157" s="3">
        <f t="shared" si="43"/>
        <v>6.1253447523737297</v>
      </c>
      <c r="AI157" s="3">
        <f t="shared" si="41"/>
        <v>6.57377247193884</v>
      </c>
      <c r="AK157" s="3">
        <f t="shared" si="44"/>
        <v>0.29028981664116582</v>
      </c>
      <c r="AL157" s="3">
        <f t="shared" si="44"/>
        <v>1.1760591802879607</v>
      </c>
      <c r="AM157" s="3">
        <f t="shared" si="44"/>
        <v>1.086199162273034</v>
      </c>
      <c r="AN157" s="3">
        <f t="shared" si="44"/>
        <v>1.2047966869235469</v>
      </c>
      <c r="AO157" s="3" t="str">
        <f t="shared" si="45"/>
        <v>19_MeOH-Pyridine_1.00_dimer.out</v>
      </c>
      <c r="AP157" s="3">
        <f t="shared" si="58"/>
        <v>-0.25032981588288017</v>
      </c>
      <c r="AQ157" s="3">
        <f t="shared" si="59"/>
        <v>-0.27906732251846655</v>
      </c>
      <c r="AR157" s="3">
        <f t="shared" si="60"/>
        <v>-0.26469856920067336</v>
      </c>
      <c r="AS157" s="8">
        <f t="shared" si="49"/>
        <v>-0.21839027336655037</v>
      </c>
      <c r="AU157" s="3">
        <f t="shared" si="61"/>
        <v>3.2176657342056005</v>
      </c>
      <c r="AV157" s="3">
        <f t="shared" si="62"/>
        <v>2.3031588639143017</v>
      </c>
      <c r="AW157" s="3">
        <f t="shared" si="63"/>
        <v>2.7604122990599511</v>
      </c>
      <c r="AX157" s="3"/>
      <c r="AZ157" s="3">
        <f t="shared" si="78"/>
        <v>0.5670252441888719</v>
      </c>
      <c r="BA157" s="3">
        <f t="shared" si="79"/>
        <v>0.44842771956511029</v>
      </c>
      <c r="BB157" s="3">
        <f t="shared" si="57"/>
        <v>0.5077264818769911</v>
      </c>
      <c r="BC157" s="8">
        <f>'[2]attempt at best estimates'!E157</f>
        <v>0.58468859981551069</v>
      </c>
      <c r="BE157" s="3">
        <f t="shared" si="80"/>
        <v>-0.81735506007175207</v>
      </c>
      <c r="BF157" s="3">
        <f t="shared" si="81"/>
        <v>-0.72749504208357685</v>
      </c>
      <c r="BG157" s="3">
        <f t="shared" si="56"/>
        <v>-0.77242505107766446</v>
      </c>
      <c r="BH157" s="8">
        <f>'[2]attempt at best estimates'!D157</f>
        <v>-0.80307887318206106</v>
      </c>
    </row>
    <row r="158" spans="1:60" x14ac:dyDescent="0.2">
      <c r="A158" t="s">
        <v>243</v>
      </c>
      <c r="B158">
        <v>-361.79063812249501</v>
      </c>
      <c r="C158">
        <v>-362.98848807886901</v>
      </c>
      <c r="D158">
        <v>-363.04168077363897</v>
      </c>
      <c r="E158">
        <v>-363.09392013254302</v>
      </c>
      <c r="F158" t="s">
        <v>629</v>
      </c>
      <c r="G158">
        <v>-115.059997365911</v>
      </c>
      <c r="H158">
        <v>-115.41808764752</v>
      </c>
      <c r="I158">
        <v>-115.44179772112599</v>
      </c>
      <c r="J158">
        <v>-115.45192349180699</v>
      </c>
      <c r="K158" t="s">
        <v>695</v>
      </c>
      <c r="L158">
        <v>-246.722988747562</v>
      </c>
      <c r="M158">
        <v>-247.557964104501</v>
      </c>
      <c r="N158">
        <v>-247.58853946543201</v>
      </c>
      <c r="O158">
        <v>-247.629861344289</v>
      </c>
      <c r="P158" t="s">
        <v>890</v>
      </c>
      <c r="Q158">
        <v>-246.72312943366799</v>
      </c>
      <c r="R158">
        <v>-247.55867051275101</v>
      </c>
      <c r="S158">
        <v>-247.58918270527201</v>
      </c>
      <c r="T158">
        <v>-247.63057031761801</v>
      </c>
      <c r="U158" t="s">
        <v>1418</v>
      </c>
      <c r="V158">
        <v>-115.060275894291</v>
      </c>
      <c r="W158">
        <v>-115.419024460944</v>
      </c>
      <c r="X158">
        <v>-115.44267470648001</v>
      </c>
      <c r="Y158">
        <v>-115.45290109130499</v>
      </c>
      <c r="AA158" s="3">
        <f t="shared" si="42"/>
        <v>4.8017083554059141</v>
      </c>
      <c r="AB158" s="3">
        <f t="shared" si="42"/>
        <v>7.8039132422185773</v>
      </c>
      <c r="AC158" s="3">
        <f t="shared" si="42"/>
        <v>7.1182086574052752</v>
      </c>
      <c r="AD158" s="3">
        <f t="shared" si="42"/>
        <v>7.6150138058171475</v>
      </c>
      <c r="AE158" s="3"/>
      <c r="AF158" s="3">
        <f t="shared" si="43"/>
        <v>4.5386472829113664</v>
      </c>
      <c r="AG158" s="3">
        <f t="shared" si="43"/>
        <v>6.7727760311856899</v>
      </c>
      <c r="AH158" s="3">
        <f t="shared" si="43"/>
        <v>6.1642529060044078</v>
      </c>
      <c r="AI158" s="3">
        <f t="shared" si="41"/>
        <v>6.5566733344342412</v>
      </c>
      <c r="AK158" s="3">
        <f t="shared" si="44"/>
        <v>0.263061072503465</v>
      </c>
      <c r="AL158" s="3">
        <f t="shared" si="44"/>
        <v>1.031137211032888</v>
      </c>
      <c r="AM158" s="3">
        <f t="shared" si="44"/>
        <v>0.95395575140086686</v>
      </c>
      <c r="AN158" s="3">
        <f t="shared" si="44"/>
        <v>1.0583404713829068</v>
      </c>
      <c r="AO158" s="3" t="str">
        <f t="shared" si="45"/>
        <v>19_MeOH-Pyridine_1.05_dimer.out</v>
      </c>
      <c r="AP158" s="3">
        <f t="shared" si="58"/>
        <v>-0.18889943640142981</v>
      </c>
      <c r="AQ158" s="3">
        <f t="shared" si="59"/>
        <v>-0.21610269675144878</v>
      </c>
      <c r="AR158" s="3">
        <f t="shared" si="60"/>
        <v>-0.20250106657643929</v>
      </c>
      <c r="AS158" s="8">
        <f t="shared" si="49"/>
        <v>-0.17022032478374793</v>
      </c>
      <c r="AU158" s="3">
        <f t="shared" si="61"/>
        <v>2.8133054504112334</v>
      </c>
      <c r="AV158" s="3">
        <f t="shared" si="62"/>
        <v>2.0180260515228747</v>
      </c>
      <c r="AW158" s="3">
        <f t="shared" si="63"/>
        <v>2.415665750967054</v>
      </c>
      <c r="AX158" s="3"/>
      <c r="AZ158" s="3">
        <f t="shared" si="78"/>
        <v>0.49680514841187229</v>
      </c>
      <c r="BA158" s="3">
        <f t="shared" si="79"/>
        <v>0.39242042842983338</v>
      </c>
      <c r="BB158" s="3">
        <f t="shared" si="57"/>
        <v>0.44461278842085283</v>
      </c>
      <c r="BC158" s="8">
        <f>'[2]attempt at best estimates'!E158</f>
        <v>0.50645444662783401</v>
      </c>
      <c r="BE158" s="3">
        <f t="shared" si="80"/>
        <v>-0.6857045848133021</v>
      </c>
      <c r="BF158" s="3">
        <f t="shared" si="81"/>
        <v>-0.60852312518128215</v>
      </c>
      <c r="BG158" s="3">
        <f t="shared" si="56"/>
        <v>-0.64711385499729213</v>
      </c>
      <c r="BH158" s="8">
        <f>'[2]attempt at best estimates'!D158</f>
        <v>-0.67667477141158194</v>
      </c>
    </row>
    <row r="159" spans="1:60" x14ac:dyDescent="0.2">
      <c r="A159" t="s">
        <v>244</v>
      </c>
      <c r="B159">
        <v>-361.79066604944802</v>
      </c>
      <c r="C159">
        <v>-362.98787558691498</v>
      </c>
      <c r="D159">
        <v>-363.04124034249998</v>
      </c>
      <c r="E159">
        <v>-363.09337912182298</v>
      </c>
      <c r="F159" t="s">
        <v>629</v>
      </c>
      <c r="G159">
        <v>-115.059997365911</v>
      </c>
      <c r="H159">
        <v>-115.41808764752</v>
      </c>
      <c r="I159">
        <v>-115.44179772112599</v>
      </c>
      <c r="J159">
        <v>-115.45192349180699</v>
      </c>
      <c r="K159" t="s">
        <v>695</v>
      </c>
      <c r="L159">
        <v>-246.722988747562</v>
      </c>
      <c r="M159">
        <v>-247.557964104501</v>
      </c>
      <c r="N159">
        <v>-247.58853946543201</v>
      </c>
      <c r="O159">
        <v>-247.629861344289</v>
      </c>
      <c r="P159" t="s">
        <v>891</v>
      </c>
      <c r="Q159">
        <v>-246.723113811433</v>
      </c>
      <c r="R159">
        <v>-247.5585763787</v>
      </c>
      <c r="S159">
        <v>-247.58909746463701</v>
      </c>
      <c r="T159">
        <v>-247.630476553297</v>
      </c>
      <c r="U159" t="s">
        <v>1419</v>
      </c>
      <c r="V159">
        <v>-115.060249517378</v>
      </c>
      <c r="W159">
        <v>-115.418916278089</v>
      </c>
      <c r="X159">
        <v>-115.442574526936</v>
      </c>
      <c r="Y159">
        <v>-115.45278954202399</v>
      </c>
      <c r="AA159" s="3">
        <f t="shared" si="42"/>
        <v>4.8192327837255435</v>
      </c>
      <c r="AB159" s="3">
        <f t="shared" si="42"/>
        <v>7.41956872239132</v>
      </c>
      <c r="AC159" s="3">
        <f t="shared" si="42"/>
        <v>6.8418339335884539</v>
      </c>
      <c r="AD159" s="3">
        <f t="shared" si="42"/>
        <v>7.2755244393890353</v>
      </c>
      <c r="AE159" s="3"/>
      <c r="AF159" s="3">
        <f t="shared" si="43"/>
        <v>4.5825265755813822</v>
      </c>
      <c r="AG159" s="3">
        <f t="shared" si="43"/>
        <v>6.5153872919096276</v>
      </c>
      <c r="AH159" s="3">
        <f t="shared" si="43"/>
        <v>6.0042311059890565</v>
      </c>
      <c r="AI159" s="3">
        <f t="shared" si="41"/>
        <v>6.3460202037462983</v>
      </c>
      <c r="AK159" s="3">
        <f t="shared" si="44"/>
        <v>0.23670620814416155</v>
      </c>
      <c r="AL159" s="3">
        <f t="shared" si="44"/>
        <v>0.90418143049952726</v>
      </c>
      <c r="AM159" s="3">
        <f t="shared" si="44"/>
        <v>0.83760282758156257</v>
      </c>
      <c r="AN159" s="3">
        <f t="shared" si="44"/>
        <v>0.92950423564273743</v>
      </c>
      <c r="AO159" s="3" t="str">
        <f t="shared" si="45"/>
        <v>19_MeOH-Pyridine_1.10_dimer.out</v>
      </c>
      <c r="AP159" s="3">
        <f t="shared" si="58"/>
        <v>-0.14404428300228478</v>
      </c>
      <c r="AQ159" s="3">
        <f t="shared" si="59"/>
        <v>-0.16936708816332935</v>
      </c>
      <c r="AR159" s="3">
        <f t="shared" si="60"/>
        <v>-0.15670568558280706</v>
      </c>
      <c r="AS159" s="8">
        <f t="shared" si="49"/>
        <v>-0.13481857306184747</v>
      </c>
      <c r="AU159" s="3">
        <f t="shared" si="61"/>
        <v>2.4562916556634917</v>
      </c>
      <c r="AV159" s="3">
        <f t="shared" si="62"/>
        <v>1.7634936281649161</v>
      </c>
      <c r="AW159" s="3">
        <f t="shared" si="63"/>
        <v>2.1098926419142039</v>
      </c>
      <c r="AX159" s="3"/>
      <c r="AZ159" s="3">
        <f t="shared" si="78"/>
        <v>0.43369050580058133</v>
      </c>
      <c r="BA159" s="3">
        <f t="shared" si="79"/>
        <v>0.34178909775724176</v>
      </c>
      <c r="BB159" s="3">
        <f t="shared" si="57"/>
        <v>0.38773980177891154</v>
      </c>
      <c r="BC159" s="8">
        <f>'[2]attempt at best estimates'!E159</f>
        <v>0.43703446817334907</v>
      </c>
      <c r="BE159" s="3">
        <f t="shared" si="80"/>
        <v>-0.57773478880286611</v>
      </c>
      <c r="BF159" s="3">
        <f t="shared" si="81"/>
        <v>-0.5111561859205711</v>
      </c>
      <c r="BG159" s="3">
        <f t="shared" si="56"/>
        <v>-0.54444548736171861</v>
      </c>
      <c r="BH159" s="8">
        <f>'[2]attempt at best estimates'!D159</f>
        <v>-0.57185304123519654</v>
      </c>
    </row>
    <row r="160" spans="1:60" x14ac:dyDescent="0.2">
      <c r="A160" t="s">
        <v>245</v>
      </c>
      <c r="B160">
        <v>-361.78970449345502</v>
      </c>
      <c r="C160">
        <v>-362.98548373596498</v>
      </c>
      <c r="D160">
        <v>-363.03919966833701</v>
      </c>
      <c r="E160">
        <v>-363.09110015637202</v>
      </c>
      <c r="F160" t="s">
        <v>629</v>
      </c>
      <c r="G160">
        <v>-115.059997365911</v>
      </c>
      <c r="H160">
        <v>-115.41808764752</v>
      </c>
      <c r="I160">
        <v>-115.44179772112599</v>
      </c>
      <c r="J160">
        <v>-115.45192349180699</v>
      </c>
      <c r="K160" t="s">
        <v>695</v>
      </c>
      <c r="L160">
        <v>-246.722988747562</v>
      </c>
      <c r="M160">
        <v>-247.557964104501</v>
      </c>
      <c r="N160">
        <v>-247.58853946543201</v>
      </c>
      <c r="O160">
        <v>-247.629861344289</v>
      </c>
      <c r="P160" t="s">
        <v>892</v>
      </c>
      <c r="Q160">
        <v>-246.723069956649</v>
      </c>
      <c r="R160">
        <v>-247.558375429047</v>
      </c>
      <c r="S160">
        <v>-247.58891363623599</v>
      </c>
      <c r="T160">
        <v>-247.630275128867</v>
      </c>
      <c r="U160" t="s">
        <v>1420</v>
      </c>
      <c r="V160">
        <v>-115.060183324229</v>
      </c>
      <c r="W160">
        <v>-115.418655059692</v>
      </c>
      <c r="X160">
        <v>-115.442333748089</v>
      </c>
      <c r="Y160">
        <v>-115.452520702418</v>
      </c>
      <c r="AA160" s="3">
        <f t="shared" si="42"/>
        <v>4.215847263335367</v>
      </c>
      <c r="AB160" s="3">
        <f t="shared" si="42"/>
        <v>5.9186595286791972</v>
      </c>
      <c r="AC160" s="3">
        <f t="shared" si="42"/>
        <v>5.5612915099202711</v>
      </c>
      <c r="AD160" s="3">
        <f t="shared" si="42"/>
        <v>5.8454519687428732</v>
      </c>
      <c r="AE160" s="3"/>
      <c r="AF160" s="3">
        <f t="shared" si="43"/>
        <v>4.0481971785990956</v>
      </c>
      <c r="AG160" s="3">
        <f t="shared" si="43"/>
        <v>5.3044929401552476</v>
      </c>
      <c r="AH160" s="3">
        <f t="shared" si="43"/>
        <v>4.9901337642588297</v>
      </c>
      <c r="AI160" s="3">
        <f t="shared" si="41"/>
        <v>5.2110428831874227</v>
      </c>
      <c r="AK160" s="3">
        <f t="shared" si="44"/>
        <v>0.16765008473627135</v>
      </c>
      <c r="AL160" s="3">
        <f t="shared" si="44"/>
        <v>0.61416658853286621</v>
      </c>
      <c r="AM160" s="3">
        <f t="shared" si="44"/>
        <v>0.57115774567927635</v>
      </c>
      <c r="AN160" s="3">
        <f t="shared" si="44"/>
        <v>0.63440908554653364</v>
      </c>
      <c r="AO160" s="3" t="str">
        <f t="shared" si="45"/>
        <v>19_MeOH-Pyridine_1.25_dimer.out</v>
      </c>
      <c r="AP160" s="3">
        <f t="shared" si="58"/>
        <v>-7.3207559936323996E-2</v>
      </c>
      <c r="AQ160" s="3">
        <f t="shared" si="59"/>
        <v>-9.3450056967824935E-2</v>
      </c>
      <c r="AR160" s="3">
        <f t="shared" si="60"/>
        <v>-8.3328808452074465E-2</v>
      </c>
      <c r="AS160" s="8">
        <f t="shared" si="49"/>
        <v>-7.7398291621954995E-2</v>
      </c>
      <c r="AU160" s="3">
        <f t="shared" si="61"/>
        <v>1.6296047054075062</v>
      </c>
      <c r="AV160" s="3">
        <f t="shared" si="62"/>
        <v>1.1628457045883271</v>
      </c>
      <c r="AW160" s="3">
        <f t="shared" si="63"/>
        <v>1.3962252049979167</v>
      </c>
      <c r="AX160" s="3"/>
      <c r="AZ160" s="3">
        <f t="shared" si="78"/>
        <v>0.2841604588226021</v>
      </c>
      <c r="BA160" s="3">
        <f t="shared" si="79"/>
        <v>0.220909118928593</v>
      </c>
      <c r="BB160" s="3">
        <f t="shared" si="57"/>
        <v>0.25253478887559755</v>
      </c>
      <c r="BC160" s="8">
        <f>'[2]attempt at best estimates'!E160</f>
        <v>0.27690548215954502</v>
      </c>
      <c r="BE160" s="3">
        <f t="shared" si="80"/>
        <v>-0.3573680187589261</v>
      </c>
      <c r="BF160" s="3">
        <f t="shared" si="81"/>
        <v>-0.31435917589641793</v>
      </c>
      <c r="BG160" s="3">
        <f t="shared" si="56"/>
        <v>-0.33586359732767201</v>
      </c>
      <c r="BH160" s="8">
        <f>'[2]attempt at best estimates'!D160</f>
        <v>-0.35430377378150002</v>
      </c>
    </row>
    <row r="161" spans="1:60" x14ac:dyDescent="0.2">
      <c r="A161" t="s">
        <v>246</v>
      </c>
      <c r="B161">
        <v>-361.78747533555702</v>
      </c>
      <c r="C161">
        <v>-362.98194537354601</v>
      </c>
      <c r="D161">
        <v>-363.03593972920402</v>
      </c>
      <c r="E161">
        <v>-363.08760942182698</v>
      </c>
      <c r="F161" t="s">
        <v>629</v>
      </c>
      <c r="G161">
        <v>-115.059997365911</v>
      </c>
      <c r="H161">
        <v>-115.41808764752</v>
      </c>
      <c r="I161">
        <v>-115.44179772112599</v>
      </c>
      <c r="J161">
        <v>-115.45192349180699</v>
      </c>
      <c r="K161" t="s">
        <v>695</v>
      </c>
      <c r="L161">
        <v>-246.722988747562</v>
      </c>
      <c r="M161">
        <v>-247.557964104501</v>
      </c>
      <c r="N161">
        <v>-247.58853946543201</v>
      </c>
      <c r="O161">
        <v>-247.629861344289</v>
      </c>
      <c r="P161" t="s">
        <v>893</v>
      </c>
      <c r="Q161">
        <v>-246.723041639928</v>
      </c>
      <c r="R161">
        <v>-247.55820355038</v>
      </c>
      <c r="S161">
        <v>-247.58875794114499</v>
      </c>
      <c r="T161">
        <v>-247.63010231324</v>
      </c>
      <c r="U161" t="s">
        <v>1421</v>
      </c>
      <c r="V161">
        <v>-115.060095541102</v>
      </c>
      <c r="W161">
        <v>-115.418394348272</v>
      </c>
      <c r="X161">
        <v>-115.442090667526</v>
      </c>
      <c r="Y161">
        <v>-115.452251419736</v>
      </c>
      <c r="AA161" s="3">
        <f t="shared" si="42"/>
        <v>2.8170295053401686</v>
      </c>
      <c r="AB161" s="3">
        <f t="shared" si="42"/>
        <v>3.6983034963357544</v>
      </c>
      <c r="AC161" s="3">
        <f t="shared" si="42"/>
        <v>3.5156487345484342</v>
      </c>
      <c r="AD161" s="3">
        <f t="shared" si="42"/>
        <v>3.6549828797525779</v>
      </c>
      <c r="AE161" s="3"/>
      <c r="AF161" s="3">
        <f t="shared" si="43"/>
        <v>2.7222331781815696</v>
      </c>
      <c r="AG161" s="3">
        <f t="shared" si="43"/>
        <v>3.3555912969932211</v>
      </c>
      <c r="AH161" s="3">
        <f t="shared" si="43"/>
        <v>3.1947265000996263</v>
      </c>
      <c r="AI161" s="3">
        <f t="shared" si="41"/>
        <v>3.2979946830339233</v>
      </c>
      <c r="AK161" s="3">
        <f t="shared" si="44"/>
        <v>9.4796327167516292E-2</v>
      </c>
      <c r="AL161" s="3">
        <f t="shared" si="44"/>
        <v>0.34271219933361596</v>
      </c>
      <c r="AM161" s="3">
        <f t="shared" si="44"/>
        <v>0.32092223443097312</v>
      </c>
      <c r="AN161" s="3">
        <f t="shared" si="44"/>
        <v>0.35698819671865484</v>
      </c>
      <c r="AO161" s="3" t="str">
        <f t="shared" si="45"/>
        <v>19_MeOH-Pyridine_1.50_dimer.out</v>
      </c>
      <c r="AP161" s="3">
        <f t="shared" si="58"/>
        <v>-4.3320616583176541E-2</v>
      </c>
      <c r="AQ161" s="3">
        <f t="shared" si="59"/>
        <v>-5.7596613959297827E-2</v>
      </c>
      <c r="AR161" s="3">
        <f t="shared" si="60"/>
        <v>-5.0458615271237184E-2</v>
      </c>
      <c r="AS161" s="8">
        <f t="shared" si="49"/>
        <v>-5.0201600123860823E-2</v>
      </c>
      <c r="AU161" s="3">
        <f t="shared" si="61"/>
        <v>0.83795337441240925</v>
      </c>
      <c r="AV161" s="3">
        <f t="shared" si="62"/>
        <v>0.57576150485235367</v>
      </c>
      <c r="AW161" s="3">
        <f t="shared" si="63"/>
        <v>0.70685743963238146</v>
      </c>
      <c r="AX161" s="3"/>
      <c r="AZ161" s="3">
        <f t="shared" si="78"/>
        <v>0.13933414520414367</v>
      </c>
      <c r="BA161" s="3">
        <f t="shared" si="79"/>
        <v>0.10326818293429696</v>
      </c>
      <c r="BB161" s="3">
        <f t="shared" si="57"/>
        <v>0.12130116406922031</v>
      </c>
      <c r="BC161" s="8">
        <f>'[2]attempt at best estimates'!E161</f>
        <v>0.12817289236225177</v>
      </c>
      <c r="BE161" s="3">
        <f t="shared" si="80"/>
        <v>-0.18265476178732021</v>
      </c>
      <c r="BF161" s="3">
        <f t="shared" si="81"/>
        <v>-0.16086479689359479</v>
      </c>
      <c r="BG161" s="3">
        <f t="shared" si="56"/>
        <v>-0.1717597793404575</v>
      </c>
      <c r="BH161" s="8">
        <f>'[2]attempt at best estimates'!D161</f>
        <v>-0.17837449248611259</v>
      </c>
    </row>
    <row r="162" spans="1:60" x14ac:dyDescent="0.2">
      <c r="A162" t="s">
        <v>247</v>
      </c>
      <c r="B162">
        <v>-361.784920097672</v>
      </c>
      <c r="C162">
        <v>-362.97844591070498</v>
      </c>
      <c r="D162">
        <v>-363.03262259997899</v>
      </c>
      <c r="E162">
        <v>-363.08413107923502</v>
      </c>
      <c r="F162" t="s">
        <v>629</v>
      </c>
      <c r="G162">
        <v>-115.059997365911</v>
      </c>
      <c r="H162">
        <v>-115.41808764752</v>
      </c>
      <c r="I162">
        <v>-115.44179772112599</v>
      </c>
      <c r="J162">
        <v>-115.45192349180699</v>
      </c>
      <c r="K162" t="s">
        <v>695</v>
      </c>
      <c r="L162">
        <v>-246.722988747562</v>
      </c>
      <c r="M162">
        <v>-247.557964104501</v>
      </c>
      <c r="N162">
        <v>-247.58853946543201</v>
      </c>
      <c r="O162">
        <v>-247.629861344289</v>
      </c>
      <c r="P162" t="s">
        <v>894</v>
      </c>
      <c r="Q162">
        <v>-246.72301274678799</v>
      </c>
      <c r="R162">
        <v>-247.55806337733</v>
      </c>
      <c r="S162">
        <v>-247.58863063592901</v>
      </c>
      <c r="T162">
        <v>-247.62996126143</v>
      </c>
      <c r="U162" t="s">
        <v>1422</v>
      </c>
      <c r="V162">
        <v>-115.06002028801799</v>
      </c>
      <c r="W162">
        <v>-115.418189702099</v>
      </c>
      <c r="X162">
        <v>-115.441896751199</v>
      </c>
      <c r="Y162">
        <v>-115.45203613877101</v>
      </c>
      <c r="AA162" s="3">
        <f t="shared" si="42"/>
        <v>1.2135934577306353</v>
      </c>
      <c r="AB162" s="3">
        <f t="shared" si="42"/>
        <v>1.502357318689598</v>
      </c>
      <c r="AC162" s="3">
        <f t="shared" si="42"/>
        <v>1.4341186331179394</v>
      </c>
      <c r="AD162" s="3">
        <f t="shared" si="42"/>
        <v>1.4722898590422158</v>
      </c>
      <c r="AE162" s="3"/>
      <c r="AF162" s="3">
        <f t="shared" si="43"/>
        <v>1.1841498755414455</v>
      </c>
      <c r="AG162" s="3">
        <f t="shared" si="43"/>
        <v>1.3760224575726354</v>
      </c>
      <c r="AH162" s="3">
        <f t="shared" si="43"/>
        <v>1.3147659685087736</v>
      </c>
      <c r="AI162" s="3">
        <f t="shared" si="41"/>
        <v>1.3389038638144368</v>
      </c>
      <c r="AK162" s="3">
        <f t="shared" si="44"/>
        <v>2.9443582207024706E-2</v>
      </c>
      <c r="AL162" s="3">
        <f t="shared" si="44"/>
        <v>0.12633486111696252</v>
      </c>
      <c r="AM162" s="3">
        <f t="shared" si="44"/>
        <v>0.11935266460024853</v>
      </c>
      <c r="AN162" s="3">
        <f t="shared" si="44"/>
        <v>0.1333859952456137</v>
      </c>
      <c r="AO162" s="3" t="str">
        <f t="shared" si="45"/>
        <v>19_MeOH-Pyridine_2.00_dimer.out</v>
      </c>
      <c r="AP162" s="3">
        <f t="shared" si="58"/>
        <v>-3.0067459647382222E-2</v>
      </c>
      <c r="AQ162" s="3">
        <f t="shared" si="59"/>
        <v>-3.7118593758198593E-2</v>
      </c>
      <c r="AR162" s="3">
        <f t="shared" si="60"/>
        <v>-3.3593026702790407E-2</v>
      </c>
      <c r="AS162" s="8">
        <f t="shared" si="49"/>
        <v>-3.5629670245327441E-2</v>
      </c>
      <c r="AU162" s="3">
        <f t="shared" si="61"/>
        <v>0.25869640131158045</v>
      </c>
      <c r="AV162" s="3">
        <f t="shared" si="62"/>
        <v>0.15475398827299136</v>
      </c>
      <c r="AW162" s="3">
        <f t="shared" si="63"/>
        <v>0.2067251947922859</v>
      </c>
      <c r="AX162" s="3"/>
      <c r="AZ162" s="3">
        <f t="shared" si="78"/>
        <v>3.8171225924276353E-2</v>
      </c>
      <c r="BA162" s="3">
        <f t="shared" si="79"/>
        <v>2.4137895305663237E-2</v>
      </c>
      <c r="BB162" s="3">
        <f t="shared" si="57"/>
        <v>3.1154560614969795E-2</v>
      </c>
      <c r="BC162" s="8">
        <f>'[2]attempt at best estimates'!E162</f>
        <v>2.7288880610268171E-2</v>
      </c>
      <c r="BE162" s="3">
        <f t="shared" si="80"/>
        <v>-6.8238685571658575E-2</v>
      </c>
      <c r="BF162" s="3">
        <f t="shared" si="81"/>
        <v>-6.125648906386183E-2</v>
      </c>
      <c r="BG162" s="3">
        <f t="shared" si="56"/>
        <v>-6.4747587317760202E-2</v>
      </c>
      <c r="BH162" s="8">
        <f>'[2]attempt at best estimates'!D162</f>
        <v>-6.2918550855595612E-2</v>
      </c>
    </row>
    <row r="163" spans="1:60" x14ac:dyDescent="0.2">
      <c r="A163" t="s">
        <v>248</v>
      </c>
      <c r="B163">
        <v>-455.71169994451998</v>
      </c>
      <c r="C163">
        <v>-457.06433837563299</v>
      </c>
      <c r="D163">
        <v>-457.10978551443901</v>
      </c>
      <c r="E163">
        <v>-457.160247710151</v>
      </c>
      <c r="F163" t="s">
        <v>630</v>
      </c>
      <c r="G163">
        <v>-227.84549988232001</v>
      </c>
      <c r="H163">
        <v>-228.518703858821</v>
      </c>
      <c r="I163">
        <v>-228.54232791663901</v>
      </c>
      <c r="J163">
        <v>-228.56668991852899</v>
      </c>
      <c r="K163" t="s">
        <v>696</v>
      </c>
      <c r="L163">
        <v>-227.84549200475701</v>
      </c>
      <c r="M163">
        <v>-228.51870666882201</v>
      </c>
      <c r="N163">
        <v>-228.54232855075199</v>
      </c>
      <c r="O163">
        <v>-228.56669220179299</v>
      </c>
      <c r="P163" t="s">
        <v>895</v>
      </c>
      <c r="Q163">
        <v>-227.846048243589</v>
      </c>
      <c r="R163">
        <v>-228.52100178395901</v>
      </c>
      <c r="S163">
        <v>-228.54450345257499</v>
      </c>
      <c r="T163">
        <v>-228.56909296422199</v>
      </c>
      <c r="U163" t="s">
        <v>1423</v>
      </c>
      <c r="V163">
        <v>-227.84605610910199</v>
      </c>
      <c r="W163">
        <v>-228.520998951926</v>
      </c>
      <c r="X163">
        <v>-228.54450279320201</v>
      </c>
      <c r="Y163">
        <v>-228.569090638631</v>
      </c>
      <c r="AA163" s="3">
        <f t="shared" si="42"/>
        <v>12.994502772002901</v>
      </c>
      <c r="AB163" s="3">
        <f t="shared" si="42"/>
        <v>16.897480428251178</v>
      </c>
      <c r="AC163" s="3">
        <f t="shared" si="42"/>
        <v>15.768715748556302</v>
      </c>
      <c r="AD163" s="3">
        <f t="shared" si="42"/>
        <v>16.858412840810214</v>
      </c>
      <c r="AE163" s="3"/>
      <c r="AF163" s="3">
        <f t="shared" si="43"/>
        <v>12.296420030812527</v>
      </c>
      <c r="AG163" s="3">
        <f t="shared" si="43"/>
        <v>14.017081149413444</v>
      </c>
      <c r="AH163" s="3">
        <f t="shared" si="43"/>
        <v>13.039188488464168</v>
      </c>
      <c r="AI163" s="3">
        <f t="shared" si="41"/>
        <v>13.845436938501033</v>
      </c>
      <c r="AK163" s="3">
        <f t="shared" si="44"/>
        <v>0.69808274119037406</v>
      </c>
      <c r="AL163" s="3">
        <f t="shared" si="44"/>
        <v>2.880399278819898</v>
      </c>
      <c r="AM163" s="3">
        <f t="shared" si="44"/>
        <v>2.7295272600921336</v>
      </c>
      <c r="AN163" s="3">
        <f t="shared" si="44"/>
        <v>3.0129759022913452</v>
      </c>
      <c r="AO163" s="3" t="str">
        <f t="shared" si="45"/>
        <v>20_AcOH-AcOH_0.90_dimer.out</v>
      </c>
      <c r="AP163" s="3">
        <f t="shared" si="58"/>
        <v>-3.9067587440964502E-2</v>
      </c>
      <c r="AQ163" s="3">
        <f t="shared" si="59"/>
        <v>-0.17164421091241167</v>
      </c>
      <c r="AR163" s="3">
        <f t="shared" si="60"/>
        <v>-0.10535589917668808</v>
      </c>
      <c r="AS163" s="8">
        <f t="shared" si="49"/>
        <v>0.27362396730427041</v>
      </c>
      <c r="AU163" s="3">
        <f t="shared" si="61"/>
        <v>3.8639100688073125</v>
      </c>
      <c r="AV163" s="3">
        <f t="shared" si="62"/>
        <v>1.5490169076885056</v>
      </c>
      <c r="AW163" s="3">
        <f t="shared" si="63"/>
        <v>2.7064634882479091</v>
      </c>
      <c r="AX163" s="3"/>
      <c r="AZ163" s="3">
        <f t="shared" si="78"/>
        <v>1.0896970922539122</v>
      </c>
      <c r="BA163" s="3">
        <f t="shared" si="79"/>
        <v>0.80624845003686474</v>
      </c>
      <c r="BB163" s="3">
        <f t="shared" si="57"/>
        <v>0.94797277114538847</v>
      </c>
      <c r="BC163" s="8">
        <f>'[2]attempt at best estimates'!E163</f>
        <v>1.1356419250908651</v>
      </c>
      <c r="BE163" s="3">
        <f t="shared" si="80"/>
        <v>-1.1287646796948767</v>
      </c>
      <c r="BF163" s="3">
        <f t="shared" si="81"/>
        <v>-0.9778926609492764</v>
      </c>
      <c r="BG163" s="3">
        <f t="shared" si="56"/>
        <v>-1.0533286703220766</v>
      </c>
      <c r="BH163" s="8">
        <f>'[2]attempt at best estimates'!D163</f>
        <v>-0.86201795778659474</v>
      </c>
    </row>
    <row r="164" spans="1:60" x14ac:dyDescent="0.2">
      <c r="A164" t="s">
        <v>249</v>
      </c>
      <c r="B164">
        <v>-455.71481396884201</v>
      </c>
      <c r="C164">
        <v>-457.06662951639601</v>
      </c>
      <c r="D164">
        <v>-457.11240480242702</v>
      </c>
      <c r="E164">
        <v>-457.16271534403501</v>
      </c>
      <c r="F164" t="s">
        <v>630</v>
      </c>
      <c r="G164">
        <v>-227.84549988232001</v>
      </c>
      <c r="H164">
        <v>-228.518703858821</v>
      </c>
      <c r="I164">
        <v>-228.54232791663901</v>
      </c>
      <c r="J164">
        <v>-228.56668991852899</v>
      </c>
      <c r="K164" t="s">
        <v>696</v>
      </c>
      <c r="L164">
        <v>-227.84549200475701</v>
      </c>
      <c r="M164">
        <v>-228.51870666882201</v>
      </c>
      <c r="N164">
        <v>-228.54232855075199</v>
      </c>
      <c r="O164">
        <v>-228.56669220179299</v>
      </c>
      <c r="P164" t="s">
        <v>896</v>
      </c>
      <c r="Q164">
        <v>-227.84599203632899</v>
      </c>
      <c r="R164">
        <v>-228.52067425534099</v>
      </c>
      <c r="S164">
        <v>-228.54419283303699</v>
      </c>
      <c r="T164">
        <v>-228.568755081646</v>
      </c>
      <c r="U164" t="s">
        <v>1424</v>
      </c>
      <c r="V164">
        <v>-227.84599989673899</v>
      </c>
      <c r="W164">
        <v>-228.52067142144699</v>
      </c>
      <c r="X164">
        <v>-228.544192171379</v>
      </c>
      <c r="Y164">
        <v>-228.56875275541799</v>
      </c>
      <c r="AA164" s="3">
        <f t="shared" si="42"/>
        <v>14.948582617308208</v>
      </c>
      <c r="AB164" s="3">
        <f t="shared" si="42"/>
        <v>18.335193022883722</v>
      </c>
      <c r="AC164" s="3">
        <f t="shared" si="42"/>
        <v>17.412343844269319</v>
      </c>
      <c r="AD164" s="3">
        <f t="shared" si="42"/>
        <v>18.406876545548073</v>
      </c>
      <c r="AE164" s="3"/>
      <c r="AF164" s="3">
        <f t="shared" si="43"/>
        <v>14.321044257541779</v>
      </c>
      <c r="AG164" s="3">
        <f t="shared" si="43"/>
        <v>15.865849550528019</v>
      </c>
      <c r="AH164" s="3">
        <f t="shared" si="43"/>
        <v>15.072651440026215</v>
      </c>
      <c r="AI164" s="3">
        <f t="shared" si="41"/>
        <v>15.817950095627811</v>
      </c>
      <c r="AK164" s="3">
        <f t="shared" si="44"/>
        <v>0.62753835976643002</v>
      </c>
      <c r="AL164" s="3">
        <f t="shared" si="44"/>
        <v>2.4693434723735392</v>
      </c>
      <c r="AM164" s="3">
        <f t="shared" si="44"/>
        <v>2.3396924042609388</v>
      </c>
      <c r="AN164" s="3">
        <f t="shared" si="44"/>
        <v>2.5889264499202609</v>
      </c>
      <c r="AO164" s="3" t="str">
        <f t="shared" si="45"/>
        <v>20_AcOH-AcOH_0.95_dimer.out</v>
      </c>
      <c r="AP164" s="3">
        <f t="shared" si="58"/>
        <v>7.1683522664351074E-2</v>
      </c>
      <c r="AQ164" s="3">
        <f t="shared" si="59"/>
        <v>-4.7899454900207417E-2</v>
      </c>
      <c r="AR164" s="3">
        <f t="shared" si="60"/>
        <v>1.1892033882071829E-2</v>
      </c>
      <c r="AS164" s="8">
        <f t="shared" si="49"/>
        <v>0.32477729029900071</v>
      </c>
      <c r="AU164" s="3">
        <f t="shared" si="61"/>
        <v>3.4582939282398648</v>
      </c>
      <c r="AV164" s="3">
        <f t="shared" si="62"/>
        <v>1.4969058380860325</v>
      </c>
      <c r="AW164" s="3">
        <f t="shared" si="63"/>
        <v>2.4775998831629487</v>
      </c>
      <c r="AX164" s="3"/>
      <c r="AZ164" s="3">
        <f t="shared" si="78"/>
        <v>0.99453270127875371</v>
      </c>
      <c r="BA164" s="3">
        <f t="shared" si="79"/>
        <v>0.74529865560159614</v>
      </c>
      <c r="BB164" s="3">
        <f t="shared" si="57"/>
        <v>0.86991567844017492</v>
      </c>
      <c r="BC164" s="8">
        <f>'[2]attempt at best estimates'!E164</f>
        <v>1.0333567179790861</v>
      </c>
      <c r="BE164" s="3">
        <f t="shared" si="80"/>
        <v>-0.92284917861440263</v>
      </c>
      <c r="BF164" s="3">
        <f t="shared" si="81"/>
        <v>-0.79319811050180355</v>
      </c>
      <c r="BG164" s="3">
        <f t="shared" si="56"/>
        <v>-0.85802364455810309</v>
      </c>
      <c r="BH164" s="8">
        <f>'[2]attempt at best estimates'!D164</f>
        <v>-0.70857942768008542</v>
      </c>
    </row>
    <row r="165" spans="1:60" x14ac:dyDescent="0.2">
      <c r="A165" t="s">
        <v>19</v>
      </c>
      <c r="B165">
        <v>-455.716205565667</v>
      </c>
      <c r="C165">
        <v>-457.06723186928701</v>
      </c>
      <c r="D165">
        <v>-457.11329993089601</v>
      </c>
      <c r="E165">
        <v>-457.16345130346099</v>
      </c>
      <c r="F165" t="s">
        <v>630</v>
      </c>
      <c r="G165">
        <v>-227.84549988232001</v>
      </c>
      <c r="H165">
        <v>-228.518703858821</v>
      </c>
      <c r="I165">
        <v>-228.54232791663901</v>
      </c>
      <c r="J165">
        <v>-228.56668991852899</v>
      </c>
      <c r="K165" t="s">
        <v>696</v>
      </c>
      <c r="L165">
        <v>-227.84549200475701</v>
      </c>
      <c r="M165">
        <v>-228.51870666882201</v>
      </c>
      <c r="N165">
        <v>-228.54232855075199</v>
      </c>
      <c r="O165">
        <v>-228.56669220179299</v>
      </c>
      <c r="P165" t="s">
        <v>897</v>
      </c>
      <c r="Q165">
        <v>-227.845948206081</v>
      </c>
      <c r="R165">
        <v>-228.52039493554801</v>
      </c>
      <c r="S165">
        <v>-228.54393142090601</v>
      </c>
      <c r="T165">
        <v>-228.56846826612599</v>
      </c>
      <c r="U165" t="s">
        <v>1425</v>
      </c>
      <c r="V165">
        <v>-227.84595606074399</v>
      </c>
      <c r="W165">
        <v>-228.520392096949</v>
      </c>
      <c r="X165">
        <v>-228.54393075435399</v>
      </c>
      <c r="Y165">
        <v>-228.568465936575</v>
      </c>
      <c r="AA165" s="3">
        <f t="shared" si="42"/>
        <v>15.821822845157747</v>
      </c>
      <c r="AB165" s="3">
        <f t="shared" si="42"/>
        <v>18.713175184343545</v>
      </c>
      <c r="AC165" s="3">
        <f t="shared" si="42"/>
        <v>17.974045462276528</v>
      </c>
      <c r="AD165" s="3">
        <f t="shared" si="42"/>
        <v>18.868698076965721</v>
      </c>
      <c r="AE165" s="3"/>
      <c r="AF165" s="3">
        <f t="shared" si="43"/>
        <v>15.249295885714861</v>
      </c>
      <c r="AG165" s="3">
        <f t="shared" si="43"/>
        <v>16.594386311678186</v>
      </c>
      <c r="AH165" s="3">
        <f t="shared" si="43"/>
        <v>15.962433320271979</v>
      </c>
      <c r="AI165" s="3">
        <f t="shared" si="41"/>
        <v>16.63973263934135</v>
      </c>
      <c r="AK165" s="3">
        <f t="shared" si="44"/>
        <v>0.57252695946072041</v>
      </c>
      <c r="AL165" s="3">
        <f t="shared" si="44"/>
        <v>2.1187888726653581</v>
      </c>
      <c r="AM165" s="3">
        <f t="shared" si="44"/>
        <v>2.0116121420045507</v>
      </c>
      <c r="AN165" s="3">
        <f t="shared" si="44"/>
        <v>2.2289654376065351</v>
      </c>
      <c r="AO165" s="3" t="str">
        <f t="shared" si="45"/>
        <v>20_AcOH-AcOH_1.00_dimer.out</v>
      </c>
      <c r="AP165" s="3">
        <f t="shared" si="58"/>
        <v>0.15552289262217656</v>
      </c>
      <c r="AQ165" s="3">
        <f t="shared" si="59"/>
        <v>4.5346327663164487E-2</v>
      </c>
      <c r="AR165" s="3">
        <f t="shared" si="60"/>
        <v>0.10043461014267052</v>
      </c>
      <c r="AS165" s="8">
        <f t="shared" si="49"/>
        <v>0.35570540916001292</v>
      </c>
      <c r="AU165" s="3">
        <f t="shared" si="61"/>
        <v>3.0468752318079737</v>
      </c>
      <c r="AV165" s="3">
        <f t="shared" si="62"/>
        <v>1.3904367536264886</v>
      </c>
      <c r="AW165" s="3">
        <f t="shared" si="63"/>
        <v>2.2186559927172311</v>
      </c>
      <c r="AX165" s="3"/>
      <c r="AZ165" s="3">
        <f t="shared" si="78"/>
        <v>0.89465261468919266</v>
      </c>
      <c r="BA165" s="3">
        <f t="shared" si="79"/>
        <v>0.67729931906937146</v>
      </c>
      <c r="BB165" s="3">
        <f t="shared" si="57"/>
        <v>0.78597596687928206</v>
      </c>
      <c r="BC165" s="8">
        <f>'[2]attempt at best estimates'!E165</f>
        <v>0.92693414686143072</v>
      </c>
      <c r="BE165" s="3">
        <f t="shared" si="80"/>
        <v>-0.7391297220670161</v>
      </c>
      <c r="BF165" s="3">
        <f t="shared" si="81"/>
        <v>-0.63195299140620698</v>
      </c>
      <c r="BG165" s="3">
        <f t="shared" si="56"/>
        <v>-0.68554135673661154</v>
      </c>
      <c r="BH165" s="8">
        <f>'[2]attempt at best estimates'!D165</f>
        <v>-0.5712287377014178</v>
      </c>
    </row>
    <row r="166" spans="1:60" x14ac:dyDescent="0.2">
      <c r="A166" t="s">
        <v>250</v>
      </c>
      <c r="B166">
        <v>-455.71643449931298</v>
      </c>
      <c r="C166">
        <v>-457.06674000801598</v>
      </c>
      <c r="D166">
        <v>-457.11305910904503</v>
      </c>
      <c r="E166">
        <v>-457.16305180905903</v>
      </c>
      <c r="F166" t="s">
        <v>630</v>
      </c>
      <c r="G166">
        <v>-227.84549988232001</v>
      </c>
      <c r="H166">
        <v>-228.518703858821</v>
      </c>
      <c r="I166">
        <v>-228.54232791663901</v>
      </c>
      <c r="J166">
        <v>-228.56668991852899</v>
      </c>
      <c r="K166" t="s">
        <v>696</v>
      </c>
      <c r="L166">
        <v>-227.84549200475701</v>
      </c>
      <c r="M166">
        <v>-228.51870666882201</v>
      </c>
      <c r="N166">
        <v>-228.54232855075199</v>
      </c>
      <c r="O166">
        <v>-228.56669220179299</v>
      </c>
      <c r="P166" t="s">
        <v>898</v>
      </c>
      <c r="Q166">
        <v>-227.84590879231399</v>
      </c>
      <c r="R166">
        <v>-228.52015668291901</v>
      </c>
      <c r="S166">
        <v>-228.54370943538601</v>
      </c>
      <c r="T166">
        <v>-228.568223084886</v>
      </c>
      <c r="U166" t="s">
        <v>1426</v>
      </c>
      <c r="V166">
        <v>-227.84591664199399</v>
      </c>
      <c r="W166">
        <v>-228.52015383883099</v>
      </c>
      <c r="X166">
        <v>-228.543708763469</v>
      </c>
      <c r="Y166">
        <v>-228.56822075145701</v>
      </c>
      <c r="AA166" s="3">
        <f t="shared" si="42"/>
        <v>15.965480882883165</v>
      </c>
      <c r="AB166" s="3">
        <f t="shared" si="42"/>
        <v>18.404527564090241</v>
      </c>
      <c r="AC166" s="3">
        <f t="shared" si="42"/>
        <v>17.822927462979024</v>
      </c>
      <c r="AD166" s="3">
        <f t="shared" si="42"/>
        <v>18.618011544538398</v>
      </c>
      <c r="AE166" s="3"/>
      <c r="AF166" s="3">
        <f t="shared" si="43"/>
        <v>15.442422076751939</v>
      </c>
      <c r="AG166" s="3">
        <f t="shared" si="43"/>
        <v>16.58475371200565</v>
      </c>
      <c r="AH166" s="3">
        <f t="shared" si="43"/>
        <v>16.089914732884573</v>
      </c>
      <c r="AI166" s="3">
        <f t="shared" si="41"/>
        <v>16.696755655044466</v>
      </c>
      <c r="AK166" s="3">
        <f t="shared" si="44"/>
        <v>0.52305880613122657</v>
      </c>
      <c r="AL166" s="3">
        <f t="shared" si="44"/>
        <v>1.8197738520667539</v>
      </c>
      <c r="AM166" s="3">
        <f t="shared" si="44"/>
        <v>1.7330127300944487</v>
      </c>
      <c r="AN166" s="3">
        <f t="shared" si="44"/>
        <v>1.9212558894939287</v>
      </c>
      <c r="AO166" s="3" t="str">
        <f t="shared" si="45"/>
        <v>20_AcOH-AcOH_1.05_dimer.out</v>
      </c>
      <c r="AP166" s="3">
        <f t="shared" si="58"/>
        <v>0.21348398044815653</v>
      </c>
      <c r="AQ166" s="3">
        <f t="shared" si="59"/>
        <v>0.11200194303881617</v>
      </c>
      <c r="AR166" s="3">
        <f t="shared" si="60"/>
        <v>0.16274296174348635</v>
      </c>
      <c r="AS166" s="8">
        <f t="shared" si="49"/>
        <v>0.36882484566506502</v>
      </c>
      <c r="AU166" s="3">
        <f t="shared" si="61"/>
        <v>2.6525306616552324</v>
      </c>
      <c r="AV166" s="3">
        <f t="shared" si="62"/>
        <v>1.2543335782925276</v>
      </c>
      <c r="AW166" s="3">
        <f t="shared" si="63"/>
        <v>1.95343211997388</v>
      </c>
      <c r="AX166" s="3"/>
      <c r="AZ166" s="3">
        <f t="shared" si="78"/>
        <v>0.7950840815593736</v>
      </c>
      <c r="BA166" s="3">
        <f t="shared" si="79"/>
        <v>0.60684092215989338</v>
      </c>
      <c r="BB166" s="3">
        <f t="shared" si="57"/>
        <v>0.70096250185963349</v>
      </c>
      <c r="BC166" s="8">
        <f>'[2]attempt at best estimates'!E166</f>
        <v>0.8208933684139107</v>
      </c>
      <c r="BE166" s="3">
        <f t="shared" si="80"/>
        <v>-0.58160010111121707</v>
      </c>
      <c r="BF166" s="3">
        <f t="shared" si="81"/>
        <v>-0.49483897912107722</v>
      </c>
      <c r="BG166" s="3">
        <f t="shared" si="56"/>
        <v>-0.53821954011614714</v>
      </c>
      <c r="BH166" s="8">
        <f>'[2]attempt at best estimates'!D166</f>
        <v>-0.45206852274884568</v>
      </c>
    </row>
    <row r="167" spans="1:60" x14ac:dyDescent="0.2">
      <c r="A167" t="s">
        <v>251</v>
      </c>
      <c r="B167">
        <v>-455.71589650569899</v>
      </c>
      <c r="C167">
        <v>-457.06557214174001</v>
      </c>
      <c r="D167">
        <v>-457.11209838814398</v>
      </c>
      <c r="E167">
        <v>-457.16194011962801</v>
      </c>
      <c r="F167" t="s">
        <v>630</v>
      </c>
      <c r="G167">
        <v>-227.84549988232001</v>
      </c>
      <c r="H167">
        <v>-228.518703858821</v>
      </c>
      <c r="I167">
        <v>-228.54232791663901</v>
      </c>
      <c r="J167">
        <v>-228.56668991852899</v>
      </c>
      <c r="K167" t="s">
        <v>696</v>
      </c>
      <c r="L167">
        <v>-227.84549200475701</v>
      </c>
      <c r="M167">
        <v>-228.51870666882201</v>
      </c>
      <c r="N167">
        <v>-228.54232855075199</v>
      </c>
      <c r="O167">
        <v>-228.56669220179299</v>
      </c>
      <c r="P167" t="s">
        <v>899</v>
      </c>
      <c r="Q167">
        <v>-227.84586880404601</v>
      </c>
      <c r="R167">
        <v>-228.51995481183999</v>
      </c>
      <c r="S167">
        <v>-228.54352081518701</v>
      </c>
      <c r="T167">
        <v>-228.56801401632299</v>
      </c>
      <c r="U167" t="s">
        <v>1427</v>
      </c>
      <c r="V167">
        <v>-227.845876649502</v>
      </c>
      <c r="W167">
        <v>-228.519951962324</v>
      </c>
      <c r="X167">
        <v>-228.543520138188</v>
      </c>
      <c r="Y167">
        <v>-228.568011679216</v>
      </c>
      <c r="AA167" s="3">
        <f t="shared" si="42"/>
        <v>15.627884779165814</v>
      </c>
      <c r="AB167" s="3">
        <f t="shared" si="42"/>
        <v>17.671680381184576</v>
      </c>
      <c r="AC167" s="3">
        <f t="shared" si="42"/>
        <v>17.220065970722679</v>
      </c>
      <c r="AD167" s="3">
        <f t="shared" si="42"/>
        <v>17.920415865527847</v>
      </c>
      <c r="AE167" s="3"/>
      <c r="AF167" s="3">
        <f t="shared" si="43"/>
        <v>15.155014659719926</v>
      </c>
      <c r="AG167" s="3">
        <f t="shared" si="43"/>
        <v>16.105261974920769</v>
      </c>
      <c r="AH167" s="3">
        <f t="shared" si="43"/>
        <v>15.72377836317545</v>
      </c>
      <c r="AI167" s="3">
        <f t="shared" si="41"/>
        <v>16.261547302891199</v>
      </c>
      <c r="AK167" s="3">
        <f t="shared" si="44"/>
        <v>0.47287011942805279</v>
      </c>
      <c r="AL167" s="3">
        <f t="shared" si="44"/>
        <v>1.5664184062459721</v>
      </c>
      <c r="AM167" s="3">
        <f t="shared" si="44"/>
        <v>1.4962876075650644</v>
      </c>
      <c r="AN167" s="3">
        <f t="shared" si="44"/>
        <v>1.6588685626366486</v>
      </c>
      <c r="AO167" s="3" t="str">
        <f t="shared" si="45"/>
        <v>20_AcOH-AcOH_1.10_dimer.out</v>
      </c>
      <c r="AP167" s="3">
        <f t="shared" si="58"/>
        <v>0.2487354843432712</v>
      </c>
      <c r="AQ167" s="3">
        <f t="shared" si="59"/>
        <v>0.15628532797042993</v>
      </c>
      <c r="AR167" s="3">
        <f t="shared" si="60"/>
        <v>0.20251040615685056</v>
      </c>
      <c r="AS167" s="8">
        <f t="shared" si="49"/>
        <v>0.36754127332421371</v>
      </c>
      <c r="AU167" s="3">
        <f t="shared" si="61"/>
        <v>2.2925310863620325</v>
      </c>
      <c r="AV167" s="3">
        <f t="shared" si="62"/>
        <v>1.1065326431712723</v>
      </c>
      <c r="AW167" s="3">
        <f t="shared" si="63"/>
        <v>1.6995318647666524</v>
      </c>
      <c r="AX167" s="3"/>
      <c r="AZ167" s="3">
        <f t="shared" si="78"/>
        <v>0.70034989480516785</v>
      </c>
      <c r="BA167" s="3">
        <f t="shared" si="79"/>
        <v>0.53776893971574857</v>
      </c>
      <c r="BB167" s="3">
        <f t="shared" si="57"/>
        <v>0.61905941726045821</v>
      </c>
      <c r="BC167" s="8">
        <f>'[2]attempt at best estimates'!E167</f>
        <v>0.71926868638965724</v>
      </c>
      <c r="BE167" s="3">
        <f t="shared" si="80"/>
        <v>-0.45161441046189665</v>
      </c>
      <c r="BF167" s="3">
        <f t="shared" si="81"/>
        <v>-0.38148361174531864</v>
      </c>
      <c r="BG167" s="3">
        <f t="shared" si="56"/>
        <v>-0.41654901110360765</v>
      </c>
      <c r="BH167" s="8">
        <f>'[2]attempt at best estimates'!D167</f>
        <v>-0.35172741306544353</v>
      </c>
    </row>
    <row r="168" spans="1:60" x14ac:dyDescent="0.2">
      <c r="A168" t="s">
        <v>252</v>
      </c>
      <c r="B168">
        <v>-455.71211978504698</v>
      </c>
      <c r="C168">
        <v>-457.06043530270699</v>
      </c>
      <c r="D168">
        <v>-457.10736401480602</v>
      </c>
      <c r="E168">
        <v>-457.15682995990699</v>
      </c>
      <c r="F168" t="s">
        <v>630</v>
      </c>
      <c r="G168">
        <v>-227.84549988232001</v>
      </c>
      <c r="H168">
        <v>-228.518703858821</v>
      </c>
      <c r="I168">
        <v>-228.54232791663901</v>
      </c>
      <c r="J168">
        <v>-228.56668991852899</v>
      </c>
      <c r="K168" t="s">
        <v>696</v>
      </c>
      <c r="L168">
        <v>-227.84549200475701</v>
      </c>
      <c r="M168">
        <v>-228.51870666882201</v>
      </c>
      <c r="N168">
        <v>-228.54232855075199</v>
      </c>
      <c r="O168">
        <v>-228.56669220179299</v>
      </c>
      <c r="P168" t="s">
        <v>900</v>
      </c>
      <c r="Q168">
        <v>-227.84574733173901</v>
      </c>
      <c r="R168">
        <v>-228.51952177559801</v>
      </c>
      <c r="S168">
        <v>-228.54311137325999</v>
      </c>
      <c r="T168">
        <v>-228.56756002043099</v>
      </c>
      <c r="U168" t="s">
        <v>1428</v>
      </c>
      <c r="V168">
        <v>-227.84575517479399</v>
      </c>
      <c r="W168">
        <v>-228.51951892125601</v>
      </c>
      <c r="X168">
        <v>-228.543110692651</v>
      </c>
      <c r="Y168">
        <v>-228.56755768339201</v>
      </c>
      <c r="AA168" s="3">
        <f t="shared" si="42"/>
        <v>13.257956691181491</v>
      </c>
      <c r="AB168" s="3">
        <f t="shared" si="42"/>
        <v>14.448265087997486</v>
      </c>
      <c r="AC168" s="3">
        <f t="shared" si="42"/>
        <v>14.249201724610174</v>
      </c>
      <c r="AD168" s="3">
        <f t="shared" si="42"/>
        <v>14.713742094065624</v>
      </c>
      <c r="AE168" s="3"/>
      <c r="AF168" s="3">
        <f t="shared" si="43"/>
        <v>12.937538131686996</v>
      </c>
      <c r="AG168" s="3">
        <f t="shared" si="43"/>
        <v>13.425318421480021</v>
      </c>
      <c r="AH168" s="3">
        <f t="shared" si="43"/>
        <v>13.266773780149286</v>
      </c>
      <c r="AI168" s="3">
        <f t="shared" si="41"/>
        <v>13.624646959152386</v>
      </c>
      <c r="AK168" s="3">
        <f t="shared" si="44"/>
        <v>0.32041855951233011</v>
      </c>
      <c r="AL168" s="3">
        <f t="shared" si="44"/>
        <v>1.0229466664996303</v>
      </c>
      <c r="AM168" s="3">
        <f t="shared" si="44"/>
        <v>0.98242794446088755</v>
      </c>
      <c r="AN168" s="3">
        <f t="shared" si="44"/>
        <v>1.0890951349310729</v>
      </c>
      <c r="AO168" s="3" t="str">
        <f t="shared" si="45"/>
        <v>20_AcOH-AcOH_1.25_dimer.out</v>
      </c>
      <c r="AP168" s="3">
        <f t="shared" si="58"/>
        <v>0.26547700606813862</v>
      </c>
      <c r="AQ168" s="3">
        <f t="shared" si="59"/>
        <v>0.1993285376723648</v>
      </c>
      <c r="AR168" s="3">
        <f t="shared" si="60"/>
        <v>0.23240277187025171</v>
      </c>
      <c r="AS168" s="8">
        <f t="shared" si="49"/>
        <v>0.3135885027370211</v>
      </c>
      <c r="AU168" s="3">
        <f t="shared" si="61"/>
        <v>1.4557854028841337</v>
      </c>
      <c r="AV168" s="3">
        <f t="shared" si="62"/>
        <v>0.6871088274653907</v>
      </c>
      <c r="AW168" s="3">
        <f t="shared" si="63"/>
        <v>1.0714471151747622</v>
      </c>
      <c r="AX168" s="3"/>
      <c r="AZ168" s="3">
        <f t="shared" si="78"/>
        <v>0.46454036945545063</v>
      </c>
      <c r="BA168" s="3">
        <f t="shared" si="79"/>
        <v>0.35787317900310001</v>
      </c>
      <c r="BB168" s="3">
        <f t="shared" si="57"/>
        <v>0.41120677422927532</v>
      </c>
      <c r="BC168" s="8">
        <f>'[2]attempt at best estimates'!E168</f>
        <v>0.46117611099734823</v>
      </c>
      <c r="BE168" s="3">
        <f t="shared" si="80"/>
        <v>-0.19906336338731201</v>
      </c>
      <c r="BF168" s="3">
        <f t="shared" si="81"/>
        <v>-0.1585446413307352</v>
      </c>
      <c r="BG168" s="3">
        <f t="shared" si="56"/>
        <v>-0.17880400235902361</v>
      </c>
      <c r="BH168" s="8">
        <f>'[2]attempt at best estimates'!D168</f>
        <v>-0.14758760826032713</v>
      </c>
    </row>
    <row r="169" spans="1:60" x14ac:dyDescent="0.2">
      <c r="A169" t="s">
        <v>253</v>
      </c>
      <c r="B169">
        <v>-455.70500483273503</v>
      </c>
      <c r="C169">
        <v>-457.05217740276203</v>
      </c>
      <c r="D169">
        <v>-457.09936287466297</v>
      </c>
      <c r="E169">
        <v>-457.14845214913697</v>
      </c>
      <c r="F169" t="s">
        <v>630</v>
      </c>
      <c r="G169">
        <v>-227.84549988232001</v>
      </c>
      <c r="H169">
        <v>-228.518703858821</v>
      </c>
      <c r="I169">
        <v>-228.54232791663901</v>
      </c>
      <c r="J169">
        <v>-228.56668991852899</v>
      </c>
      <c r="K169" t="s">
        <v>696</v>
      </c>
      <c r="L169">
        <v>-227.84549200475701</v>
      </c>
      <c r="M169">
        <v>-228.51870666882201</v>
      </c>
      <c r="N169">
        <v>-228.54232855075199</v>
      </c>
      <c r="O169">
        <v>-228.56669220179299</v>
      </c>
      <c r="P169" t="s">
        <v>901</v>
      </c>
      <c r="Q169">
        <v>-227.84564580010201</v>
      </c>
      <c r="R169">
        <v>-228.51917370040201</v>
      </c>
      <c r="S169">
        <v>-228.542778743566</v>
      </c>
      <c r="T169">
        <v>-228.56718907557899</v>
      </c>
      <c r="U169" t="s">
        <v>1429</v>
      </c>
      <c r="V169">
        <v>-227.845653659818</v>
      </c>
      <c r="W169">
        <v>-228.519170869475</v>
      </c>
      <c r="X169">
        <v>-228.54277808703401</v>
      </c>
      <c r="Y169">
        <v>-228.56718676715201</v>
      </c>
      <c r="AA169" s="3">
        <f t="shared" si="42"/>
        <v>8.7932565233849083</v>
      </c>
      <c r="AB169" s="3">
        <f t="shared" si="42"/>
        <v>9.2663544224823617</v>
      </c>
      <c r="AC169" s="3">
        <f t="shared" si="42"/>
        <v>9.2284102740142568</v>
      </c>
      <c r="AD169" s="3">
        <f t="shared" si="42"/>
        <v>9.4565862466794659</v>
      </c>
      <c r="AE169" s="3"/>
      <c r="AF169" s="3">
        <f t="shared" si="43"/>
        <v>8.6002516424698872</v>
      </c>
      <c r="AG169" s="3">
        <f t="shared" si="43"/>
        <v>8.6802340472415001</v>
      </c>
      <c r="AH169" s="3">
        <f t="shared" si="43"/>
        <v>8.6634238069260956</v>
      </c>
      <c r="AI169" s="3">
        <f t="shared" si="41"/>
        <v>8.8330159946559981</v>
      </c>
      <c r="AK169" s="3">
        <f t="shared" si="44"/>
        <v>0.19300488091502199</v>
      </c>
      <c r="AL169" s="3">
        <f t="shared" si="44"/>
        <v>0.58612037522302718</v>
      </c>
      <c r="AM169" s="3">
        <f t="shared" si="44"/>
        <v>0.5649864670881618</v>
      </c>
      <c r="AN169" s="3">
        <f t="shared" si="44"/>
        <v>0.6235702520234675</v>
      </c>
      <c r="AO169" s="3" t="str">
        <f t="shared" si="45"/>
        <v>20_AcOH-AcOH_1.50_dimer.out</v>
      </c>
      <c r="AP169" s="3">
        <f t="shared" si="58"/>
        <v>0.19023182419710416</v>
      </c>
      <c r="AQ169" s="3">
        <f t="shared" si="59"/>
        <v>0.15278194741449802</v>
      </c>
      <c r="AR169" s="3">
        <f t="shared" si="60"/>
        <v>0.17150688580580109</v>
      </c>
      <c r="AS169" s="8">
        <f t="shared" si="49"/>
        <v>0.19667077881778677</v>
      </c>
      <c r="AU169" s="3">
        <f t="shared" si="61"/>
        <v>0.66332972329455764</v>
      </c>
      <c r="AV169" s="3">
        <f t="shared" si="62"/>
        <v>0.23276435218611091</v>
      </c>
      <c r="AW169" s="3">
        <f t="shared" si="63"/>
        <v>0.44804703774033428</v>
      </c>
      <c r="AX169" s="3"/>
      <c r="AZ169" s="3">
        <f t="shared" si="78"/>
        <v>0.22817597266520906</v>
      </c>
      <c r="BA169" s="3">
        <f t="shared" si="79"/>
        <v>0.16959218772990248</v>
      </c>
      <c r="BB169" s="3">
        <f t="shared" si="57"/>
        <v>0.19888408019755577</v>
      </c>
      <c r="BC169" s="8">
        <f>'[2]attempt at best estimates'!E169</f>
        <v>0.20472138181217442</v>
      </c>
      <c r="BE169" s="3">
        <f t="shared" si="80"/>
        <v>-3.7944148468104899E-2</v>
      </c>
      <c r="BF169" s="3">
        <f t="shared" si="81"/>
        <v>-1.6810240315404457E-2</v>
      </c>
      <c r="BG169" s="3">
        <f t="shared" si="56"/>
        <v>-2.7377194391754678E-2</v>
      </c>
      <c r="BH169" s="8">
        <f>'[2]attempt at best estimates'!D169</f>
        <v>-8.0506029943876456E-3</v>
      </c>
    </row>
    <row r="170" spans="1:60" x14ac:dyDescent="0.2">
      <c r="A170" t="s">
        <v>254</v>
      </c>
      <c r="B170">
        <v>-455.69681002662901</v>
      </c>
      <c r="C170">
        <v>-457.04325329878401</v>
      </c>
      <c r="D170">
        <v>-457.09052369364599</v>
      </c>
      <c r="E170">
        <v>-457.139335913092</v>
      </c>
      <c r="F170" t="s">
        <v>630</v>
      </c>
      <c r="G170">
        <v>-227.84549988232001</v>
      </c>
      <c r="H170">
        <v>-228.518703858821</v>
      </c>
      <c r="I170">
        <v>-228.54232791663901</v>
      </c>
      <c r="J170">
        <v>-228.56668991852899</v>
      </c>
      <c r="K170" t="s">
        <v>696</v>
      </c>
      <c r="L170">
        <v>-227.84549200475701</v>
      </c>
      <c r="M170">
        <v>-228.51870666882201</v>
      </c>
      <c r="N170">
        <v>-228.54232855075199</v>
      </c>
      <c r="O170">
        <v>-228.56669220179299</v>
      </c>
      <c r="P170" t="s">
        <v>902</v>
      </c>
      <c r="Q170">
        <v>-227.84555420988701</v>
      </c>
      <c r="R170">
        <v>-228.51888217419301</v>
      </c>
      <c r="S170">
        <v>-228.542496611095</v>
      </c>
      <c r="T170">
        <v>-228.56687615720199</v>
      </c>
      <c r="U170" t="s">
        <v>1430</v>
      </c>
      <c r="V170">
        <v>-227.84556208216</v>
      </c>
      <c r="W170">
        <v>-228.51887936717301</v>
      </c>
      <c r="X170">
        <v>-228.54249597809701</v>
      </c>
      <c r="Y170">
        <v>-228.56687387564099</v>
      </c>
      <c r="AA170" s="3">
        <f t="shared" si="42"/>
        <v>3.6509378412000668</v>
      </c>
      <c r="AB170" s="3">
        <f t="shared" si="42"/>
        <v>3.666394397288474</v>
      </c>
      <c r="AC170" s="3">
        <f t="shared" si="42"/>
        <v>3.6817402136390172</v>
      </c>
      <c r="AD170" s="3">
        <f t="shared" si="42"/>
        <v>3.736061524215629</v>
      </c>
      <c r="AE170" s="3"/>
      <c r="AF170" s="3">
        <f t="shared" si="43"/>
        <v>3.572872540681062</v>
      </c>
      <c r="AG170" s="3">
        <f t="shared" si="43"/>
        <v>3.4461299514812809</v>
      </c>
      <c r="AH170" s="3">
        <f t="shared" si="43"/>
        <v>3.4708205903820937</v>
      </c>
      <c r="AI170" s="3">
        <f t="shared" si="41"/>
        <v>3.5051929221370899</v>
      </c>
      <c r="AK170" s="3">
        <f t="shared" si="44"/>
        <v>7.8065300519005038E-2</v>
      </c>
      <c r="AL170" s="3">
        <f t="shared" si="44"/>
        <v>0.22026444580719332</v>
      </c>
      <c r="AM170" s="3">
        <f t="shared" si="44"/>
        <v>0.21091962327475849</v>
      </c>
      <c r="AN170" s="3">
        <f t="shared" si="44"/>
        <v>0.2308686020963743</v>
      </c>
      <c r="AO170" s="3" t="str">
        <f t="shared" si="45"/>
        <v>20_AcOH-AcOH_2.00_dimer.out</v>
      </c>
      <c r="AP170" s="3">
        <f t="shared" si="58"/>
        <v>6.9667126927154932E-2</v>
      </c>
      <c r="AQ170" s="3">
        <f t="shared" si="59"/>
        <v>5.9062970655809011E-2</v>
      </c>
      <c r="AR170" s="3">
        <f t="shared" si="60"/>
        <v>6.4365048791481971E-2</v>
      </c>
      <c r="AS170" s="8">
        <f t="shared" si="49"/>
        <v>7.3041495203055834E-2</v>
      </c>
      <c r="AU170" s="3">
        <f t="shared" si="61"/>
        <v>8.5123683015562168E-2</v>
      </c>
      <c r="AV170" s="3">
        <f t="shared" si="62"/>
        <v>-6.7679618543972087E-2</v>
      </c>
      <c r="AW170" s="3">
        <f t="shared" si="63"/>
        <v>8.7220322357950408E-3</v>
      </c>
      <c r="AX170" s="3"/>
      <c r="AZ170" s="3">
        <f t="shared" si="78"/>
        <v>5.4321310576611825E-2</v>
      </c>
      <c r="BA170" s="3">
        <f t="shared" si="79"/>
        <v>3.437233175499621E-2</v>
      </c>
      <c r="BB170" s="3">
        <f t="shared" si="57"/>
        <v>4.4346821165804018E-2</v>
      </c>
      <c r="BC170" s="8">
        <f>'[2]attempt at best estimates'!E170</f>
        <v>3.664863868352166E-2</v>
      </c>
      <c r="BE170" s="3">
        <f t="shared" si="80"/>
        <v>1.5345816350543107E-2</v>
      </c>
      <c r="BF170" s="3">
        <f t="shared" si="81"/>
        <v>2.46906389008128E-2</v>
      </c>
      <c r="BG170" s="3">
        <f t="shared" si="56"/>
        <v>2.0018227625677953E-2</v>
      </c>
      <c r="BH170" s="8">
        <f>'[2]attempt at best estimates'!D170</f>
        <v>3.6392856519534167E-2</v>
      </c>
    </row>
    <row r="171" spans="1:60" x14ac:dyDescent="0.2">
      <c r="A171" t="s">
        <v>255</v>
      </c>
      <c r="B171">
        <v>-416.034818737168</v>
      </c>
      <c r="C171">
        <v>-417.351162857639</v>
      </c>
      <c r="D171">
        <v>-417.408421181054</v>
      </c>
      <c r="E171">
        <v>-417.45892131323097</v>
      </c>
      <c r="F171" t="s">
        <v>631</v>
      </c>
      <c r="G171">
        <v>-208.009469495209</v>
      </c>
      <c r="H171">
        <v>-208.66394971367001</v>
      </c>
      <c r="I171">
        <v>-208.693417994355</v>
      </c>
      <c r="J171">
        <v>-208.71784644691201</v>
      </c>
      <c r="K171" t="s">
        <v>697</v>
      </c>
      <c r="L171">
        <v>-208.00947465851399</v>
      </c>
      <c r="M171">
        <v>-208.663951306229</v>
      </c>
      <c r="N171">
        <v>-208.693420485563</v>
      </c>
      <c r="O171">
        <v>-208.71784832619699</v>
      </c>
      <c r="P171" t="s">
        <v>903</v>
      </c>
      <c r="Q171">
        <v>-208.01000716751699</v>
      </c>
      <c r="R171">
        <v>-208.66581679196401</v>
      </c>
      <c r="S171">
        <v>-208.69517277163999</v>
      </c>
      <c r="T171">
        <v>-208.71977443351301</v>
      </c>
      <c r="U171" t="s">
        <v>1431</v>
      </c>
      <c r="V171">
        <v>-208.01000196848801</v>
      </c>
      <c r="W171">
        <v>-208.665814978139</v>
      </c>
      <c r="X171">
        <v>-208.69517006004099</v>
      </c>
      <c r="Y171">
        <v>-208.719772312662</v>
      </c>
      <c r="AA171" s="3">
        <f t="shared" si="42"/>
        <v>9.9614519202785772</v>
      </c>
      <c r="AB171" s="3">
        <f t="shared" si="42"/>
        <v>14.597024169305055</v>
      </c>
      <c r="AC171" s="3">
        <f t="shared" si="42"/>
        <v>13.543349998517181</v>
      </c>
      <c r="AD171" s="3">
        <f t="shared" si="42"/>
        <v>14.574874578674862</v>
      </c>
      <c r="AE171" s="3"/>
      <c r="AF171" s="3">
        <f t="shared" si="43"/>
        <v>9.2931654209901406</v>
      </c>
      <c r="AG171" s="3">
        <f t="shared" si="43"/>
        <v>12.255942974168507</v>
      </c>
      <c r="AH171" s="3">
        <f t="shared" si="43"/>
        <v>11.344335975884842</v>
      </c>
      <c r="AI171" s="3">
        <f t="shared" si="41"/>
        <v>12.157724886021139</v>
      </c>
      <c r="AK171" s="3">
        <f t="shared" si="44"/>
        <v>0.66828649928843731</v>
      </c>
      <c r="AL171" s="3">
        <f t="shared" si="44"/>
        <v>2.3410811951365478</v>
      </c>
      <c r="AM171" s="3">
        <f t="shared" si="44"/>
        <v>2.1990140226323382</v>
      </c>
      <c r="AN171" s="3">
        <f t="shared" si="44"/>
        <v>2.4171496926715577</v>
      </c>
      <c r="AO171" s="3" t="str">
        <f t="shared" si="45"/>
        <v>21_AcNH2-AcNH2_0.90_dimer.out</v>
      </c>
      <c r="AP171" s="3">
        <f t="shared" si="58"/>
        <v>-2.2149590630192506E-2</v>
      </c>
      <c r="AQ171" s="3">
        <f t="shared" si="59"/>
        <v>-9.8218088147367766E-2</v>
      </c>
      <c r="AR171" s="3">
        <f t="shared" si="60"/>
        <v>-6.0183839388780136E-2</v>
      </c>
      <c r="AS171" s="8">
        <f t="shared" si="49"/>
        <v>0.25437595002533975</v>
      </c>
      <c r="AU171" s="3">
        <f t="shared" si="61"/>
        <v>4.613422658396285</v>
      </c>
      <c r="AV171" s="3">
        <f t="shared" si="62"/>
        <v>2.8645594650309985</v>
      </c>
      <c r="AW171" s="3">
        <f t="shared" si="63"/>
        <v>3.7389910617136417</v>
      </c>
      <c r="AX171" s="3"/>
      <c r="AZ171" s="3">
        <f t="shared" si="78"/>
        <v>1.0315245801576811</v>
      </c>
      <c r="BA171" s="3">
        <f t="shared" si="79"/>
        <v>0.81338891013629677</v>
      </c>
      <c r="BB171" s="3">
        <f t="shared" si="57"/>
        <v>0.92245674514698894</v>
      </c>
      <c r="BC171" s="8">
        <f>'[2]attempt at best estimates'!E171</f>
        <v>1.1202779211466893</v>
      </c>
      <c r="BE171" s="3">
        <f t="shared" si="80"/>
        <v>-1.0536741707878736</v>
      </c>
      <c r="BF171" s="3">
        <f t="shared" si="81"/>
        <v>-0.91160699828366454</v>
      </c>
      <c r="BG171" s="3">
        <f t="shared" si="56"/>
        <v>-0.98264058453576908</v>
      </c>
      <c r="BH171" s="8">
        <f>'[2]attempt at best estimates'!D171</f>
        <v>-0.86590197112134959</v>
      </c>
    </row>
    <row r="172" spans="1:60" x14ac:dyDescent="0.2">
      <c r="A172" t="s">
        <v>256</v>
      </c>
      <c r="B172">
        <v>-416.03786110680397</v>
      </c>
      <c r="C172">
        <v>-417.35296648678099</v>
      </c>
      <c r="D172">
        <v>-417.410601183018</v>
      </c>
      <c r="E172">
        <v>-417.46089578627198</v>
      </c>
      <c r="F172" t="s">
        <v>631</v>
      </c>
      <c r="G172">
        <v>-208.009469495209</v>
      </c>
      <c r="H172">
        <v>-208.66394971367001</v>
      </c>
      <c r="I172">
        <v>-208.693417994355</v>
      </c>
      <c r="J172">
        <v>-208.71784644691201</v>
      </c>
      <c r="K172" t="s">
        <v>697</v>
      </c>
      <c r="L172">
        <v>-208.00947465851399</v>
      </c>
      <c r="M172">
        <v>-208.663951306229</v>
      </c>
      <c r="N172">
        <v>-208.693420485563</v>
      </c>
      <c r="O172">
        <v>-208.71784832619699</v>
      </c>
      <c r="P172" t="s">
        <v>904</v>
      </c>
      <c r="Q172">
        <v>-208.00994817243199</v>
      </c>
      <c r="R172">
        <v>-208.66552811685401</v>
      </c>
      <c r="S172">
        <v>-208.69490538300701</v>
      </c>
      <c r="T172">
        <v>-208.719482203637</v>
      </c>
      <c r="U172" t="s">
        <v>1432</v>
      </c>
      <c r="V172">
        <v>-208.00994296328801</v>
      </c>
      <c r="W172">
        <v>-208.66552634981099</v>
      </c>
      <c r="X172">
        <v>-208.694902714177</v>
      </c>
      <c r="Y172">
        <v>-208.719480130665</v>
      </c>
      <c r="AA172" s="3">
        <f t="shared" si="42"/>
        <v>11.870567769366058</v>
      </c>
      <c r="AB172" s="3">
        <f t="shared" si="42"/>
        <v>15.728818590379969</v>
      </c>
      <c r="AC172" s="3">
        <f t="shared" si="42"/>
        <v>14.91132194095011</v>
      </c>
      <c r="AD172" s="3">
        <f t="shared" si="42"/>
        <v>15.813875169397829</v>
      </c>
      <c r="AE172" s="3"/>
      <c r="AF172" s="3">
        <f t="shared" si="43"/>
        <v>11.276327569917326</v>
      </c>
      <c r="AG172" s="3">
        <f t="shared" si="43"/>
        <v>13.750000786957637</v>
      </c>
      <c r="AH172" s="3">
        <f t="shared" si="43"/>
        <v>13.047858895141903</v>
      </c>
      <c r="AI172" s="3">
        <f t="shared" si="41"/>
        <v>13.763449478950786</v>
      </c>
      <c r="AK172" s="3">
        <f t="shared" si="44"/>
        <v>0.59424019944873319</v>
      </c>
      <c r="AL172" s="3">
        <f t="shared" si="44"/>
        <v>1.9788178034044983</v>
      </c>
      <c r="AM172" s="3">
        <f t="shared" si="44"/>
        <v>1.8634630458082051</v>
      </c>
      <c r="AN172" s="3">
        <f t="shared" si="44"/>
        <v>2.0504256904470415</v>
      </c>
      <c r="AO172" s="3" t="str">
        <f t="shared" si="45"/>
        <v>21_AcNH2-AcNH2_0.95_dimer.out</v>
      </c>
      <c r="AP172" s="3">
        <f t="shared" si="58"/>
        <v>8.5056579017859235E-2</v>
      </c>
      <c r="AQ172" s="3">
        <f t="shared" si="59"/>
        <v>1.3448691993149353E-2</v>
      </c>
      <c r="AR172" s="3">
        <f t="shared" si="60"/>
        <v>4.9252635505504294E-2</v>
      </c>
      <c r="AS172" s="8">
        <f t="shared" si="49"/>
        <v>0.30489285482754813</v>
      </c>
      <c r="AU172" s="3">
        <f t="shared" si="61"/>
        <v>3.9433074000317703</v>
      </c>
      <c r="AV172" s="3">
        <f t="shared" si="62"/>
        <v>2.4871219090334602</v>
      </c>
      <c r="AW172" s="3">
        <f t="shared" si="63"/>
        <v>3.2152146545326152</v>
      </c>
      <c r="AX172" s="3"/>
      <c r="AZ172" s="3">
        <f t="shared" si="78"/>
        <v>0.90255322844771868</v>
      </c>
      <c r="BA172" s="3">
        <f t="shared" si="79"/>
        <v>0.71559058380888274</v>
      </c>
      <c r="BB172" s="3">
        <f t="shared" si="57"/>
        <v>0.80907190612830071</v>
      </c>
      <c r="BC172" s="8">
        <f>'[2]attempt at best estimates'!E172</f>
        <v>0.97598485746177854</v>
      </c>
      <c r="BE172" s="3">
        <f t="shared" si="80"/>
        <v>-0.81749664942985945</v>
      </c>
      <c r="BF172" s="3">
        <f t="shared" si="81"/>
        <v>-0.70214189181573339</v>
      </c>
      <c r="BG172" s="3">
        <f t="shared" si="56"/>
        <v>-0.75981927062279642</v>
      </c>
      <c r="BH172" s="8">
        <f>'[2]attempt at best estimates'!D172</f>
        <v>-0.67109200263423041</v>
      </c>
    </row>
    <row r="173" spans="1:60" x14ac:dyDescent="0.2">
      <c r="A173" t="s">
        <v>20</v>
      </c>
      <c r="B173">
        <v>-416.03933177045599</v>
      </c>
      <c r="C173">
        <v>-417.35339127209897</v>
      </c>
      <c r="D173">
        <v>-417.41132965701701</v>
      </c>
      <c r="E173">
        <v>-417.46143565572902</v>
      </c>
      <c r="F173" t="s">
        <v>631</v>
      </c>
      <c r="G173">
        <v>-208.009469495209</v>
      </c>
      <c r="H173">
        <v>-208.66394971367001</v>
      </c>
      <c r="I173">
        <v>-208.693417994355</v>
      </c>
      <c r="J173">
        <v>-208.71784644691201</v>
      </c>
      <c r="K173" t="s">
        <v>697</v>
      </c>
      <c r="L173">
        <v>-208.00947465851399</v>
      </c>
      <c r="M173">
        <v>-208.663951306229</v>
      </c>
      <c r="N173">
        <v>-208.693420485563</v>
      </c>
      <c r="O173">
        <v>-208.71784832619699</v>
      </c>
      <c r="P173" t="s">
        <v>905</v>
      </c>
      <c r="Q173">
        <v>-208.00989100645199</v>
      </c>
      <c r="R173">
        <v>-208.66528886846501</v>
      </c>
      <c r="S173">
        <v>-208.69468388553699</v>
      </c>
      <c r="T173">
        <v>-208.71923944448699</v>
      </c>
      <c r="U173" t="s">
        <v>1433</v>
      </c>
      <c r="V173">
        <v>-208.00988578296699</v>
      </c>
      <c r="W173">
        <v>-208.66528713602699</v>
      </c>
      <c r="X173">
        <v>-208.69468124711301</v>
      </c>
      <c r="Y173">
        <v>-208.71923740646599</v>
      </c>
      <c r="AA173" s="3">
        <f t="shared" si="42"/>
        <v>12.793423182309875</v>
      </c>
      <c r="AB173" s="3">
        <f t="shared" si="42"/>
        <v>15.995375412878627</v>
      </c>
      <c r="AC173" s="3">
        <f t="shared" si="42"/>
        <v>15.368446295828178</v>
      </c>
      <c r="AD173" s="3">
        <f t="shared" si="42"/>
        <v>16.152648382452213</v>
      </c>
      <c r="AE173" s="3"/>
      <c r="AF173" s="3">
        <f t="shared" si="43"/>
        <v>12.270936373039815</v>
      </c>
      <c r="AG173" s="3">
        <f t="shared" si="43"/>
        <v>14.31679716841758</v>
      </c>
      <c r="AH173" s="3">
        <f t="shared" si="43"/>
        <v>13.782947703260696</v>
      </c>
      <c r="AI173" s="3">
        <f t="shared" si="41"/>
        <v>14.406868105627511</v>
      </c>
      <c r="AK173" s="3">
        <f t="shared" si="44"/>
        <v>0.52248680927005886</v>
      </c>
      <c r="AL173" s="3">
        <f t="shared" si="44"/>
        <v>1.6785782444610473</v>
      </c>
      <c r="AM173" s="3">
        <f t="shared" si="44"/>
        <v>1.5854985925496463</v>
      </c>
      <c r="AN173" s="3">
        <f t="shared" si="44"/>
        <v>1.7457802768425355</v>
      </c>
      <c r="AO173" s="3" t="str">
        <f t="shared" si="45"/>
        <v>21_AcNH2-AcNH2_1.00_dimer.out</v>
      </c>
      <c r="AP173" s="3">
        <f t="shared" si="58"/>
        <v>0.15727296957358661</v>
      </c>
      <c r="AQ173" s="3">
        <f t="shared" si="59"/>
        <v>9.0070937209931756E-2</v>
      </c>
      <c r="AR173" s="3">
        <f t="shared" si="60"/>
        <v>0.12367195339175918</v>
      </c>
      <c r="AS173" s="8">
        <f t="shared" si="49"/>
        <v>0.32945390827242815</v>
      </c>
      <c r="AU173" s="3">
        <f t="shared" si="61"/>
        <v>3.3592252001423386</v>
      </c>
      <c r="AV173" s="3">
        <f t="shared" si="62"/>
        <v>2.1359317325876965</v>
      </c>
      <c r="AW173" s="3">
        <f t="shared" si="63"/>
        <v>2.7475784663650176</v>
      </c>
      <c r="AX173" s="3"/>
      <c r="AZ173" s="3">
        <f t="shared" si="78"/>
        <v>0.78420208662403468</v>
      </c>
      <c r="BA173" s="3">
        <f t="shared" si="79"/>
        <v>0.62392040236681545</v>
      </c>
      <c r="BB173" s="3">
        <f t="shared" si="57"/>
        <v>0.70406124449542506</v>
      </c>
      <c r="BC173" s="8">
        <f>'[2]attempt at best estimates'!E173</f>
        <v>0.84233086199518437</v>
      </c>
      <c r="BE173" s="3">
        <f t="shared" si="80"/>
        <v>-0.62692911705044807</v>
      </c>
      <c r="BF173" s="3">
        <f t="shared" si="81"/>
        <v>-0.5338494651568837</v>
      </c>
      <c r="BG173" s="3">
        <f t="shared" si="56"/>
        <v>-0.58038929110366588</v>
      </c>
      <c r="BH173" s="8">
        <f>'[2]attempt at best estimates'!D173</f>
        <v>-0.51287695372275621</v>
      </c>
    </row>
    <row r="174" spans="1:60" x14ac:dyDescent="0.2">
      <c r="A174" t="s">
        <v>257</v>
      </c>
      <c r="B174">
        <v>-416.03973748603698</v>
      </c>
      <c r="C174">
        <v>-417.35292968364399</v>
      </c>
      <c r="D174">
        <v>-417.41110803534502</v>
      </c>
      <c r="E174">
        <v>-417.46104495979898</v>
      </c>
      <c r="F174" t="s">
        <v>631</v>
      </c>
      <c r="G174">
        <v>-208.009469495209</v>
      </c>
      <c r="H174">
        <v>-208.66394971367001</v>
      </c>
      <c r="I174">
        <v>-208.693417994355</v>
      </c>
      <c r="J174">
        <v>-208.71784644691201</v>
      </c>
      <c r="K174" t="s">
        <v>697</v>
      </c>
      <c r="L174">
        <v>-208.00947465851399</v>
      </c>
      <c r="M174">
        <v>-208.663951306229</v>
      </c>
      <c r="N174">
        <v>-208.693420485563</v>
      </c>
      <c r="O174">
        <v>-208.71784832619699</v>
      </c>
      <c r="P174" t="s">
        <v>906</v>
      </c>
      <c r="Q174">
        <v>-208.00983255564699</v>
      </c>
      <c r="R174">
        <v>-208.66509007726901</v>
      </c>
      <c r="S174">
        <v>-208.69449900233801</v>
      </c>
      <c r="T174">
        <v>-208.71903690834301</v>
      </c>
      <c r="U174" t="s">
        <v>1434</v>
      </c>
      <c r="V174">
        <v>-208.009827322809</v>
      </c>
      <c r="W174">
        <v>-208.66508837242699</v>
      </c>
      <c r="X174">
        <v>-208.69449638869301</v>
      </c>
      <c r="Y174">
        <v>-208.7190348988</v>
      </c>
      <c r="AA174" s="3">
        <f t="shared" si="42"/>
        <v>13.048013563682886</v>
      </c>
      <c r="AB174" s="3">
        <f t="shared" si="42"/>
        <v>15.705724272287025</v>
      </c>
      <c r="AC174" s="3">
        <f t="shared" si="42"/>
        <v>15.229376591252944</v>
      </c>
      <c r="AD174" s="3">
        <f t="shared" si="42"/>
        <v>15.90748297474291</v>
      </c>
      <c r="AE174" s="3"/>
      <c r="AF174" s="3">
        <f t="shared" si="43"/>
        <v>12.598889494359183</v>
      </c>
      <c r="AG174" s="3">
        <f t="shared" si="43"/>
        <v>14.276615439083619</v>
      </c>
      <c r="AH174" s="3">
        <f t="shared" si="43"/>
        <v>13.875894377160064</v>
      </c>
      <c r="AI174" s="3">
        <f t="shared" si="41"/>
        <v>14.415871536550226</v>
      </c>
      <c r="AK174" s="3">
        <f t="shared" si="44"/>
        <v>0.44912406934153726</v>
      </c>
      <c r="AL174" s="3">
        <f t="shared" si="44"/>
        <v>1.429108833203405</v>
      </c>
      <c r="AM174" s="3">
        <f t="shared" si="44"/>
        <v>1.3534822140928797</v>
      </c>
      <c r="AN174" s="3">
        <f t="shared" si="44"/>
        <v>1.49161143817485</v>
      </c>
      <c r="AO174" s="3" t="str">
        <f t="shared" si="45"/>
        <v>21_AcNH2-AcNH2_1.05_dimer.out</v>
      </c>
      <c r="AP174" s="3">
        <f t="shared" si="58"/>
        <v>0.20175870245588534</v>
      </c>
      <c r="AQ174" s="3">
        <f t="shared" si="59"/>
        <v>0.13925609746660683</v>
      </c>
      <c r="AR174" s="3">
        <f t="shared" si="60"/>
        <v>0.17050739996124609</v>
      </c>
      <c r="AS174" s="8">
        <f t="shared" si="49"/>
        <v>0.3347026067001122</v>
      </c>
      <c r="AU174" s="3">
        <f t="shared" si="61"/>
        <v>2.8594694110600241</v>
      </c>
      <c r="AV174" s="3">
        <f t="shared" si="62"/>
        <v>1.816982042191043</v>
      </c>
      <c r="AW174" s="3">
        <f t="shared" si="63"/>
        <v>2.3382257266255335</v>
      </c>
      <c r="AX174" s="3"/>
      <c r="AZ174" s="3">
        <f t="shared" si="78"/>
        <v>0.67810638348996655</v>
      </c>
      <c r="BA174" s="3">
        <f t="shared" si="79"/>
        <v>0.53997715939016189</v>
      </c>
      <c r="BB174" s="3">
        <f t="shared" si="57"/>
        <v>0.60904177144006422</v>
      </c>
      <c r="BC174" s="8">
        <f>'[2]attempt at best estimates'!E174</f>
        <v>0.72087931243539827</v>
      </c>
      <c r="BE174" s="3">
        <f t="shared" si="80"/>
        <v>-0.47634768103408121</v>
      </c>
      <c r="BF174" s="3">
        <f t="shared" si="81"/>
        <v>-0.40072106192355506</v>
      </c>
      <c r="BG174" s="3">
        <f t="shared" si="56"/>
        <v>-0.43853437147881813</v>
      </c>
      <c r="BH174" s="8">
        <f>'[2]attempt at best estimates'!D174</f>
        <v>-0.38617670573528606</v>
      </c>
    </row>
    <row r="175" spans="1:60" x14ac:dyDescent="0.2">
      <c r="A175" t="s">
        <v>258</v>
      </c>
      <c r="B175">
        <v>-416.03943997592398</v>
      </c>
      <c r="C175">
        <v>-417.35192300486301</v>
      </c>
      <c r="D175">
        <v>-417.41028747840102</v>
      </c>
      <c r="E175">
        <v>-417.46007618697797</v>
      </c>
      <c r="F175" t="s">
        <v>631</v>
      </c>
      <c r="G175">
        <v>-208.009469495209</v>
      </c>
      <c r="H175">
        <v>-208.66394971367001</v>
      </c>
      <c r="I175">
        <v>-208.693417994355</v>
      </c>
      <c r="J175">
        <v>-208.71784644691201</v>
      </c>
      <c r="K175" t="s">
        <v>697</v>
      </c>
      <c r="L175">
        <v>-208.00947465851399</v>
      </c>
      <c r="M175">
        <v>-208.663951306229</v>
      </c>
      <c r="N175">
        <v>-208.693420485563</v>
      </c>
      <c r="O175">
        <v>-208.71784832619699</v>
      </c>
      <c r="P175" t="s">
        <v>907</v>
      </c>
      <c r="Q175">
        <v>-208.00977598768799</v>
      </c>
      <c r="R175">
        <v>-208.66492695218699</v>
      </c>
      <c r="S175">
        <v>-208.69434652857299</v>
      </c>
      <c r="T175">
        <v>-208.71887016192699</v>
      </c>
      <c r="U175" t="s">
        <v>1435</v>
      </c>
      <c r="V175">
        <v>-208.009770756291</v>
      </c>
      <c r="W175">
        <v>-208.664925271388</v>
      </c>
      <c r="X175">
        <v>-208.69434393858401</v>
      </c>
      <c r="Y175">
        <v>-208.71886817919699</v>
      </c>
      <c r="AA175" s="3">
        <f t="shared" si="42"/>
        <v>12.861323141428999</v>
      </c>
      <c r="AB175" s="3">
        <f t="shared" si="42"/>
        <v>15.074023773772446</v>
      </c>
      <c r="AC175" s="3">
        <f t="shared" si="42"/>
        <v>14.714469313597888</v>
      </c>
      <c r="AD175" s="3">
        <f t="shared" si="42"/>
        <v>15.299568826216682</v>
      </c>
      <c r="AE175" s="3"/>
      <c r="AF175" s="3">
        <f t="shared" si="43"/>
        <v>12.483192031185286</v>
      </c>
      <c r="AG175" s="3">
        <f t="shared" si="43"/>
        <v>13.849624930638262</v>
      </c>
      <c r="AH175" s="3">
        <f t="shared" si="43"/>
        <v>13.55232972722423</v>
      </c>
      <c r="AI175" s="3">
        <f t="shared" si="41"/>
        <v>14.017210482918665</v>
      </c>
      <c r="AK175" s="3">
        <f t="shared" si="44"/>
        <v>0.37813111024371288</v>
      </c>
      <c r="AL175" s="3">
        <f t="shared" si="44"/>
        <v>1.2243988431163471</v>
      </c>
      <c r="AM175" s="3">
        <f t="shared" si="44"/>
        <v>1.1621395863736597</v>
      </c>
      <c r="AN175" s="3">
        <f t="shared" si="44"/>
        <v>1.2823583432980161</v>
      </c>
      <c r="AO175" s="3" t="str">
        <f t="shared" si="45"/>
        <v>21_AcNH2-AcNH2_1.10_dimer.out</v>
      </c>
      <c r="AP175" s="3">
        <f t="shared" si="58"/>
        <v>0.22554505244423595</v>
      </c>
      <c r="AQ175" s="3">
        <f t="shared" si="59"/>
        <v>0.1675855522804035</v>
      </c>
      <c r="AR175" s="3">
        <f t="shared" si="60"/>
        <v>0.19656530236231973</v>
      </c>
      <c r="AS175" s="8">
        <f t="shared" si="49"/>
        <v>0.32662028217512507</v>
      </c>
      <c r="AU175" s="3">
        <f t="shared" si="61"/>
        <v>2.4382456847876828</v>
      </c>
      <c r="AV175" s="3">
        <f t="shared" si="62"/>
        <v>1.5340184517333793</v>
      </c>
      <c r="AW175" s="3">
        <f t="shared" si="63"/>
        <v>1.986132068260531</v>
      </c>
      <c r="AX175" s="3"/>
      <c r="AZ175" s="3">
        <f t="shared" si="78"/>
        <v>0.58509951261879323</v>
      </c>
      <c r="BA175" s="3">
        <f t="shared" si="79"/>
        <v>0.46488075569443588</v>
      </c>
      <c r="BB175" s="3">
        <f t="shared" si="57"/>
        <v>0.52499013415661455</v>
      </c>
      <c r="BC175" s="8">
        <f>'[2]attempt at best estimates'!E175</f>
        <v>0.61306627931926705</v>
      </c>
      <c r="BE175" s="3">
        <f t="shared" si="80"/>
        <v>-0.35955446017455728</v>
      </c>
      <c r="BF175" s="3">
        <f t="shared" si="81"/>
        <v>-0.29729520341403237</v>
      </c>
      <c r="BG175" s="3">
        <f t="shared" si="56"/>
        <v>-0.32842483179429482</v>
      </c>
      <c r="BH175" s="8">
        <f>'[2]attempt at best estimates'!D175</f>
        <v>-0.28644599714414198</v>
      </c>
    </row>
    <row r="176" spans="1:60" x14ac:dyDescent="0.2">
      <c r="A176" t="s">
        <v>259</v>
      </c>
      <c r="B176">
        <v>-416.03657946637099</v>
      </c>
      <c r="C176">
        <v>-417.34760680282801</v>
      </c>
      <c r="D176">
        <v>-417.40630868947898</v>
      </c>
      <c r="E176">
        <v>-417.45576261337902</v>
      </c>
      <c r="F176" t="s">
        <v>631</v>
      </c>
      <c r="G176">
        <v>-208.009469495209</v>
      </c>
      <c r="H176">
        <v>-208.66394971367001</v>
      </c>
      <c r="I176">
        <v>-208.693417994355</v>
      </c>
      <c r="J176">
        <v>-208.71784644691201</v>
      </c>
      <c r="K176" t="s">
        <v>697</v>
      </c>
      <c r="L176">
        <v>-208.00947465851399</v>
      </c>
      <c r="M176">
        <v>-208.663951306229</v>
      </c>
      <c r="N176">
        <v>-208.693420485563</v>
      </c>
      <c r="O176">
        <v>-208.71784832619699</v>
      </c>
      <c r="P176" t="s">
        <v>908</v>
      </c>
      <c r="Q176">
        <v>-208.009663736118</v>
      </c>
      <c r="R176">
        <v>-208.664610788121</v>
      </c>
      <c r="S176">
        <v>-208.69405050684301</v>
      </c>
      <c r="T176">
        <v>-208.71854531891299</v>
      </c>
      <c r="U176" t="s">
        <v>1436</v>
      </c>
      <c r="V176">
        <v>-208.00965853848101</v>
      </c>
      <c r="W176">
        <v>-208.66460914937099</v>
      </c>
      <c r="X176">
        <v>-208.694047964909</v>
      </c>
      <c r="Y176">
        <v>-208.71854338672401</v>
      </c>
      <c r="AA176" s="3">
        <f t="shared" si="42"/>
        <v>11.066326222088067</v>
      </c>
      <c r="AB176" s="3">
        <f t="shared" si="42"/>
        <v>12.365565992890859</v>
      </c>
      <c r="AC176" s="3">
        <f t="shared" si="42"/>
        <v>12.217741466522639</v>
      </c>
      <c r="AD176" s="3">
        <f t="shared" si="42"/>
        <v>12.592760413926705</v>
      </c>
      <c r="AE176" s="3"/>
      <c r="AF176" s="3">
        <f t="shared" si="43"/>
        <v>10.829051780245091</v>
      </c>
      <c r="AG176" s="3">
        <f t="shared" si="43"/>
        <v>11.537932673577261</v>
      </c>
      <c r="AH176" s="3">
        <f t="shared" si="43"/>
        <v>11.427084620735714</v>
      </c>
      <c r="AI176" s="3">
        <f t="shared" si="41"/>
        <v>11.718054510245517</v>
      </c>
      <c r="AK176" s="3">
        <f t="shared" si="44"/>
        <v>0.23727444184297503</v>
      </c>
      <c r="AL176" s="3">
        <f t="shared" si="44"/>
        <v>0.8276333193135994</v>
      </c>
      <c r="AM176" s="3">
        <f t="shared" si="44"/>
        <v>0.79065684578692474</v>
      </c>
      <c r="AN176" s="3">
        <f t="shared" si="44"/>
        <v>0.87470590368118772</v>
      </c>
      <c r="AO176" s="3" t="str">
        <f t="shared" si="45"/>
        <v>21_AcNH2-AcNH2_1.25_dimer.out</v>
      </c>
      <c r="AP176" s="3">
        <f t="shared" si="58"/>
        <v>0.2271944210358452</v>
      </c>
      <c r="AQ176" s="3">
        <f t="shared" si="59"/>
        <v>0.18012183666825621</v>
      </c>
      <c r="AR176" s="3">
        <f t="shared" si="60"/>
        <v>0.2036581288520507</v>
      </c>
      <c r="AS176" s="8">
        <f t="shared" si="49"/>
        <v>0.26638554936095704</v>
      </c>
      <c r="AU176" s="3">
        <f t="shared" ref="AU176:AU203" si="82">AD176-AA176</f>
        <v>1.5264341918386375</v>
      </c>
      <c r="AV176" s="3">
        <f t="shared" ref="AV176:AV203" si="83">AI176-AF176</f>
        <v>0.88900273000042596</v>
      </c>
      <c r="AW176" s="3">
        <f t="shared" si="63"/>
        <v>1.2077184609195317</v>
      </c>
      <c r="AX176" s="3"/>
      <c r="AZ176" s="3">
        <f t="shared" si="78"/>
        <v>0.37501894740406527</v>
      </c>
      <c r="BA176" s="3">
        <f t="shared" si="79"/>
        <v>0.29096988950980318</v>
      </c>
      <c r="BB176" s="3">
        <f t="shared" si="57"/>
        <v>0.33299441845693423</v>
      </c>
      <c r="BC176" s="8">
        <f>'[2]attempt at best estimates'!E176</f>
        <v>0.36879349082361368</v>
      </c>
      <c r="BE176" s="3">
        <f t="shared" si="80"/>
        <v>-0.14782452636822008</v>
      </c>
      <c r="BF176" s="3">
        <f t="shared" si="81"/>
        <v>-0.11084805284154697</v>
      </c>
      <c r="BG176" s="3">
        <f t="shared" si="56"/>
        <v>-0.12933628960488353</v>
      </c>
      <c r="BH176" s="8">
        <f>'[2]attempt at best estimates'!D176</f>
        <v>-0.10240794146265664</v>
      </c>
    </row>
    <row r="177" spans="1:60" x14ac:dyDescent="0.2">
      <c r="A177" t="s">
        <v>260</v>
      </c>
      <c r="B177">
        <v>-416.03096206064401</v>
      </c>
      <c r="C177">
        <v>-417.34075429612</v>
      </c>
      <c r="D177">
        <v>-417.39965425282298</v>
      </c>
      <c r="E177">
        <v>-417.448793352461</v>
      </c>
      <c r="F177" t="s">
        <v>631</v>
      </c>
      <c r="G177">
        <v>-208.009469495209</v>
      </c>
      <c r="H177">
        <v>-208.66394971367001</v>
      </c>
      <c r="I177">
        <v>-208.693417994355</v>
      </c>
      <c r="J177">
        <v>-208.71784644691201</v>
      </c>
      <c r="K177" t="s">
        <v>697</v>
      </c>
      <c r="L177">
        <v>-208.00947465851399</v>
      </c>
      <c r="M177">
        <v>-208.663951306229</v>
      </c>
      <c r="N177">
        <v>-208.693420485563</v>
      </c>
      <c r="O177">
        <v>-208.71784832619699</v>
      </c>
      <c r="P177" t="s">
        <v>909</v>
      </c>
      <c r="Q177">
        <v>-208.00959158338901</v>
      </c>
      <c r="R177">
        <v>-208.66434283019299</v>
      </c>
      <c r="S177">
        <v>-208.69379565588801</v>
      </c>
      <c r="T177">
        <v>-208.71826218207801</v>
      </c>
      <c r="U177" t="s">
        <v>1437</v>
      </c>
      <c r="V177">
        <v>-208.00958638745399</v>
      </c>
      <c r="W177">
        <v>-208.66434119011501</v>
      </c>
      <c r="X177">
        <v>-208.69379311620099</v>
      </c>
      <c r="Y177">
        <v>-208.718260251549</v>
      </c>
      <c r="AA177" s="3">
        <f t="shared" si="42"/>
        <v>7.5413507630537131</v>
      </c>
      <c r="AB177" s="3">
        <f t="shared" si="42"/>
        <v>8.0655529347980242</v>
      </c>
      <c r="AC177" s="3">
        <f t="shared" si="42"/>
        <v>8.0420192477391677</v>
      </c>
      <c r="AD177" s="3">
        <f t="shared" si="42"/>
        <v>8.219482979886342</v>
      </c>
      <c r="AE177" s="3"/>
      <c r="AF177" s="3">
        <f t="shared" si="43"/>
        <v>7.3946282990056815</v>
      </c>
      <c r="AG177" s="3">
        <f t="shared" si="43"/>
        <v>7.5742127396459908</v>
      </c>
      <c r="AH177" s="3">
        <f t="shared" si="43"/>
        <v>7.5712037826575047</v>
      </c>
      <c r="AI177" s="3">
        <f t="shared" si="41"/>
        <v>7.7001181420405143</v>
      </c>
      <c r="AK177" s="3">
        <f t="shared" si="44"/>
        <v>0.14672246406586664</v>
      </c>
      <c r="AL177" s="3">
        <f t="shared" si="44"/>
        <v>0.49134019515203398</v>
      </c>
      <c r="AM177" s="3">
        <f t="shared" si="44"/>
        <v>0.47081546509949845</v>
      </c>
      <c r="AN177" s="3">
        <f t="shared" si="44"/>
        <v>0.51936483782799248</v>
      </c>
      <c r="AO177" s="3" t="str">
        <f t="shared" si="45"/>
        <v>21_AcNH2-AcNH2_1.50_dimer.out</v>
      </c>
      <c r="AP177" s="3">
        <f t="shared" si="58"/>
        <v>0.15393004508831787</v>
      </c>
      <c r="AQ177" s="3">
        <f t="shared" si="59"/>
        <v>0.12590540239452341</v>
      </c>
      <c r="AR177" s="3">
        <f t="shared" si="60"/>
        <v>0.13991772374142064</v>
      </c>
      <c r="AS177" s="8">
        <f t="shared" si="49"/>
        <v>0.16223457403424163</v>
      </c>
      <c r="AU177" s="3">
        <f t="shared" si="82"/>
        <v>0.67813221683262892</v>
      </c>
      <c r="AV177" s="3">
        <f t="shared" si="83"/>
        <v>0.30548984303483273</v>
      </c>
      <c r="AW177" s="3">
        <f t="shared" si="63"/>
        <v>0.49181102993373083</v>
      </c>
      <c r="AX177" s="3"/>
      <c r="AZ177" s="3">
        <f t="shared" si="78"/>
        <v>0.17746373214717437</v>
      </c>
      <c r="BA177" s="3">
        <f t="shared" si="79"/>
        <v>0.12891435938300955</v>
      </c>
      <c r="BB177" s="3">
        <f t="shared" si="57"/>
        <v>0.15318904576509196</v>
      </c>
      <c r="BC177" s="8">
        <f>'[2]attempt at best estimates'!E177</f>
        <v>0.1546153191551522</v>
      </c>
      <c r="BE177" s="3">
        <f t="shared" si="80"/>
        <v>-2.3533687058856501E-2</v>
      </c>
      <c r="BF177" s="3">
        <f t="shared" si="81"/>
        <v>-3.0089569884861334E-3</v>
      </c>
      <c r="BG177" s="3">
        <f t="shared" si="56"/>
        <v>-1.3271322023671317E-2</v>
      </c>
      <c r="BH177" s="8">
        <f>'[2]attempt at best estimates'!D177</f>
        <v>7.6192548790894321E-3</v>
      </c>
    </row>
    <row r="178" spans="1:60" x14ac:dyDescent="0.2">
      <c r="A178" t="s">
        <v>261</v>
      </c>
      <c r="B178">
        <v>-416.02387015186099</v>
      </c>
      <c r="C178">
        <v>-417.33282047021999</v>
      </c>
      <c r="D178">
        <v>-417.39178367397102</v>
      </c>
      <c r="E178">
        <v>-417.44068586125201</v>
      </c>
      <c r="F178" t="s">
        <v>631</v>
      </c>
      <c r="G178">
        <v>-208.009469495209</v>
      </c>
      <c r="H178">
        <v>-208.66394971367001</v>
      </c>
      <c r="I178">
        <v>-208.693417994355</v>
      </c>
      <c r="J178">
        <v>-208.71784644691201</v>
      </c>
      <c r="K178" t="s">
        <v>697</v>
      </c>
      <c r="L178">
        <v>-208.00947465851399</v>
      </c>
      <c r="M178">
        <v>-208.663951306229</v>
      </c>
      <c r="N178">
        <v>-208.693420485563</v>
      </c>
      <c r="O178">
        <v>-208.71784832619699</v>
      </c>
      <c r="P178" t="s">
        <v>910</v>
      </c>
      <c r="Q178">
        <v>-208.00951744856701</v>
      </c>
      <c r="R178">
        <v>-208.66407882655</v>
      </c>
      <c r="S178">
        <v>-208.69354226750301</v>
      </c>
      <c r="T178">
        <v>-208.71798138309299</v>
      </c>
      <c r="U178" t="s">
        <v>1438</v>
      </c>
      <c r="V178">
        <v>-208.00951227567299</v>
      </c>
      <c r="W178">
        <v>-208.66407721999201</v>
      </c>
      <c r="X178">
        <v>-208.69353976252799</v>
      </c>
      <c r="Y178">
        <v>-208.71797948872401</v>
      </c>
      <c r="AA178" s="3">
        <f t="shared" si="42"/>
        <v>3.0911106285722174</v>
      </c>
      <c r="AB178" s="3">
        <f t="shared" si="42"/>
        <v>3.0870018111950621</v>
      </c>
      <c r="AC178" s="3">
        <f t="shared" si="42"/>
        <v>3.1031562476325498</v>
      </c>
      <c r="AD178" s="3">
        <f t="shared" si="42"/>
        <v>3.1319552250793192</v>
      </c>
      <c r="AE178" s="3"/>
      <c r="AF178" s="3">
        <f t="shared" si="43"/>
        <v>3.0374143162341234</v>
      </c>
      <c r="AG178" s="3">
        <f t="shared" si="43"/>
        <v>2.926970169957273</v>
      </c>
      <c r="AH178" s="3">
        <f t="shared" si="43"/>
        <v>2.9503262379645387</v>
      </c>
      <c r="AI178" s="3">
        <f t="shared" si="41"/>
        <v>2.9649757578828195</v>
      </c>
      <c r="AK178" s="3">
        <f t="shared" si="44"/>
        <v>5.3696312338094146E-2</v>
      </c>
      <c r="AL178" s="3">
        <f t="shared" si="44"/>
        <v>0.16003164123778929</v>
      </c>
      <c r="AM178" s="3">
        <f t="shared" si="44"/>
        <v>0.15283000965017637</v>
      </c>
      <c r="AN178" s="3">
        <f t="shared" si="44"/>
        <v>0.1669794672143346</v>
      </c>
      <c r="AO178" s="3" t="str">
        <f t="shared" si="45"/>
        <v>21_AcNH2-AcNH2_2.00_dimer.out</v>
      </c>
      <c r="AP178" s="3">
        <f t="shared" si="58"/>
        <v>4.495341388425711E-2</v>
      </c>
      <c r="AQ178" s="3">
        <f t="shared" si="59"/>
        <v>3.8005587925546536E-2</v>
      </c>
      <c r="AR178" s="3">
        <f t="shared" si="60"/>
        <v>4.1479500904901823E-2</v>
      </c>
      <c r="AS178" s="8">
        <f t="shared" si="49"/>
        <v>5.1305848553202478E-2</v>
      </c>
      <c r="AU178" s="3">
        <f t="shared" si="82"/>
        <v>4.0844596507101816E-2</v>
      </c>
      <c r="AV178" s="3">
        <f t="shared" si="83"/>
        <v>-7.2438558351303861E-2</v>
      </c>
      <c r="AW178" s="3">
        <f t="shared" si="63"/>
        <v>-1.5796980922101023E-2</v>
      </c>
      <c r="AX178" s="3"/>
      <c r="AZ178" s="3">
        <f t="shared" si="78"/>
        <v>2.8798977446769403E-2</v>
      </c>
      <c r="BA178" s="3">
        <f t="shared" si="79"/>
        <v>1.4649519918280784E-2</v>
      </c>
      <c r="BB178" s="3">
        <f t="shared" si="57"/>
        <v>2.1724248682525094E-2</v>
      </c>
      <c r="BC178" s="8">
        <f>'[2]attempt at best estimates'!E178</f>
        <v>1.5121480858931899E-2</v>
      </c>
      <c r="BE178" s="3">
        <f t="shared" si="80"/>
        <v>1.6154436437487707E-2</v>
      </c>
      <c r="BF178" s="3">
        <f t="shared" si="81"/>
        <v>2.3356068007265751E-2</v>
      </c>
      <c r="BG178" s="3">
        <f t="shared" si="56"/>
        <v>1.9755252222376729E-2</v>
      </c>
      <c r="BH178" s="8">
        <f>'[2]attempt at best estimates'!D178</f>
        <v>3.6184367694270581E-2</v>
      </c>
    </row>
    <row r="179" spans="1:60" x14ac:dyDescent="0.2">
      <c r="A179" t="s">
        <v>262</v>
      </c>
      <c r="B179">
        <v>-640.39334045909504</v>
      </c>
      <c r="C179">
        <v>-642.31918508649096</v>
      </c>
      <c r="D179">
        <v>-642.36558578247696</v>
      </c>
      <c r="E179">
        <v>-642.44684133195904</v>
      </c>
      <c r="F179" t="s">
        <v>632</v>
      </c>
      <c r="G179">
        <v>-227.84550175578701</v>
      </c>
      <c r="H179">
        <v>-228.518624897574</v>
      </c>
      <c r="I179">
        <v>-228.54227004463601</v>
      </c>
      <c r="J179">
        <v>-228.56662376336001</v>
      </c>
      <c r="K179" t="s">
        <v>698</v>
      </c>
      <c r="L179">
        <v>-412.52699801569401</v>
      </c>
      <c r="M179">
        <v>-413.77225941588199</v>
      </c>
      <c r="N179">
        <v>-413.79706732009299</v>
      </c>
      <c r="O179">
        <v>-413.85207368834898</v>
      </c>
      <c r="P179" t="s">
        <v>911</v>
      </c>
      <c r="Q179">
        <v>-412.52753657817698</v>
      </c>
      <c r="R179">
        <v>-413.77453179082801</v>
      </c>
      <c r="S179">
        <v>-413.799191695057</v>
      </c>
      <c r="T179">
        <v>-413.854405765759</v>
      </c>
      <c r="U179" t="s">
        <v>1439</v>
      </c>
      <c r="V179">
        <v>-227.84616395759099</v>
      </c>
      <c r="W179">
        <v>-228.52105964772801</v>
      </c>
      <c r="X179">
        <v>-228.54458639461399</v>
      </c>
      <c r="Y179">
        <v>-228.569183420629</v>
      </c>
      <c r="AA179" s="3">
        <f t="shared" si="42"/>
        <v>13.077729464351426</v>
      </c>
      <c r="AB179" s="3">
        <f t="shared" si="42"/>
        <v>17.759003936788083</v>
      </c>
      <c r="AC179" s="3">
        <f t="shared" si="42"/>
        <v>16.471131496825521</v>
      </c>
      <c r="AD179" s="3">
        <f t="shared" si="42"/>
        <v>17.660552223745754</v>
      </c>
      <c r="AE179" s="3"/>
      <c r="AF179" s="3">
        <f t="shared" si="43"/>
        <v>12.324238467012274</v>
      </c>
      <c r="AG179" s="3">
        <f t="shared" si="43"/>
        <v>14.805238218833233</v>
      </c>
      <c r="AH179" s="3">
        <f t="shared" si="43"/>
        <v>13.684534408824385</v>
      </c>
      <c r="AI179" s="3">
        <f t="shared" si="41"/>
        <v>14.590942241225536</v>
      </c>
      <c r="AK179" s="3">
        <f t="shared" si="44"/>
        <v>0.7534909973391537</v>
      </c>
      <c r="AL179" s="3">
        <f t="shared" si="44"/>
        <v>2.9537657179548487</v>
      </c>
      <c r="AM179" s="3">
        <f t="shared" si="44"/>
        <v>2.7865970880011357</v>
      </c>
      <c r="AN179" s="3">
        <f t="shared" si="44"/>
        <v>3.0696099825380543</v>
      </c>
      <c r="AO179" s="3" t="str">
        <f t="shared" si="45"/>
        <v>22_AcOH-Uracil_0.90_dimer.out</v>
      </c>
      <c r="AP179" s="3">
        <f t="shared" si="58"/>
        <v>-9.8451713042329914E-2</v>
      </c>
      <c r="AQ179" s="3">
        <f t="shared" si="59"/>
        <v>-0.21429597760769781</v>
      </c>
      <c r="AR179" s="3">
        <f t="shared" si="60"/>
        <v>-0.15637384532501386</v>
      </c>
      <c r="AS179" s="8">
        <f t="shared" si="49"/>
        <v>0.19105140807405663</v>
      </c>
      <c r="AU179" s="3">
        <f t="shared" si="82"/>
        <v>4.5828227593943272</v>
      </c>
      <c r="AV179" s="3">
        <f t="shared" si="83"/>
        <v>2.2667037742132621</v>
      </c>
      <c r="AW179" s="3">
        <f t="shared" si="63"/>
        <v>3.4247632668037946</v>
      </c>
      <c r="AX179" s="3"/>
      <c r="AZ179" s="3">
        <f t="shared" si="78"/>
        <v>1.1894207269202326</v>
      </c>
      <c r="BA179" s="3">
        <f t="shared" si="79"/>
        <v>0.90640783240115042</v>
      </c>
      <c r="BB179" s="3">
        <f t="shared" si="57"/>
        <v>1.0479142796606915</v>
      </c>
      <c r="BC179" s="8">
        <f>'[2]attempt at best estimates'!E179</f>
        <v>1.2266820006439834</v>
      </c>
      <c r="BE179" s="3">
        <f t="shared" si="80"/>
        <v>-1.2878724399625625</v>
      </c>
      <c r="BF179" s="3">
        <f t="shared" si="81"/>
        <v>-1.1207038100088482</v>
      </c>
      <c r="BG179" s="3">
        <f t="shared" si="56"/>
        <v>-1.2042881249857054</v>
      </c>
      <c r="BH179" s="8">
        <f>'[2]attempt at best estimates'!D179</f>
        <v>-1.0356305925699267</v>
      </c>
    </row>
    <row r="180" spans="1:60" x14ac:dyDescent="0.2">
      <c r="A180" t="s">
        <v>263</v>
      </c>
      <c r="B180">
        <v>-640.39654532369696</v>
      </c>
      <c r="C180">
        <v>-642.32126933644702</v>
      </c>
      <c r="D180">
        <v>-642.368083948356</v>
      </c>
      <c r="E180">
        <v>-642.44914311329705</v>
      </c>
      <c r="F180" t="s">
        <v>632</v>
      </c>
      <c r="G180">
        <v>-227.84550175578701</v>
      </c>
      <c r="H180">
        <v>-228.518624897574</v>
      </c>
      <c r="I180">
        <v>-228.54227004463601</v>
      </c>
      <c r="J180">
        <v>-228.56662376336001</v>
      </c>
      <c r="K180" t="s">
        <v>698</v>
      </c>
      <c r="L180">
        <v>-412.52699801569401</v>
      </c>
      <c r="M180">
        <v>-413.77225941588199</v>
      </c>
      <c r="N180">
        <v>-413.79706732009299</v>
      </c>
      <c r="O180">
        <v>-413.85207368834898</v>
      </c>
      <c r="P180" t="s">
        <v>912</v>
      </c>
      <c r="Q180">
        <v>-412.52747683387702</v>
      </c>
      <c r="R180">
        <v>-413.77420230798998</v>
      </c>
      <c r="S180">
        <v>-413.79888202947097</v>
      </c>
      <c r="T180">
        <v>-413.85406963935799</v>
      </c>
      <c r="U180" t="s">
        <v>1440</v>
      </c>
      <c r="V180">
        <v>-227.84610151457099</v>
      </c>
      <c r="W180">
        <v>-228.52073678805601</v>
      </c>
      <c r="X180">
        <v>-228.54428272247</v>
      </c>
      <c r="Y180">
        <v>-228.56885134081401</v>
      </c>
      <c r="AA180" s="3">
        <f t="shared" si="42"/>
        <v>15.088812448264957</v>
      </c>
      <c r="AB180" s="3">
        <f t="shared" si="42"/>
        <v>19.066890584587696</v>
      </c>
      <c r="AC180" s="3">
        <f t="shared" si="42"/>
        <v>18.03875431850312</v>
      </c>
      <c r="AD180" s="3">
        <f t="shared" si="42"/>
        <v>19.104941880275565</v>
      </c>
      <c r="AE180" s="3"/>
      <c r="AF180" s="3">
        <f t="shared" si="43"/>
        <v>14.411995154944398</v>
      </c>
      <c r="AG180" s="3">
        <f t="shared" si="43"/>
        <v>16.522475988961585</v>
      </c>
      <c r="AH180" s="3">
        <f t="shared" si="43"/>
        <v>15.637032482777579</v>
      </c>
      <c r="AI180" s="3">
        <f t="shared" si="41"/>
        <v>16.454637646257709</v>
      </c>
      <c r="AK180" s="3">
        <f t="shared" si="44"/>
        <v>0.67681729328488904</v>
      </c>
      <c r="AL180" s="3">
        <f t="shared" si="44"/>
        <v>2.5444145956617823</v>
      </c>
      <c r="AM180" s="3">
        <f t="shared" si="44"/>
        <v>2.4017218357077055</v>
      </c>
      <c r="AN180" s="3">
        <f t="shared" si="44"/>
        <v>2.6503042340356928</v>
      </c>
      <c r="AO180" s="3" t="str">
        <f t="shared" si="45"/>
        <v>22_AcOH-Uracil_0.95_dimer.out</v>
      </c>
      <c r="AP180" s="3">
        <f t="shared" si="58"/>
        <v>3.8051295687868247E-2</v>
      </c>
      <c r="AQ180" s="3">
        <f t="shared" si="59"/>
        <v>-6.7838342703876009E-2</v>
      </c>
      <c r="AR180" s="3">
        <f t="shared" si="60"/>
        <v>-1.4893523508003881E-2</v>
      </c>
      <c r="AS180" s="8">
        <f t="shared" si="49"/>
        <v>0.27034120980753884</v>
      </c>
      <c r="AU180" s="3">
        <f t="shared" si="82"/>
        <v>4.016129432010608</v>
      </c>
      <c r="AV180" s="3">
        <f t="shared" si="83"/>
        <v>2.0426424913133108</v>
      </c>
      <c r="AW180" s="3">
        <f t="shared" si="63"/>
        <v>3.0293859616619594</v>
      </c>
      <c r="AX180" s="3"/>
      <c r="AZ180" s="3">
        <f t="shared" si="78"/>
        <v>1.0661875617724448</v>
      </c>
      <c r="BA180" s="3">
        <f t="shared" si="79"/>
        <v>0.81760516348012935</v>
      </c>
      <c r="BB180" s="3">
        <f t="shared" si="57"/>
        <v>0.94189636262628706</v>
      </c>
      <c r="BC180" s="8">
        <f>'[2]attempt at best estimates'!E180</f>
        <v>1.0937693030914473</v>
      </c>
      <c r="BE180" s="3">
        <f t="shared" si="80"/>
        <v>-1.0281362660845765</v>
      </c>
      <c r="BF180" s="3">
        <f t="shared" si="81"/>
        <v>-0.88544350618400536</v>
      </c>
      <c r="BG180" s="3">
        <f t="shared" si="56"/>
        <v>-0.95678988613429095</v>
      </c>
      <c r="BH180" s="8">
        <f>'[2]attempt at best estimates'!D180</f>
        <v>-0.82342809328390842</v>
      </c>
    </row>
    <row r="181" spans="1:60" x14ac:dyDescent="0.2">
      <c r="A181" t="s">
        <v>21</v>
      </c>
      <c r="B181">
        <v>-640.39806669278596</v>
      </c>
      <c r="C181">
        <v>-642.32178315706597</v>
      </c>
      <c r="D181">
        <v>-642.36895090583596</v>
      </c>
      <c r="E181">
        <v>-642.44981916736697</v>
      </c>
      <c r="F181" t="s">
        <v>632</v>
      </c>
      <c r="G181">
        <v>-227.84550175578701</v>
      </c>
      <c r="H181">
        <v>-228.518624897574</v>
      </c>
      <c r="I181">
        <v>-228.54227004463601</v>
      </c>
      <c r="J181">
        <v>-228.56662376336001</v>
      </c>
      <c r="K181" t="s">
        <v>698</v>
      </c>
      <c r="L181">
        <v>-412.52699801569401</v>
      </c>
      <c r="M181">
        <v>-413.77225941588199</v>
      </c>
      <c r="N181">
        <v>-413.79706732009299</v>
      </c>
      <c r="O181">
        <v>-413.85207368834898</v>
      </c>
      <c r="P181" t="s">
        <v>913</v>
      </c>
      <c r="Q181">
        <v>-412.52742646189898</v>
      </c>
      <c r="R181">
        <v>-413.77392171306099</v>
      </c>
      <c r="S181">
        <v>-413.79862175392299</v>
      </c>
      <c r="T181">
        <v>-413.853785254912</v>
      </c>
      <c r="U181" t="s">
        <v>1441</v>
      </c>
      <c r="V181">
        <v>-227.84604979051801</v>
      </c>
      <c r="W181">
        <v>-228.520464102284</v>
      </c>
      <c r="X181">
        <v>-228.54402740702099</v>
      </c>
      <c r="Y181">
        <v>-228.568570211165</v>
      </c>
      <c r="AA181" s="3">
        <f t="shared" si="42"/>
        <v>16.043486004621951</v>
      </c>
      <c r="AB181" s="3">
        <f t="shared" si="42"/>
        <v>19.389317904273796</v>
      </c>
      <c r="AC181" s="3">
        <f t="shared" si="42"/>
        <v>18.582778373272138</v>
      </c>
      <c r="AD181" s="3">
        <f t="shared" si="42"/>
        <v>19.529172231659846</v>
      </c>
      <c r="AE181" s="3"/>
      <c r="AF181" s="3">
        <f t="shared" si="43"/>
        <v>15.43073494067516</v>
      </c>
      <c r="AG181" s="3">
        <f t="shared" si="43"/>
        <v>17.192092204664132</v>
      </c>
      <c r="AH181" s="3">
        <f t="shared" si="43"/>
        <v>16.50459478627679</v>
      </c>
      <c r="AI181" s="3">
        <f t="shared" si="41"/>
        <v>17.233733464639119</v>
      </c>
      <c r="AK181" s="3">
        <f t="shared" si="44"/>
        <v>0.61275106391112233</v>
      </c>
      <c r="AL181" s="3">
        <f t="shared" si="44"/>
        <v>2.1972256996096649</v>
      </c>
      <c r="AM181" s="3">
        <f t="shared" si="44"/>
        <v>2.0781835869775152</v>
      </c>
      <c r="AN181" s="3">
        <f t="shared" si="44"/>
        <v>2.2954387670385605</v>
      </c>
      <c r="AO181" s="3" t="str">
        <f t="shared" si="45"/>
        <v>22_AcOH-Uracil_1.00_dimer.out</v>
      </c>
      <c r="AP181" s="3">
        <f t="shared" si="58"/>
        <v>0.13985432738605041</v>
      </c>
      <c r="AQ181" s="3">
        <f t="shared" si="59"/>
        <v>4.1641259974987577E-2</v>
      </c>
      <c r="AR181" s="3">
        <f t="shared" si="60"/>
        <v>9.0747793680518996E-2</v>
      </c>
      <c r="AS181" s="8">
        <f t="shared" si="49"/>
        <v>0.32190692570827406</v>
      </c>
      <c r="AU181" s="3">
        <f t="shared" si="82"/>
        <v>3.4856862270378954</v>
      </c>
      <c r="AV181" s="3">
        <f t="shared" si="83"/>
        <v>1.802998523963959</v>
      </c>
      <c r="AW181" s="3">
        <f t="shared" si="63"/>
        <v>2.6443423755009272</v>
      </c>
      <c r="AX181" s="3"/>
      <c r="AZ181" s="3">
        <f t="shared" ref="AZ181:AZ203" si="84">AD181-AC181</f>
        <v>0.94639385838770806</v>
      </c>
      <c r="BA181" s="3">
        <f t="shared" ref="BA181:BA203" si="85">AI181-AH181</f>
        <v>0.72913867836232882</v>
      </c>
      <c r="BB181" s="3">
        <f t="shared" si="57"/>
        <v>0.83776626837501844</v>
      </c>
      <c r="BC181" s="8">
        <f>'[2]attempt at best estimates'!E181</f>
        <v>0.96469456772207463</v>
      </c>
      <c r="BE181" s="3">
        <f t="shared" si="80"/>
        <v>-0.80653953100165765</v>
      </c>
      <c r="BF181" s="3">
        <f t="shared" si="81"/>
        <v>-0.68749741838734124</v>
      </c>
      <c r="BG181" s="3">
        <f t="shared" si="56"/>
        <v>-0.74701847469449945</v>
      </c>
      <c r="BH181" s="8">
        <f>'[2]attempt at best estimates'!D181</f>
        <v>-0.64278764201380056</v>
      </c>
    </row>
    <row r="182" spans="1:60" x14ac:dyDescent="0.2">
      <c r="A182" t="s">
        <v>264</v>
      </c>
      <c r="B182">
        <v>-640.39843653154503</v>
      </c>
      <c r="C182">
        <v>-642.32127235514702</v>
      </c>
      <c r="D182">
        <v>-642.36873361367702</v>
      </c>
      <c r="E182">
        <v>-642.44942154023204</v>
      </c>
      <c r="F182" t="s">
        <v>632</v>
      </c>
      <c r="G182">
        <v>-227.84550175578701</v>
      </c>
      <c r="H182">
        <v>-228.518624897574</v>
      </c>
      <c r="I182">
        <v>-228.54227004463601</v>
      </c>
      <c r="J182">
        <v>-228.56662376336001</v>
      </c>
      <c r="K182" t="s">
        <v>698</v>
      </c>
      <c r="L182">
        <v>-412.52699801569401</v>
      </c>
      <c r="M182">
        <v>-413.77225941588199</v>
      </c>
      <c r="N182">
        <v>-413.79706732009299</v>
      </c>
      <c r="O182">
        <v>-413.85207368834898</v>
      </c>
      <c r="P182" t="s">
        <v>914</v>
      </c>
      <c r="Q182">
        <v>-412.52737984853297</v>
      </c>
      <c r="R182">
        <v>-413.773684458567</v>
      </c>
      <c r="S182">
        <v>-413.79840278162402</v>
      </c>
      <c r="T182">
        <v>-413.85354492005899</v>
      </c>
      <c r="U182" t="s">
        <v>1442</v>
      </c>
      <c r="V182">
        <v>-227.846000953886</v>
      </c>
      <c r="W182">
        <v>-228.52023229643001</v>
      </c>
      <c r="X182">
        <v>-228.543809964845</v>
      </c>
      <c r="Y182">
        <v>-228.56832976324301</v>
      </c>
      <c r="AA182" s="3">
        <f t="shared" si="42"/>
        <v>16.275563339406752</v>
      </c>
      <c r="AB182" s="3">
        <f t="shared" si="42"/>
        <v>19.068784847514909</v>
      </c>
      <c r="AC182" s="3">
        <f t="shared" si="42"/>
        <v>18.446425479264107</v>
      </c>
      <c r="AD182" s="3">
        <f t="shared" si="42"/>
        <v>19.279657427033371</v>
      </c>
      <c r="AE182" s="3"/>
      <c r="AF182" s="3">
        <f t="shared" si="43"/>
        <v>15.722708056024345</v>
      </c>
      <c r="AG182" s="3">
        <f t="shared" si="43"/>
        <v>17.165898972345893</v>
      </c>
      <c r="AH182" s="3">
        <f t="shared" si="43"/>
        <v>16.642096121244652</v>
      </c>
      <c r="AI182" s="3">
        <f t="shared" si="41"/>
        <v>17.285914418734734</v>
      </c>
      <c r="AK182" s="3">
        <f t="shared" si="44"/>
        <v>0.55285528338240708</v>
      </c>
      <c r="AL182" s="3">
        <f t="shared" si="44"/>
        <v>1.9028858751868516</v>
      </c>
      <c r="AM182" s="3">
        <f t="shared" si="44"/>
        <v>1.8043293580016202</v>
      </c>
      <c r="AN182" s="3">
        <f t="shared" si="44"/>
        <v>1.9937430082986369</v>
      </c>
      <c r="AO182" s="3" t="str">
        <f t="shared" si="45"/>
        <v>22_AcOH-Uracil_1.05_dimer.out</v>
      </c>
      <c r="AP182" s="3">
        <f t="shared" si="58"/>
        <v>0.21087257951846183</v>
      </c>
      <c r="AQ182" s="3">
        <f t="shared" si="59"/>
        <v>0.12001544638884099</v>
      </c>
      <c r="AR182" s="3">
        <f t="shared" si="60"/>
        <v>0.16544401295365141</v>
      </c>
      <c r="AS182" s="8">
        <f t="shared" si="49"/>
        <v>0.35048378016071524</v>
      </c>
      <c r="AU182" s="3">
        <f t="shared" si="82"/>
        <v>3.0040940876266191</v>
      </c>
      <c r="AV182" s="3">
        <f t="shared" si="83"/>
        <v>1.5632063627103889</v>
      </c>
      <c r="AW182" s="3">
        <f t="shared" si="63"/>
        <v>2.283650225168504</v>
      </c>
      <c r="AX182" s="3"/>
      <c r="AZ182" s="3">
        <f t="shared" si="84"/>
        <v>0.83323194776926357</v>
      </c>
      <c r="BA182" s="3">
        <f t="shared" si="85"/>
        <v>0.6438182974900819</v>
      </c>
      <c r="BB182" s="3">
        <f t="shared" si="57"/>
        <v>0.73852512262967274</v>
      </c>
      <c r="BC182" s="8">
        <f>'[2]attempt at best estimates'!E182</f>
        <v>0.84215034107889863</v>
      </c>
      <c r="BE182" s="3">
        <f t="shared" si="80"/>
        <v>-0.62235936825080174</v>
      </c>
      <c r="BF182" s="3">
        <f t="shared" si="81"/>
        <v>-0.52380285110124092</v>
      </c>
      <c r="BG182" s="3">
        <f t="shared" si="56"/>
        <v>-0.57308110967602133</v>
      </c>
      <c r="BH182" s="8">
        <f>'[2]attempt at best estimates'!D182</f>
        <v>-0.49166656091818339</v>
      </c>
    </row>
    <row r="183" spans="1:60" x14ac:dyDescent="0.2">
      <c r="A183" t="s">
        <v>265</v>
      </c>
      <c r="B183">
        <v>-640.39803325002799</v>
      </c>
      <c r="C183">
        <v>-642.32012080470702</v>
      </c>
      <c r="D183">
        <v>-642.36781950954901</v>
      </c>
      <c r="E183">
        <v>-642.44834223488101</v>
      </c>
      <c r="F183" t="s">
        <v>632</v>
      </c>
      <c r="G183">
        <v>-227.84550175578701</v>
      </c>
      <c r="H183">
        <v>-228.518624897574</v>
      </c>
      <c r="I183">
        <v>-228.54227004463601</v>
      </c>
      <c r="J183">
        <v>-228.56662376336001</v>
      </c>
      <c r="K183" t="s">
        <v>698</v>
      </c>
      <c r="L183">
        <v>-412.52699801569401</v>
      </c>
      <c r="M183">
        <v>-413.77225941588199</v>
      </c>
      <c r="N183">
        <v>-413.79706732009299</v>
      </c>
      <c r="O183">
        <v>-413.85207368834898</v>
      </c>
      <c r="P183" t="s">
        <v>915</v>
      </c>
      <c r="Q183">
        <v>-412.52733269739599</v>
      </c>
      <c r="R183">
        <v>-413.77348510615099</v>
      </c>
      <c r="S183">
        <v>-413.79821839381799</v>
      </c>
      <c r="T183">
        <v>-413.85334229623197</v>
      </c>
      <c r="U183" t="s">
        <v>1443</v>
      </c>
      <c r="V183">
        <v>-227.845952254677</v>
      </c>
      <c r="W183">
        <v>-228.52003578763899</v>
      </c>
      <c r="X183">
        <v>-228.54362471615099</v>
      </c>
      <c r="Y183">
        <v>-228.56812454820101</v>
      </c>
      <c r="AA183" s="3">
        <f t="shared" si="42"/>
        <v>16.022500356291239</v>
      </c>
      <c r="AB183" s="3">
        <f t="shared" si="42"/>
        <v>18.346176006686054</v>
      </c>
      <c r="AC183" s="3">
        <f t="shared" si="42"/>
        <v>17.872816454945784</v>
      </c>
      <c r="AD183" s="3">
        <f t="shared" si="42"/>
        <v>18.602383065863119</v>
      </c>
      <c r="AE183" s="3"/>
      <c r="AF183" s="3">
        <f t="shared" si="43"/>
        <v>15.529792075628741</v>
      </c>
      <c r="AG183" s="3">
        <f t="shared" si="43"/>
        <v>16.691696799615578</v>
      </c>
      <c r="AH183" s="3">
        <f t="shared" si="43"/>
        <v>16.300437512265642</v>
      </c>
      <c r="AI183" s="3">
        <f t="shared" si="41"/>
        <v>16.864562822345782</v>
      </c>
      <c r="AK183" s="3">
        <f t="shared" si="44"/>
        <v>0.49270828069816752</v>
      </c>
      <c r="AL183" s="3">
        <f t="shared" si="44"/>
        <v>1.6544792070883112</v>
      </c>
      <c r="AM183" s="3">
        <f t="shared" si="44"/>
        <v>1.5723789426801431</v>
      </c>
      <c r="AN183" s="3">
        <f t="shared" si="44"/>
        <v>1.7378202435173356</v>
      </c>
      <c r="AO183" s="3" t="str">
        <f t="shared" si="45"/>
        <v>22_AcOH-Uracil_1.10_dimer.out</v>
      </c>
      <c r="AP183" s="3">
        <f t="shared" si="58"/>
        <v>0.25620705917706488</v>
      </c>
      <c r="AQ183" s="3">
        <f t="shared" si="59"/>
        <v>0.17286602273020435</v>
      </c>
      <c r="AR183" s="3">
        <f t="shared" si="60"/>
        <v>0.21453654095363461</v>
      </c>
      <c r="AS183" s="8">
        <f t="shared" si="49"/>
        <v>0.36099074464000336</v>
      </c>
      <c r="AU183" s="3">
        <f t="shared" si="82"/>
        <v>2.5798827095718799</v>
      </c>
      <c r="AV183" s="3">
        <f t="shared" si="83"/>
        <v>1.3347707467170409</v>
      </c>
      <c r="AW183" s="3">
        <f t="shared" si="63"/>
        <v>1.9573267281444604</v>
      </c>
      <c r="AX183" s="3"/>
      <c r="AZ183" s="3">
        <f t="shared" si="84"/>
        <v>0.72956661091733466</v>
      </c>
      <c r="BA183" s="3">
        <f t="shared" si="85"/>
        <v>0.56412531008014</v>
      </c>
      <c r="BB183" s="3">
        <f t="shared" si="57"/>
        <v>0.64684596049873733</v>
      </c>
      <c r="BC183" s="8">
        <f>'[2]attempt at best estimates'!E183</f>
        <v>0.7287932706755218</v>
      </c>
      <c r="BE183" s="3">
        <f t="shared" si="80"/>
        <v>-0.47335955174026978</v>
      </c>
      <c r="BF183" s="3">
        <f t="shared" si="81"/>
        <v>-0.39125928734993565</v>
      </c>
      <c r="BG183" s="3">
        <f t="shared" si="56"/>
        <v>-0.43230941954510271</v>
      </c>
      <c r="BH183" s="8">
        <f>'[2]attempt at best estimates'!D183</f>
        <v>-0.36780252603551844</v>
      </c>
    </row>
    <row r="184" spans="1:60" x14ac:dyDescent="0.2">
      <c r="A184" t="s">
        <v>266</v>
      </c>
      <c r="B184">
        <v>-640.39456726403705</v>
      </c>
      <c r="C184">
        <v>-642.31507208945095</v>
      </c>
      <c r="D184">
        <v>-642.36322530041298</v>
      </c>
      <c r="E184">
        <v>-642.44335275209301</v>
      </c>
      <c r="F184" t="s">
        <v>632</v>
      </c>
      <c r="G184">
        <v>-227.84550175578701</v>
      </c>
      <c r="H184">
        <v>-228.518624897574</v>
      </c>
      <c r="I184">
        <v>-228.54227004463601</v>
      </c>
      <c r="J184">
        <v>-228.56662376336001</v>
      </c>
      <c r="K184" t="s">
        <v>698</v>
      </c>
      <c r="L184">
        <v>-412.52699801569401</v>
      </c>
      <c r="M184">
        <v>-413.77225941588199</v>
      </c>
      <c r="N184">
        <v>-413.79706732009299</v>
      </c>
      <c r="O184">
        <v>-413.85207368834898</v>
      </c>
      <c r="P184" t="s">
        <v>916</v>
      </c>
      <c r="Q184">
        <v>-412.52719841259199</v>
      </c>
      <c r="R184">
        <v>-413.77306345621201</v>
      </c>
      <c r="S184">
        <v>-413.79782436822597</v>
      </c>
      <c r="T184">
        <v>-413.85291033232397</v>
      </c>
      <c r="U184" t="s">
        <v>1444</v>
      </c>
      <c r="V184">
        <v>-227.84582569376499</v>
      </c>
      <c r="W184">
        <v>-228.519615414036</v>
      </c>
      <c r="X184">
        <v>-228.54322531036499</v>
      </c>
      <c r="Y184">
        <v>-228.56768135800101</v>
      </c>
      <c r="AA184" s="3">
        <f t="shared" si="42"/>
        <v>13.847561220107906</v>
      </c>
      <c r="AB184" s="3">
        <f t="shared" si="42"/>
        <v>15.178059220709507</v>
      </c>
      <c r="AC184" s="3">
        <f t="shared" si="42"/>
        <v>14.989906577100005</v>
      </c>
      <c r="AD184" s="3">
        <f t="shared" si="42"/>
        <v>15.47143521630333</v>
      </c>
      <c r="AE184" s="3"/>
      <c r="AF184" s="3">
        <f t="shared" si="43"/>
        <v>13.518536104242569</v>
      </c>
      <c r="AG184" s="3">
        <f t="shared" si="43"/>
        <v>14.051957785444776</v>
      </c>
      <c r="AH184" s="3">
        <f t="shared" si="43"/>
        <v>13.915413361739585</v>
      </c>
      <c r="AI184" s="3">
        <f t="shared" si="41"/>
        <v>14.282782489538892</v>
      </c>
      <c r="AK184" s="3">
        <f t="shared" si="44"/>
        <v>0.32902511586533684</v>
      </c>
      <c r="AL184" s="3">
        <f t="shared" si="44"/>
        <v>1.1261014352825669</v>
      </c>
      <c r="AM184" s="3">
        <f t="shared" si="44"/>
        <v>1.0744932153782543</v>
      </c>
      <c r="AN184" s="3">
        <f t="shared" si="44"/>
        <v>1.1886527267822726</v>
      </c>
      <c r="AO184" s="3" t="str">
        <f t="shared" si="45"/>
        <v>22_AcOH-Uracil_1.25_dimer.out</v>
      </c>
      <c r="AP184" s="3">
        <f t="shared" si="58"/>
        <v>0.29337599559382355</v>
      </c>
      <c r="AQ184" s="3">
        <f t="shared" si="59"/>
        <v>0.23082470409411648</v>
      </c>
      <c r="AR184" s="3">
        <f t="shared" si="60"/>
        <v>0.26210034984397002</v>
      </c>
      <c r="AS184" s="8">
        <f t="shared" si="49"/>
        <v>0.3294406835418161</v>
      </c>
      <c r="AU184" s="3">
        <f t="shared" si="82"/>
        <v>1.6238739961954245</v>
      </c>
      <c r="AV184" s="3">
        <f t="shared" si="83"/>
        <v>0.76424638529632283</v>
      </c>
      <c r="AW184" s="3">
        <f t="shared" si="63"/>
        <v>1.1940601907458737</v>
      </c>
      <c r="AX184" s="3"/>
      <c r="AZ184" s="3">
        <f t="shared" si="84"/>
        <v>0.48152863920332578</v>
      </c>
      <c r="BA184" s="3">
        <f t="shared" si="85"/>
        <v>0.36736912779930719</v>
      </c>
      <c r="BB184" s="3">
        <f t="shared" si="57"/>
        <v>0.42444888350131649</v>
      </c>
      <c r="BC184" s="8">
        <f>'[2]attempt at best estimates'!E184</f>
        <v>0.45336497953056132</v>
      </c>
      <c r="BE184" s="3">
        <f t="shared" si="80"/>
        <v>-0.18815264360950223</v>
      </c>
      <c r="BF184" s="3">
        <f t="shared" si="81"/>
        <v>-0.13654442370519071</v>
      </c>
      <c r="BG184" s="3">
        <f t="shared" si="56"/>
        <v>-0.16234853365734647</v>
      </c>
      <c r="BH184" s="8">
        <f>'[2]attempt at best estimates'!D184</f>
        <v>-0.12392429598874521</v>
      </c>
    </row>
    <row r="185" spans="1:60" x14ac:dyDescent="0.2">
      <c r="A185" t="s">
        <v>267</v>
      </c>
      <c r="B185">
        <v>-640.387678741635</v>
      </c>
      <c r="C185">
        <v>-642.30683625499296</v>
      </c>
      <c r="D185">
        <v>-642.355277537696</v>
      </c>
      <c r="E185">
        <v>-642.43501377058305</v>
      </c>
      <c r="F185" t="s">
        <v>632</v>
      </c>
      <c r="G185">
        <v>-227.84550175578701</v>
      </c>
      <c r="H185">
        <v>-228.518624897574</v>
      </c>
      <c r="I185">
        <v>-228.54227004463601</v>
      </c>
      <c r="J185">
        <v>-228.56662376336001</v>
      </c>
      <c r="K185" t="s">
        <v>698</v>
      </c>
      <c r="L185">
        <v>-412.52699801569401</v>
      </c>
      <c r="M185">
        <v>-413.77225941588199</v>
      </c>
      <c r="N185">
        <v>-413.79706732009299</v>
      </c>
      <c r="O185">
        <v>-413.85207368834898</v>
      </c>
      <c r="P185" t="s">
        <v>917</v>
      </c>
      <c r="Q185">
        <v>-412.52711393261001</v>
      </c>
      <c r="R185">
        <v>-413.77273398576602</v>
      </c>
      <c r="S185">
        <v>-413.79751494191902</v>
      </c>
      <c r="T185">
        <v>-413.852567748181</v>
      </c>
      <c r="U185" t="s">
        <v>1445</v>
      </c>
      <c r="V185">
        <v>-227.84571304238099</v>
      </c>
      <c r="W185">
        <v>-228.519237052368</v>
      </c>
      <c r="X185">
        <v>-228.54286155613099</v>
      </c>
      <c r="Y185">
        <v>-228.56727546820301</v>
      </c>
      <c r="AA185" s="3">
        <f t="shared" si="42"/>
        <v>9.5249479718583903</v>
      </c>
      <c r="AB185" s="3">
        <f t="shared" si="42"/>
        <v>10.009994857892437</v>
      </c>
      <c r="AC185" s="3">
        <f t="shared" si="42"/>
        <v>10.00260996844872</v>
      </c>
      <c r="AD185" s="3">
        <f t="shared" si="42"/>
        <v>10.238645098484842</v>
      </c>
      <c r="AE185" s="3"/>
      <c r="AF185" s="3">
        <f t="shared" si="43"/>
        <v>9.319624660910959</v>
      </c>
      <c r="AG185" s="3">
        <f t="shared" si="43"/>
        <v>9.328064798507139</v>
      </c>
      <c r="AH185" s="3">
        <f t="shared" si="43"/>
        <v>9.3505439377540949</v>
      </c>
      <c r="AI185" s="3">
        <f t="shared" si="41"/>
        <v>9.5196668801479358</v>
      </c>
      <c r="AK185" s="3">
        <f t="shared" si="44"/>
        <v>0.2053233109652674</v>
      </c>
      <c r="AL185" s="3">
        <f t="shared" si="44"/>
        <v>0.68193005934962758</v>
      </c>
      <c r="AM185" s="3">
        <f t="shared" si="44"/>
        <v>0.65206603071246039</v>
      </c>
      <c r="AN185" s="3">
        <f t="shared" si="44"/>
        <v>0.71897821831907105</v>
      </c>
      <c r="AO185" s="3" t="str">
        <f t="shared" si="45"/>
        <v>22_AcOH-Uracil_1.50_dimer.out</v>
      </c>
      <c r="AP185" s="3">
        <f t="shared" si="58"/>
        <v>0.22865024059240469</v>
      </c>
      <c r="AQ185" s="3">
        <f t="shared" si="59"/>
        <v>0.19160208164079684</v>
      </c>
      <c r="AR185" s="3">
        <f t="shared" si="60"/>
        <v>0.21012616111660076</v>
      </c>
      <c r="AS185" s="8">
        <f t="shared" si="49"/>
        <v>0.22640481037438928</v>
      </c>
      <c r="AU185" s="3">
        <f t="shared" si="82"/>
        <v>0.71369712662645135</v>
      </c>
      <c r="AV185" s="3">
        <f t="shared" si="83"/>
        <v>0.20004221923697685</v>
      </c>
      <c r="AW185" s="3">
        <f t="shared" si="63"/>
        <v>0.4568696729317141</v>
      </c>
      <c r="AX185" s="3"/>
      <c r="AZ185" s="3">
        <f t="shared" si="84"/>
        <v>0.23603513003612164</v>
      </c>
      <c r="BA185" s="3">
        <f t="shared" si="85"/>
        <v>0.16912294239384096</v>
      </c>
      <c r="BB185" s="3">
        <f t="shared" si="57"/>
        <v>0.2025790362149813</v>
      </c>
      <c r="BC185" s="8">
        <f>'[2]attempt at best estimates'!E185</f>
        <v>0.19017737794188147</v>
      </c>
      <c r="BE185" s="3">
        <f t="shared" si="80"/>
        <v>-7.3848894437169577E-3</v>
      </c>
      <c r="BF185" s="3">
        <f t="shared" si="81"/>
        <v>2.2479139246955882E-2</v>
      </c>
      <c r="BG185" s="3">
        <f t="shared" si="56"/>
        <v>7.5471249016194619E-3</v>
      </c>
      <c r="BH185" s="8">
        <f>'[2]attempt at best estimates'!D185</f>
        <v>3.6227432432507811E-2</v>
      </c>
    </row>
    <row r="186" spans="1:60" x14ac:dyDescent="0.2">
      <c r="A186" t="s">
        <v>268</v>
      </c>
      <c r="B186">
        <v>-640.37938827670598</v>
      </c>
      <c r="C186">
        <v>-642.29767634696395</v>
      </c>
      <c r="D186">
        <v>-642.34620888318</v>
      </c>
      <c r="E186">
        <v>-642.425653058031</v>
      </c>
      <c r="F186" t="s">
        <v>632</v>
      </c>
      <c r="G186">
        <v>-227.84550175578701</v>
      </c>
      <c r="H186">
        <v>-228.518624897574</v>
      </c>
      <c r="I186">
        <v>-228.54227004463601</v>
      </c>
      <c r="J186">
        <v>-228.56662376336001</v>
      </c>
      <c r="K186" t="s">
        <v>698</v>
      </c>
      <c r="L186">
        <v>-412.52699801569401</v>
      </c>
      <c r="M186">
        <v>-413.77225941588199</v>
      </c>
      <c r="N186">
        <v>-413.79706732009299</v>
      </c>
      <c r="O186">
        <v>-413.85207368834898</v>
      </c>
      <c r="P186" t="s">
        <v>918</v>
      </c>
      <c r="Q186">
        <v>-412.52704655190797</v>
      </c>
      <c r="R186">
        <v>-413.77245102283899</v>
      </c>
      <c r="S186">
        <v>-413.797247515832</v>
      </c>
      <c r="T186">
        <v>-413.85227245454399</v>
      </c>
      <c r="U186" t="s">
        <v>1446</v>
      </c>
      <c r="V186">
        <v>-227.84559715240201</v>
      </c>
      <c r="W186">
        <v>-228.518878893232</v>
      </c>
      <c r="X186">
        <v>-228.542515061036</v>
      </c>
      <c r="Y186">
        <v>-228.56689126782101</v>
      </c>
      <c r="AA186" s="3">
        <f t="shared" si="42"/>
        <v>4.3226024694824403</v>
      </c>
      <c r="AB186" s="3">
        <f t="shared" si="42"/>
        <v>4.2620655505653744</v>
      </c>
      <c r="AC186" s="3">
        <f t="shared" si="42"/>
        <v>4.3119431074410093</v>
      </c>
      <c r="AD186" s="3">
        <f t="shared" si="42"/>
        <v>4.364709045302928</v>
      </c>
      <c r="AE186" s="3"/>
      <c r="AF186" s="3">
        <f t="shared" si="43"/>
        <v>4.2322832519111904</v>
      </c>
      <c r="AG186" s="3">
        <f t="shared" si="43"/>
        <v>3.9824456764622131</v>
      </c>
      <c r="AH186" s="3">
        <f t="shared" si="43"/>
        <v>4.0451184506900653</v>
      </c>
      <c r="AI186" s="3">
        <f t="shared" si="41"/>
        <v>4.0721197790704329</v>
      </c>
      <c r="AK186" s="3">
        <f t="shared" si="44"/>
        <v>9.0319217553414557E-2</v>
      </c>
      <c r="AL186" s="3">
        <f t="shared" si="44"/>
        <v>0.27961987413883077</v>
      </c>
      <c r="AM186" s="3">
        <f t="shared" si="44"/>
        <v>0.26682465675094424</v>
      </c>
      <c r="AN186" s="3">
        <f t="shared" si="44"/>
        <v>0.29258926619682518</v>
      </c>
      <c r="AO186" s="3" t="str">
        <f t="shared" si="45"/>
        <v>22_AcOH-Uracil_2.00_dimer.out</v>
      </c>
      <c r="AP186" s="3">
        <f t="shared" si="58"/>
        <v>0.10264349473755363</v>
      </c>
      <c r="AQ186" s="3">
        <f t="shared" si="59"/>
        <v>8.967410260821973E-2</v>
      </c>
      <c r="AR186" s="3">
        <f t="shared" si="60"/>
        <v>9.6158798672886681E-2</v>
      </c>
      <c r="AS186" s="8">
        <f t="shared" si="49"/>
        <v>0.10063564127001376</v>
      </c>
      <c r="AU186" s="3">
        <f t="shared" si="82"/>
        <v>4.2106575820487713E-2</v>
      </c>
      <c r="AV186" s="3">
        <f t="shared" si="83"/>
        <v>-0.16016347284075749</v>
      </c>
      <c r="AW186" s="3">
        <f t="shared" si="63"/>
        <v>-5.902844851013489E-2</v>
      </c>
      <c r="AX186" s="3"/>
      <c r="AZ186" s="3">
        <f t="shared" si="84"/>
        <v>5.2765937861918744E-2</v>
      </c>
      <c r="BA186" s="3">
        <f t="shared" si="85"/>
        <v>2.7001328380367617E-2</v>
      </c>
      <c r="BB186" s="3">
        <f t="shared" si="57"/>
        <v>3.988363312114318E-2</v>
      </c>
      <c r="BC186" s="8">
        <f>'[2]attempt at best estimates'!E186</f>
        <v>2.0950145799110774E-2</v>
      </c>
      <c r="BE186" s="3">
        <f t="shared" si="80"/>
        <v>4.9877556875634887E-2</v>
      </c>
      <c r="BF186" s="3">
        <f t="shared" si="81"/>
        <v>6.2672774227852113E-2</v>
      </c>
      <c r="BG186" s="3">
        <f t="shared" si="56"/>
        <v>5.62751655517435E-2</v>
      </c>
      <c r="BH186" s="8">
        <f>'[2]attempt at best estimates'!D186</f>
        <v>7.9685495470902978E-2</v>
      </c>
    </row>
    <row r="187" spans="1:60" x14ac:dyDescent="0.2">
      <c r="A187" t="s">
        <v>269</v>
      </c>
      <c r="B187">
        <v>-620.55638957580595</v>
      </c>
      <c r="C187">
        <v>-622.46425642661097</v>
      </c>
      <c r="D187">
        <v>-622.51635938098696</v>
      </c>
      <c r="E187">
        <v>-622.59770252309795</v>
      </c>
      <c r="F187" t="s">
        <v>633</v>
      </c>
      <c r="G187">
        <v>-208.009348955127</v>
      </c>
      <c r="H187">
        <v>-208.66385219348501</v>
      </c>
      <c r="I187">
        <v>-208.69327732181799</v>
      </c>
      <c r="J187">
        <v>-208.71770915458501</v>
      </c>
      <c r="K187" t="s">
        <v>699</v>
      </c>
      <c r="L187">
        <v>-412.52666257763298</v>
      </c>
      <c r="M187">
        <v>-413.77223510809898</v>
      </c>
      <c r="N187">
        <v>-413.79698858753801</v>
      </c>
      <c r="O187">
        <v>-413.85204380774297</v>
      </c>
      <c r="P187" t="s">
        <v>919</v>
      </c>
      <c r="Q187">
        <v>-412.52718165100998</v>
      </c>
      <c r="R187">
        <v>-413.77423217023198</v>
      </c>
      <c r="S187">
        <v>-413.79884942981801</v>
      </c>
      <c r="T187">
        <v>-413.85408626805702</v>
      </c>
      <c r="U187" t="s">
        <v>1447</v>
      </c>
      <c r="V187">
        <v>-208.01000025127101</v>
      </c>
      <c r="W187">
        <v>-208.66622801512599</v>
      </c>
      <c r="X187">
        <v>-208.69551436280199</v>
      </c>
      <c r="Y187">
        <v>-208.720168387456</v>
      </c>
      <c r="AA187" s="3">
        <f t="shared" si="42"/>
        <v>12.787415602761463</v>
      </c>
      <c r="AB187" s="3">
        <f t="shared" si="42"/>
        <v>17.676393561151698</v>
      </c>
      <c r="AC187" s="3">
        <f t="shared" si="42"/>
        <v>16.373901336388656</v>
      </c>
      <c r="AD187" s="3">
        <f t="shared" si="42"/>
        <v>17.538614903946993</v>
      </c>
      <c r="AE187" s="3"/>
      <c r="AF187" s="3">
        <f t="shared" si="43"/>
        <v>12.052997609828722</v>
      </c>
      <c r="AG187" s="3">
        <f t="shared" si="43"/>
        <v>14.932367450528611</v>
      </c>
      <c r="AH187" s="3">
        <f t="shared" si="43"/>
        <v>13.802440658358575</v>
      </c>
      <c r="AI187" s="3">
        <f t="shared" si="41"/>
        <v>14.713759664324161</v>
      </c>
      <c r="AK187" s="3">
        <f t="shared" si="44"/>
        <v>0.73441799295057519</v>
      </c>
      <c r="AL187" s="3">
        <f t="shared" si="44"/>
        <v>2.7440261106052524</v>
      </c>
      <c r="AM187" s="3">
        <f t="shared" si="44"/>
        <v>2.571460678030081</v>
      </c>
      <c r="AN187" s="3">
        <f t="shared" si="44"/>
        <v>2.8248552396585032</v>
      </c>
      <c r="AO187" s="3" t="str">
        <f t="shared" si="45"/>
        <v>23_AcNH2-Uracil_0.90_dimer.out</v>
      </c>
      <c r="AP187" s="3">
        <f t="shared" si="58"/>
        <v>-0.13777865720470572</v>
      </c>
      <c r="AQ187" s="3">
        <f t="shared" si="59"/>
        <v>-0.21860778620444954</v>
      </c>
      <c r="AR187" s="3">
        <f t="shared" si="60"/>
        <v>-0.17819322170457763</v>
      </c>
      <c r="AS187" s="8">
        <f t="shared" si="49"/>
        <v>0.15680202345146843</v>
      </c>
      <c r="AU187" s="3">
        <f t="shared" si="82"/>
        <v>4.7511993011855296</v>
      </c>
      <c r="AV187" s="3">
        <f t="shared" si="83"/>
        <v>2.6607620544954393</v>
      </c>
      <c r="AW187" s="3">
        <f t="shared" si="63"/>
        <v>3.7059806778404845</v>
      </c>
      <c r="AX187" s="3"/>
      <c r="AZ187" s="3">
        <f t="shared" si="84"/>
        <v>1.1647135675583371</v>
      </c>
      <c r="BA187" s="3">
        <f t="shared" si="85"/>
        <v>0.91131900596558602</v>
      </c>
      <c r="BB187" s="3">
        <f t="shared" si="57"/>
        <v>1.0380162867619616</v>
      </c>
      <c r="BC187" s="8">
        <f>'[2]attempt at best estimates'!E187</f>
        <v>1.2138173101594838</v>
      </c>
      <c r="BE187" s="3">
        <f t="shared" si="80"/>
        <v>-1.3024922247630428</v>
      </c>
      <c r="BF187" s="3">
        <f t="shared" si="81"/>
        <v>-1.1299267921700356</v>
      </c>
      <c r="BG187" s="3">
        <f t="shared" si="56"/>
        <v>-1.2162095084665392</v>
      </c>
      <c r="BH187" s="8">
        <f>'[2]attempt at best estimates'!D187</f>
        <v>-1.0570152867080154</v>
      </c>
    </row>
    <row r="188" spans="1:60" x14ac:dyDescent="0.2">
      <c r="A188" t="s">
        <v>270</v>
      </c>
      <c r="B188">
        <v>-620.55954236874095</v>
      </c>
      <c r="C188">
        <v>-622.46614580742505</v>
      </c>
      <c r="D188">
        <v>-622.51868214842295</v>
      </c>
      <c r="E188">
        <v>-622.59981181779801</v>
      </c>
      <c r="F188" t="s">
        <v>633</v>
      </c>
      <c r="G188">
        <v>-208.009348955127</v>
      </c>
      <c r="H188">
        <v>-208.66385219348501</v>
      </c>
      <c r="I188">
        <v>-208.69327732181799</v>
      </c>
      <c r="J188">
        <v>-208.71770915458501</v>
      </c>
      <c r="K188" t="s">
        <v>699</v>
      </c>
      <c r="L188">
        <v>-412.52666257763298</v>
      </c>
      <c r="M188">
        <v>-413.77223510809898</v>
      </c>
      <c r="N188">
        <v>-413.79698858753801</v>
      </c>
      <c r="O188">
        <v>-413.85204380774297</v>
      </c>
      <c r="P188" t="s">
        <v>920</v>
      </c>
      <c r="Q188">
        <v>-412.52712254221802</v>
      </c>
      <c r="R188">
        <v>-413.77395310999401</v>
      </c>
      <c r="S188">
        <v>-413.79859025534302</v>
      </c>
      <c r="T188">
        <v>-413.85380334799999</v>
      </c>
      <c r="U188" t="s">
        <v>1448</v>
      </c>
      <c r="V188">
        <v>-208.00993523860001</v>
      </c>
      <c r="W188">
        <v>-208.66589773236899</v>
      </c>
      <c r="X188">
        <v>-208.69520564168999</v>
      </c>
      <c r="Y188">
        <v>-208.71983212325199</v>
      </c>
      <c r="AA188" s="3">
        <f t="shared" si="42"/>
        <v>14.765823121005406</v>
      </c>
      <c r="AB188" s="3">
        <f t="shared" si="42"/>
        <v>18.861997971103008</v>
      </c>
      <c r="AC188" s="3">
        <f t="shared" si="42"/>
        <v>17.831459968768474</v>
      </c>
      <c r="AD188" s="3">
        <f t="shared" si="42"/>
        <v>18.862217366535859</v>
      </c>
      <c r="AE188" s="3"/>
      <c r="AF188" s="3">
        <f t="shared" si="43"/>
        <v>14.109292525216221</v>
      </c>
      <c r="AG188" s="3">
        <f t="shared" si="43"/>
        <v>16.500340378568712</v>
      </c>
      <c r="AH188" s="3">
        <f t="shared" si="43"/>
        <v>15.616359166578025</v>
      </c>
      <c r="AI188" s="3">
        <f t="shared" si="41"/>
        <v>16.425906132966464</v>
      </c>
      <c r="AK188" s="3">
        <f t="shared" si="44"/>
        <v>0.65653059578918471</v>
      </c>
      <c r="AL188" s="3">
        <f t="shared" si="44"/>
        <v>2.3616575924986263</v>
      </c>
      <c r="AM188" s="3">
        <f t="shared" si="44"/>
        <v>2.2151008021904492</v>
      </c>
      <c r="AN188" s="3">
        <f t="shared" si="44"/>
        <v>2.4363112336050641</v>
      </c>
      <c r="AO188" s="3" t="str">
        <f t="shared" si="45"/>
        <v>23_AcNH2-Uracil_0.95_dimer.out</v>
      </c>
      <c r="AP188" s="3">
        <f t="shared" si="58"/>
        <v>2.1939543285043328E-4</v>
      </c>
      <c r="AQ188" s="3">
        <f t="shared" si="59"/>
        <v>-7.4434245602247984E-2</v>
      </c>
      <c r="AR188" s="3">
        <f t="shared" si="60"/>
        <v>-3.7107425084698775E-2</v>
      </c>
      <c r="AS188" s="8">
        <f t="shared" si="49"/>
        <v>0.2398158318282626</v>
      </c>
      <c r="AU188" s="3">
        <f t="shared" si="82"/>
        <v>4.0963942455304529</v>
      </c>
      <c r="AV188" s="3">
        <f t="shared" si="83"/>
        <v>2.3166136077502433</v>
      </c>
      <c r="AW188" s="3">
        <f t="shared" si="63"/>
        <v>3.2065039266403481</v>
      </c>
      <c r="AX188" s="3"/>
      <c r="AZ188" s="3">
        <f t="shared" si="84"/>
        <v>1.0307573977673847</v>
      </c>
      <c r="BA188" s="3">
        <f t="shared" si="85"/>
        <v>0.8095469663884387</v>
      </c>
      <c r="BB188" s="3">
        <f t="shared" si="57"/>
        <v>0.92015218207791172</v>
      </c>
      <c r="BC188" s="8">
        <f>'[2]attempt at best estimates'!E188</f>
        <v>1.0676656368833115</v>
      </c>
      <c r="BE188" s="3">
        <f t="shared" si="80"/>
        <v>-1.0305380023345343</v>
      </c>
      <c r="BF188" s="3">
        <f t="shared" si="81"/>
        <v>-0.88398121199068669</v>
      </c>
      <c r="BG188" s="3">
        <f t="shared" si="56"/>
        <v>-0.95725960716261049</v>
      </c>
      <c r="BH188" s="8">
        <f>'[2]attempt at best estimates'!D188</f>
        <v>-0.8278498050550489</v>
      </c>
    </row>
    <row r="189" spans="1:60" x14ac:dyDescent="0.2">
      <c r="A189" t="s">
        <v>22</v>
      </c>
      <c r="B189">
        <v>-620.56111141823703</v>
      </c>
      <c r="C189">
        <v>-622.46661843176298</v>
      </c>
      <c r="D189">
        <v>-622.51951688282395</v>
      </c>
      <c r="E189">
        <v>-622.60044746296603</v>
      </c>
      <c r="F189" t="s">
        <v>633</v>
      </c>
      <c r="G189">
        <v>-208.009348955127</v>
      </c>
      <c r="H189">
        <v>-208.66385219348501</v>
      </c>
      <c r="I189">
        <v>-208.69327732181799</v>
      </c>
      <c r="J189">
        <v>-208.71770915458501</v>
      </c>
      <c r="K189" t="s">
        <v>699</v>
      </c>
      <c r="L189">
        <v>-412.52666257763298</v>
      </c>
      <c r="M189">
        <v>-413.77223510809898</v>
      </c>
      <c r="N189">
        <v>-413.79698858753801</v>
      </c>
      <c r="O189">
        <v>-413.85204380774297</v>
      </c>
      <c r="P189" t="s">
        <v>921</v>
      </c>
      <c r="Q189">
        <v>-412.52706420070501</v>
      </c>
      <c r="R189">
        <v>-413.77371588826298</v>
      </c>
      <c r="S189">
        <v>-413.79836991025297</v>
      </c>
      <c r="T189">
        <v>-413.853562538316</v>
      </c>
      <c r="U189" t="s">
        <v>1449</v>
      </c>
      <c r="V189">
        <v>-208.00987944950199</v>
      </c>
      <c r="W189">
        <v>-208.665620113573</v>
      </c>
      <c r="X189">
        <v>-208.694948668015</v>
      </c>
      <c r="Y189">
        <v>-208.71955058051299</v>
      </c>
      <c r="AA189" s="3">
        <f t="shared" si="42"/>
        <v>15.750416585768082</v>
      </c>
      <c r="AB189" s="3">
        <f t="shared" si="42"/>
        <v>19.158574233085883</v>
      </c>
      <c r="AC189" s="3">
        <f t="shared" si="42"/>
        <v>18.355263735370425</v>
      </c>
      <c r="AD189" s="3">
        <f t="shared" si="42"/>
        <v>19.261090748096009</v>
      </c>
      <c r="AE189" s="3"/>
      <c r="AF189" s="3">
        <f t="shared" si="43"/>
        <v>15.165504032619531</v>
      </c>
      <c r="AG189" s="3">
        <f t="shared" si="43"/>
        <v>17.119983962293684</v>
      </c>
      <c r="AH189" s="3">
        <f t="shared" si="43"/>
        <v>16.439684992803851</v>
      </c>
      <c r="AI189" s="3">
        <f t="shared" si="41"/>
        <v>17.152560622229821</v>
      </c>
      <c r="AK189" s="3">
        <f t="shared" si="44"/>
        <v>0.584912553130716</v>
      </c>
      <c r="AL189" s="3">
        <f t="shared" si="44"/>
        <v>2.0385902708100332</v>
      </c>
      <c r="AM189" s="3">
        <f t="shared" si="44"/>
        <v>1.915578742602241</v>
      </c>
      <c r="AN189" s="3">
        <f t="shared" si="44"/>
        <v>2.1085301258305194</v>
      </c>
      <c r="AO189" s="3" t="str">
        <f t="shared" si="45"/>
        <v>23_AcNH2-Uracil_1.00_dimer.out</v>
      </c>
      <c r="AP189" s="3">
        <f t="shared" si="58"/>
        <v>0.1025165150101266</v>
      </c>
      <c r="AQ189" s="3">
        <f t="shared" si="59"/>
        <v>3.2576659936136565E-2</v>
      </c>
      <c r="AR189" s="3">
        <f t="shared" si="60"/>
        <v>6.7546587473131581E-2</v>
      </c>
      <c r="AS189" s="8">
        <f t="shared" si="49"/>
        <v>0.29398381113540939</v>
      </c>
      <c r="AU189" s="3">
        <f t="shared" si="82"/>
        <v>3.510674162327927</v>
      </c>
      <c r="AV189" s="3">
        <f t="shared" si="83"/>
        <v>1.9870565896102903</v>
      </c>
      <c r="AW189" s="3">
        <f t="shared" si="63"/>
        <v>2.7488653759691086</v>
      </c>
      <c r="AX189" s="3"/>
      <c r="AZ189" s="3">
        <f t="shared" si="84"/>
        <v>0.90582701272558452</v>
      </c>
      <c r="BA189" s="3">
        <f t="shared" si="85"/>
        <v>0.71287562942596949</v>
      </c>
      <c r="BB189" s="3">
        <f t="shared" si="57"/>
        <v>0.80935132107577701</v>
      </c>
      <c r="BC189" s="8">
        <f>'[2]attempt at best estimates'!E189</f>
        <v>0.93046961617028234</v>
      </c>
      <c r="BE189" s="3">
        <f t="shared" si="80"/>
        <v>-0.80331049771545793</v>
      </c>
      <c r="BF189" s="3">
        <f t="shared" si="81"/>
        <v>-0.68029896948983293</v>
      </c>
      <c r="BG189" s="3">
        <f t="shared" si="56"/>
        <v>-0.74180473360264543</v>
      </c>
      <c r="BH189" s="8">
        <f>'[2]attempt at best estimates'!D189</f>
        <v>-0.63648580503487295</v>
      </c>
    </row>
    <row r="190" spans="1:60" x14ac:dyDescent="0.2">
      <c r="A190" t="s">
        <v>271</v>
      </c>
      <c r="B190">
        <v>-620.56158349963903</v>
      </c>
      <c r="C190">
        <v>-622.466156132832</v>
      </c>
      <c r="D190">
        <v>-622.51935148945097</v>
      </c>
      <c r="E190">
        <v>-622.60009996700398</v>
      </c>
      <c r="F190" t="s">
        <v>633</v>
      </c>
      <c r="G190">
        <v>-208.009348955127</v>
      </c>
      <c r="H190">
        <v>-208.66385219348501</v>
      </c>
      <c r="I190">
        <v>-208.69327732181799</v>
      </c>
      <c r="J190">
        <v>-208.71770915458501</v>
      </c>
      <c r="K190" t="s">
        <v>699</v>
      </c>
      <c r="L190">
        <v>-412.52666257763298</v>
      </c>
      <c r="M190">
        <v>-413.77223510809898</v>
      </c>
      <c r="N190">
        <v>-413.79698858753801</v>
      </c>
      <c r="O190">
        <v>-413.85204380774297</v>
      </c>
      <c r="P190" t="s">
        <v>922</v>
      </c>
      <c r="Q190">
        <v>-412.52700603239998</v>
      </c>
      <c r="R190">
        <v>-413.77351359422499</v>
      </c>
      <c r="S190">
        <v>-413.79818175572899</v>
      </c>
      <c r="T190">
        <v>-413.85335701075297</v>
      </c>
      <c r="U190" t="s">
        <v>1450</v>
      </c>
      <c r="V190">
        <v>-208.009826522564</v>
      </c>
      <c r="W190">
        <v>-208.66538775682901</v>
      </c>
      <c r="X190">
        <v>-208.69473387232699</v>
      </c>
      <c r="Y190">
        <v>-208.719314502201</v>
      </c>
      <c r="AA190" s="3">
        <f t="shared" si="42"/>
        <v>16.046652150293092</v>
      </c>
      <c r="AB190" s="3">
        <f t="shared" si="42"/>
        <v>18.868477262053762</v>
      </c>
      <c r="AC190" s="3">
        <f t="shared" si="42"/>
        <v>18.251477822587635</v>
      </c>
      <c r="AD190" s="3">
        <f t="shared" si="42"/>
        <v>19.043033730700383</v>
      </c>
      <c r="AE190" s="3"/>
      <c r="AF190" s="3">
        <f t="shared" si="43"/>
        <v>15.531452917549485</v>
      </c>
      <c r="AG190" s="3">
        <f t="shared" si="43"/>
        <v>17.102634486102804</v>
      </c>
      <c r="AH190" s="3">
        <f t="shared" si="43"/>
        <v>16.588754166073052</v>
      </c>
      <c r="AI190" s="3">
        <f t="shared" si="41"/>
        <v>17.211615486677221</v>
      </c>
      <c r="AK190" s="3">
        <f t="shared" si="44"/>
        <v>0.5151992327257725</v>
      </c>
      <c r="AL190" s="3">
        <f t="shared" si="44"/>
        <v>1.765842775933123</v>
      </c>
      <c r="AM190" s="3">
        <f t="shared" si="44"/>
        <v>1.6627236565502519</v>
      </c>
      <c r="AN190" s="3">
        <f t="shared" si="44"/>
        <v>1.831418244005327</v>
      </c>
      <c r="AO190" s="3" t="str">
        <f t="shared" si="45"/>
        <v>23_AcNH2-Uracil_1.05_dimer.out</v>
      </c>
      <c r="AP190" s="3">
        <f t="shared" si="58"/>
        <v>0.174556468646621</v>
      </c>
      <c r="AQ190" s="3">
        <f t="shared" si="59"/>
        <v>0.10898100057441695</v>
      </c>
      <c r="AR190" s="3">
        <f t="shared" si="60"/>
        <v>0.14176873461051898</v>
      </c>
      <c r="AS190" s="8">
        <f t="shared" si="49"/>
        <v>0.32498017456743888</v>
      </c>
      <c r="AU190" s="3">
        <f t="shared" si="82"/>
        <v>2.9963815804072915</v>
      </c>
      <c r="AV190" s="3">
        <f t="shared" si="83"/>
        <v>1.6801625691277362</v>
      </c>
      <c r="AW190" s="3">
        <f t="shared" si="63"/>
        <v>2.3382720747675139</v>
      </c>
      <c r="AX190" s="3"/>
      <c r="AZ190" s="3">
        <f t="shared" si="84"/>
        <v>0.79155590811274834</v>
      </c>
      <c r="BA190" s="3">
        <f t="shared" si="85"/>
        <v>0.62286132060416932</v>
      </c>
      <c r="BB190" s="3">
        <f t="shared" si="57"/>
        <v>0.70720861435845883</v>
      </c>
      <c r="BC190" s="8">
        <f>'[2]attempt at best estimates'!E190</f>
        <v>0.80372982894853984</v>
      </c>
      <c r="BE190" s="3">
        <f t="shared" si="80"/>
        <v>-0.61699943946612734</v>
      </c>
      <c r="BF190" s="3">
        <f t="shared" si="81"/>
        <v>-0.51388032002975237</v>
      </c>
      <c r="BG190" s="3">
        <f t="shared" si="56"/>
        <v>-0.56543987974793986</v>
      </c>
      <c r="BH190" s="8">
        <f>'[2]attempt at best estimates'!D190</f>
        <v>-0.47874965438110095</v>
      </c>
    </row>
    <row r="191" spans="1:60" x14ac:dyDescent="0.2">
      <c r="A191" t="s">
        <v>272</v>
      </c>
      <c r="B191">
        <v>-620.56130900355902</v>
      </c>
      <c r="C191">
        <v>-622.465100388069</v>
      </c>
      <c r="D191">
        <v>-622.51853427978801</v>
      </c>
      <c r="E191">
        <v>-622.59911991761396</v>
      </c>
      <c r="F191" t="s">
        <v>633</v>
      </c>
      <c r="G191">
        <v>-208.009348955127</v>
      </c>
      <c r="H191">
        <v>-208.66385219348501</v>
      </c>
      <c r="I191">
        <v>-208.69327732181799</v>
      </c>
      <c r="J191">
        <v>-208.71770915458501</v>
      </c>
      <c r="K191" t="s">
        <v>699</v>
      </c>
      <c r="L191">
        <v>-412.52666257763298</v>
      </c>
      <c r="M191">
        <v>-413.77223510809898</v>
      </c>
      <c r="N191">
        <v>-413.79698858753801</v>
      </c>
      <c r="O191">
        <v>-413.85204380774297</v>
      </c>
      <c r="P191" t="s">
        <v>923</v>
      </c>
      <c r="Q191">
        <v>-412.526951516471</v>
      </c>
      <c r="R191">
        <v>-413.77334338578697</v>
      </c>
      <c r="S191">
        <v>-413.79802349272097</v>
      </c>
      <c r="T191">
        <v>-413.85318423289698</v>
      </c>
      <c r="U191" t="s">
        <v>1451</v>
      </c>
      <c r="V191">
        <v>-208.00977282570199</v>
      </c>
      <c r="W191">
        <v>-208.66519401554999</v>
      </c>
      <c r="X191">
        <v>-208.694553776476</v>
      </c>
      <c r="Y191">
        <v>-208.71911659794401</v>
      </c>
      <c r="AA191" s="3">
        <f t="shared" si="42"/>
        <v>15.874403252374016</v>
      </c>
      <c r="AB191" s="3">
        <f t="shared" si="42"/>
        <v>18.205987393700077</v>
      </c>
      <c r="AC191" s="3">
        <f t="shared" si="42"/>
        <v>17.73867099559153</v>
      </c>
      <c r="AD191" s="3">
        <f t="shared" si="42"/>
        <v>18.428043427991781</v>
      </c>
      <c r="AE191" s="3"/>
      <c r="AF191" s="3">
        <f t="shared" si="43"/>
        <v>15.427108574016639</v>
      </c>
      <c r="AG191" s="3">
        <f t="shared" si="43"/>
        <v>16.668526522750405</v>
      </c>
      <c r="AH191" s="3">
        <f t="shared" si="43"/>
        <v>16.288270737462085</v>
      </c>
      <c r="AI191" s="3">
        <f t="shared" si="41"/>
        <v>16.829231731383544</v>
      </c>
      <c r="AK191" s="3">
        <f t="shared" si="44"/>
        <v>0.44729467835737613</v>
      </c>
      <c r="AL191" s="3">
        <f t="shared" si="44"/>
        <v>1.5374608709675064</v>
      </c>
      <c r="AM191" s="3">
        <f t="shared" si="44"/>
        <v>1.4504002581116116</v>
      </c>
      <c r="AN191" s="3">
        <f t="shared" si="44"/>
        <v>1.5988116966260728</v>
      </c>
      <c r="AO191" s="3" t="str">
        <f t="shared" si="45"/>
        <v>23_AcNH2-Uracil_1.10_dimer.out</v>
      </c>
      <c r="AP191" s="3">
        <f t="shared" si="58"/>
        <v>0.22205603429170395</v>
      </c>
      <c r="AQ191" s="3">
        <f t="shared" si="59"/>
        <v>0.16070520863313931</v>
      </c>
      <c r="AR191" s="3">
        <f t="shared" si="60"/>
        <v>0.19138062146242163</v>
      </c>
      <c r="AS191" s="8">
        <f t="shared" si="49"/>
        <v>0.33814555052132234</v>
      </c>
      <c r="AU191" s="3">
        <f t="shared" si="82"/>
        <v>2.5536401756177654</v>
      </c>
      <c r="AV191" s="3">
        <f t="shared" si="83"/>
        <v>1.4021231573669048</v>
      </c>
      <c r="AW191" s="3">
        <f t="shared" si="63"/>
        <v>1.9778816664923351</v>
      </c>
      <c r="AX191" s="3"/>
      <c r="AZ191" s="3">
        <f t="shared" si="84"/>
        <v>0.68937243240025126</v>
      </c>
      <c r="BA191" s="3">
        <f t="shared" si="85"/>
        <v>0.54096099392145902</v>
      </c>
      <c r="BB191" s="3">
        <f t="shared" si="57"/>
        <v>0.61516671316085514</v>
      </c>
      <c r="BC191" s="8">
        <f>'[2]attempt at best estimates'!E191</f>
        <v>0.68907245348922486</v>
      </c>
      <c r="BE191" s="3">
        <f t="shared" si="80"/>
        <v>-0.4673163981085473</v>
      </c>
      <c r="BF191" s="3">
        <f t="shared" si="81"/>
        <v>-0.38025578528831971</v>
      </c>
      <c r="BG191" s="3">
        <f t="shared" si="56"/>
        <v>-0.42378609169843351</v>
      </c>
      <c r="BH191" s="8">
        <f>'[2]attempt at best estimates'!D191</f>
        <v>-0.35092690296790252</v>
      </c>
    </row>
    <row r="192" spans="1:60" x14ac:dyDescent="0.2">
      <c r="A192" t="s">
        <v>273</v>
      </c>
      <c r="B192">
        <v>-620.55825415407401</v>
      </c>
      <c r="C192">
        <v>-622.46040854282705</v>
      </c>
      <c r="D192">
        <v>-622.51429907214299</v>
      </c>
      <c r="E192">
        <v>-622.59450517769199</v>
      </c>
      <c r="F192" t="s">
        <v>633</v>
      </c>
      <c r="G192">
        <v>-208.009348955127</v>
      </c>
      <c r="H192">
        <v>-208.66385219348501</v>
      </c>
      <c r="I192">
        <v>-208.69327732181799</v>
      </c>
      <c r="J192">
        <v>-208.71770915458501</v>
      </c>
      <c r="K192" t="s">
        <v>699</v>
      </c>
      <c r="L192">
        <v>-412.52666257763298</v>
      </c>
      <c r="M192">
        <v>-413.77223510809898</v>
      </c>
      <c r="N192">
        <v>-413.79698858753801</v>
      </c>
      <c r="O192">
        <v>-413.85204380774297</v>
      </c>
      <c r="P192" t="s">
        <v>924</v>
      </c>
      <c r="Q192">
        <v>-412.52684275463201</v>
      </c>
      <c r="R192">
        <v>-413.77299447300499</v>
      </c>
      <c r="S192">
        <v>-413.79770132033298</v>
      </c>
      <c r="T192">
        <v>-413.852830979575</v>
      </c>
      <c r="U192" t="s">
        <v>1452</v>
      </c>
      <c r="V192">
        <v>-208.00962798201999</v>
      </c>
      <c r="W192">
        <v>-208.66478931308501</v>
      </c>
      <c r="X192">
        <v>-208.69417227023101</v>
      </c>
      <c r="Y192">
        <v>-208.71869861780999</v>
      </c>
      <c r="AA192" s="3">
        <f t="shared" si="42"/>
        <v>13.957456179459575</v>
      </c>
      <c r="AB192" s="3">
        <f t="shared" si="42"/>
        <v>15.261809931846381</v>
      </c>
      <c r="AC192" s="3">
        <f t="shared" si="42"/>
        <v>15.081037963866171</v>
      </c>
      <c r="AD192" s="3">
        <f t="shared" si="42"/>
        <v>15.532250286922425</v>
      </c>
      <c r="AE192" s="3"/>
      <c r="AF192" s="3">
        <f t="shared" si="43"/>
        <v>13.669301374734955</v>
      </c>
      <c r="AG192" s="3">
        <f t="shared" si="43"/>
        <v>14.197249787693659</v>
      </c>
      <c r="AH192" s="3">
        <f t="shared" si="43"/>
        <v>14.072202732919193</v>
      </c>
      <c r="AI192" s="3">
        <f t="shared" si="41"/>
        <v>14.417394910613879</v>
      </c>
      <c r="AK192" s="3">
        <f t="shared" si="44"/>
        <v>0.28815480468894972</v>
      </c>
      <c r="AL192" s="3">
        <f t="shared" si="44"/>
        <v>1.0645601441527215</v>
      </c>
      <c r="AM192" s="3">
        <f t="shared" si="44"/>
        <v>1.0088352309648143</v>
      </c>
      <c r="AN192" s="3">
        <f t="shared" si="44"/>
        <v>1.1148553762728752</v>
      </c>
      <c r="AO192" s="3" t="str">
        <f t="shared" si="45"/>
        <v>23_AcNH2-Uracil_1.25_dimer.out</v>
      </c>
      <c r="AP192" s="3">
        <f t="shared" si="58"/>
        <v>0.27044035507604391</v>
      </c>
      <c r="AQ192" s="3">
        <f t="shared" si="59"/>
        <v>0.22014512292022026</v>
      </c>
      <c r="AR192" s="3">
        <f t="shared" si="60"/>
        <v>0.24529273899813209</v>
      </c>
      <c r="AS192" s="8">
        <f t="shared" si="49"/>
        <v>0.31632606904543337</v>
      </c>
      <c r="AU192" s="3">
        <f t="shared" si="82"/>
        <v>1.57479410746285</v>
      </c>
      <c r="AV192" s="3">
        <f t="shared" si="83"/>
        <v>0.74809353587892424</v>
      </c>
      <c r="AW192" s="3">
        <f t="shared" si="63"/>
        <v>1.1614438216708871</v>
      </c>
      <c r="AX192" s="3"/>
      <c r="AZ192" s="3">
        <f t="shared" si="84"/>
        <v>0.45121232305625369</v>
      </c>
      <c r="BA192" s="3">
        <f t="shared" si="85"/>
        <v>0.34519217769468646</v>
      </c>
      <c r="BB192" s="3">
        <f t="shared" si="57"/>
        <v>0.39820225037547008</v>
      </c>
      <c r="BC192" s="8">
        <f>'[2]attempt at best estimates'!E192</f>
        <v>0.41889201545811339</v>
      </c>
      <c r="BE192" s="3">
        <f t="shared" si="80"/>
        <v>-0.18077196798020978</v>
      </c>
      <c r="BF192" s="3">
        <f t="shared" si="81"/>
        <v>-0.1250470547744662</v>
      </c>
      <c r="BG192" s="3">
        <f t="shared" si="56"/>
        <v>-0.15290951137733799</v>
      </c>
      <c r="BH192" s="8">
        <f>'[2]attempt at best estimates'!D192</f>
        <v>-0.10256594641268002</v>
      </c>
    </row>
    <row r="193" spans="1:60" x14ac:dyDescent="0.2">
      <c r="A193" t="s">
        <v>274</v>
      </c>
      <c r="B193">
        <v>-620.55186379299403</v>
      </c>
      <c r="C193">
        <v>-622.45261254458103</v>
      </c>
      <c r="D193">
        <v>-622.50679725384998</v>
      </c>
      <c r="E193">
        <v>-622.58663092941697</v>
      </c>
      <c r="F193" t="s">
        <v>633</v>
      </c>
      <c r="G193">
        <v>-208.009348955127</v>
      </c>
      <c r="H193">
        <v>-208.66385219348501</v>
      </c>
      <c r="I193">
        <v>-208.69327732181799</v>
      </c>
      <c r="J193">
        <v>-208.71770915458501</v>
      </c>
      <c r="K193" t="s">
        <v>699</v>
      </c>
      <c r="L193">
        <v>-412.52666257763298</v>
      </c>
      <c r="M193">
        <v>-413.77223510809898</v>
      </c>
      <c r="N193">
        <v>-413.79698858753801</v>
      </c>
      <c r="O193">
        <v>-413.85204380774297</v>
      </c>
      <c r="P193" t="s">
        <v>925</v>
      </c>
      <c r="Q193">
        <v>-412.52677504298703</v>
      </c>
      <c r="R193">
        <v>-413.77269161844202</v>
      </c>
      <c r="S193">
        <v>-413.79741909741699</v>
      </c>
      <c r="T193">
        <v>-413.85251816397403</v>
      </c>
      <c r="U193" t="s">
        <v>1453</v>
      </c>
      <c r="V193">
        <v>-208.00952763414901</v>
      </c>
      <c r="W193">
        <v>-208.66444835888001</v>
      </c>
      <c r="X193">
        <v>-208.69384742671301</v>
      </c>
      <c r="Y193">
        <v>-208.71833840189001</v>
      </c>
      <c r="AA193" s="3">
        <f t="shared" si="42"/>
        <v>9.9474438933419833</v>
      </c>
      <c r="AB193" s="3">
        <f t="shared" si="42"/>
        <v>10.369746970482806</v>
      </c>
      <c r="AC193" s="3">
        <f t="shared" si="42"/>
        <v>10.373575717729867</v>
      </c>
      <c r="AD193" s="3">
        <f t="shared" si="42"/>
        <v>10.591084688991387</v>
      </c>
      <c r="AE193" s="3"/>
      <c r="AF193" s="3">
        <f t="shared" si="43"/>
        <v>9.7647480314725339</v>
      </c>
      <c r="AG193" s="3">
        <f t="shared" si="43"/>
        <v>9.7091829444447146</v>
      </c>
      <c r="AH193" s="3">
        <f t="shared" si="43"/>
        <v>9.7456804412401592</v>
      </c>
      <c r="AI193" s="3">
        <f t="shared" si="41"/>
        <v>9.8985629859387458</v>
      </c>
      <c r="AK193" s="3">
        <f t="shared" si="44"/>
        <v>0.18269586185161474</v>
      </c>
      <c r="AL193" s="3">
        <f t="shared" si="44"/>
        <v>0.66056402607376163</v>
      </c>
      <c r="AM193" s="3">
        <f t="shared" si="44"/>
        <v>0.62789527650754418</v>
      </c>
      <c r="AN193" s="3">
        <f t="shared" si="44"/>
        <v>0.69252170307047622</v>
      </c>
      <c r="AO193" s="3" t="str">
        <f t="shared" si="45"/>
        <v>23_AcNH2-Uracil_1.50_dimer.out</v>
      </c>
      <c r="AP193" s="3">
        <f t="shared" si="58"/>
        <v>0.22133771850858075</v>
      </c>
      <c r="AQ193" s="3">
        <f t="shared" si="59"/>
        <v>0.1893800414940312</v>
      </c>
      <c r="AR193" s="3">
        <f t="shared" si="60"/>
        <v>0.20535888000130598</v>
      </c>
      <c r="AS193" s="8">
        <f t="shared" si="49"/>
        <v>0.22618362924449972</v>
      </c>
      <c r="AU193" s="3">
        <f t="shared" si="82"/>
        <v>0.64364079564940369</v>
      </c>
      <c r="AV193" s="3">
        <f t="shared" si="83"/>
        <v>0.13381495446621194</v>
      </c>
      <c r="AW193" s="3">
        <f t="shared" si="63"/>
        <v>0.38872787505780781</v>
      </c>
      <c r="AX193" s="3"/>
      <c r="AZ193" s="3">
        <f t="shared" si="84"/>
        <v>0.21750897126151969</v>
      </c>
      <c r="BA193" s="3">
        <f t="shared" si="85"/>
        <v>0.15288254469858664</v>
      </c>
      <c r="BB193" s="3">
        <f t="shared" si="57"/>
        <v>0.18519575798005317</v>
      </c>
      <c r="BC193" s="8">
        <f>'[2]attempt at best estimates'!E193</f>
        <v>0.16729562455731614</v>
      </c>
      <c r="BE193" s="3">
        <f t="shared" si="80"/>
        <v>3.8287472470610595E-3</v>
      </c>
      <c r="BF193" s="3">
        <f t="shared" si="81"/>
        <v>3.6497496795444562E-2</v>
      </c>
      <c r="BG193" s="3">
        <f t="shared" si="56"/>
        <v>2.0163122021252811E-2</v>
      </c>
      <c r="BH193" s="8">
        <f>'[2]attempt at best estimates'!D193</f>
        <v>5.8888004687183582E-2</v>
      </c>
    </row>
    <row r="194" spans="1:60" x14ac:dyDescent="0.2">
      <c r="A194" t="s">
        <v>275</v>
      </c>
      <c r="B194">
        <v>-620.543855640738</v>
      </c>
      <c r="C194">
        <v>-622.44369576781298</v>
      </c>
      <c r="D194">
        <v>-622.49797800036595</v>
      </c>
      <c r="E194">
        <v>-622.57753024274405</v>
      </c>
      <c r="F194" t="s">
        <v>633</v>
      </c>
      <c r="G194">
        <v>-208.009348955127</v>
      </c>
      <c r="H194">
        <v>-208.66385219348501</v>
      </c>
      <c r="I194">
        <v>-208.69327732181799</v>
      </c>
      <c r="J194">
        <v>-208.71770915458501</v>
      </c>
      <c r="K194" t="s">
        <v>699</v>
      </c>
      <c r="L194">
        <v>-412.52666257763298</v>
      </c>
      <c r="M194">
        <v>-413.77223510809898</v>
      </c>
      <c r="N194">
        <v>-413.79698858753801</v>
      </c>
      <c r="O194">
        <v>-413.85204380774297</v>
      </c>
      <c r="P194" t="s">
        <v>926</v>
      </c>
      <c r="Q194">
        <v>-412.52671118358001</v>
      </c>
      <c r="R194">
        <v>-413.77242421772598</v>
      </c>
      <c r="S194">
        <v>-413.79716633422697</v>
      </c>
      <c r="T194">
        <v>-413.85223954329001</v>
      </c>
      <c r="U194" t="s">
        <v>1454</v>
      </c>
      <c r="V194">
        <v>-208.009436362228</v>
      </c>
      <c r="W194">
        <v>-208.664108961153</v>
      </c>
      <c r="X194">
        <v>-208.69352373845899</v>
      </c>
      <c r="Y194">
        <v>-208.717978424303</v>
      </c>
      <c r="AA194" s="3">
        <f t="shared" si="42"/>
        <v>4.9222522752399165</v>
      </c>
      <c r="AB194" s="3">
        <f t="shared" si="42"/>
        <v>4.7743848391543473</v>
      </c>
      <c r="AC194" s="3">
        <f t="shared" si="42"/>
        <v>4.8394103735900824</v>
      </c>
      <c r="AD194" s="3">
        <f t="shared" si="42"/>
        <v>4.8803173452087654</v>
      </c>
      <c r="AE194" s="3"/>
      <c r="AF194" s="3">
        <f t="shared" si="43"/>
        <v>4.8369027954561563</v>
      </c>
      <c r="AG194" s="3">
        <f t="shared" si="43"/>
        <v>4.4945926006583541</v>
      </c>
      <c r="AH194" s="3">
        <f t="shared" si="43"/>
        <v>4.5732438544841001</v>
      </c>
      <c r="AI194" s="3">
        <f t="shared" si="41"/>
        <v>4.5885221239252152</v>
      </c>
      <c r="AK194" s="3">
        <f t="shared" si="44"/>
        <v>8.5349479765925607E-2</v>
      </c>
      <c r="AL194" s="3">
        <f t="shared" si="44"/>
        <v>0.27979223847815782</v>
      </c>
      <c r="AM194" s="3">
        <f t="shared" si="44"/>
        <v>0.26616651908814665</v>
      </c>
      <c r="AN194" s="3">
        <f t="shared" si="44"/>
        <v>0.2917952213192202</v>
      </c>
      <c r="AO194" s="3" t="str">
        <f t="shared" si="45"/>
        <v>23_AcNH2-Uracil_2.00_dimer.out</v>
      </c>
      <c r="AP194" s="3">
        <f t="shared" si="58"/>
        <v>0.10593250605441806</v>
      </c>
      <c r="AQ194" s="3">
        <f t="shared" si="59"/>
        <v>9.3929523266861104E-2</v>
      </c>
      <c r="AR194" s="3">
        <f t="shared" si="60"/>
        <v>9.9931014660639583E-2</v>
      </c>
      <c r="AS194" s="8">
        <f t="shared" si="49"/>
        <v>0.10788652548791063</v>
      </c>
      <c r="AU194" s="3">
        <f t="shared" si="82"/>
        <v>-4.1934930031151119E-2</v>
      </c>
      <c r="AV194" s="3">
        <f t="shared" si="83"/>
        <v>-0.24838067153094112</v>
      </c>
      <c r="AW194" s="3">
        <f t="shared" si="63"/>
        <v>-0.14515780078104612</v>
      </c>
      <c r="AX194" s="3"/>
      <c r="AZ194" s="3">
        <f t="shared" si="84"/>
        <v>4.0906971618682952E-2</v>
      </c>
      <c r="BA194" s="3">
        <f t="shared" si="85"/>
        <v>1.52782694411151E-2</v>
      </c>
      <c r="BB194" s="3">
        <f t="shared" si="57"/>
        <v>2.8092620529899026E-2</v>
      </c>
      <c r="BC194" s="8">
        <f>'[2]attempt at best estimates'!E194</f>
        <v>5.9605345464887691E-3</v>
      </c>
      <c r="BE194" s="3">
        <f t="shared" si="80"/>
        <v>6.5025534435735111E-2</v>
      </c>
      <c r="BF194" s="3">
        <f t="shared" si="81"/>
        <v>7.8651253825746004E-2</v>
      </c>
      <c r="BG194" s="3">
        <f t="shared" si="56"/>
        <v>7.1838394130740557E-2</v>
      </c>
      <c r="BH194" s="8">
        <f>'[2]attempt at best estimates'!D194</f>
        <v>0.10192599094142185</v>
      </c>
    </row>
    <row r="195" spans="1:60" x14ac:dyDescent="0.2">
      <c r="A195" t="s">
        <v>276</v>
      </c>
      <c r="B195">
        <v>-461.434935082376</v>
      </c>
      <c r="C195">
        <v>-463.07720951783699</v>
      </c>
      <c r="D195">
        <v>-463.14177047523299</v>
      </c>
      <c r="E195">
        <v>-463.22464625267003</v>
      </c>
      <c r="F195" t="s">
        <v>634</v>
      </c>
      <c r="G195">
        <v>-230.726767976204</v>
      </c>
      <c r="H195">
        <v>-231.53287139526401</v>
      </c>
      <c r="I195">
        <v>-231.569921897499</v>
      </c>
      <c r="J195">
        <v>-231.60940557182599</v>
      </c>
      <c r="K195" t="s">
        <v>700</v>
      </c>
      <c r="L195">
        <v>-230.72676769164599</v>
      </c>
      <c r="M195">
        <v>-231.53287119547201</v>
      </c>
      <c r="N195">
        <v>-231.56992166926699</v>
      </c>
      <c r="O195">
        <v>-231.609405435632</v>
      </c>
      <c r="P195" t="s">
        <v>927</v>
      </c>
      <c r="Q195">
        <v>-230.727995238028</v>
      </c>
      <c r="R195">
        <v>-231.53681961940401</v>
      </c>
      <c r="S195">
        <v>-231.573587814154</v>
      </c>
      <c r="T195">
        <v>-231.613484475371</v>
      </c>
      <c r="U195" t="s">
        <v>1455</v>
      </c>
      <c r="V195">
        <v>-230.72799601544401</v>
      </c>
      <c r="W195">
        <v>-231.53682094460899</v>
      </c>
      <c r="X195">
        <v>-231.573589151871</v>
      </c>
      <c r="Y195">
        <v>-231.61348590138999</v>
      </c>
      <c r="AA195" s="3">
        <f t="shared" si="42"/>
        <v>-11.672044090508782</v>
      </c>
      <c r="AB195" s="3">
        <f t="shared" si="42"/>
        <v>7.1956056916654187</v>
      </c>
      <c r="AC195" s="3">
        <f t="shared" si="42"/>
        <v>1.2091533686720652</v>
      </c>
      <c r="AD195" s="3">
        <f t="shared" si="42"/>
        <v>3.6616718053847794</v>
      </c>
      <c r="AE195" s="3"/>
      <c r="AF195" s="3">
        <f t="shared" si="43"/>
        <v>-13.212947396369451</v>
      </c>
      <c r="AG195" s="3">
        <f t="shared" si="43"/>
        <v>2.2395524296306766</v>
      </c>
      <c r="AH195" s="3">
        <f t="shared" si="43"/>
        <v>-3.3926243336323223</v>
      </c>
      <c r="AI195" s="3">
        <f t="shared" si="41"/>
        <v>-1.4584099462392306</v>
      </c>
      <c r="AK195" s="3">
        <f t="shared" si="44"/>
        <v>1.5409033058606694</v>
      </c>
      <c r="AL195" s="3">
        <f t="shared" si="44"/>
        <v>4.9560532620525777</v>
      </c>
      <c r="AM195" s="3">
        <f t="shared" si="44"/>
        <v>4.6017777023222219</v>
      </c>
      <c r="AN195" s="3">
        <f t="shared" si="44"/>
        <v>5.1200817516418446</v>
      </c>
      <c r="AO195" s="3" t="str">
        <f t="shared" si="45"/>
        <v>24_Benzene-Benzene_pi-pi_0.90_dimer.out</v>
      </c>
      <c r="AP195" s="3">
        <f t="shared" si="58"/>
        <v>-3.5339338862806393</v>
      </c>
      <c r="AQ195" s="3">
        <f t="shared" si="59"/>
        <v>-3.6979623758699072</v>
      </c>
      <c r="AR195" s="3">
        <f t="shared" si="60"/>
        <v>-3.6159481310752732</v>
      </c>
      <c r="AS195" s="8">
        <f t="shared" si="49"/>
        <v>-4.0772651607477153</v>
      </c>
      <c r="AU195" s="3">
        <f t="shared" si="82"/>
        <v>15.333715895893562</v>
      </c>
      <c r="AV195" s="3">
        <f t="shared" si="83"/>
        <v>11.75453745013022</v>
      </c>
      <c r="AW195" s="3">
        <f t="shared" si="63"/>
        <v>13.544126673011892</v>
      </c>
      <c r="AX195" s="3"/>
      <c r="AZ195" s="3">
        <f t="shared" si="84"/>
        <v>2.4525184367127144</v>
      </c>
      <c r="BA195" s="3">
        <f t="shared" si="85"/>
        <v>1.9342143873930917</v>
      </c>
      <c r="BB195" s="3">
        <f t="shared" si="57"/>
        <v>2.1933664120529031</v>
      </c>
      <c r="BC195" s="8">
        <f>'[2]attempt at best estimates'!E195</f>
        <v>2.2776105630924901</v>
      </c>
      <c r="BE195" s="3">
        <f t="shared" si="80"/>
        <v>-5.9864523229933537</v>
      </c>
      <c r="BF195" s="3">
        <f t="shared" si="81"/>
        <v>-5.6321767632629989</v>
      </c>
      <c r="BG195" s="3">
        <f t="shared" si="56"/>
        <v>-5.8093145431281759</v>
      </c>
      <c r="BH195" s="8">
        <f>'[2]attempt at best estimates'!D195</f>
        <v>-6.3548757238402054</v>
      </c>
    </row>
    <row r="196" spans="1:60" x14ac:dyDescent="0.2">
      <c r="A196" t="s">
        <v>277</v>
      </c>
      <c r="B196">
        <v>-461.44238864374699</v>
      </c>
      <c r="C196">
        <v>-463.078012058458</v>
      </c>
      <c r="D196">
        <v>-463.14471981379</v>
      </c>
      <c r="E196">
        <v>-463.22675987526401</v>
      </c>
      <c r="F196" t="s">
        <v>634</v>
      </c>
      <c r="G196">
        <v>-230.726767976204</v>
      </c>
      <c r="H196">
        <v>-231.53287139526401</v>
      </c>
      <c r="I196">
        <v>-231.569921897499</v>
      </c>
      <c r="J196">
        <v>-231.60940557182599</v>
      </c>
      <c r="K196" t="s">
        <v>700</v>
      </c>
      <c r="L196">
        <v>-230.72676769164599</v>
      </c>
      <c r="M196">
        <v>-231.53287119547201</v>
      </c>
      <c r="N196">
        <v>-231.56992166926699</v>
      </c>
      <c r="O196">
        <v>-231.609405435632</v>
      </c>
      <c r="P196" t="s">
        <v>928</v>
      </c>
      <c r="Q196">
        <v>-230.72775598256499</v>
      </c>
      <c r="R196">
        <v>-231.53598891513201</v>
      </c>
      <c r="S196">
        <v>-231.57282358811301</v>
      </c>
      <c r="T196">
        <v>-231.61263070613799</v>
      </c>
      <c r="U196" t="s">
        <v>1456</v>
      </c>
      <c r="V196">
        <v>-230.72775681631501</v>
      </c>
      <c r="W196">
        <v>-231.53599023517901</v>
      </c>
      <c r="X196">
        <v>-231.57282492662301</v>
      </c>
      <c r="Y196">
        <v>-231.612632102541</v>
      </c>
      <c r="AA196" s="3">
        <f t="shared" si="42"/>
        <v>-6.9948635213769812</v>
      </c>
      <c r="AB196" s="3">
        <f t="shared" si="42"/>
        <v>7.6992075554847696</v>
      </c>
      <c r="AC196" s="3">
        <f t="shared" si="42"/>
        <v>3.059891331916079</v>
      </c>
      <c r="AD196" s="3">
        <f t="shared" si="42"/>
        <v>4.9879900625226821</v>
      </c>
      <c r="AE196" s="3"/>
      <c r="AF196" s="3">
        <f t="shared" si="43"/>
        <v>-8.2355320254486273</v>
      </c>
      <c r="AG196" s="3">
        <f t="shared" si="43"/>
        <v>3.7857071748735707</v>
      </c>
      <c r="AH196" s="3">
        <f t="shared" si="43"/>
        <v>-0.58276866628621682</v>
      </c>
      <c r="AI196" s="3">
        <f t="shared" si="41"/>
        <v>0.93942350424864618</v>
      </c>
      <c r="AK196" s="3">
        <f t="shared" si="44"/>
        <v>1.240668504053811</v>
      </c>
      <c r="AL196" s="3">
        <f t="shared" si="44"/>
        <v>3.913500380629034</v>
      </c>
      <c r="AM196" s="3">
        <f t="shared" si="44"/>
        <v>3.6426599982022956</v>
      </c>
      <c r="AN196" s="3">
        <f t="shared" si="44"/>
        <v>4.0485665582918706</v>
      </c>
      <c r="AO196" s="3" t="str">
        <f t="shared" si="45"/>
        <v>24_Benzene-Benzene_pi-pi_0.95_dimer.out</v>
      </c>
      <c r="AP196" s="3">
        <f t="shared" si="58"/>
        <v>-2.7112174929620876</v>
      </c>
      <c r="AQ196" s="3">
        <f t="shared" si="59"/>
        <v>-2.8462836706249246</v>
      </c>
      <c r="AR196" s="3">
        <f t="shared" si="60"/>
        <v>-2.7787505817935063</v>
      </c>
      <c r="AS196" s="8">
        <f t="shared" si="49"/>
        <v>-3.1331632775327365</v>
      </c>
      <c r="AU196" s="3">
        <f t="shared" si="82"/>
        <v>11.982853583899663</v>
      </c>
      <c r="AV196" s="3">
        <f t="shared" si="83"/>
        <v>9.1749555296972733</v>
      </c>
      <c r="AW196" s="3">
        <f t="shared" si="63"/>
        <v>10.578904556798468</v>
      </c>
      <c r="AX196" s="3"/>
      <c r="AZ196" s="3">
        <f t="shared" si="84"/>
        <v>1.9280987306066031</v>
      </c>
      <c r="BA196" s="3">
        <f t="shared" si="85"/>
        <v>1.5221921705348631</v>
      </c>
      <c r="BB196" s="3">
        <f t="shared" si="57"/>
        <v>1.7251454505707331</v>
      </c>
      <c r="BC196" s="8">
        <f>'[2]attempt at best estimates'!E196</f>
        <v>1.7693822989826002</v>
      </c>
      <c r="BE196" s="3">
        <f t="shared" si="80"/>
        <v>-4.6393162235686907</v>
      </c>
      <c r="BF196" s="3">
        <f t="shared" si="81"/>
        <v>-4.3684758411597873</v>
      </c>
      <c r="BG196" s="3">
        <f t="shared" si="56"/>
        <v>-4.5038960323642385</v>
      </c>
      <c r="BH196" s="8">
        <f>'[2]attempt at best estimates'!D196</f>
        <v>-4.9025455765153367</v>
      </c>
    </row>
    <row r="197" spans="1:60" x14ac:dyDescent="0.2">
      <c r="A197" t="s">
        <v>23</v>
      </c>
      <c r="B197">
        <v>-461.446786611866</v>
      </c>
      <c r="C197">
        <v>-463.07732141325903</v>
      </c>
      <c r="D197">
        <v>-463.14565161825499</v>
      </c>
      <c r="E197">
        <v>-463.22704687539903</v>
      </c>
      <c r="F197" t="s">
        <v>634</v>
      </c>
      <c r="G197">
        <v>-230.726767976204</v>
      </c>
      <c r="H197">
        <v>-231.53287139526401</v>
      </c>
      <c r="I197">
        <v>-231.569921897499</v>
      </c>
      <c r="J197">
        <v>-231.60940557182599</v>
      </c>
      <c r="K197" t="s">
        <v>700</v>
      </c>
      <c r="L197">
        <v>-230.72676769164599</v>
      </c>
      <c r="M197">
        <v>-231.53287119547201</v>
      </c>
      <c r="N197">
        <v>-231.56992166926699</v>
      </c>
      <c r="O197">
        <v>-231.609405435632</v>
      </c>
      <c r="P197" t="s">
        <v>929</v>
      </c>
      <c r="Q197">
        <v>-230.727563188576</v>
      </c>
      <c r="R197">
        <v>-231.53533880338301</v>
      </c>
      <c r="S197">
        <v>-231.57222248198499</v>
      </c>
      <c r="T197">
        <v>-231.611961349068</v>
      </c>
      <c r="U197" t="s">
        <v>1457</v>
      </c>
      <c r="V197">
        <v>-230.727563950404</v>
      </c>
      <c r="W197">
        <v>-231.535339971697</v>
      </c>
      <c r="X197">
        <v>-231.57222367033901</v>
      </c>
      <c r="Y197">
        <v>-231.61196256335501</v>
      </c>
      <c r="AA197" s="3">
        <f t="shared" si="42"/>
        <v>-4.2350967460022959</v>
      </c>
      <c r="AB197" s="3">
        <f t="shared" si="42"/>
        <v>7.2658211320003829</v>
      </c>
      <c r="AC197" s="3">
        <f t="shared" si="42"/>
        <v>3.6446074858353841</v>
      </c>
      <c r="AD197" s="3">
        <f t="shared" si="42"/>
        <v>5.1680853737474326</v>
      </c>
      <c r="AE197" s="3"/>
      <c r="AF197" s="3">
        <f t="shared" si="43"/>
        <v>-5.2337599990431514</v>
      </c>
      <c r="AG197" s="3">
        <f t="shared" si="43"/>
        <v>4.1683185623955907</v>
      </c>
      <c r="AH197" s="3">
        <f t="shared" si="43"/>
        <v>0.75644132361610539</v>
      </c>
      <c r="AI197" s="3">
        <f t="shared" si="41"/>
        <v>1.9596889356020029</v>
      </c>
      <c r="AK197" s="3">
        <f t="shared" si="44"/>
        <v>0.99866325304085579</v>
      </c>
      <c r="AL197" s="3">
        <f t="shared" si="44"/>
        <v>3.0975025696047922</v>
      </c>
      <c r="AM197" s="3">
        <f t="shared" si="44"/>
        <v>2.8881661622192785</v>
      </c>
      <c r="AN197" s="3">
        <f t="shared" si="44"/>
        <v>3.2083964381454297</v>
      </c>
      <c r="AO197" s="3" t="str">
        <f t="shared" si="45"/>
        <v>24_Benzene-Benzene_pi-pi_1.00_dimer.out</v>
      </c>
      <c r="AP197" s="3">
        <f t="shared" si="58"/>
        <v>-2.0977357582529503</v>
      </c>
      <c r="AQ197" s="3">
        <f t="shared" si="59"/>
        <v>-2.2086296267935879</v>
      </c>
      <c r="AR197" s="3">
        <f t="shared" si="60"/>
        <v>-2.1531826925232691</v>
      </c>
      <c r="AS197" s="8">
        <f t="shared" si="49"/>
        <v>-2.425627971540234</v>
      </c>
      <c r="AU197" s="3">
        <f t="shared" si="82"/>
        <v>9.4031821197497294</v>
      </c>
      <c r="AV197" s="3">
        <f t="shared" si="83"/>
        <v>7.1934489346451542</v>
      </c>
      <c r="AW197" s="3">
        <f t="shared" si="63"/>
        <v>8.2983155271974418</v>
      </c>
      <c r="AX197" s="3"/>
      <c r="AZ197" s="3">
        <f t="shared" si="84"/>
        <v>1.5234778879120485</v>
      </c>
      <c r="BA197" s="3">
        <f t="shared" si="85"/>
        <v>1.2032476119858975</v>
      </c>
      <c r="BB197" s="3">
        <f t="shared" si="57"/>
        <v>1.3633627499489731</v>
      </c>
      <c r="BC197" s="8">
        <f>'[2]attempt at best estimates'!E197</f>
        <v>1.3817479170671629</v>
      </c>
      <c r="BE197" s="3">
        <f t="shared" si="80"/>
        <v>-3.6212136461649989</v>
      </c>
      <c r="BF197" s="3">
        <f t="shared" si="81"/>
        <v>-3.4118772387794856</v>
      </c>
      <c r="BG197" s="3">
        <f t="shared" si="56"/>
        <v>-3.5165454424722422</v>
      </c>
      <c r="BH197" s="8">
        <f>'[2]attempt at best estimates'!D197</f>
        <v>-3.807375888607397</v>
      </c>
    </row>
    <row r="198" spans="1:60" x14ac:dyDescent="0.2">
      <c r="A198" t="s">
        <v>278</v>
      </c>
      <c r="B198">
        <v>-461.44939482865999</v>
      </c>
      <c r="C198">
        <v>-463.076021252526</v>
      </c>
      <c r="D198">
        <v>-463.14558931207398</v>
      </c>
      <c r="E198">
        <v>-463.22648439288798</v>
      </c>
      <c r="F198" t="s">
        <v>634</v>
      </c>
      <c r="G198">
        <v>-230.726767976204</v>
      </c>
      <c r="H198">
        <v>-231.53287139526401</v>
      </c>
      <c r="I198">
        <v>-231.569921897499</v>
      </c>
      <c r="J198">
        <v>-231.60940557182599</v>
      </c>
      <c r="K198" t="s">
        <v>700</v>
      </c>
      <c r="L198">
        <v>-230.72676769164599</v>
      </c>
      <c r="M198">
        <v>-231.53287119547201</v>
      </c>
      <c r="N198">
        <v>-231.56992166926699</v>
      </c>
      <c r="O198">
        <v>-231.609405435632</v>
      </c>
      <c r="P198" t="s">
        <v>930</v>
      </c>
      <c r="Q198">
        <v>-230.72741393338501</v>
      </c>
      <c r="R198">
        <v>-231.53484022897399</v>
      </c>
      <c r="S198">
        <v>-231.57175980609799</v>
      </c>
      <c r="T198">
        <v>-231.61144718351699</v>
      </c>
      <c r="U198" t="s">
        <v>1458</v>
      </c>
      <c r="V198">
        <v>-230.727414570684</v>
      </c>
      <c r="W198">
        <v>-231.53484118224699</v>
      </c>
      <c r="X198">
        <v>-231.571760778385</v>
      </c>
      <c r="Y198">
        <v>-231.61144815447199</v>
      </c>
      <c r="AA198" s="3">
        <f t="shared" si="42"/>
        <v>-2.5984159297155376</v>
      </c>
      <c r="AB198" s="3">
        <f t="shared" si="42"/>
        <v>6.4499579205009478</v>
      </c>
      <c r="AC198" s="3">
        <f t="shared" si="42"/>
        <v>3.6055097653444936</v>
      </c>
      <c r="AD198" s="3">
        <f t="shared" si="42"/>
        <v>4.8151222544840504</v>
      </c>
      <c r="AE198" s="3"/>
      <c r="AF198" s="3">
        <f t="shared" si="43"/>
        <v>-3.4096829390961236</v>
      </c>
      <c r="AG198" s="3">
        <f t="shared" si="43"/>
        <v>3.9783106473929841</v>
      </c>
      <c r="AH198" s="3">
        <f t="shared" si="43"/>
        <v>1.2981462162614565</v>
      </c>
      <c r="AI198" s="3">
        <f t="shared" si="41"/>
        <v>2.2521660451500805</v>
      </c>
      <c r="AK198" s="3">
        <f t="shared" si="44"/>
        <v>0.81126700936275142</v>
      </c>
      <c r="AL198" s="3">
        <f t="shared" si="44"/>
        <v>2.4716472731079642</v>
      </c>
      <c r="AM198" s="3">
        <f t="shared" si="44"/>
        <v>2.3073635490830369</v>
      </c>
      <c r="AN198" s="3">
        <f t="shared" si="44"/>
        <v>2.5629562093339699</v>
      </c>
      <c r="AO198" s="3" t="str">
        <f t="shared" si="45"/>
        <v>24_Benzene-Benzene_pi-pi_1.05_dimer.out</v>
      </c>
      <c r="AP198" s="3">
        <f t="shared" si="58"/>
        <v>-1.6348356660168974</v>
      </c>
      <c r="AQ198" s="3">
        <f t="shared" si="59"/>
        <v>-1.7261446022429037</v>
      </c>
      <c r="AR198" s="3">
        <f t="shared" si="60"/>
        <v>-1.6804901341299006</v>
      </c>
      <c r="AS198" s="8">
        <f t="shared" si="49"/>
        <v>-1.8908699179457262</v>
      </c>
      <c r="AU198" s="3">
        <f t="shared" si="82"/>
        <v>7.413538184199588</v>
      </c>
      <c r="AV198" s="3">
        <f t="shared" si="83"/>
        <v>5.6618489842462036</v>
      </c>
      <c r="AW198" s="3">
        <f t="shared" si="63"/>
        <v>6.5376935842228958</v>
      </c>
      <c r="AX198" s="3"/>
      <c r="AZ198" s="3">
        <f t="shared" si="84"/>
        <v>1.2096124891395568</v>
      </c>
      <c r="BA198" s="3">
        <f t="shared" si="85"/>
        <v>0.95401982888862391</v>
      </c>
      <c r="BB198" s="3">
        <f t="shared" si="57"/>
        <v>1.0818161590140902</v>
      </c>
      <c r="BC198" s="8">
        <f>'[2]attempt at best estimates'!E198</f>
        <v>1.0836364974319517</v>
      </c>
      <c r="BE198" s="3">
        <f t="shared" si="80"/>
        <v>-2.8444481551564542</v>
      </c>
      <c r="BF198" s="3">
        <f t="shared" si="81"/>
        <v>-2.6801644311315274</v>
      </c>
      <c r="BG198" s="3">
        <f t="shared" si="56"/>
        <v>-2.7623062931439906</v>
      </c>
      <c r="BH198" s="8">
        <f>'[2]attempt at best estimates'!D198</f>
        <v>-2.9745064153776779</v>
      </c>
    </row>
    <row r="199" spans="1:60" x14ac:dyDescent="0.2">
      <c r="A199" t="s">
        <v>279</v>
      </c>
      <c r="B199">
        <v>-461.45095042542198</v>
      </c>
      <c r="C199">
        <v>-463.07457350545599</v>
      </c>
      <c r="D199">
        <v>-463.14509097732099</v>
      </c>
      <c r="E199">
        <v>-463.22559718830797</v>
      </c>
      <c r="F199" t="s">
        <v>634</v>
      </c>
      <c r="G199">
        <v>-230.726767976204</v>
      </c>
      <c r="H199">
        <v>-231.53287139526401</v>
      </c>
      <c r="I199">
        <v>-231.569921897499</v>
      </c>
      <c r="J199">
        <v>-231.60940557182599</v>
      </c>
      <c r="K199" t="s">
        <v>700</v>
      </c>
      <c r="L199">
        <v>-230.72676769164599</v>
      </c>
      <c r="M199">
        <v>-231.53287119547201</v>
      </c>
      <c r="N199">
        <v>-231.56992166926699</v>
      </c>
      <c r="O199">
        <v>-231.609405435632</v>
      </c>
      <c r="P199" t="s">
        <v>931</v>
      </c>
      <c r="Q199">
        <v>-230.727300776795</v>
      </c>
      <c r="R199">
        <v>-231.53446349484801</v>
      </c>
      <c r="S199">
        <v>-231.57140930401599</v>
      </c>
      <c r="T199">
        <v>-231.61105790913501</v>
      </c>
      <c r="U199" t="s">
        <v>1459</v>
      </c>
      <c r="V199">
        <v>-230.72730131459201</v>
      </c>
      <c r="W199">
        <v>-231.534464257412</v>
      </c>
      <c r="X199">
        <v>-231.571410085276</v>
      </c>
      <c r="Y199">
        <v>-231.61105866838199</v>
      </c>
      <c r="AA199" s="3">
        <f t="shared" si="42"/>
        <v>-1.6222641833982583</v>
      </c>
      <c r="AB199" s="3">
        <f t="shared" si="42"/>
        <v>5.5414828804680161</v>
      </c>
      <c r="AC199" s="3">
        <f t="shared" si="42"/>
        <v>3.2927999736630502</v>
      </c>
      <c r="AD199" s="3">
        <f t="shared" si="42"/>
        <v>4.2583929520840469</v>
      </c>
      <c r="AE199" s="3"/>
      <c r="AF199" s="3">
        <f t="shared" si="43"/>
        <v>-2.2914550838876422</v>
      </c>
      <c r="AG199" s="3">
        <f t="shared" si="43"/>
        <v>3.542763765113679</v>
      </c>
      <c r="AH199" s="3">
        <f t="shared" si="43"/>
        <v>1.4254430683038843</v>
      </c>
      <c r="AI199" s="3">
        <f t="shared" si="41"/>
        <v>2.1841163371381094</v>
      </c>
      <c r="AK199" s="3">
        <f t="shared" si="44"/>
        <v>0.66919090048938401</v>
      </c>
      <c r="AL199" s="3">
        <f t="shared" si="44"/>
        <v>1.9987191153365023</v>
      </c>
      <c r="AM199" s="3">
        <f t="shared" si="44"/>
        <v>1.8673569053770005</v>
      </c>
      <c r="AN199" s="3">
        <f t="shared" si="44"/>
        <v>2.0742766149459375</v>
      </c>
      <c r="AO199" s="3" t="str">
        <f t="shared" si="45"/>
        <v>24_Benzene-Benzene_pi-pi_1.10_dimer.out</v>
      </c>
      <c r="AP199" s="3">
        <f t="shared" si="58"/>
        <v>-1.2830899283839692</v>
      </c>
      <c r="AQ199" s="3">
        <f t="shared" si="59"/>
        <v>-1.3586474279755696</v>
      </c>
      <c r="AR199" s="3">
        <f t="shared" si="60"/>
        <v>-1.3208686781797694</v>
      </c>
      <c r="AS199" s="8">
        <f t="shared" si="49"/>
        <v>-1.4845043384270817</v>
      </c>
      <c r="AU199" s="3">
        <f t="shared" si="82"/>
        <v>5.8806571354823056</v>
      </c>
      <c r="AV199" s="3">
        <f t="shared" si="83"/>
        <v>4.4755714210257516</v>
      </c>
      <c r="AW199" s="3">
        <f t="shared" si="63"/>
        <v>5.1781142782540286</v>
      </c>
      <c r="AX199" s="3"/>
      <c r="AZ199" s="3">
        <f t="shared" si="84"/>
        <v>0.96559297842099667</v>
      </c>
      <c r="BA199" s="3">
        <f t="shared" si="85"/>
        <v>0.75867326883422503</v>
      </c>
      <c r="BB199" s="3">
        <f t="shared" si="57"/>
        <v>0.86213312362761085</v>
      </c>
      <c r="BC199" s="8">
        <f>'[2]attempt at best estimates'!E199</f>
        <v>0.85371143807615946</v>
      </c>
      <c r="BE199" s="3">
        <f t="shared" si="80"/>
        <v>-2.2486829068049659</v>
      </c>
      <c r="BF199" s="3">
        <f t="shared" si="81"/>
        <v>-2.1173206968097946</v>
      </c>
      <c r="BG199" s="3">
        <f t="shared" si="56"/>
        <v>-2.1830018018073805</v>
      </c>
      <c r="BH199" s="8">
        <f>'[2]attempt at best estimates'!D199</f>
        <v>-2.3382157765032412</v>
      </c>
    </row>
    <row r="200" spans="1:60" x14ac:dyDescent="0.2">
      <c r="A200" t="s">
        <v>280</v>
      </c>
      <c r="B200">
        <v>-461.45280432192698</v>
      </c>
      <c r="C200">
        <v>-463.07079640765897</v>
      </c>
      <c r="D200">
        <v>-463.14310278824001</v>
      </c>
      <c r="E200">
        <v>-463.222862685726</v>
      </c>
      <c r="F200" t="s">
        <v>634</v>
      </c>
      <c r="G200">
        <v>-230.726767976204</v>
      </c>
      <c r="H200">
        <v>-231.53287139526401</v>
      </c>
      <c r="I200">
        <v>-231.569921897499</v>
      </c>
      <c r="J200">
        <v>-231.60940557182599</v>
      </c>
      <c r="K200" t="s">
        <v>700</v>
      </c>
      <c r="L200">
        <v>-230.72676769164599</v>
      </c>
      <c r="M200">
        <v>-231.53287119547201</v>
      </c>
      <c r="N200">
        <v>-231.56992166926699</v>
      </c>
      <c r="O200">
        <v>-231.609405435632</v>
      </c>
      <c r="P200" t="s">
        <v>932</v>
      </c>
      <c r="Q200">
        <v>-230.72707092144401</v>
      </c>
      <c r="R200">
        <v>-231.53376261895599</v>
      </c>
      <c r="S200">
        <v>-231.57075415536201</v>
      </c>
      <c r="T200">
        <v>-231.610331644609</v>
      </c>
      <c r="U200" t="s">
        <v>1460</v>
      </c>
      <c r="V200">
        <v>-230.72707136813901</v>
      </c>
      <c r="W200">
        <v>-231.533763107223</v>
      </c>
      <c r="X200">
        <v>-231.570754665739</v>
      </c>
      <c r="Y200">
        <v>-231.61033209726199</v>
      </c>
      <c r="AA200" s="3">
        <f t="shared" si="42"/>
        <v>-0.45892651449583693</v>
      </c>
      <c r="AB200" s="3">
        <f t="shared" si="42"/>
        <v>3.1713181304135194</v>
      </c>
      <c r="AC200" s="3">
        <f t="shared" si="42"/>
        <v>2.0451924375545643</v>
      </c>
      <c r="AD200" s="3">
        <f t="shared" si="42"/>
        <v>2.5424666041216364</v>
      </c>
      <c r="AE200" s="3"/>
      <c r="AF200" s="3">
        <f t="shared" si="43"/>
        <v>-0.83958741487684885</v>
      </c>
      <c r="AG200" s="3">
        <f t="shared" si="43"/>
        <v>2.0523837001674301</v>
      </c>
      <c r="AH200" s="3">
        <f t="shared" si="43"/>
        <v>1.0002295224112658</v>
      </c>
      <c r="AI200" s="3">
        <f t="shared" si="41"/>
        <v>1.3798581589653782</v>
      </c>
      <c r="AK200" s="3">
        <f t="shared" si="44"/>
        <v>0.38066090036317701</v>
      </c>
      <c r="AL200" s="3">
        <f t="shared" si="44"/>
        <v>1.1189344302460895</v>
      </c>
      <c r="AM200" s="3">
        <f t="shared" si="44"/>
        <v>1.0449629151432984</v>
      </c>
      <c r="AN200" s="3">
        <f t="shared" si="44"/>
        <v>1.1626084451384231</v>
      </c>
      <c r="AO200" s="3" t="str">
        <f t="shared" si="45"/>
        <v>24_Benzene-Benzene_pi-pi_1.25_dimer.out</v>
      </c>
      <c r="AP200" s="3">
        <f t="shared" si="58"/>
        <v>-0.62885152629188301</v>
      </c>
      <c r="AQ200" s="3">
        <f t="shared" si="59"/>
        <v>-0.67252554120205188</v>
      </c>
      <c r="AR200" s="3">
        <f t="shared" si="60"/>
        <v>-0.65068853374696745</v>
      </c>
      <c r="AS200" s="8">
        <f t="shared" si="49"/>
        <v>-0.72957022885672818</v>
      </c>
      <c r="AU200" s="3">
        <f t="shared" si="82"/>
        <v>3.0013931186174734</v>
      </c>
      <c r="AV200" s="3">
        <f t="shared" si="83"/>
        <v>2.219445573842227</v>
      </c>
      <c r="AW200" s="3">
        <f t="shared" si="63"/>
        <v>2.6104193462298504</v>
      </c>
      <c r="AX200" s="3"/>
      <c r="AZ200" s="3">
        <f t="shared" si="84"/>
        <v>0.49727416656707213</v>
      </c>
      <c r="BA200" s="3">
        <f t="shared" si="85"/>
        <v>0.37962863655411239</v>
      </c>
      <c r="BB200" s="3">
        <f t="shared" si="57"/>
        <v>0.43845140156059226</v>
      </c>
      <c r="BC200" s="8">
        <f>'[2]attempt at best estimates'!E200</f>
        <v>0.41881326299262744</v>
      </c>
      <c r="BE200" s="3">
        <f t="shared" si="80"/>
        <v>-1.1261256928589551</v>
      </c>
      <c r="BF200" s="3">
        <f t="shared" si="81"/>
        <v>-1.0521541777561643</v>
      </c>
      <c r="BG200" s="3">
        <f t="shared" si="56"/>
        <v>-1.0891399353075597</v>
      </c>
      <c r="BH200" s="8">
        <f>'[2]attempt at best estimates'!D200</f>
        <v>-1.1483834918493556</v>
      </c>
    </row>
    <row r="201" spans="1:60" x14ac:dyDescent="0.2">
      <c r="A201" t="s">
        <v>281</v>
      </c>
      <c r="B201">
        <v>-461.453332170723</v>
      </c>
      <c r="C201">
        <v>-463.06762839931099</v>
      </c>
      <c r="D201">
        <v>-463.14112035828202</v>
      </c>
      <c r="E201">
        <v>-463.220382165871</v>
      </c>
      <c r="F201" t="s">
        <v>634</v>
      </c>
      <c r="G201">
        <v>-230.726767976204</v>
      </c>
      <c r="H201">
        <v>-231.53287139526401</v>
      </c>
      <c r="I201">
        <v>-231.569921897499</v>
      </c>
      <c r="J201">
        <v>-231.60940557182599</v>
      </c>
      <c r="K201" t="s">
        <v>700</v>
      </c>
      <c r="L201">
        <v>-230.72676769164599</v>
      </c>
      <c r="M201">
        <v>-231.53287119547201</v>
      </c>
      <c r="N201">
        <v>-231.56992166926699</v>
      </c>
      <c r="O201">
        <v>-231.609405435632</v>
      </c>
      <c r="P201" t="s">
        <v>933</v>
      </c>
      <c r="Q201">
        <v>-230.72689475548299</v>
      </c>
      <c r="R201">
        <v>-231.533274864269</v>
      </c>
      <c r="S201">
        <v>-231.57029999341401</v>
      </c>
      <c r="T201">
        <v>-231.60983101901101</v>
      </c>
      <c r="U201" t="s">
        <v>1461</v>
      </c>
      <c r="V201">
        <v>-230.72689501276699</v>
      </c>
      <c r="W201">
        <v>-231.53327507608</v>
      </c>
      <c r="X201">
        <v>-231.570300220832</v>
      </c>
      <c r="Y201">
        <v>-231.60983115821</v>
      </c>
      <c r="AA201" s="3">
        <f t="shared" si="42"/>
        <v>-0.12769638042633011</v>
      </c>
      <c r="AB201" s="3">
        <f t="shared" si="42"/>
        <v>1.1833627959741648</v>
      </c>
      <c r="AC201" s="3">
        <f t="shared" si="42"/>
        <v>0.80119880583066305</v>
      </c>
      <c r="AD201" s="3">
        <f t="shared" si="42"/>
        <v>0.98591683017150533</v>
      </c>
      <c r="AE201" s="3"/>
      <c r="AF201" s="3">
        <f t="shared" si="43"/>
        <v>-0.28714679535300242</v>
      </c>
      <c r="AG201" s="3">
        <f t="shared" si="43"/>
        <v>0.67674324402328012</v>
      </c>
      <c r="AH201" s="3">
        <f t="shared" si="43"/>
        <v>0.32639532398668475</v>
      </c>
      <c r="AI201" s="3">
        <f t="shared" si="41"/>
        <v>0.45179971774335059</v>
      </c>
      <c r="AK201" s="3">
        <f t="shared" si="44"/>
        <v>0.15945041492667231</v>
      </c>
      <c r="AL201" s="3">
        <f t="shared" si="44"/>
        <v>0.50661955196871977</v>
      </c>
      <c r="AM201" s="3">
        <f t="shared" si="44"/>
        <v>0.4748034818618132</v>
      </c>
      <c r="AN201" s="3">
        <f t="shared" si="44"/>
        <v>0.53411711241031989</v>
      </c>
      <c r="AO201" s="3" t="str">
        <f t="shared" si="45"/>
        <v>24_Benzene-Benzene_pi-pi_1.50_dimer.out</v>
      </c>
      <c r="AP201" s="3">
        <f t="shared" si="58"/>
        <v>-0.1974459658026595</v>
      </c>
      <c r="AQ201" s="3">
        <f t="shared" si="59"/>
        <v>-0.22494352627992953</v>
      </c>
      <c r="AR201" s="3">
        <f t="shared" si="60"/>
        <v>-0.21119474604129451</v>
      </c>
      <c r="AS201" s="8">
        <f t="shared" si="49"/>
        <v>-0.24334224705672181</v>
      </c>
      <c r="AU201" s="3">
        <f t="shared" si="82"/>
        <v>1.1136132105978354</v>
      </c>
      <c r="AV201" s="3">
        <f t="shared" si="83"/>
        <v>0.73894651309635306</v>
      </c>
      <c r="AW201" s="3">
        <f t="shared" si="63"/>
        <v>0.92627986184709421</v>
      </c>
      <c r="AX201" s="3"/>
      <c r="AZ201" s="3">
        <f t="shared" si="84"/>
        <v>0.18471802434084228</v>
      </c>
      <c r="BA201" s="3">
        <f t="shared" si="85"/>
        <v>0.12540439375666584</v>
      </c>
      <c r="BB201" s="3">
        <f t="shared" si="57"/>
        <v>0.15506120904875406</v>
      </c>
      <c r="BC201" s="8">
        <f>'[2]attempt at best estimates'!E201</f>
        <v>0.13465895928623212</v>
      </c>
      <c r="BE201" s="3">
        <f t="shared" si="80"/>
        <v>-0.38216399014350177</v>
      </c>
      <c r="BF201" s="3">
        <f t="shared" si="81"/>
        <v>-0.35034792003659537</v>
      </c>
      <c r="BG201" s="3">
        <f t="shared" si="56"/>
        <v>-0.3662559550900486</v>
      </c>
      <c r="BH201" s="8">
        <f>'[2]attempt at best estimates'!D201</f>
        <v>-0.37800120634295392</v>
      </c>
    </row>
    <row r="202" spans="1:60" x14ac:dyDescent="0.2">
      <c r="A202" t="s">
        <v>282</v>
      </c>
      <c r="B202">
        <v>-461.45345335377101</v>
      </c>
      <c r="C202">
        <v>-463.06608231899202</v>
      </c>
      <c r="D202">
        <v>-463.14006510422303</v>
      </c>
      <c r="E202">
        <v>-463.21909306710899</v>
      </c>
      <c r="F202" t="s">
        <v>634</v>
      </c>
      <c r="G202">
        <v>-230.726767976204</v>
      </c>
      <c r="H202">
        <v>-231.53287139526401</v>
      </c>
      <c r="I202">
        <v>-231.569921897499</v>
      </c>
      <c r="J202">
        <v>-231.60940557182599</v>
      </c>
      <c r="K202" t="s">
        <v>700</v>
      </c>
      <c r="L202">
        <v>-230.72676769164599</v>
      </c>
      <c r="M202">
        <v>-231.53287119547201</v>
      </c>
      <c r="N202">
        <v>-231.56992166926699</v>
      </c>
      <c r="O202">
        <v>-231.609405435632</v>
      </c>
      <c r="P202" t="s">
        <v>934</v>
      </c>
      <c r="Q202">
        <v>-230.726787521132</v>
      </c>
      <c r="R202">
        <v>-231.53295943827101</v>
      </c>
      <c r="S202">
        <v>-231.570001589051</v>
      </c>
      <c r="T202">
        <v>-231.609497490785</v>
      </c>
      <c r="U202" t="s">
        <v>1462</v>
      </c>
      <c r="V202">
        <v>-230.72678781399301</v>
      </c>
      <c r="W202">
        <v>-231.532959657698</v>
      </c>
      <c r="X202">
        <v>-231.57000183706</v>
      </c>
      <c r="Y202">
        <v>-231.609497650967</v>
      </c>
      <c r="AA202" s="3">
        <f t="shared" si="42"/>
        <v>-5.1652866561859356E-2</v>
      </c>
      <c r="AB202" s="3">
        <f t="shared" si="42"/>
        <v>0.21318270805497253</v>
      </c>
      <c r="AC202" s="3">
        <f t="shared" si="42"/>
        <v>0.13901685889649798</v>
      </c>
      <c r="AD202" s="3">
        <f t="shared" si="42"/>
        <v>0.17699511056864775</v>
      </c>
      <c r="AE202" s="3"/>
      <c r="AF202" s="3">
        <f t="shared" si="43"/>
        <v>-7.6544458475064123E-2</v>
      </c>
      <c r="AG202" s="3">
        <f t="shared" si="43"/>
        <v>0.1024239975744755</v>
      </c>
      <c r="AH202" s="3">
        <f t="shared" si="43"/>
        <v>3.8703601251586915E-2</v>
      </c>
      <c r="AI202" s="3">
        <f t="shared" si="41"/>
        <v>6.1449091815173947E-2</v>
      </c>
      <c r="AK202" s="3">
        <f t="shared" si="44"/>
        <v>2.489159189536987E-2</v>
      </c>
      <c r="AL202" s="3">
        <f t="shared" si="44"/>
        <v>0.11075871049833193</v>
      </c>
      <c r="AM202" s="3">
        <f t="shared" si="44"/>
        <v>0.10031325766274596</v>
      </c>
      <c r="AN202" s="3">
        <f t="shared" si="44"/>
        <v>0.11554601877130871</v>
      </c>
      <c r="AO202" s="3" t="str">
        <f t="shared" si="45"/>
        <v>24_Benzene-Benzene_pi-pi_2.00_dimer.out</v>
      </c>
      <c r="AP202" s="3">
        <f t="shared" si="58"/>
        <v>-3.6187597486324774E-2</v>
      </c>
      <c r="AQ202" s="3">
        <f t="shared" si="59"/>
        <v>-4.0974905759301551E-2</v>
      </c>
      <c r="AR202" s="3">
        <f t="shared" si="60"/>
        <v>-3.8581251622813159E-2</v>
      </c>
      <c r="AS202" s="8">
        <f t="shared" si="49"/>
        <v>-4.5984310661001046E-2</v>
      </c>
      <c r="AU202" s="3">
        <f t="shared" si="82"/>
        <v>0.22864797713050711</v>
      </c>
      <c r="AV202" s="3">
        <f t="shared" si="83"/>
        <v>0.13799355029023808</v>
      </c>
      <c r="AW202" s="3">
        <f t="shared" si="63"/>
        <v>0.18332076371037259</v>
      </c>
      <c r="AX202" s="3"/>
      <c r="AZ202" s="3">
        <f t="shared" si="84"/>
        <v>3.7978251672149771E-2</v>
      </c>
      <c r="BA202" s="3">
        <f t="shared" si="85"/>
        <v>2.2745490563587031E-2</v>
      </c>
      <c r="BB202" s="3">
        <f t="shared" si="57"/>
        <v>3.0361871117868401E-2</v>
      </c>
      <c r="BC202" s="8">
        <f>'[2]attempt at best estimates'!E202</f>
        <v>2.3457012542347513E-2</v>
      </c>
      <c r="BE202" s="3">
        <f t="shared" si="80"/>
        <v>-7.4165849158474545E-2</v>
      </c>
      <c r="BF202" s="3">
        <f t="shared" si="81"/>
        <v>-6.3720396322888589E-2</v>
      </c>
      <c r="BG202" s="3">
        <f t="shared" si="56"/>
        <v>-6.8943122740681567E-2</v>
      </c>
      <c r="BH202" s="8">
        <f>'[2]attempt at best estimates'!D202</f>
        <v>-6.9441323203348559E-2</v>
      </c>
    </row>
    <row r="203" spans="1:60" x14ac:dyDescent="0.2">
      <c r="A203" t="s">
        <v>283</v>
      </c>
      <c r="B203">
        <v>-493.42828917101298</v>
      </c>
      <c r="C203">
        <v>-495.12958431077902</v>
      </c>
      <c r="D203">
        <v>-495.18073747641603</v>
      </c>
      <c r="E203">
        <v>-495.26746592213999</v>
      </c>
      <c r="F203" t="s">
        <v>635</v>
      </c>
      <c r="G203">
        <v>-246.72295419088601</v>
      </c>
      <c r="H203">
        <v>-247.55807710771501</v>
      </c>
      <c r="I203">
        <v>-247.58867842289399</v>
      </c>
      <c r="J203">
        <v>-247.63003858485899</v>
      </c>
      <c r="K203" t="s">
        <v>701</v>
      </c>
      <c r="L203">
        <v>-246.72295676277801</v>
      </c>
      <c r="M203">
        <v>-247.55807679193501</v>
      </c>
      <c r="N203">
        <v>-247.58867840975799</v>
      </c>
      <c r="O203">
        <v>-247.630037685182</v>
      </c>
      <c r="P203" t="s">
        <v>935</v>
      </c>
      <c r="Q203">
        <v>-246.724021597958</v>
      </c>
      <c r="R203">
        <v>-247.562091474532</v>
      </c>
      <c r="S203">
        <v>-247.59239627686901</v>
      </c>
      <c r="T203">
        <v>-247.63418018554901</v>
      </c>
      <c r="U203" t="s">
        <v>1463</v>
      </c>
      <c r="V203">
        <v>-246.724017739956</v>
      </c>
      <c r="W203">
        <v>-247.56208795805901</v>
      </c>
      <c r="X203">
        <v>-247.59239235557899</v>
      </c>
      <c r="Y203">
        <v>-247.63417643026901</v>
      </c>
      <c r="AA203" s="3">
        <f t="shared" si="42"/>
        <v>-11.05783602045002</v>
      </c>
      <c r="AB203" s="3">
        <f t="shared" si="42"/>
        <v>8.4277105723402723</v>
      </c>
      <c r="AC203" s="3">
        <f t="shared" si="42"/>
        <v>2.1213860780549081</v>
      </c>
      <c r="AD203" s="3">
        <f t="shared" si="42"/>
        <v>4.6370768938132603</v>
      </c>
      <c r="AE203" s="3"/>
      <c r="AF203" s="3">
        <f t="shared" si="43"/>
        <v>-12.393417356975222</v>
      </c>
      <c r="AG203" s="3">
        <f t="shared" si="43"/>
        <v>3.3916124093234141</v>
      </c>
      <c r="AH203" s="3">
        <f t="shared" si="43"/>
        <v>-2.5421388960301265</v>
      </c>
      <c r="AI203" s="3">
        <f t="shared" si="43"/>
        <v>-0.55891874453632651</v>
      </c>
      <c r="AK203" s="3">
        <f t="shared" si="44"/>
        <v>1.3355813365252032</v>
      </c>
      <c r="AL203" s="3">
        <f t="shared" si="44"/>
        <v>5.0360981630168586</v>
      </c>
      <c r="AM203" s="3">
        <f t="shared" si="44"/>
        <v>4.6635249741028693</v>
      </c>
      <c r="AN203" s="3">
        <f t="shared" ref="AN203:AN266" si="86">627.5095*(O203+J203-T203-Y203)</f>
        <v>5.1959956383674211</v>
      </c>
      <c r="AO203" s="3" t="str">
        <f t="shared" si="45"/>
        <v>25_Pyridine-Pyridine_pi-pi_0.90_dimer.out</v>
      </c>
      <c r="AP203" s="3">
        <f t="shared" si="58"/>
        <v>-3.7906336785270121</v>
      </c>
      <c r="AQ203" s="3">
        <f t="shared" si="59"/>
        <v>-3.9505311538597407</v>
      </c>
      <c r="AR203" s="3">
        <f t="shared" si="60"/>
        <v>-3.8705824161933764</v>
      </c>
      <c r="AS203" s="8">
        <f t="shared" si="49"/>
        <v>-4.3336825495362481</v>
      </c>
      <c r="AU203" s="3">
        <f t="shared" si="82"/>
        <v>15.694912914263281</v>
      </c>
      <c r="AV203" s="3">
        <f t="shared" si="83"/>
        <v>11.834498612438896</v>
      </c>
      <c r="AW203" s="3">
        <f t="shared" si="63"/>
        <v>13.764705763351088</v>
      </c>
      <c r="AX203" s="3"/>
      <c r="AZ203" s="3">
        <f t="shared" si="84"/>
        <v>2.5156908157583522</v>
      </c>
      <c r="BA203" s="3">
        <f t="shared" si="85"/>
        <v>1.9832201514937999</v>
      </c>
      <c r="BB203" s="3">
        <f t="shared" si="57"/>
        <v>2.2494554836260763</v>
      </c>
      <c r="BC203" s="8">
        <f>'[2]attempt at best estimates'!E203</f>
        <v>2.3189773908923934</v>
      </c>
      <c r="BE203" s="3">
        <f t="shared" si="80"/>
        <v>-6.3063244942853647</v>
      </c>
      <c r="BF203" s="3">
        <f t="shared" si="81"/>
        <v>-5.9337513053535407</v>
      </c>
      <c r="BG203" s="3">
        <f t="shared" si="56"/>
        <v>-6.1200378998194527</v>
      </c>
      <c r="BH203" s="8">
        <f>'[2]attempt at best estimates'!D203</f>
        <v>-6.6526599404286415</v>
      </c>
    </row>
    <row r="204" spans="1:60" x14ac:dyDescent="0.2">
      <c r="A204" t="s">
        <v>284</v>
      </c>
      <c r="B204">
        <v>-493.435804252791</v>
      </c>
      <c r="C204">
        <v>-495.13052450993501</v>
      </c>
      <c r="D204">
        <v>-495.18385805421002</v>
      </c>
      <c r="E204">
        <v>-495.26975712287498</v>
      </c>
      <c r="F204" t="s">
        <v>635</v>
      </c>
      <c r="G204">
        <v>-246.72295419088601</v>
      </c>
      <c r="H204">
        <v>-247.55807710771501</v>
      </c>
      <c r="I204">
        <v>-247.58867842289399</v>
      </c>
      <c r="J204">
        <v>-247.63003858485899</v>
      </c>
      <c r="K204" t="s">
        <v>701</v>
      </c>
      <c r="L204">
        <v>-246.72295676277801</v>
      </c>
      <c r="M204">
        <v>-247.55807679193501</v>
      </c>
      <c r="N204">
        <v>-247.58867840975799</v>
      </c>
      <c r="O204">
        <v>-247.630037685182</v>
      </c>
      <c r="P204" t="s">
        <v>936</v>
      </c>
      <c r="Q204">
        <v>-246.72382397587199</v>
      </c>
      <c r="R204">
        <v>-247.56130778400799</v>
      </c>
      <c r="S204">
        <v>-247.59167450501101</v>
      </c>
      <c r="T204">
        <v>-247.63337237512701</v>
      </c>
      <c r="U204" t="s">
        <v>1464</v>
      </c>
      <c r="V204">
        <v>-246.723819817399</v>
      </c>
      <c r="W204">
        <v>-247.561303829043</v>
      </c>
      <c r="X204">
        <v>-247.591670248334</v>
      </c>
      <c r="Y204">
        <v>-247.63336837090199</v>
      </c>
      <c r="AA204" s="3">
        <f t="shared" ref="AA204:AD267" si="87">627.5095*(L204+G204-B204)</f>
        <v>-6.3420508114630252</v>
      </c>
      <c r="AB204" s="3">
        <f t="shared" si="87"/>
        <v>9.0176944746167287</v>
      </c>
      <c r="AC204" s="3">
        <f t="shared" si="87"/>
        <v>4.0795782892746253</v>
      </c>
      <c r="AD204" s="3">
        <f t="shared" si="87"/>
        <v>6.0748271214247991</v>
      </c>
      <c r="AE204" s="3"/>
      <c r="AF204" s="3">
        <f t="shared" ref="AF204:AI267" si="88">627.5095*(V204+Q204-B204)</f>
        <v>-7.4294241268504573</v>
      </c>
      <c r="AG204" s="3">
        <f t="shared" si="88"/>
        <v>4.9654179672443925</v>
      </c>
      <c r="AH204" s="3">
        <f t="shared" si="88"/>
        <v>0.32210116915143677</v>
      </c>
      <c r="AI204" s="3">
        <f t="shared" si="88"/>
        <v>1.8928051264485772</v>
      </c>
      <c r="AK204" s="3">
        <f t="shared" ref="AK204:AN267" si="89">627.5095*(L204+G204-Q204-V204)</f>
        <v>1.0873733153695975</v>
      </c>
      <c r="AL204" s="3">
        <f t="shared" si="89"/>
        <v>4.0522765073723361</v>
      </c>
      <c r="AM204" s="3">
        <f t="shared" si="89"/>
        <v>3.7574771201231889</v>
      </c>
      <c r="AN204" s="3">
        <f t="shared" si="86"/>
        <v>4.1820219949940567</v>
      </c>
      <c r="AO204" s="3" t="str">
        <f t="shared" ref="AO204:AO267" si="90">A204</f>
        <v>25_Pyridine-Pyridine_pi-pi_0.95_dimer.out</v>
      </c>
      <c r="AP204" s="3">
        <f t="shared" ref="AP204:AP267" si="91">AD204-AB204</f>
        <v>-2.9428673531919296</v>
      </c>
      <c r="AQ204" s="3">
        <f t="shared" ref="AQ204:AQ267" si="92">AI204-AG204</f>
        <v>-3.0726128407958155</v>
      </c>
      <c r="AR204" s="3">
        <f t="shared" ref="AR204:AR267" si="93">(AP204+AQ204)/2</f>
        <v>-3.0077400969938726</v>
      </c>
      <c r="AS204" s="8">
        <f t="shared" ref="AS204:AS267" si="94">BC204+BH204</f>
        <v>-3.3657002850865982</v>
      </c>
      <c r="AU204" s="3">
        <f t="shared" ref="AU204:AU267" si="95">AD204-AA204</f>
        <v>12.416877932887825</v>
      </c>
      <c r="AV204" s="3">
        <f t="shared" ref="AV204:AV267" si="96">AI204-AF204</f>
        <v>9.3222292532990352</v>
      </c>
      <c r="AW204" s="3">
        <f t="shared" ref="AW204:AW267" si="97">(AU204+AV204)/2</f>
        <v>10.86955359309343</v>
      </c>
      <c r="AX204" s="3"/>
      <c r="AZ204" s="3">
        <f t="shared" ref="AZ204:AZ267" si="98">AD204-AC204</f>
        <v>1.9952488321501738</v>
      </c>
      <c r="BA204" s="3">
        <f t="shared" ref="BA204:BA267" si="99">AI204-AH204</f>
        <v>1.5707039572971404</v>
      </c>
      <c r="BB204" s="3">
        <f t="shared" ref="BB204:BB267" si="100">(AZ204+BA204)/2</f>
        <v>1.782976394723657</v>
      </c>
      <c r="BC204" s="8">
        <f>'[2]attempt at best estimates'!E204</f>
        <v>1.8128532742786601</v>
      </c>
      <c r="BE204" s="3">
        <f t="shared" si="80"/>
        <v>-4.9381161853421034</v>
      </c>
      <c r="BF204" s="3">
        <f t="shared" si="81"/>
        <v>-4.6433167980929557</v>
      </c>
      <c r="BG204" s="3">
        <f t="shared" ref="BG204:BG267" si="101">(BE204+BF204)/2</f>
        <v>-4.7907164917175296</v>
      </c>
      <c r="BH204" s="8">
        <f>'[2]attempt at best estimates'!D204</f>
        <v>-5.1785535593652581</v>
      </c>
    </row>
    <row r="205" spans="1:60" x14ac:dyDescent="0.2">
      <c r="A205" t="s">
        <v>24</v>
      </c>
      <c r="B205">
        <v>-493.44028141355</v>
      </c>
      <c r="C205">
        <v>-495.12987953813598</v>
      </c>
      <c r="D205">
        <v>-495.18488048435898</v>
      </c>
      <c r="E205">
        <v>-495.27012840730703</v>
      </c>
      <c r="F205" t="s">
        <v>635</v>
      </c>
      <c r="G205">
        <v>-246.72295419088601</v>
      </c>
      <c r="H205">
        <v>-247.55807710771501</v>
      </c>
      <c r="I205">
        <v>-247.58867842289399</v>
      </c>
      <c r="J205">
        <v>-247.63003858485899</v>
      </c>
      <c r="K205" t="s">
        <v>701</v>
      </c>
      <c r="L205">
        <v>-246.72295676277801</v>
      </c>
      <c r="M205">
        <v>-247.55807679193501</v>
      </c>
      <c r="N205">
        <v>-247.58867840975799</v>
      </c>
      <c r="O205">
        <v>-247.630037685182</v>
      </c>
      <c r="P205" t="s">
        <v>937</v>
      </c>
      <c r="Q205">
        <v>-246.72366186200301</v>
      </c>
      <c r="R205">
        <v>-247.560673938615</v>
      </c>
      <c r="S205">
        <v>-247.59108839721199</v>
      </c>
      <c r="T205">
        <v>-247.632717765059</v>
      </c>
      <c r="U205" t="s">
        <v>1465</v>
      </c>
      <c r="V205">
        <v>-246.72365799051701</v>
      </c>
      <c r="W205">
        <v>-247.560670408606</v>
      </c>
      <c r="X205">
        <v>-247.59108461495001</v>
      </c>
      <c r="Y205">
        <v>-247.63271433274301</v>
      </c>
      <c r="AA205" s="3">
        <f t="shared" si="87"/>
        <v>-3.5325899021664093</v>
      </c>
      <c r="AB205" s="3">
        <f t="shared" si="87"/>
        <v>8.6129685434910819</v>
      </c>
      <c r="AC205" s="3">
        <f t="shared" si="87"/>
        <v>4.7211629208361412</v>
      </c>
      <c r="AD205" s="3">
        <f t="shared" si="87"/>
        <v>6.3078116297376035</v>
      </c>
      <c r="AE205" s="3"/>
      <c r="AF205" s="3">
        <f t="shared" si="88"/>
        <v>-4.416687318862774</v>
      </c>
      <c r="AG205" s="3">
        <f t="shared" si="88"/>
        <v>5.3559133834658761</v>
      </c>
      <c r="AH205" s="3">
        <f t="shared" si="88"/>
        <v>1.6989645245781271</v>
      </c>
      <c r="AI205" s="3">
        <f t="shared" si="88"/>
        <v>2.9469788293592152</v>
      </c>
      <c r="AK205" s="3">
        <f t="shared" si="89"/>
        <v>0.88409741669636521</v>
      </c>
      <c r="AL205" s="3">
        <f t="shared" si="89"/>
        <v>3.2570551600252067</v>
      </c>
      <c r="AM205" s="3">
        <f t="shared" si="89"/>
        <v>3.0221983962401797</v>
      </c>
      <c r="AN205" s="3">
        <f t="shared" si="86"/>
        <v>3.3608328003962238</v>
      </c>
      <c r="AO205" s="3" t="str">
        <f t="shared" si="90"/>
        <v>25_Pyridine-Pyridine_pi-pi_1.00_dimer.out</v>
      </c>
      <c r="AP205" s="3">
        <f t="shared" si="91"/>
        <v>-2.3051569137534784</v>
      </c>
      <c r="AQ205" s="3">
        <f t="shared" si="92"/>
        <v>-2.4089345541066609</v>
      </c>
      <c r="AR205" s="3">
        <f t="shared" si="93"/>
        <v>-2.3570457339300699</v>
      </c>
      <c r="AS205" s="8">
        <f t="shared" si="94"/>
        <v>-2.6316992587092032</v>
      </c>
      <c r="AU205" s="3">
        <f t="shared" si="95"/>
        <v>9.8404015319040123</v>
      </c>
      <c r="AV205" s="3">
        <f t="shared" si="96"/>
        <v>7.3636661482219896</v>
      </c>
      <c r="AW205" s="3">
        <f t="shared" si="97"/>
        <v>8.602033840063001</v>
      </c>
      <c r="AX205" s="3"/>
      <c r="AZ205" s="3">
        <f t="shared" si="98"/>
        <v>1.5866487089014623</v>
      </c>
      <c r="BA205" s="3">
        <f t="shared" si="99"/>
        <v>1.2480143047810881</v>
      </c>
      <c r="BB205" s="3">
        <f t="shared" si="100"/>
        <v>1.4173315068412751</v>
      </c>
      <c r="BC205" s="8">
        <f>'[2]attempt at best estimates'!E205</f>
        <v>1.4230884049402355</v>
      </c>
      <c r="BE205" s="3">
        <f t="shared" si="80"/>
        <v>-3.8918056226549407</v>
      </c>
      <c r="BF205" s="3">
        <f t="shared" si="81"/>
        <v>-3.6569488588877492</v>
      </c>
      <c r="BG205" s="3">
        <f t="shared" si="101"/>
        <v>-3.774377240771345</v>
      </c>
      <c r="BH205" s="8">
        <f>'[2]attempt at best estimates'!D205</f>
        <v>-4.0547876636494387</v>
      </c>
    </row>
    <row r="206" spans="1:60" x14ac:dyDescent="0.2">
      <c r="A206" t="s">
        <v>285</v>
      </c>
      <c r="B206">
        <v>-493.44292839377403</v>
      </c>
      <c r="C206">
        <v>-495.12852684780802</v>
      </c>
      <c r="D206">
        <v>-495.18481358728002</v>
      </c>
      <c r="E206">
        <v>-495.26954878292997</v>
      </c>
      <c r="F206" t="s">
        <v>635</v>
      </c>
      <c r="G206">
        <v>-246.72295419088601</v>
      </c>
      <c r="H206">
        <v>-247.55807710771501</v>
      </c>
      <c r="I206">
        <v>-247.58867842289399</v>
      </c>
      <c r="J206">
        <v>-247.63003858485899</v>
      </c>
      <c r="K206" t="s">
        <v>701</v>
      </c>
      <c r="L206">
        <v>-246.72295676277801</v>
      </c>
      <c r="M206">
        <v>-247.55807679193501</v>
      </c>
      <c r="N206">
        <v>-247.58867840975799</v>
      </c>
      <c r="O206">
        <v>-247.630037685182</v>
      </c>
      <c r="P206" t="s">
        <v>938</v>
      </c>
      <c r="Q206">
        <v>-246.723531008078</v>
      </c>
      <c r="R206">
        <v>-247.56016774375999</v>
      </c>
      <c r="S206">
        <v>-247.590618904302</v>
      </c>
      <c r="T206">
        <v>-247.63219448566801</v>
      </c>
      <c r="U206" t="s">
        <v>1466</v>
      </c>
      <c r="V206">
        <v>-246.72352748369201</v>
      </c>
      <c r="W206">
        <v>-247.560164903041</v>
      </c>
      <c r="X206">
        <v>-247.59061582512999</v>
      </c>
      <c r="Y206">
        <v>-247.63219184620999</v>
      </c>
      <c r="AA206" s="3">
        <f t="shared" si="87"/>
        <v>-1.8715846652763726</v>
      </c>
      <c r="AB206" s="3">
        <f t="shared" si="87"/>
        <v>7.7641425121364405</v>
      </c>
      <c r="AC206" s="3">
        <f t="shared" si="87"/>
        <v>4.6791843682626499</v>
      </c>
      <c r="AD206" s="3">
        <f t="shared" si="87"/>
        <v>5.9440918267050895</v>
      </c>
      <c r="AE206" s="3"/>
      <c r="AF206" s="3">
        <f t="shared" si="88"/>
        <v>-2.591675728410201</v>
      </c>
      <c r="AG206" s="3">
        <f t="shared" si="88"/>
        <v>5.1419389768204384</v>
      </c>
      <c r="AH206" s="3">
        <f t="shared" si="88"/>
        <v>2.2457672987861681</v>
      </c>
      <c r="AI206" s="3">
        <f t="shared" si="88"/>
        <v>3.2394870784158822</v>
      </c>
      <c r="AK206" s="3">
        <f t="shared" si="89"/>
        <v>0.7200910631338282</v>
      </c>
      <c r="AL206" s="3">
        <f t="shared" si="89"/>
        <v>2.6222035353160016</v>
      </c>
      <c r="AM206" s="3">
        <f t="shared" si="89"/>
        <v>2.4334170694764818</v>
      </c>
      <c r="AN206" s="3">
        <f t="shared" si="86"/>
        <v>2.7046047483070423</v>
      </c>
      <c r="AO206" s="3" t="str">
        <f t="shared" si="90"/>
        <v>25_Pyridine-Pyridine_pi-pi_1.05_dimer.out</v>
      </c>
      <c r="AP206" s="3">
        <f t="shared" si="91"/>
        <v>-1.820050685431351</v>
      </c>
      <c r="AQ206" s="3">
        <f t="shared" si="92"/>
        <v>-1.9024518984045562</v>
      </c>
      <c r="AR206" s="3">
        <f t="shared" si="93"/>
        <v>-1.8612512919179536</v>
      </c>
      <c r="AS206" s="8">
        <f t="shared" si="94"/>
        <v>-2.0714000024093293</v>
      </c>
      <c r="AU206" s="3">
        <f t="shared" si="95"/>
        <v>7.8156764919814616</v>
      </c>
      <c r="AV206" s="3">
        <f t="shared" si="96"/>
        <v>5.8311628068260832</v>
      </c>
      <c r="AW206" s="3">
        <f t="shared" si="97"/>
        <v>6.8234196494037729</v>
      </c>
      <c r="AX206" s="3"/>
      <c r="AZ206" s="3">
        <f t="shared" si="98"/>
        <v>1.2649074584424396</v>
      </c>
      <c r="BA206" s="3">
        <f t="shared" si="99"/>
        <v>0.99371977962971414</v>
      </c>
      <c r="BB206" s="3">
        <f t="shared" si="100"/>
        <v>1.1293136190360769</v>
      </c>
      <c r="BC206" s="8">
        <f>'[2]attempt at best estimates'!E206</f>
        <v>1.1208020890891826</v>
      </c>
      <c r="BE206" s="3">
        <f t="shared" si="80"/>
        <v>-3.0849581438737905</v>
      </c>
      <c r="BF206" s="3">
        <f t="shared" si="81"/>
        <v>-2.8961716780342703</v>
      </c>
      <c r="BG206" s="3">
        <f t="shared" si="101"/>
        <v>-2.9905649109540304</v>
      </c>
      <c r="BH206" s="8">
        <f>'[2]attempt at best estimates'!D206</f>
        <v>-3.1922020914985119</v>
      </c>
    </row>
    <row r="207" spans="1:60" x14ac:dyDescent="0.2">
      <c r="A207" t="s">
        <v>286</v>
      </c>
      <c r="B207">
        <v>-493.44447628550802</v>
      </c>
      <c r="C207">
        <v>-495.12695458828398</v>
      </c>
      <c r="D207">
        <v>-495.18423725917899</v>
      </c>
      <c r="E207">
        <v>-495.26856900756002</v>
      </c>
      <c r="F207" t="s">
        <v>635</v>
      </c>
      <c r="G207">
        <v>-246.72295419088601</v>
      </c>
      <c r="H207">
        <v>-247.55807710771501</v>
      </c>
      <c r="I207">
        <v>-247.58867842289399</v>
      </c>
      <c r="J207">
        <v>-247.63003858485899</v>
      </c>
      <c r="K207" t="s">
        <v>701</v>
      </c>
      <c r="L207">
        <v>-246.72295676277801</v>
      </c>
      <c r="M207">
        <v>-247.55807679193501</v>
      </c>
      <c r="N207">
        <v>-247.58867840975799</v>
      </c>
      <c r="O207">
        <v>-247.630037685182</v>
      </c>
      <c r="P207" t="s">
        <v>939</v>
      </c>
      <c r="Q207">
        <v>-246.723427612801</v>
      </c>
      <c r="R207">
        <v>-247.55976993099401</v>
      </c>
      <c r="S207">
        <v>-247.590249235101</v>
      </c>
      <c r="T207">
        <v>-247.63178307241299</v>
      </c>
      <c r="U207" t="s">
        <v>1467</v>
      </c>
      <c r="V207">
        <v>-246.72342426050599</v>
      </c>
      <c r="W207">
        <v>-247.55976768079401</v>
      </c>
      <c r="X207">
        <v>-247.59024674837099</v>
      </c>
      <c r="Y207">
        <v>-247.63178110216299</v>
      </c>
      <c r="AA207" s="3">
        <f t="shared" si="87"/>
        <v>-0.90026789722495348</v>
      </c>
      <c r="AB207" s="3">
        <f t="shared" si="87"/>
        <v>6.777534724336455</v>
      </c>
      <c r="AC207" s="3">
        <f t="shared" si="87"/>
        <v>4.3175330097473941</v>
      </c>
      <c r="AD207" s="3">
        <f t="shared" si="87"/>
        <v>5.3292734741917727</v>
      </c>
      <c r="AE207" s="3"/>
      <c r="AF207" s="3">
        <f t="shared" si="88"/>
        <v>-1.490703911926174</v>
      </c>
      <c r="AG207" s="3">
        <f t="shared" si="88"/>
        <v>4.6542232124920044</v>
      </c>
      <c r="AH207" s="3">
        <f t="shared" si="88"/>
        <v>2.3476860482617878</v>
      </c>
      <c r="AI207" s="3">
        <f t="shared" si="88"/>
        <v>3.1405802433819914</v>
      </c>
      <c r="AK207" s="3">
        <f t="shared" si="89"/>
        <v>0.59043601471905549</v>
      </c>
      <c r="AL207" s="3">
        <f t="shared" si="89"/>
        <v>2.1233115118444514</v>
      </c>
      <c r="AM207" s="3">
        <f t="shared" si="89"/>
        <v>1.9698469614856065</v>
      </c>
      <c r="AN207" s="3">
        <f t="shared" si="86"/>
        <v>2.1886932307919467</v>
      </c>
      <c r="AO207" s="3" t="str">
        <f t="shared" si="90"/>
        <v>25_Pyridine-Pyridine_pi-pi_1.10_dimer.out</v>
      </c>
      <c r="AP207" s="3">
        <f t="shared" si="91"/>
        <v>-1.4482612501446823</v>
      </c>
      <c r="AQ207" s="3">
        <f t="shared" si="92"/>
        <v>-1.5136429691100131</v>
      </c>
      <c r="AR207" s="3">
        <f t="shared" si="93"/>
        <v>-1.4809521096273477</v>
      </c>
      <c r="AS207" s="8">
        <f t="shared" si="94"/>
        <v>-1.6418858693115241</v>
      </c>
      <c r="AU207" s="3">
        <f t="shared" si="95"/>
        <v>6.229541371416726</v>
      </c>
      <c r="AV207" s="3">
        <f t="shared" si="96"/>
        <v>4.6312841553081654</v>
      </c>
      <c r="AW207" s="3">
        <f t="shared" si="97"/>
        <v>5.4304127633624457</v>
      </c>
      <c r="AX207" s="3"/>
      <c r="AZ207" s="3">
        <f t="shared" si="98"/>
        <v>1.0117404644443786</v>
      </c>
      <c r="BA207" s="3">
        <f t="shared" si="99"/>
        <v>0.79289419512020354</v>
      </c>
      <c r="BB207" s="3">
        <f t="shared" si="100"/>
        <v>0.90231732978229107</v>
      </c>
      <c r="BC207" s="8">
        <f>'[2]attempt at best estimates'!E207</f>
        <v>0.88592381847648149</v>
      </c>
      <c r="BE207" s="3">
        <f t="shared" si="80"/>
        <v>-2.4600017145890609</v>
      </c>
      <c r="BF207" s="3">
        <f t="shared" si="81"/>
        <v>-2.3065371642302166</v>
      </c>
      <c r="BG207" s="3">
        <f t="shared" si="101"/>
        <v>-2.3832694394096388</v>
      </c>
      <c r="BH207" s="8">
        <f>'[2]attempt at best estimates'!D207</f>
        <v>-2.5278096877880056</v>
      </c>
    </row>
    <row r="208" spans="1:60" x14ac:dyDescent="0.2">
      <c r="A208" t="s">
        <v>287</v>
      </c>
      <c r="B208">
        <v>-493.44614901417498</v>
      </c>
      <c r="C208">
        <v>-495.122791580284</v>
      </c>
      <c r="D208">
        <v>-495.18193617778599</v>
      </c>
      <c r="E208">
        <v>-495.26550150766298</v>
      </c>
      <c r="F208" t="s">
        <v>635</v>
      </c>
      <c r="G208">
        <v>-246.72295419088601</v>
      </c>
      <c r="H208">
        <v>-247.55807710771501</v>
      </c>
      <c r="I208">
        <v>-247.58867842289399</v>
      </c>
      <c r="J208">
        <v>-247.63003858485899</v>
      </c>
      <c r="K208" t="s">
        <v>701</v>
      </c>
      <c r="L208">
        <v>-246.72295676277801</v>
      </c>
      <c r="M208">
        <v>-247.55807679193501</v>
      </c>
      <c r="N208">
        <v>-247.58867840975799</v>
      </c>
      <c r="O208">
        <v>-247.630037685182</v>
      </c>
      <c r="P208" t="s">
        <v>940</v>
      </c>
      <c r="Q208">
        <v>-246.72322612261999</v>
      </c>
      <c r="R208">
        <v>-247.55902816141801</v>
      </c>
      <c r="S208">
        <v>-247.58955851527199</v>
      </c>
      <c r="T208">
        <v>-247.63101583747999</v>
      </c>
      <c r="U208" t="s">
        <v>1468</v>
      </c>
      <c r="V208">
        <v>-246.723223006111</v>
      </c>
      <c r="W208">
        <v>-247.55902709515601</v>
      </c>
      <c r="X208">
        <v>-247.589557232066</v>
      </c>
      <c r="Y208">
        <v>-247.63101525066301</v>
      </c>
      <c r="AA208" s="3">
        <f t="shared" si="87"/>
        <v>0.14938523221520031</v>
      </c>
      <c r="AB208" s="3">
        <f t="shared" si="87"/>
        <v>4.1652076557744442</v>
      </c>
      <c r="AC208" s="3">
        <f t="shared" si="87"/>
        <v>2.8735825753666582</v>
      </c>
      <c r="AD208" s="3">
        <f t="shared" si="87"/>
        <v>3.404388147548532</v>
      </c>
      <c r="AE208" s="3"/>
      <c r="AF208" s="3">
        <f t="shared" si="88"/>
        <v>-0.18832473498579747</v>
      </c>
      <c r="AG208" s="3">
        <f t="shared" si="88"/>
        <v>2.9720881230681915</v>
      </c>
      <c r="AH208" s="3">
        <f t="shared" si="88"/>
        <v>1.7698469002252515</v>
      </c>
      <c r="AI208" s="3">
        <f t="shared" si="88"/>
        <v>2.1777212177849807</v>
      </c>
      <c r="AK208" s="3">
        <f t="shared" si="89"/>
        <v>0.33770996720099777</v>
      </c>
      <c r="AL208" s="3">
        <f t="shared" si="89"/>
        <v>1.1931195326884172</v>
      </c>
      <c r="AM208" s="3">
        <f t="shared" si="89"/>
        <v>1.1037356751592415</v>
      </c>
      <c r="AN208" s="3">
        <f t="shared" si="86"/>
        <v>1.2266669297813859</v>
      </c>
      <c r="AO208" s="3" t="str">
        <f t="shared" si="90"/>
        <v>25_Pyridine-Pyridine_pi-pi_1.25_dimer.out</v>
      </c>
      <c r="AP208" s="3">
        <f t="shared" si="91"/>
        <v>-0.76081950822591216</v>
      </c>
      <c r="AQ208" s="3">
        <f t="shared" si="92"/>
        <v>-0.79436690528321074</v>
      </c>
      <c r="AR208" s="3">
        <f t="shared" si="93"/>
        <v>-0.77759320675456145</v>
      </c>
      <c r="AS208" s="8">
        <f t="shared" si="94"/>
        <v>-0.85075079730442582</v>
      </c>
      <c r="AU208" s="3">
        <f t="shared" si="95"/>
        <v>3.2550029153333315</v>
      </c>
      <c r="AV208" s="3">
        <f t="shared" si="96"/>
        <v>2.366045952770778</v>
      </c>
      <c r="AW208" s="3">
        <f t="shared" si="97"/>
        <v>2.8105244340520548</v>
      </c>
      <c r="AX208" s="3"/>
      <c r="AZ208" s="3">
        <f t="shared" si="98"/>
        <v>0.53080557218187385</v>
      </c>
      <c r="BA208" s="3">
        <f t="shared" si="99"/>
        <v>0.40787431755972925</v>
      </c>
      <c r="BB208" s="3">
        <f t="shared" si="100"/>
        <v>0.46933994487080155</v>
      </c>
      <c r="BC208" s="8">
        <f>'[2]attempt at best estimates'!E208</f>
        <v>0.44729943195702793</v>
      </c>
      <c r="BE208" s="3">
        <f t="shared" si="80"/>
        <v>-1.291625080407786</v>
      </c>
      <c r="BF208" s="3">
        <f t="shared" si="81"/>
        <v>-1.20224122284294</v>
      </c>
      <c r="BG208" s="3">
        <f t="shared" si="101"/>
        <v>-1.246933151625363</v>
      </c>
      <c r="BH208" s="8">
        <f>'[2]attempt at best estimates'!D208</f>
        <v>-1.2980502292614537</v>
      </c>
    </row>
    <row r="209" spans="1:60" x14ac:dyDescent="0.2">
      <c r="A209" t="s">
        <v>288</v>
      </c>
      <c r="B209">
        <v>-493.44633898172702</v>
      </c>
      <c r="C209">
        <v>-495.11891607840602</v>
      </c>
      <c r="D209">
        <v>-495.17938092618402</v>
      </c>
      <c r="E209">
        <v>-495.26240734973601</v>
      </c>
      <c r="F209" t="s">
        <v>635</v>
      </c>
      <c r="G209">
        <v>-246.72295419088601</v>
      </c>
      <c r="H209">
        <v>-247.55807710771501</v>
      </c>
      <c r="I209">
        <v>-247.58867842289399</v>
      </c>
      <c r="J209">
        <v>-247.63003858485899</v>
      </c>
      <c r="K209" t="s">
        <v>701</v>
      </c>
      <c r="L209">
        <v>-246.72295676277801</v>
      </c>
      <c r="M209">
        <v>-247.55807679193501</v>
      </c>
      <c r="N209">
        <v>-247.58867840975799</v>
      </c>
      <c r="O209">
        <v>-247.630037685182</v>
      </c>
      <c r="P209" t="s">
        <v>941</v>
      </c>
      <c r="Q209">
        <v>-246.72306414031999</v>
      </c>
      <c r="R209">
        <v>-247.55849970220399</v>
      </c>
      <c r="S209">
        <v>-247.58906773144699</v>
      </c>
      <c r="T209">
        <v>-247.63047396808699</v>
      </c>
      <c r="U209" t="s">
        <v>1469</v>
      </c>
      <c r="V209">
        <v>-246.723061768657</v>
      </c>
      <c r="W209">
        <v>-247.55850000279</v>
      </c>
      <c r="X209">
        <v>-247.58906781735499</v>
      </c>
      <c r="Y209">
        <v>-247.63047491459801</v>
      </c>
      <c r="AA209" s="3">
        <f t="shared" si="87"/>
        <v>0.26859167581596988</v>
      </c>
      <c r="AB209" s="3">
        <f t="shared" si="87"/>
        <v>1.7332934100708626</v>
      </c>
      <c r="AC209" s="3">
        <f t="shared" si="87"/>
        <v>1.2701379202455527</v>
      </c>
      <c r="AD209" s="3">
        <f t="shared" si="87"/>
        <v>1.4627746538767183</v>
      </c>
      <c r="AE209" s="3"/>
      <c r="AF209" s="3">
        <f t="shared" si="88"/>
        <v>0.13370517481629124</v>
      </c>
      <c r="AG209" s="3">
        <f t="shared" si="88"/>
        <v>1.2025425215960952</v>
      </c>
      <c r="AH209" s="3">
        <f t="shared" si="88"/>
        <v>0.78148613833822134</v>
      </c>
      <c r="AI209" s="3">
        <f t="shared" si="88"/>
        <v>0.91520192994509331</v>
      </c>
      <c r="AK209" s="3">
        <f t="shared" si="89"/>
        <v>0.13488650098184374</v>
      </c>
      <c r="AL209" s="3">
        <f t="shared" si="89"/>
        <v>0.53075088847476737</v>
      </c>
      <c r="AM209" s="3">
        <f t="shared" si="89"/>
        <v>0.48865178192516634</v>
      </c>
      <c r="AN209" s="3">
        <f t="shared" si="86"/>
        <v>0.54757272393162515</v>
      </c>
      <c r="AO209" s="3" t="str">
        <f t="shared" si="90"/>
        <v>25_Pyridine-Pyridine_pi-pi_1.50_dimer.out</v>
      </c>
      <c r="AP209" s="3">
        <f t="shared" si="91"/>
        <v>-0.27051875619414423</v>
      </c>
      <c r="AQ209" s="3">
        <f t="shared" si="92"/>
        <v>-0.2873405916510019</v>
      </c>
      <c r="AR209" s="3">
        <f t="shared" si="93"/>
        <v>-0.27892967392257306</v>
      </c>
      <c r="AS209" s="8">
        <f t="shared" si="94"/>
        <v>-0.30135907338478563</v>
      </c>
      <c r="AU209" s="3">
        <f t="shared" si="95"/>
        <v>1.1941829780607485</v>
      </c>
      <c r="AV209" s="3">
        <f t="shared" si="96"/>
        <v>0.78149675512880212</v>
      </c>
      <c r="AW209" s="3">
        <f t="shared" si="97"/>
        <v>0.9878398665947753</v>
      </c>
      <c r="AX209" s="3"/>
      <c r="AZ209" s="3">
        <f t="shared" si="98"/>
        <v>0.19263673363116562</v>
      </c>
      <c r="BA209" s="3">
        <f t="shared" si="99"/>
        <v>0.13371579160687197</v>
      </c>
      <c r="BB209" s="3">
        <f t="shared" si="100"/>
        <v>0.1631762626190188</v>
      </c>
      <c r="BC209" s="8">
        <f>'[2]attempt at best estimates'!E209</f>
        <v>0.1436250811078488</v>
      </c>
      <c r="BE209" s="3">
        <f t="shared" si="80"/>
        <v>-0.46315548982530985</v>
      </c>
      <c r="BF209" s="3">
        <f t="shared" si="81"/>
        <v>-0.42105638325787387</v>
      </c>
      <c r="BG209" s="3">
        <f t="shared" si="101"/>
        <v>-0.44210593654159186</v>
      </c>
      <c r="BH209" s="8">
        <f>'[2]attempt at best estimates'!D209</f>
        <v>-0.4449841544926344</v>
      </c>
    </row>
    <row r="210" spans="1:60" x14ac:dyDescent="0.2">
      <c r="A210" t="s">
        <v>289</v>
      </c>
      <c r="B210">
        <v>-493.44611534176801</v>
      </c>
      <c r="C210">
        <v>-495.11682922335501</v>
      </c>
      <c r="D210">
        <v>-495.17788148711998</v>
      </c>
      <c r="E210">
        <v>-495.26066245598599</v>
      </c>
      <c r="F210" t="s">
        <v>635</v>
      </c>
      <c r="G210">
        <v>-246.72295419088601</v>
      </c>
      <c r="H210">
        <v>-247.55807710771501</v>
      </c>
      <c r="I210">
        <v>-247.58867842289399</v>
      </c>
      <c r="J210">
        <v>-247.63003858485899</v>
      </c>
      <c r="K210" t="s">
        <v>701</v>
      </c>
      <c r="L210">
        <v>-246.72295676277801</v>
      </c>
      <c r="M210">
        <v>-247.55807679193501</v>
      </c>
      <c r="N210">
        <v>-247.58867840975799</v>
      </c>
      <c r="O210">
        <v>-247.630037685182</v>
      </c>
      <c r="P210" t="s">
        <v>942</v>
      </c>
      <c r="Q210">
        <v>-246.72297696148399</v>
      </c>
      <c r="R210">
        <v>-247.55818208204099</v>
      </c>
      <c r="S210">
        <v>-247.58877304382</v>
      </c>
      <c r="T210">
        <v>-247.63014595720401</v>
      </c>
      <c r="U210" t="s">
        <v>1470</v>
      </c>
      <c r="V210">
        <v>-246.72297439974301</v>
      </c>
      <c r="W210">
        <v>-247.558182400915</v>
      </c>
      <c r="X210">
        <v>-247.588773070678</v>
      </c>
      <c r="Y210">
        <v>-247.630146865711</v>
      </c>
      <c r="AA210" s="3">
        <f t="shared" si="87"/>
        <v>0.12825547695292894</v>
      </c>
      <c r="AB210" s="3">
        <f t="shared" si="87"/>
        <v>0.42377204044256878</v>
      </c>
      <c r="AC210" s="3">
        <f t="shared" si="87"/>
        <v>0.32922566288423211</v>
      </c>
      <c r="AD210" s="3">
        <f t="shared" si="87"/>
        <v>0.36783724925177291</v>
      </c>
      <c r="AE210" s="3"/>
      <c r="AF210" s="3">
        <f t="shared" si="88"/>
        <v>0.10289934729492288</v>
      </c>
      <c r="AG210" s="3">
        <f t="shared" si="88"/>
        <v>0.29162901542183811</v>
      </c>
      <c r="AH210" s="3">
        <f t="shared" si="88"/>
        <v>0.2104495063296565</v>
      </c>
      <c r="AI210" s="3">
        <f t="shared" si="88"/>
        <v>0.23194826355951098</v>
      </c>
      <c r="AK210" s="3">
        <f t="shared" si="89"/>
        <v>2.5356129658006068E-2</v>
      </c>
      <c r="AL210" s="3">
        <f t="shared" si="89"/>
        <v>0.13214302502073064</v>
      </c>
      <c r="AM210" s="3">
        <f t="shared" si="89"/>
        <v>0.1187761565545756</v>
      </c>
      <c r="AN210" s="3">
        <f t="shared" si="86"/>
        <v>0.13588898569226193</v>
      </c>
      <c r="AO210" s="3" t="str">
        <f t="shared" si="90"/>
        <v>25_Pyridine-Pyridine_pi-pi_2.00_dimer.out</v>
      </c>
      <c r="AP210" s="3">
        <f t="shared" si="91"/>
        <v>-5.5934791190795863E-2</v>
      </c>
      <c r="AQ210" s="3">
        <f t="shared" si="92"/>
        <v>-5.968075186232713E-2</v>
      </c>
      <c r="AR210" s="3">
        <f t="shared" si="93"/>
        <v>-5.7807771526561497E-2</v>
      </c>
      <c r="AS210" s="8">
        <f t="shared" si="94"/>
        <v>-6.2025244029863077E-2</v>
      </c>
      <c r="AU210" s="3">
        <f t="shared" si="95"/>
        <v>0.23958177229884398</v>
      </c>
      <c r="AV210" s="3">
        <f t="shared" si="96"/>
        <v>0.12904891626458809</v>
      </c>
      <c r="AW210" s="3">
        <f t="shared" si="97"/>
        <v>0.18431534428171603</v>
      </c>
      <c r="AX210" s="3"/>
      <c r="AZ210" s="3">
        <f t="shared" si="98"/>
        <v>3.8611586367540807E-2</v>
      </c>
      <c r="BA210" s="3">
        <f t="shared" si="99"/>
        <v>2.1498757229854476E-2</v>
      </c>
      <c r="BB210" s="3">
        <f t="shared" si="100"/>
        <v>3.0055171798697641E-2</v>
      </c>
      <c r="BC210" s="8">
        <f>'[2]attempt at best estimates'!E210</f>
        <v>2.1867211985383179E-2</v>
      </c>
      <c r="BE210" s="3">
        <f t="shared" si="80"/>
        <v>-9.4546377558336669E-2</v>
      </c>
      <c r="BF210" s="3">
        <f t="shared" si="81"/>
        <v>-8.1179509092181606E-2</v>
      </c>
      <c r="BG210" s="3">
        <f t="shared" si="101"/>
        <v>-8.7862943325259138E-2</v>
      </c>
      <c r="BH210" s="8">
        <f>'[2]attempt at best estimates'!D210</f>
        <v>-8.3892456015246253E-2</v>
      </c>
    </row>
    <row r="211" spans="1:60" x14ac:dyDescent="0.2">
      <c r="A211" t="s">
        <v>290</v>
      </c>
      <c r="B211">
        <v>-825.04706959744306</v>
      </c>
      <c r="C211">
        <v>-827.56898783884799</v>
      </c>
      <c r="D211">
        <v>-827.61105831907605</v>
      </c>
      <c r="E211">
        <v>-827.72616343609502</v>
      </c>
      <c r="F211" t="s">
        <v>636</v>
      </c>
      <c r="G211">
        <v>-412.527934409279</v>
      </c>
      <c r="H211">
        <v>-413.77256822167601</v>
      </c>
      <c r="I211">
        <v>-413.79750482647398</v>
      </c>
      <c r="J211">
        <v>-413.85245488847301</v>
      </c>
      <c r="K211" t="s">
        <v>702</v>
      </c>
      <c r="L211">
        <v>-412.52793440927798</v>
      </c>
      <c r="M211">
        <v>-413.77256822167499</v>
      </c>
      <c r="N211">
        <v>-413.79750482647302</v>
      </c>
      <c r="O211">
        <v>-413.85245488847198</v>
      </c>
      <c r="P211" t="s">
        <v>943</v>
      </c>
      <c r="Q211">
        <v>-412.52956029053598</v>
      </c>
      <c r="R211">
        <v>-413.77867467905998</v>
      </c>
      <c r="S211">
        <v>-413.80328877732398</v>
      </c>
      <c r="T211">
        <v>-413.85894354243999</v>
      </c>
      <c r="U211" t="s">
        <v>1471</v>
      </c>
      <c r="V211">
        <v>-412.52956029053399</v>
      </c>
      <c r="W211">
        <v>-413.77867467905799</v>
      </c>
      <c r="X211">
        <v>-413.80328877732302</v>
      </c>
      <c r="Y211">
        <v>-413.85894354243902</v>
      </c>
      <c r="AA211" s="3">
        <f t="shared" si="87"/>
        <v>-5.521594841584168</v>
      </c>
      <c r="AB211" s="3">
        <f t="shared" si="87"/>
        <v>14.966977262618657</v>
      </c>
      <c r="AC211" s="3">
        <f t="shared" si="87"/>
        <v>10.070690458272674</v>
      </c>
      <c r="AD211" s="3">
        <f t="shared" si="87"/>
        <v>13.336873026408169</v>
      </c>
      <c r="AE211" s="3"/>
      <c r="AF211" s="3">
        <f t="shared" si="88"/>
        <v>-7.5621067102015234</v>
      </c>
      <c r="AG211" s="3">
        <f t="shared" si="88"/>
        <v>7.3032572236237243</v>
      </c>
      <c r="AH211" s="3">
        <f t="shared" si="88"/>
        <v>2.8117222465248717</v>
      </c>
      <c r="AI211" s="3">
        <f t="shared" si="88"/>
        <v>5.1934890133479952</v>
      </c>
      <c r="AK211" s="3">
        <f t="shared" si="89"/>
        <v>2.040511868653025</v>
      </c>
      <c r="AL211" s="3">
        <f t="shared" si="89"/>
        <v>7.663720038959263</v>
      </c>
      <c r="AM211" s="3">
        <f t="shared" si="89"/>
        <v>7.258968211783472</v>
      </c>
      <c r="AN211" s="3">
        <f t="shared" si="86"/>
        <v>8.1433840130245034</v>
      </c>
      <c r="AO211" s="3" t="str">
        <f t="shared" si="90"/>
        <v>26_Uracil-Uracil_pi-pi_0.90_dimer.out</v>
      </c>
      <c r="AP211" s="3">
        <f t="shared" si="91"/>
        <v>-1.6301042362104887</v>
      </c>
      <c r="AQ211" s="3">
        <f t="shared" si="92"/>
        <v>-2.1097682102757291</v>
      </c>
      <c r="AR211" s="3">
        <f t="shared" si="93"/>
        <v>-1.8699362232431089</v>
      </c>
      <c r="AS211" s="8">
        <f t="shared" si="94"/>
        <v>-2.4063880298612839</v>
      </c>
      <c r="AU211" s="3">
        <f t="shared" si="95"/>
        <v>18.858467867992339</v>
      </c>
      <c r="AV211" s="3">
        <f t="shared" si="96"/>
        <v>12.755595723549519</v>
      </c>
      <c r="AW211" s="3">
        <f t="shared" si="97"/>
        <v>15.807031795770929</v>
      </c>
      <c r="AX211" s="3"/>
      <c r="AZ211" s="3">
        <f t="shared" si="98"/>
        <v>3.2661825681354948</v>
      </c>
      <c r="BA211" s="3">
        <f t="shared" si="99"/>
        <v>2.3817667668231235</v>
      </c>
      <c r="BB211" s="3">
        <f t="shared" si="100"/>
        <v>2.8239746674793089</v>
      </c>
      <c r="BC211" s="8">
        <f>'[2]attempt at best estimates'!E211</f>
        <v>2.7447783957265326</v>
      </c>
      <c r="BE211" s="3">
        <f t="shared" si="80"/>
        <v>-4.8962868043459835</v>
      </c>
      <c r="BF211" s="3">
        <f t="shared" si="81"/>
        <v>-4.4915349770988531</v>
      </c>
      <c r="BG211" s="3">
        <f t="shared" si="101"/>
        <v>-4.6939108907224183</v>
      </c>
      <c r="BH211" s="8">
        <f>'[2]attempt at best estimates'!D211</f>
        <v>-5.1511664255878165</v>
      </c>
    </row>
    <row r="212" spans="1:60" x14ac:dyDescent="0.2">
      <c r="A212" t="s">
        <v>291</v>
      </c>
      <c r="B212">
        <v>-825.054170875463</v>
      </c>
      <c r="C212">
        <v>-827.57017111327605</v>
      </c>
      <c r="D212">
        <v>-827.61375579560399</v>
      </c>
      <c r="E212">
        <v>-827.727994912084</v>
      </c>
      <c r="F212" t="s">
        <v>636</v>
      </c>
      <c r="G212">
        <v>-412.527934409279</v>
      </c>
      <c r="H212">
        <v>-413.77256822167601</v>
      </c>
      <c r="I212">
        <v>-413.79750482647398</v>
      </c>
      <c r="J212">
        <v>-413.85245488847301</v>
      </c>
      <c r="K212" t="s">
        <v>702</v>
      </c>
      <c r="L212">
        <v>-412.52793440927798</v>
      </c>
      <c r="M212">
        <v>-413.77256822167499</v>
      </c>
      <c r="N212">
        <v>-413.79750482647302</v>
      </c>
      <c r="O212">
        <v>-413.85245488847198</v>
      </c>
      <c r="P212" t="s">
        <v>944</v>
      </c>
      <c r="Q212">
        <v>-412.52934282438798</v>
      </c>
      <c r="R212">
        <v>-413.77774642984798</v>
      </c>
      <c r="S212">
        <v>-413.80241874881199</v>
      </c>
      <c r="T212">
        <v>-413.857967085957</v>
      </c>
      <c r="U212" t="s">
        <v>1472</v>
      </c>
      <c r="V212">
        <v>-412.52934282438798</v>
      </c>
      <c r="W212">
        <v>-413.77774642984798</v>
      </c>
      <c r="X212">
        <v>-413.80241874881199</v>
      </c>
      <c r="Y212">
        <v>-413.85796708595802</v>
      </c>
      <c r="AA212" s="3">
        <f t="shared" si="87"/>
        <v>-1.0654754219272955</v>
      </c>
      <c r="AB212" s="3">
        <f t="shared" si="87"/>
        <v>15.709493207332251</v>
      </c>
      <c r="AC212" s="3">
        <f t="shared" si="87"/>
        <v>11.76338260558326</v>
      </c>
      <c r="AD212" s="3">
        <f t="shared" si="87"/>
        <v>14.48614160851441</v>
      </c>
      <c r="AE212" s="3"/>
      <c r="AF212" s="3">
        <f t="shared" si="88"/>
        <v>-2.8330631442304175</v>
      </c>
      <c r="AG212" s="3">
        <f t="shared" si="88"/>
        <v>9.2107435649134004</v>
      </c>
      <c r="AH212" s="3">
        <f t="shared" si="88"/>
        <v>5.5963167062915327</v>
      </c>
      <c r="AI212" s="3">
        <f t="shared" si="88"/>
        <v>7.5682290330645072</v>
      </c>
      <c r="AK212" s="3">
        <f t="shared" si="89"/>
        <v>1.767587722303122</v>
      </c>
      <c r="AL212" s="3">
        <f t="shared" si="89"/>
        <v>6.4987496424188516</v>
      </c>
      <c r="AM212" s="3">
        <f t="shared" si="89"/>
        <v>6.1670658992917273</v>
      </c>
      <c r="AN212" s="3">
        <f t="shared" si="86"/>
        <v>6.9179125754499031</v>
      </c>
      <c r="AO212" s="3" t="str">
        <f t="shared" si="90"/>
        <v>26_Uracil-Uracil_pi-pi_0.95_dimer.out</v>
      </c>
      <c r="AP212" s="3">
        <f t="shared" si="91"/>
        <v>-1.2233515988178407</v>
      </c>
      <c r="AQ212" s="3">
        <f t="shared" si="92"/>
        <v>-1.6425145318488932</v>
      </c>
      <c r="AR212" s="3">
        <f t="shared" si="93"/>
        <v>-1.432933065333367</v>
      </c>
      <c r="AS212" s="8">
        <f t="shared" si="94"/>
        <v>-1.8958514655842493</v>
      </c>
      <c r="AU212" s="3">
        <f t="shared" si="95"/>
        <v>15.551617030441706</v>
      </c>
      <c r="AV212" s="3">
        <f t="shared" si="96"/>
        <v>10.401292177294925</v>
      </c>
      <c r="AW212" s="3">
        <f t="shared" si="97"/>
        <v>12.976454603868316</v>
      </c>
      <c r="AX212" s="3"/>
      <c r="AZ212" s="3">
        <f t="shared" si="98"/>
        <v>2.7227590029311504</v>
      </c>
      <c r="BA212" s="3">
        <f t="shared" si="99"/>
        <v>1.9719123267729746</v>
      </c>
      <c r="BB212" s="3">
        <f t="shared" si="100"/>
        <v>2.3473356648520625</v>
      </c>
      <c r="BC212" s="8">
        <f>'[2]attempt at best estimates'!E212</f>
        <v>2.2373824313815818</v>
      </c>
      <c r="BE212" s="3">
        <f t="shared" si="80"/>
        <v>-3.9461106017489911</v>
      </c>
      <c r="BF212" s="3">
        <f t="shared" si="81"/>
        <v>-3.6144268586218677</v>
      </c>
      <c r="BG212" s="3">
        <f t="shared" si="101"/>
        <v>-3.7802687301854294</v>
      </c>
      <c r="BH212" s="8">
        <f>'[2]attempt at best estimates'!D212</f>
        <v>-4.1332338969658311</v>
      </c>
    </row>
    <row r="213" spans="1:60" x14ac:dyDescent="0.2">
      <c r="A213" t="s">
        <v>25</v>
      </c>
      <c r="B213">
        <v>-825.05816348927101</v>
      </c>
      <c r="C213">
        <v>-827.56934255512897</v>
      </c>
      <c r="D213">
        <v>-827.61412108810305</v>
      </c>
      <c r="E213">
        <v>-827.72763902398697</v>
      </c>
      <c r="F213" t="s">
        <v>636</v>
      </c>
      <c r="G213">
        <v>-412.527934409279</v>
      </c>
      <c r="H213">
        <v>-413.77256822167601</v>
      </c>
      <c r="I213">
        <v>-413.79750482647398</v>
      </c>
      <c r="J213">
        <v>-413.85245488847301</v>
      </c>
      <c r="K213" t="s">
        <v>702</v>
      </c>
      <c r="L213">
        <v>-412.52793440927798</v>
      </c>
      <c r="M213">
        <v>-413.77256822167499</v>
      </c>
      <c r="N213">
        <v>-413.79750482647302</v>
      </c>
      <c r="O213">
        <v>-413.85245488847198</v>
      </c>
      <c r="P213" t="s">
        <v>945</v>
      </c>
      <c r="Q213">
        <v>-412.52913434086798</v>
      </c>
      <c r="R213">
        <v>-413.776940921505</v>
      </c>
      <c r="S213">
        <v>-413.80165892215598</v>
      </c>
      <c r="T213">
        <v>-413.857116271179</v>
      </c>
      <c r="U213" t="s">
        <v>1473</v>
      </c>
      <c r="V213">
        <v>-412.52913434086702</v>
      </c>
      <c r="W213">
        <v>-413.77694092150398</v>
      </c>
      <c r="X213">
        <v>-413.80165892215501</v>
      </c>
      <c r="Y213">
        <v>-413.85711627117797</v>
      </c>
      <c r="AA213" s="3">
        <f t="shared" si="87"/>
        <v>1.4399276724295795</v>
      </c>
      <c r="AB213" s="3">
        <f t="shared" si="87"/>
        <v>15.189565098738864</v>
      </c>
      <c r="AC213" s="3">
        <f t="shared" si="87"/>
        <v>11.992607119018826</v>
      </c>
      <c r="AD213" s="3">
        <f t="shared" si="87"/>
        <v>14.262818446689199</v>
      </c>
      <c r="AE213" s="3"/>
      <c r="AF213" s="3">
        <f t="shared" si="88"/>
        <v>-6.6009270447083393E-2</v>
      </c>
      <c r="AG213" s="3">
        <f t="shared" si="88"/>
        <v>9.7017437320581017</v>
      </c>
      <c r="AH213" s="3">
        <f t="shared" si="88"/>
        <v>6.7791381102943769</v>
      </c>
      <c r="AI213" s="3">
        <f t="shared" si="88"/>
        <v>8.4126945844002901</v>
      </c>
      <c r="AK213" s="3">
        <f t="shared" si="89"/>
        <v>1.5059369429123328</v>
      </c>
      <c r="AL213" s="3">
        <f t="shared" si="89"/>
        <v>5.4878213666807625</v>
      </c>
      <c r="AM213" s="3">
        <f t="shared" si="89"/>
        <v>5.2134690086887812</v>
      </c>
      <c r="AN213" s="3">
        <f t="shared" si="86"/>
        <v>5.8501238622889087</v>
      </c>
      <c r="AO213" s="3" t="str">
        <f t="shared" si="90"/>
        <v>26_Uracil-Uracil_pi-pi_1.00_dimer.out</v>
      </c>
      <c r="AP213" s="3">
        <f t="shared" si="91"/>
        <v>-0.92674665204966544</v>
      </c>
      <c r="AQ213" s="3">
        <f t="shared" si="92"/>
        <v>-1.2890491476578116</v>
      </c>
      <c r="AR213" s="3">
        <f t="shared" si="93"/>
        <v>-1.1078978998537385</v>
      </c>
      <c r="AS213" s="8">
        <f t="shared" si="94"/>
        <v>-1.5032462605154622</v>
      </c>
      <c r="AU213" s="3">
        <f t="shared" si="95"/>
        <v>12.822890774259619</v>
      </c>
      <c r="AV213" s="3">
        <f t="shared" si="96"/>
        <v>8.4787038548473728</v>
      </c>
      <c r="AW213" s="3">
        <f t="shared" si="97"/>
        <v>10.650797314553497</v>
      </c>
      <c r="AX213" s="3"/>
      <c r="AZ213" s="3">
        <f t="shared" si="98"/>
        <v>2.2702113276703724</v>
      </c>
      <c r="BA213" s="3">
        <f t="shared" si="99"/>
        <v>1.6335564741059132</v>
      </c>
      <c r="BB213" s="3">
        <f t="shared" si="100"/>
        <v>1.9518839008881428</v>
      </c>
      <c r="BC213" s="8">
        <f>'[2]attempt at best estimates'!E213</f>
        <v>1.8280400128183942</v>
      </c>
      <c r="BE213" s="3">
        <f t="shared" si="80"/>
        <v>-3.1969579797200378</v>
      </c>
      <c r="BF213" s="3">
        <f t="shared" si="81"/>
        <v>-2.9226056217637248</v>
      </c>
      <c r="BG213" s="3">
        <f t="shared" si="101"/>
        <v>-3.0597818007418813</v>
      </c>
      <c r="BH213" s="8">
        <f>'[2]attempt at best estimates'!D213</f>
        <v>-3.3312862733338564</v>
      </c>
    </row>
    <row r="214" spans="1:60" x14ac:dyDescent="0.2">
      <c r="A214" t="s">
        <v>292</v>
      </c>
      <c r="B214">
        <v>-825.060257893413</v>
      </c>
      <c r="C214">
        <v>-827.567509105814</v>
      </c>
      <c r="D214">
        <v>-827.61323323454701</v>
      </c>
      <c r="E214">
        <v>-827.72615050866204</v>
      </c>
      <c r="F214" t="s">
        <v>636</v>
      </c>
      <c r="G214">
        <v>-412.527934409279</v>
      </c>
      <c r="H214">
        <v>-413.77256822167601</v>
      </c>
      <c r="I214">
        <v>-413.79750482647398</v>
      </c>
      <c r="J214">
        <v>-413.85245488847301</v>
      </c>
      <c r="K214" t="s">
        <v>702</v>
      </c>
      <c r="L214">
        <v>-412.52793440927798</v>
      </c>
      <c r="M214">
        <v>-413.77256822167499</v>
      </c>
      <c r="N214">
        <v>-413.79750482647302</v>
      </c>
      <c r="O214">
        <v>-413.85245488847198</v>
      </c>
      <c r="P214" t="s">
        <v>946</v>
      </c>
      <c r="Q214">
        <v>-412.52894317464501</v>
      </c>
      <c r="R214">
        <v>-413.77625225935901</v>
      </c>
      <c r="S214">
        <v>-413.80100584079997</v>
      </c>
      <c r="T214">
        <v>-413.85638623573601</v>
      </c>
      <c r="U214" t="s">
        <v>1474</v>
      </c>
      <c r="V214">
        <v>-412.52894317464398</v>
      </c>
      <c r="W214">
        <v>-413.77625225935799</v>
      </c>
      <c r="X214">
        <v>-413.80100584079798</v>
      </c>
      <c r="Y214">
        <v>-413.85638623573402</v>
      </c>
      <c r="AA214" s="3">
        <f t="shared" si="87"/>
        <v>2.7541861683646736</v>
      </c>
      <c r="AB214" s="3">
        <f t="shared" si="87"/>
        <v>14.039058235825246</v>
      </c>
      <c r="AC214" s="3">
        <f t="shared" si="87"/>
        <v>11.435470577996799</v>
      </c>
      <c r="AD214" s="3">
        <f t="shared" si="87"/>
        <v>13.328760939404777</v>
      </c>
      <c r="AE214" s="3"/>
      <c r="AF214" s="3">
        <f t="shared" si="88"/>
        <v>1.4881664674809769</v>
      </c>
      <c r="AG214" s="3">
        <f t="shared" si="88"/>
        <v>9.4155209469425039</v>
      </c>
      <c r="AH214" s="3">
        <f t="shared" si="88"/>
        <v>7.0416310802479112</v>
      </c>
      <c r="AI214" s="3">
        <f t="shared" si="88"/>
        <v>8.3948454293054802</v>
      </c>
      <c r="AK214" s="3">
        <f t="shared" si="89"/>
        <v>1.2660197008836966</v>
      </c>
      <c r="AL214" s="3">
        <f t="shared" si="89"/>
        <v>4.6235372888827424</v>
      </c>
      <c r="AM214" s="3">
        <f t="shared" si="89"/>
        <v>4.3938394977132189</v>
      </c>
      <c r="AN214" s="3">
        <f t="shared" si="86"/>
        <v>4.9339155100636276</v>
      </c>
      <c r="AO214" s="3" t="str">
        <f t="shared" si="90"/>
        <v>26_Uracil-Uracil_pi-pi_1.05_dimer.out</v>
      </c>
      <c r="AP214" s="3">
        <f t="shared" si="91"/>
        <v>-0.71029729642046924</v>
      </c>
      <c r="AQ214" s="3">
        <f t="shared" si="92"/>
        <v>-1.0206755176370237</v>
      </c>
      <c r="AR214" s="3">
        <f t="shared" si="93"/>
        <v>-0.86548640702874646</v>
      </c>
      <c r="AS214" s="8">
        <f t="shared" si="94"/>
        <v>-1.1995565133666428</v>
      </c>
      <c r="AU214" s="3">
        <f t="shared" si="95"/>
        <v>10.574574771040103</v>
      </c>
      <c r="AV214" s="3">
        <f t="shared" si="96"/>
        <v>6.906678961824503</v>
      </c>
      <c r="AW214" s="3">
        <f t="shared" si="97"/>
        <v>8.7406268664323026</v>
      </c>
      <c r="AX214" s="3"/>
      <c r="AZ214" s="3">
        <f t="shared" si="98"/>
        <v>1.8932903614079777</v>
      </c>
      <c r="BA214" s="3">
        <f t="shared" si="99"/>
        <v>1.353214349057569</v>
      </c>
      <c r="BB214" s="3">
        <f t="shared" si="100"/>
        <v>1.6232523552327733</v>
      </c>
      <c r="BC214" s="8">
        <f>'[2]attempt at best estimates'!E214</f>
        <v>1.4962077737916264</v>
      </c>
      <c r="BE214" s="3">
        <f t="shared" si="80"/>
        <v>-2.6035876578284469</v>
      </c>
      <c r="BF214" s="3">
        <f t="shared" si="81"/>
        <v>-2.3738898666945927</v>
      </c>
      <c r="BG214" s="3">
        <f t="shared" si="101"/>
        <v>-2.4887387622615198</v>
      </c>
      <c r="BH214" s="8">
        <f>'[2]attempt at best estimates'!D214</f>
        <v>-2.6957642871582692</v>
      </c>
    </row>
    <row r="215" spans="1:60" x14ac:dyDescent="0.2">
      <c r="A215" t="s">
        <v>293</v>
      </c>
      <c r="B215">
        <v>-825.06121686332494</v>
      </c>
      <c r="C215">
        <v>-827.56528020992005</v>
      </c>
      <c r="D215">
        <v>-827.61175478311804</v>
      </c>
      <c r="E215">
        <v>-827.72417414766505</v>
      </c>
      <c r="F215" t="s">
        <v>636</v>
      </c>
      <c r="G215">
        <v>-412.527934409279</v>
      </c>
      <c r="H215">
        <v>-413.77256822167601</v>
      </c>
      <c r="I215">
        <v>-413.79750482647398</v>
      </c>
      <c r="J215">
        <v>-413.85245488847301</v>
      </c>
      <c r="K215" t="s">
        <v>702</v>
      </c>
      <c r="L215">
        <v>-412.52793440927798</v>
      </c>
      <c r="M215">
        <v>-413.77256822167499</v>
      </c>
      <c r="N215">
        <v>-413.79750482647302</v>
      </c>
      <c r="O215">
        <v>-413.85245488847198</v>
      </c>
      <c r="P215" t="s">
        <v>947</v>
      </c>
      <c r="Q215">
        <v>-412.52877817923701</v>
      </c>
      <c r="R215">
        <v>-413.775676415855</v>
      </c>
      <c r="S215">
        <v>-413.80045790933599</v>
      </c>
      <c r="T215">
        <v>-413.85577398483798</v>
      </c>
      <c r="U215" t="s">
        <v>1475</v>
      </c>
      <c r="V215">
        <v>-412.52877817924502</v>
      </c>
      <c r="W215">
        <v>-413.77567641586302</v>
      </c>
      <c r="X215">
        <v>-413.800457909344</v>
      </c>
      <c r="Y215">
        <v>-413.855773984846</v>
      </c>
      <c r="AA215" s="3">
        <f t="shared" si="87"/>
        <v>3.3559488983266905</v>
      </c>
      <c r="AB215" s="3">
        <f t="shared" si="87"/>
        <v>12.640404887860747</v>
      </c>
      <c r="AC215" s="3">
        <f t="shared" si="87"/>
        <v>10.507728261032151</v>
      </c>
      <c r="AD215" s="3">
        <f t="shared" si="87"/>
        <v>12.08857563836321</v>
      </c>
      <c r="AE215" s="3"/>
      <c r="AF215" s="3">
        <f t="shared" si="88"/>
        <v>2.2970015636878438</v>
      </c>
      <c r="AG215" s="3">
        <f t="shared" si="88"/>
        <v>8.7395621318290857</v>
      </c>
      <c r="AH215" s="3">
        <f t="shared" si="88"/>
        <v>6.8015531550034192</v>
      </c>
      <c r="AI215" s="3">
        <f t="shared" si="88"/>
        <v>7.9230466317804193</v>
      </c>
      <c r="AK215" s="3">
        <f t="shared" si="89"/>
        <v>1.058947334603177</v>
      </c>
      <c r="AL215" s="3">
        <f t="shared" si="89"/>
        <v>3.9008427559959915</v>
      </c>
      <c r="AM215" s="3">
        <f t="shared" si="89"/>
        <v>3.7061751059930623</v>
      </c>
      <c r="AN215" s="3">
        <f t="shared" si="86"/>
        <v>4.1655290065471204</v>
      </c>
      <c r="AO215" s="3" t="str">
        <f t="shared" si="90"/>
        <v>26_Uracil-Uracil_pi-pi_1.10_dimer.out</v>
      </c>
      <c r="AP215" s="3">
        <f t="shared" si="91"/>
        <v>-0.55182924949753698</v>
      </c>
      <c r="AQ215" s="3">
        <f t="shared" si="92"/>
        <v>-0.81651550004866635</v>
      </c>
      <c r="AR215" s="3">
        <f t="shared" si="93"/>
        <v>-0.68417237477310167</v>
      </c>
      <c r="AS215" s="8">
        <f t="shared" si="94"/>
        <v>-0.96402749008371535</v>
      </c>
      <c r="AU215" s="3">
        <f t="shared" si="95"/>
        <v>8.732626740036519</v>
      </c>
      <c r="AV215" s="3">
        <f t="shared" si="96"/>
        <v>5.6260450680925755</v>
      </c>
      <c r="AW215" s="3">
        <f t="shared" si="97"/>
        <v>7.1793359040645477</v>
      </c>
      <c r="AX215" s="3"/>
      <c r="AZ215" s="3">
        <f t="shared" si="98"/>
        <v>1.5808473773310592</v>
      </c>
      <c r="BA215" s="3">
        <f t="shared" si="99"/>
        <v>1.1214934767770002</v>
      </c>
      <c r="BB215" s="3">
        <f t="shared" si="100"/>
        <v>1.3511704270540297</v>
      </c>
      <c r="BC215" s="8">
        <f>'[2]attempt at best estimates'!E215</f>
        <v>1.2272949164805163</v>
      </c>
      <c r="BE215" s="3">
        <f t="shared" si="80"/>
        <v>-2.1326766268285962</v>
      </c>
      <c r="BF215" s="3">
        <f t="shared" si="81"/>
        <v>-1.9380089768256665</v>
      </c>
      <c r="BG215" s="3">
        <f t="shared" si="101"/>
        <v>-2.0353428018271313</v>
      </c>
      <c r="BH215" s="8">
        <f>'[2]attempt at best estimates'!D215</f>
        <v>-2.1913224065642316</v>
      </c>
    </row>
    <row r="216" spans="1:60" x14ac:dyDescent="0.2">
      <c r="A216" t="s">
        <v>294</v>
      </c>
      <c r="B216">
        <v>-825.06119821130699</v>
      </c>
      <c r="C216">
        <v>-827.55887743008304</v>
      </c>
      <c r="D216">
        <v>-827.60681928332201</v>
      </c>
      <c r="E216">
        <v>-827.718206039032</v>
      </c>
      <c r="F216" t="s">
        <v>636</v>
      </c>
      <c r="G216">
        <v>-412.527934409279</v>
      </c>
      <c r="H216">
        <v>-413.77256822167601</v>
      </c>
      <c r="I216">
        <v>-413.79750482647398</v>
      </c>
      <c r="J216">
        <v>-413.85245488847301</v>
      </c>
      <c r="K216" t="s">
        <v>702</v>
      </c>
      <c r="L216">
        <v>-412.52793440927798</v>
      </c>
      <c r="M216">
        <v>-413.77256822167499</v>
      </c>
      <c r="N216">
        <v>-413.79750482647302</v>
      </c>
      <c r="O216">
        <v>-413.85245488847198</v>
      </c>
      <c r="P216" t="s">
        <v>948</v>
      </c>
      <c r="Q216">
        <v>-412.52844413075798</v>
      </c>
      <c r="R216">
        <v>-413.77449941072001</v>
      </c>
      <c r="S216">
        <v>-413.79933606895202</v>
      </c>
      <c r="T216">
        <v>-413.85451777840899</v>
      </c>
      <c r="U216" t="s">
        <v>1476</v>
      </c>
      <c r="V216">
        <v>-412.528444130759</v>
      </c>
      <c r="W216">
        <v>-413.774499410722</v>
      </c>
      <c r="X216">
        <v>-413.79933606895298</v>
      </c>
      <c r="Y216">
        <v>-413.85451777841001</v>
      </c>
      <c r="AA216" s="3">
        <f t="shared" si="87"/>
        <v>3.3442445798646214</v>
      </c>
      <c r="AB216" s="3">
        <f t="shared" si="87"/>
        <v>8.6225997137326384</v>
      </c>
      <c r="AC216" s="3">
        <f t="shared" si="87"/>
        <v>7.410655251773016</v>
      </c>
      <c r="AD216" s="3">
        <f t="shared" si="87"/>
        <v>8.3435307740887836</v>
      </c>
      <c r="AE216" s="3"/>
      <c r="AF216" s="3">
        <f t="shared" si="88"/>
        <v>2.7045344377561493</v>
      </c>
      <c r="AG216" s="3">
        <f t="shared" si="88"/>
        <v>6.1989207690649666</v>
      </c>
      <c r="AH216" s="3">
        <f t="shared" si="88"/>
        <v>5.1124111470926508</v>
      </c>
      <c r="AI216" s="3">
        <f t="shared" si="88"/>
        <v>5.7545647082348221</v>
      </c>
      <c r="AK216" s="3">
        <f t="shared" si="89"/>
        <v>0.63971014210847177</v>
      </c>
      <c r="AL216" s="3">
        <f t="shared" si="89"/>
        <v>2.423678944703342</v>
      </c>
      <c r="AM216" s="3">
        <f t="shared" si="89"/>
        <v>2.2982441047160345</v>
      </c>
      <c r="AN216" s="3">
        <f t="shared" si="86"/>
        <v>2.5889660658539615</v>
      </c>
      <c r="AO216" s="3" t="str">
        <f t="shared" si="90"/>
        <v>26_Uracil-Uracil_pi-pi_1.25_dimer.out</v>
      </c>
      <c r="AP216" s="3">
        <f t="shared" si="91"/>
        <v>-0.27906893964385482</v>
      </c>
      <c r="AQ216" s="3">
        <f t="shared" si="92"/>
        <v>-0.44435606083014445</v>
      </c>
      <c r="AR216" s="3">
        <f t="shared" si="93"/>
        <v>-0.36171250023699963</v>
      </c>
      <c r="AS216" s="8">
        <f t="shared" si="94"/>
        <v>-0.52149854905895732</v>
      </c>
      <c r="AU216" s="3">
        <f t="shared" si="95"/>
        <v>4.9992861942241618</v>
      </c>
      <c r="AV216" s="3">
        <f t="shared" si="96"/>
        <v>3.0500302704786728</v>
      </c>
      <c r="AW216" s="3">
        <f t="shared" si="97"/>
        <v>4.0246582323514168</v>
      </c>
      <c r="AX216" s="3"/>
      <c r="AZ216" s="3">
        <f t="shared" si="98"/>
        <v>0.93287552231576765</v>
      </c>
      <c r="BA216" s="3">
        <f t="shared" si="99"/>
        <v>0.64215356114217137</v>
      </c>
      <c r="BB216" s="3">
        <f t="shared" si="100"/>
        <v>0.78751454172896951</v>
      </c>
      <c r="BC216" s="8">
        <f>'[2]attempt at best estimates'!E216</f>
        <v>0.68664437121290811</v>
      </c>
      <c r="BE216" s="3">
        <f t="shared" si="80"/>
        <v>-1.2119444619596225</v>
      </c>
      <c r="BF216" s="3">
        <f t="shared" si="81"/>
        <v>-1.0865096219723158</v>
      </c>
      <c r="BG216" s="3">
        <f t="shared" si="101"/>
        <v>-1.1492270419659691</v>
      </c>
      <c r="BH216" s="8">
        <f>'[2]attempt at best estimates'!D216</f>
        <v>-1.2081429202718654</v>
      </c>
    </row>
    <row r="217" spans="1:60" x14ac:dyDescent="0.2">
      <c r="A217" t="s">
        <v>295</v>
      </c>
      <c r="B217">
        <v>-825.05933373047606</v>
      </c>
      <c r="C217">
        <v>-827.55219484458598</v>
      </c>
      <c r="D217">
        <v>-827.60123018653701</v>
      </c>
      <c r="E217">
        <v>-827.71179107547698</v>
      </c>
      <c r="F217" t="s">
        <v>636</v>
      </c>
      <c r="G217">
        <v>-412.527934409279</v>
      </c>
      <c r="H217">
        <v>-413.77256822167601</v>
      </c>
      <c r="I217">
        <v>-413.79750482647398</v>
      </c>
      <c r="J217">
        <v>-413.85245488847301</v>
      </c>
      <c r="K217" t="s">
        <v>702</v>
      </c>
      <c r="L217">
        <v>-412.52793440927798</v>
      </c>
      <c r="M217">
        <v>-413.77256822167499</v>
      </c>
      <c r="N217">
        <v>-413.79750482647302</v>
      </c>
      <c r="O217">
        <v>-413.85245488847198</v>
      </c>
      <c r="P217" t="s">
        <v>949</v>
      </c>
      <c r="Q217">
        <v>-412.52817661490297</v>
      </c>
      <c r="R217">
        <v>-413.773551394008</v>
      </c>
      <c r="S217">
        <v>-413.79843185582098</v>
      </c>
      <c r="T217">
        <v>-413.85349985907197</v>
      </c>
      <c r="U217" t="s">
        <v>1477</v>
      </c>
      <c r="V217">
        <v>-412.528176614904</v>
      </c>
      <c r="W217">
        <v>-413.77355139400902</v>
      </c>
      <c r="X217">
        <v>-413.79843185582303</v>
      </c>
      <c r="Y217">
        <v>-413.85349985907499</v>
      </c>
      <c r="AA217" s="3">
        <f t="shared" si="87"/>
        <v>2.174265145887007</v>
      </c>
      <c r="AB217" s="3">
        <f t="shared" si="87"/>
        <v>4.4292138297651134</v>
      </c>
      <c r="AC217" s="3">
        <f t="shared" si="87"/>
        <v>3.9034439227648927</v>
      </c>
      <c r="AD217" s="3">
        <f t="shared" si="87"/>
        <v>4.3180802011621049</v>
      </c>
      <c r="AE217" s="3"/>
      <c r="AF217" s="3">
        <f t="shared" si="88"/>
        <v>1.8702924846054214</v>
      </c>
      <c r="AG217" s="3">
        <f t="shared" si="88"/>
        <v>3.195313871565693</v>
      </c>
      <c r="AH217" s="3">
        <f t="shared" si="88"/>
        <v>2.7400044768715714</v>
      </c>
      <c r="AI217" s="3">
        <f t="shared" si="88"/>
        <v>3.0066222424469382</v>
      </c>
      <c r="AK217" s="3">
        <f t="shared" si="89"/>
        <v>0.30397266128158573</v>
      </c>
      <c r="AL217" s="3">
        <f t="shared" si="89"/>
        <v>1.2338999581994201</v>
      </c>
      <c r="AM217" s="3">
        <f t="shared" si="89"/>
        <v>1.1634394458933215</v>
      </c>
      <c r="AN217" s="3">
        <f t="shared" si="86"/>
        <v>1.3114579586794972</v>
      </c>
      <c r="AO217" s="3" t="str">
        <f t="shared" si="90"/>
        <v>26_Uracil-Uracil_pi-pi_1.50_dimer.out</v>
      </c>
      <c r="AP217" s="3">
        <f t="shared" si="91"/>
        <v>-0.11113362860300846</v>
      </c>
      <c r="AQ217" s="3">
        <f t="shared" si="92"/>
        <v>-0.18869162911875481</v>
      </c>
      <c r="AR217" s="3">
        <f t="shared" si="93"/>
        <v>-0.14991262886088164</v>
      </c>
      <c r="AS217" s="8">
        <f t="shared" si="94"/>
        <v>-0.21182529326592747</v>
      </c>
      <c r="AU217" s="3">
        <f t="shared" si="95"/>
        <v>2.1438150552750979</v>
      </c>
      <c r="AV217" s="3">
        <f t="shared" si="96"/>
        <v>1.1363297578415168</v>
      </c>
      <c r="AW217" s="3">
        <f t="shared" si="97"/>
        <v>1.6400724065583074</v>
      </c>
      <c r="AX217" s="3"/>
      <c r="AZ217" s="3">
        <f t="shared" si="98"/>
        <v>0.41463627839721218</v>
      </c>
      <c r="BA217" s="3">
        <f t="shared" si="99"/>
        <v>0.26661776557536676</v>
      </c>
      <c r="BB217" s="3">
        <f t="shared" si="100"/>
        <v>0.34062702198628947</v>
      </c>
      <c r="BC217" s="8">
        <f>'[2]attempt at best estimates'!E217</f>
        <v>0.2755089157560271</v>
      </c>
      <c r="BE217" s="3">
        <f t="shared" ref="BE217:BE280" si="102">AC217-AB217</f>
        <v>-0.52576990700022064</v>
      </c>
      <c r="BF217" s="3">
        <f t="shared" ref="BF217:BF280" si="103">AH217-AG217</f>
        <v>-0.45530939469412157</v>
      </c>
      <c r="BG217" s="3">
        <f t="shared" si="101"/>
        <v>-0.4905396508471711</v>
      </c>
      <c r="BH217" s="8">
        <f>'[2]attempt at best estimates'!D217</f>
        <v>-0.48733420902195457</v>
      </c>
    </row>
    <row r="218" spans="1:60" x14ac:dyDescent="0.2">
      <c r="A218" t="s">
        <v>296</v>
      </c>
      <c r="B218">
        <v>-825.05735134423799</v>
      </c>
      <c r="C218">
        <v>-827.54755095985195</v>
      </c>
      <c r="D218">
        <v>-827.59721267019199</v>
      </c>
      <c r="E218">
        <v>-827.70729615929395</v>
      </c>
      <c r="F218" t="s">
        <v>636</v>
      </c>
      <c r="G218">
        <v>-412.527934409279</v>
      </c>
      <c r="H218">
        <v>-413.77256822167601</v>
      </c>
      <c r="I218">
        <v>-413.79750482647398</v>
      </c>
      <c r="J218">
        <v>-413.85245488847301</v>
      </c>
      <c r="K218" t="s">
        <v>702</v>
      </c>
      <c r="L218">
        <v>-412.52793440927798</v>
      </c>
      <c r="M218">
        <v>-413.77256822167499</v>
      </c>
      <c r="N218">
        <v>-413.79750482647302</v>
      </c>
      <c r="O218">
        <v>-413.85245488847198</v>
      </c>
      <c r="P218" t="s">
        <v>950</v>
      </c>
      <c r="Q218">
        <v>-412.52803511732401</v>
      </c>
      <c r="R218">
        <v>-413.77295621328898</v>
      </c>
      <c r="S218">
        <v>-413.79787107737201</v>
      </c>
      <c r="T218">
        <v>-413.85286412971402</v>
      </c>
      <c r="U218" t="s">
        <v>1478</v>
      </c>
      <c r="V218">
        <v>-412.52803511732299</v>
      </c>
      <c r="W218">
        <v>-413.77295621328801</v>
      </c>
      <c r="X218">
        <v>-413.79787107737002</v>
      </c>
      <c r="Y218">
        <v>-413.85286412971197</v>
      </c>
      <c r="AA218" s="3">
        <f t="shared" si="87"/>
        <v>0.93029894882944075</v>
      </c>
      <c r="AB218" s="3">
        <f t="shared" si="87"/>
        <v>1.5151320422520016</v>
      </c>
      <c r="AC218" s="3">
        <f t="shared" si="87"/>
        <v>1.3824142498622054</v>
      </c>
      <c r="AD218" s="3">
        <f t="shared" si="87"/>
        <v>1.4974775946041878</v>
      </c>
      <c r="AE218" s="3"/>
      <c r="AF218" s="3">
        <f t="shared" si="88"/>
        <v>0.8039084388879898</v>
      </c>
      <c r="AG218" s="3">
        <f t="shared" si="88"/>
        <v>1.0281951961369504</v>
      </c>
      <c r="AH218" s="3">
        <f t="shared" si="88"/>
        <v>0.92276241471512732</v>
      </c>
      <c r="AI218" s="3">
        <f t="shared" si="88"/>
        <v>0.98387206218766732</v>
      </c>
      <c r="AK218" s="3">
        <f t="shared" si="89"/>
        <v>0.12639050994145101</v>
      </c>
      <c r="AL218" s="3">
        <f t="shared" si="89"/>
        <v>0.48693684615072075</v>
      </c>
      <c r="AM218" s="3">
        <f t="shared" si="89"/>
        <v>0.45965183511140834</v>
      </c>
      <c r="AN218" s="3">
        <f t="shared" si="86"/>
        <v>0.51360553241652041</v>
      </c>
      <c r="AO218" s="3" t="str">
        <f t="shared" si="90"/>
        <v>26_Uracil-Uracil_pi-pi_2.00_dimer.out</v>
      </c>
      <c r="AP218" s="3">
        <f t="shared" si="91"/>
        <v>-1.7654447647813765E-2</v>
      </c>
      <c r="AQ218" s="3">
        <f t="shared" si="92"/>
        <v>-4.4323133949283111E-2</v>
      </c>
      <c r="AR218" s="3">
        <f t="shared" si="93"/>
        <v>-3.0988790798548438E-2</v>
      </c>
      <c r="AS218" s="8">
        <f t="shared" si="94"/>
        <v>-4.5925868697074775E-2</v>
      </c>
      <c r="AU218" s="3">
        <f t="shared" si="95"/>
        <v>0.56717864577474708</v>
      </c>
      <c r="AV218" s="3">
        <f t="shared" si="96"/>
        <v>0.17996362329967752</v>
      </c>
      <c r="AW218" s="3">
        <f t="shared" si="97"/>
        <v>0.3735711345372123</v>
      </c>
      <c r="AX218" s="3"/>
      <c r="AZ218" s="3">
        <f t="shared" si="98"/>
        <v>0.11506334474198243</v>
      </c>
      <c r="BA218" s="3">
        <f t="shared" si="99"/>
        <v>6.1109647472539996E-2</v>
      </c>
      <c r="BB218" s="3">
        <f t="shared" si="100"/>
        <v>8.8086496107261214E-2</v>
      </c>
      <c r="BC218" s="8">
        <f>'[2]attempt at best estimates'!E218</f>
        <v>5.7081702688431095E-2</v>
      </c>
      <c r="BE218" s="3">
        <f t="shared" si="102"/>
        <v>-0.1327177923897962</v>
      </c>
      <c r="BF218" s="3">
        <f t="shared" si="103"/>
        <v>-0.10543278142182311</v>
      </c>
      <c r="BG218" s="3">
        <f t="shared" si="101"/>
        <v>-0.11907528690580965</v>
      </c>
      <c r="BH218" s="8">
        <f>'[2]attempt at best estimates'!D218</f>
        <v>-0.10300757138550587</v>
      </c>
    </row>
    <row r="219" spans="1:60" x14ac:dyDescent="0.2">
      <c r="A219" t="s">
        <v>297</v>
      </c>
      <c r="B219">
        <v>-477.43131697182798</v>
      </c>
      <c r="C219">
        <v>-479.10347738604497</v>
      </c>
      <c r="D219">
        <v>-479.16125630074498</v>
      </c>
      <c r="E219">
        <v>-479.24612507174498</v>
      </c>
      <c r="F219" t="s">
        <v>637</v>
      </c>
      <c r="G219">
        <v>-230.72675473992399</v>
      </c>
      <c r="H219">
        <v>-231.53290534222401</v>
      </c>
      <c r="I219">
        <v>-231.56995559376199</v>
      </c>
      <c r="J219">
        <v>-231.60945104496099</v>
      </c>
      <c r="K219" t="s">
        <v>703</v>
      </c>
      <c r="L219">
        <v>-246.72297945888201</v>
      </c>
      <c r="M219">
        <v>-247.55803816762699</v>
      </c>
      <c r="N219">
        <v>-247.588641107531</v>
      </c>
      <c r="O219">
        <v>-247.62998587388199</v>
      </c>
      <c r="P219" t="s">
        <v>951</v>
      </c>
      <c r="Q219">
        <v>-246.723994107658</v>
      </c>
      <c r="R219">
        <v>-247.56184329060801</v>
      </c>
      <c r="S219">
        <v>-247.592166743956</v>
      </c>
      <c r="T219">
        <v>-247.63391188901099</v>
      </c>
      <c r="U219" t="s">
        <v>1479</v>
      </c>
      <c r="V219">
        <v>-230.72808479626099</v>
      </c>
      <c r="W219">
        <v>-231.53727737684</v>
      </c>
      <c r="X219">
        <v>-231.57400825386799</v>
      </c>
      <c r="Y219">
        <v>-231.613968347125</v>
      </c>
      <c r="AA219" s="3">
        <f t="shared" si="87"/>
        <v>-11.556984892379347</v>
      </c>
      <c r="AB219" s="3">
        <f t="shared" si="87"/>
        <v>7.8651263835401259</v>
      </c>
      <c r="AC219" s="3">
        <f t="shared" si="87"/>
        <v>1.6689239223172734</v>
      </c>
      <c r="AD219" s="3">
        <f t="shared" si="87"/>
        <v>4.1968794834402772</v>
      </c>
      <c r="AE219" s="3"/>
      <c r="AF219" s="3">
        <f t="shared" si="88"/>
        <v>-13.028309625442994</v>
      </c>
      <c r="AG219" s="3">
        <f t="shared" si="88"/>
        <v>2.7338823084230888</v>
      </c>
      <c r="AH219" s="3">
        <f t="shared" si="88"/>
        <v>-3.0865291446985479</v>
      </c>
      <c r="AI219" s="3">
        <f t="shared" si="88"/>
        <v>-1.1013823294139966</v>
      </c>
      <c r="AK219" s="3">
        <f t="shared" si="89"/>
        <v>1.4713247330814814</v>
      </c>
      <c r="AL219" s="3">
        <f t="shared" si="89"/>
        <v>5.1312440751170376</v>
      </c>
      <c r="AM219" s="3">
        <f t="shared" si="89"/>
        <v>4.7554530670158215</v>
      </c>
      <c r="AN219" s="3">
        <f t="shared" si="86"/>
        <v>5.2982618128542738</v>
      </c>
      <c r="AO219" s="3" t="str">
        <f t="shared" si="90"/>
        <v>27_Benzene-Pyridine_pi-pi_0.90_dimer.out</v>
      </c>
      <c r="AP219" s="3">
        <f t="shared" si="91"/>
        <v>-3.6682469000998488</v>
      </c>
      <c r="AQ219" s="3">
        <f t="shared" si="92"/>
        <v>-3.8352646378370854</v>
      </c>
      <c r="AR219" s="3">
        <f t="shared" si="93"/>
        <v>-3.7517557689684669</v>
      </c>
      <c r="AS219" s="8">
        <f t="shared" si="94"/>
        <v>-4.2201653677111857</v>
      </c>
      <c r="AU219" s="3">
        <f t="shared" si="95"/>
        <v>15.753864375819624</v>
      </c>
      <c r="AV219" s="3">
        <f t="shared" si="96"/>
        <v>11.926927296028996</v>
      </c>
      <c r="AW219" s="3">
        <f t="shared" si="97"/>
        <v>13.84039583592431</v>
      </c>
      <c r="AX219" s="3"/>
      <c r="AZ219" s="3">
        <f t="shared" si="98"/>
        <v>2.5279555611230036</v>
      </c>
      <c r="BA219" s="3">
        <f t="shared" si="99"/>
        <v>1.9851468152845513</v>
      </c>
      <c r="BB219" s="3">
        <f t="shared" si="100"/>
        <v>2.2565511882037774</v>
      </c>
      <c r="BC219" s="8">
        <f>'[2]attempt at best estimates'!E219</f>
        <v>2.3295841223101004</v>
      </c>
      <c r="BE219" s="3">
        <f t="shared" si="102"/>
        <v>-6.1962024612228523</v>
      </c>
      <c r="BF219" s="3">
        <f t="shared" si="103"/>
        <v>-5.8204114531216362</v>
      </c>
      <c r="BG219" s="3">
        <f t="shared" si="101"/>
        <v>-6.0083069571722447</v>
      </c>
      <c r="BH219" s="8">
        <f>'[2]attempt at best estimates'!D219</f>
        <v>-6.549749490021286</v>
      </c>
    </row>
    <row r="220" spans="1:60" x14ac:dyDescent="0.2">
      <c r="A220" t="s">
        <v>298</v>
      </c>
      <c r="B220">
        <v>-477.43918891059798</v>
      </c>
      <c r="C220">
        <v>-479.10446825722602</v>
      </c>
      <c r="D220">
        <v>-479.16448745751802</v>
      </c>
      <c r="E220">
        <v>-479.24848515434002</v>
      </c>
      <c r="F220" t="s">
        <v>637</v>
      </c>
      <c r="G220">
        <v>-230.72675473992399</v>
      </c>
      <c r="H220">
        <v>-231.53290534222401</v>
      </c>
      <c r="I220">
        <v>-231.56995559376199</v>
      </c>
      <c r="J220">
        <v>-231.60945104496099</v>
      </c>
      <c r="K220" t="s">
        <v>703</v>
      </c>
      <c r="L220">
        <v>-246.72297945888201</v>
      </c>
      <c r="M220">
        <v>-247.55803816762699</v>
      </c>
      <c r="N220">
        <v>-247.588641107531</v>
      </c>
      <c r="O220">
        <v>-247.62998587388199</v>
      </c>
      <c r="P220" t="s">
        <v>952</v>
      </c>
      <c r="Q220">
        <v>-246.723797006594</v>
      </c>
      <c r="R220">
        <v>-247.56105731636401</v>
      </c>
      <c r="S220">
        <v>-247.59144264581599</v>
      </c>
      <c r="T220">
        <v>-247.63310252843499</v>
      </c>
      <c r="U220" t="s">
        <v>1480</v>
      </c>
      <c r="V220">
        <v>-230.72782880877699</v>
      </c>
      <c r="W220">
        <v>-231.53636433893399</v>
      </c>
      <c r="X220">
        <v>-231.57317012566699</v>
      </c>
      <c r="Y220">
        <v>-231.61302945803999</v>
      </c>
      <c r="AA220" s="3">
        <f t="shared" si="87"/>
        <v>-6.6172685307892865</v>
      </c>
      <c r="AB220" s="3">
        <f t="shared" si="87"/>
        <v>8.4869074629223036</v>
      </c>
      <c r="AC220" s="3">
        <f t="shared" si="87"/>
        <v>3.6965054933894126</v>
      </c>
      <c r="AD220" s="3">
        <f t="shared" si="87"/>
        <v>5.6778537326078293</v>
      </c>
      <c r="AE220" s="3"/>
      <c r="AF220" s="3">
        <f t="shared" si="88"/>
        <v>-7.8042758956777645</v>
      </c>
      <c r="AG220" s="3">
        <f t="shared" si="88"/>
        <v>4.4218096525270276</v>
      </c>
      <c r="AH220" s="3">
        <f t="shared" si="88"/>
        <v>-7.8635703511484217E-2</v>
      </c>
      <c r="AI220" s="3">
        <f t="shared" si="88"/>
        <v>1.4766351903885955</v>
      </c>
      <c r="AK220" s="3">
        <f t="shared" si="89"/>
        <v>1.187007364870643</v>
      </c>
      <c r="AL220" s="3">
        <f t="shared" si="89"/>
        <v>4.0650978103774404</v>
      </c>
      <c r="AM220" s="3">
        <f t="shared" si="89"/>
        <v>3.7751411968830619</v>
      </c>
      <c r="AN220" s="3">
        <f t="shared" si="86"/>
        <v>4.2012185422013992</v>
      </c>
      <c r="AO220" s="3" t="str">
        <f t="shared" si="90"/>
        <v>27_Benzene-Pyridine_pi-pi_0.95_dimer.out</v>
      </c>
      <c r="AP220" s="3">
        <f t="shared" si="91"/>
        <v>-2.8090537303144743</v>
      </c>
      <c r="AQ220" s="3">
        <f t="shared" si="92"/>
        <v>-2.9451744621384321</v>
      </c>
      <c r="AR220" s="3">
        <f t="shared" si="93"/>
        <v>-2.8771140962264532</v>
      </c>
      <c r="AS220" s="8">
        <f t="shared" si="94"/>
        <v>-3.2356107320255183</v>
      </c>
      <c r="AU220" s="3">
        <f t="shared" si="95"/>
        <v>12.295122263397115</v>
      </c>
      <c r="AV220" s="3">
        <f t="shared" si="96"/>
        <v>9.2809110860663608</v>
      </c>
      <c r="AW220" s="3">
        <f t="shared" si="97"/>
        <v>10.788016674731738</v>
      </c>
      <c r="AX220" s="3"/>
      <c r="AZ220" s="3">
        <f t="shared" si="98"/>
        <v>1.9813482392184167</v>
      </c>
      <c r="BA220" s="3">
        <f t="shared" si="99"/>
        <v>1.5552708939000797</v>
      </c>
      <c r="BB220" s="3">
        <f t="shared" si="100"/>
        <v>1.7683095665592483</v>
      </c>
      <c r="BC220" s="8">
        <f>'[2]attempt at best estimates'!E220</f>
        <v>1.8006444671856632</v>
      </c>
      <c r="BE220" s="3">
        <f t="shared" si="102"/>
        <v>-4.7904019695328905</v>
      </c>
      <c r="BF220" s="3">
        <f t="shared" si="103"/>
        <v>-4.5004453560385116</v>
      </c>
      <c r="BG220" s="3">
        <f t="shared" si="101"/>
        <v>-4.6454236627857011</v>
      </c>
      <c r="BH220" s="8">
        <f>'[2]attempt at best estimates'!D220</f>
        <v>-5.0362551992111815</v>
      </c>
    </row>
    <row r="221" spans="1:60" x14ac:dyDescent="0.2">
      <c r="A221" t="s">
        <v>26</v>
      </c>
      <c r="B221">
        <v>-477.44375080751701</v>
      </c>
      <c r="C221">
        <v>-479.10377698179502</v>
      </c>
      <c r="D221">
        <v>-479.16547882635302</v>
      </c>
      <c r="E221">
        <v>-479.248805688863</v>
      </c>
      <c r="F221" t="s">
        <v>637</v>
      </c>
      <c r="G221">
        <v>-230.72675473992399</v>
      </c>
      <c r="H221">
        <v>-231.53290534222401</v>
      </c>
      <c r="I221">
        <v>-231.56995559376199</v>
      </c>
      <c r="J221">
        <v>-231.60945104496099</v>
      </c>
      <c r="K221" t="s">
        <v>703</v>
      </c>
      <c r="L221">
        <v>-246.72297945888201</v>
      </c>
      <c r="M221">
        <v>-247.55803816762699</v>
      </c>
      <c r="N221">
        <v>-247.588641107531</v>
      </c>
      <c r="O221">
        <v>-247.62998587388199</v>
      </c>
      <c r="P221" t="s">
        <v>953</v>
      </c>
      <c r="Q221">
        <v>-246.72364255472499</v>
      </c>
      <c r="R221">
        <v>-247.560439442411</v>
      </c>
      <c r="S221">
        <v>-247.590871356549</v>
      </c>
      <c r="T221">
        <v>-247.632464868337</v>
      </c>
      <c r="U221" t="s">
        <v>1481</v>
      </c>
      <c r="V221">
        <v>-230.72761945175401</v>
      </c>
      <c r="W221">
        <v>-231.53564199366801</v>
      </c>
      <c r="X221">
        <v>-231.572503795556</v>
      </c>
      <c r="Y221">
        <v>-231.612285152966</v>
      </c>
      <c r="AA221" s="3">
        <f t="shared" si="87"/>
        <v>-3.7546348760780837</v>
      </c>
      <c r="AB221" s="3">
        <f t="shared" si="87"/>
        <v>8.0531255628562715</v>
      </c>
      <c r="AC221" s="3">
        <f t="shared" si="87"/>
        <v>4.3185988553574166</v>
      </c>
      <c r="AD221" s="3">
        <f t="shared" si="87"/>
        <v>5.8789921908585194</v>
      </c>
      <c r="AE221" s="3"/>
      <c r="AF221" s="3">
        <f t="shared" si="88"/>
        <v>-4.7133487050405609</v>
      </c>
      <c r="AG221" s="3">
        <f t="shared" si="88"/>
        <v>4.8290280445035325</v>
      </c>
      <c r="AH221" s="3">
        <f t="shared" si="88"/>
        <v>1.3200755755373794</v>
      </c>
      <c r="AI221" s="3">
        <f t="shared" si="88"/>
        <v>2.5449699227481446</v>
      </c>
      <c r="AK221" s="3">
        <f t="shared" si="89"/>
        <v>0.95871382896247714</v>
      </c>
      <c r="AL221" s="3">
        <f t="shared" si="89"/>
        <v>3.2240975183705736</v>
      </c>
      <c r="AM221" s="3">
        <f t="shared" si="89"/>
        <v>2.998523279820037</v>
      </c>
      <c r="AN221" s="3">
        <f t="shared" si="86"/>
        <v>3.3340222681103748</v>
      </c>
      <c r="AO221" s="3" t="str">
        <f t="shared" si="90"/>
        <v>27_Benzene-Pyridine_pi-pi_1.00_dimer.out</v>
      </c>
      <c r="AP221" s="3">
        <f t="shared" si="91"/>
        <v>-2.174133371997752</v>
      </c>
      <c r="AQ221" s="3">
        <f t="shared" si="92"/>
        <v>-2.2840581217553879</v>
      </c>
      <c r="AR221" s="3">
        <f t="shared" si="93"/>
        <v>-2.22909574687657</v>
      </c>
      <c r="AS221" s="8">
        <f t="shared" si="94"/>
        <v>-2.5025804162703915</v>
      </c>
      <c r="AU221" s="3">
        <f t="shared" si="95"/>
        <v>9.6336270669366026</v>
      </c>
      <c r="AV221" s="3">
        <f t="shared" si="96"/>
        <v>7.2583186277887055</v>
      </c>
      <c r="AW221" s="3">
        <f t="shared" si="97"/>
        <v>8.4459728473626541</v>
      </c>
      <c r="AX221" s="3"/>
      <c r="AZ221" s="3">
        <f t="shared" si="98"/>
        <v>1.5603933355011028</v>
      </c>
      <c r="BA221" s="3">
        <f t="shared" si="99"/>
        <v>1.2248943472107652</v>
      </c>
      <c r="BB221" s="3">
        <f t="shared" si="100"/>
        <v>1.3926438413559339</v>
      </c>
      <c r="BC221" s="8">
        <f>'[2]attempt at best estimates'!E221</f>
        <v>1.4005660494485686</v>
      </c>
      <c r="BE221" s="3">
        <f t="shared" si="102"/>
        <v>-3.7345267074988548</v>
      </c>
      <c r="BF221" s="3">
        <f t="shared" si="103"/>
        <v>-3.5089524689661529</v>
      </c>
      <c r="BG221" s="3">
        <f t="shared" si="101"/>
        <v>-3.6217395882325039</v>
      </c>
      <c r="BH221" s="8">
        <f>'[2]attempt at best estimates'!D221</f>
        <v>-3.9031464657189598</v>
      </c>
    </row>
    <row r="222" spans="1:60" x14ac:dyDescent="0.2">
      <c r="A222" t="s">
        <v>299</v>
      </c>
      <c r="B222">
        <v>-477.44639457668598</v>
      </c>
      <c r="C222">
        <v>-479.10239138556699</v>
      </c>
      <c r="D222">
        <v>-479.16537123112101</v>
      </c>
      <c r="E222">
        <v>-479.248178706614</v>
      </c>
      <c r="F222" t="s">
        <v>637</v>
      </c>
      <c r="G222">
        <v>-230.72675473992399</v>
      </c>
      <c r="H222">
        <v>-231.53290534222401</v>
      </c>
      <c r="I222">
        <v>-231.56995559376199</v>
      </c>
      <c r="J222">
        <v>-231.60945104496099</v>
      </c>
      <c r="K222" t="s">
        <v>703</v>
      </c>
      <c r="L222">
        <v>-246.72297945888201</v>
      </c>
      <c r="M222">
        <v>-247.55803816762699</v>
      </c>
      <c r="N222">
        <v>-247.588641107531</v>
      </c>
      <c r="O222">
        <v>-247.62998587388199</v>
      </c>
      <c r="P222" t="s">
        <v>954</v>
      </c>
      <c r="Q222">
        <v>-246.72352157860601</v>
      </c>
      <c r="R222">
        <v>-247.55995896688799</v>
      </c>
      <c r="S222">
        <v>-247.59042557769399</v>
      </c>
      <c r="T222">
        <v>-247.63196799367799</v>
      </c>
      <c r="U222" t="s">
        <v>1482</v>
      </c>
      <c r="V222">
        <v>-230.72745467823199</v>
      </c>
      <c r="W222">
        <v>-231.53508147781801</v>
      </c>
      <c r="X222">
        <v>-231.57198499710699</v>
      </c>
      <c r="Y222">
        <v>-231.61170700941801</v>
      </c>
      <c r="AA222" s="3">
        <f t="shared" si="87"/>
        <v>-2.0956446067427072</v>
      </c>
      <c r="AB222" s="3">
        <f t="shared" si="87"/>
        <v>7.1836507666013114</v>
      </c>
      <c r="AC222" s="3">
        <f t="shared" si="87"/>
        <v>4.2510818251168665</v>
      </c>
      <c r="AD222" s="3">
        <f t="shared" si="87"/>
        <v>5.4855548732780255</v>
      </c>
      <c r="AE222" s="3"/>
      <c r="AF222" s="3">
        <f t="shared" si="88"/>
        <v>-2.875047821341723</v>
      </c>
      <c r="AG222" s="3">
        <f t="shared" si="88"/>
        <v>4.6127852242081344</v>
      </c>
      <c r="AH222" s="3">
        <f t="shared" si="88"/>
        <v>1.8578399670344681</v>
      </c>
      <c r="AI222" s="3">
        <f t="shared" si="88"/>
        <v>2.8261167427445848</v>
      </c>
      <c r="AK222" s="3">
        <f t="shared" si="89"/>
        <v>0.77940321461685058</v>
      </c>
      <c r="AL222" s="3">
        <f t="shared" si="89"/>
        <v>2.570865542393177</v>
      </c>
      <c r="AM222" s="3">
        <f t="shared" si="89"/>
        <v>2.3932418580645631</v>
      </c>
      <c r="AN222" s="3">
        <f t="shared" si="86"/>
        <v>2.6594381305512758</v>
      </c>
      <c r="AO222" s="3" t="str">
        <f t="shared" si="90"/>
        <v>27_Benzene-Pyridine_pi-pi_1.05_dimer.out</v>
      </c>
      <c r="AP222" s="3">
        <f t="shared" si="91"/>
        <v>-1.6980958933232859</v>
      </c>
      <c r="AQ222" s="3">
        <f t="shared" si="92"/>
        <v>-1.7866684814635496</v>
      </c>
      <c r="AR222" s="3">
        <f t="shared" si="93"/>
        <v>-1.7423821873934178</v>
      </c>
      <c r="AS222" s="8">
        <f t="shared" si="94"/>
        <v>-1.9514388989797673</v>
      </c>
      <c r="AU222" s="3">
        <f t="shared" si="95"/>
        <v>7.5811994800207323</v>
      </c>
      <c r="AV222" s="3">
        <f t="shared" si="96"/>
        <v>5.7011645640863078</v>
      </c>
      <c r="AW222" s="3">
        <f t="shared" si="97"/>
        <v>6.6411820220535205</v>
      </c>
      <c r="AX222" s="3"/>
      <c r="AZ222" s="3">
        <f t="shared" si="98"/>
        <v>1.234473048161159</v>
      </c>
      <c r="BA222" s="3">
        <f t="shared" si="99"/>
        <v>0.96827677571011672</v>
      </c>
      <c r="BB222" s="3">
        <f t="shared" si="100"/>
        <v>1.101374911935638</v>
      </c>
      <c r="BC222" s="8">
        <f>'[2]attempt at best estimates'!E222</f>
        <v>1.0948628537804466</v>
      </c>
      <c r="BE222" s="3">
        <f t="shared" si="102"/>
        <v>-2.9325689414844449</v>
      </c>
      <c r="BF222" s="3">
        <f t="shared" si="103"/>
        <v>-2.7549452571736666</v>
      </c>
      <c r="BG222" s="3">
        <f t="shared" si="101"/>
        <v>-2.8437570993290557</v>
      </c>
      <c r="BH222" s="8">
        <f>'[2]attempt at best estimates'!D222</f>
        <v>-3.0463017527602139</v>
      </c>
    </row>
    <row r="223" spans="1:60" x14ac:dyDescent="0.2">
      <c r="A223" t="s">
        <v>300</v>
      </c>
      <c r="B223">
        <v>-477.44792241305299</v>
      </c>
      <c r="C223">
        <v>-479.10082532134101</v>
      </c>
      <c r="D223">
        <v>-479.16478221701601</v>
      </c>
      <c r="E223">
        <v>-479.24718684858902</v>
      </c>
      <c r="F223" t="s">
        <v>637</v>
      </c>
      <c r="G223">
        <v>-230.72675473992399</v>
      </c>
      <c r="H223">
        <v>-231.53290534222401</v>
      </c>
      <c r="I223">
        <v>-231.56995559376199</v>
      </c>
      <c r="J223">
        <v>-231.60945104496099</v>
      </c>
      <c r="K223" t="s">
        <v>703</v>
      </c>
      <c r="L223">
        <v>-246.72297945888201</v>
      </c>
      <c r="M223">
        <v>-247.55803816762699</v>
      </c>
      <c r="N223">
        <v>-247.588641107531</v>
      </c>
      <c r="O223">
        <v>-247.62998587388199</v>
      </c>
      <c r="P223" t="s">
        <v>955</v>
      </c>
      <c r="Q223">
        <v>-246.723425276684</v>
      </c>
      <c r="R223">
        <v>-247.55958811457501</v>
      </c>
      <c r="S223">
        <v>-247.59008041566599</v>
      </c>
      <c r="T223">
        <v>-247.63158382722199</v>
      </c>
      <c r="U223" t="s">
        <v>1483</v>
      </c>
      <c r="V223">
        <v>-230.72732909516</v>
      </c>
      <c r="W223">
        <v>-231.534654154668</v>
      </c>
      <c r="X223">
        <v>-231.57158866488999</v>
      </c>
      <c r="Y223">
        <v>-231.61126587833201</v>
      </c>
      <c r="AA223" s="3">
        <f t="shared" si="87"/>
        <v>-1.1369127719936147</v>
      </c>
      <c r="AB223" s="3">
        <f t="shared" si="87"/>
        <v>6.2009305871867344</v>
      </c>
      <c r="AC223" s="3">
        <f t="shared" si="87"/>
        <v>3.8814698785934132</v>
      </c>
      <c r="AD223" s="3">
        <f t="shared" si="87"/>
        <v>4.8631545399552332</v>
      </c>
      <c r="AE223" s="3"/>
      <c r="AF223" s="3">
        <f t="shared" si="88"/>
        <v>-1.7770810449827228</v>
      </c>
      <c r="AG223" s="3">
        <f t="shared" si="88"/>
        <v>4.1309277304863974</v>
      </c>
      <c r="AH223" s="3">
        <f t="shared" si="88"/>
        <v>1.9535227034829448</v>
      </c>
      <c r="AI223" s="3">
        <f t="shared" si="88"/>
        <v>2.7215984573226502</v>
      </c>
      <c r="AK223" s="3">
        <f t="shared" si="89"/>
        <v>0.64016827297127321</v>
      </c>
      <c r="AL223" s="3">
        <f t="shared" si="89"/>
        <v>2.0700028567003375</v>
      </c>
      <c r="AM223" s="3">
        <f t="shared" si="89"/>
        <v>1.9279471751283033</v>
      </c>
      <c r="AN223" s="3">
        <f t="shared" si="86"/>
        <v>2.1415560826147479</v>
      </c>
      <c r="AO223" s="3" t="str">
        <f t="shared" si="90"/>
        <v>27_Benzene-Pyridine_pi-pi_1.10_dimer.out</v>
      </c>
      <c r="AP223" s="3">
        <f t="shared" si="91"/>
        <v>-1.3377760472315012</v>
      </c>
      <c r="AQ223" s="3">
        <f t="shared" si="92"/>
        <v>-1.4093292731637472</v>
      </c>
      <c r="AR223" s="3">
        <f t="shared" si="93"/>
        <v>-1.3735526601976242</v>
      </c>
      <c r="AS223" s="8">
        <f t="shared" si="94"/>
        <v>-1.5341922989004142</v>
      </c>
      <c r="AU223" s="3">
        <f t="shared" si="95"/>
        <v>6.0000673119488477</v>
      </c>
      <c r="AV223" s="3">
        <f t="shared" si="96"/>
        <v>4.4986795023053734</v>
      </c>
      <c r="AW223" s="3">
        <f t="shared" si="97"/>
        <v>5.249373407127111</v>
      </c>
      <c r="AX223" s="3"/>
      <c r="AZ223" s="3">
        <f t="shared" si="98"/>
        <v>0.98168466136181998</v>
      </c>
      <c r="BA223" s="3">
        <f t="shared" si="99"/>
        <v>0.76807575383970539</v>
      </c>
      <c r="BB223" s="3">
        <f t="shared" si="100"/>
        <v>0.87488020760076268</v>
      </c>
      <c r="BC223" s="8">
        <f>'[2]attempt at best estimates'!E223</f>
        <v>0.86025992774027094</v>
      </c>
      <c r="BE223" s="3">
        <f t="shared" si="102"/>
        <v>-2.3194607085933212</v>
      </c>
      <c r="BF223" s="3">
        <f t="shared" si="103"/>
        <v>-2.1774050270034526</v>
      </c>
      <c r="BG223" s="3">
        <f t="shared" si="101"/>
        <v>-2.2484328677983871</v>
      </c>
      <c r="BH223" s="8">
        <f>'[2]attempt at best estimates'!D223</f>
        <v>-2.3944522266406851</v>
      </c>
    </row>
    <row r="224" spans="1:60" x14ac:dyDescent="0.2">
      <c r="A224" t="s">
        <v>301</v>
      </c>
      <c r="B224">
        <v>-477.44957439958802</v>
      </c>
      <c r="C224">
        <v>-479.09682419079002</v>
      </c>
      <c r="D224">
        <v>-479.16257227441201</v>
      </c>
      <c r="E224">
        <v>-479.24422731885198</v>
      </c>
      <c r="F224" t="s">
        <v>637</v>
      </c>
      <c r="G224">
        <v>-230.72675473992399</v>
      </c>
      <c r="H224">
        <v>-231.53290534222401</v>
      </c>
      <c r="I224">
        <v>-231.56995559376199</v>
      </c>
      <c r="J224">
        <v>-231.60945104496099</v>
      </c>
      <c r="K224" t="s">
        <v>703</v>
      </c>
      <c r="L224">
        <v>-246.72297945888201</v>
      </c>
      <c r="M224">
        <v>-247.55803816762699</v>
      </c>
      <c r="N224">
        <v>-247.588641107531</v>
      </c>
      <c r="O224">
        <v>-247.62998587388199</v>
      </c>
      <c r="P224" t="s">
        <v>956</v>
      </c>
      <c r="Q224">
        <v>-246.72322502041399</v>
      </c>
      <c r="R224">
        <v>-247.55890399256899</v>
      </c>
      <c r="S224">
        <v>-247.58944124419801</v>
      </c>
      <c r="T224">
        <v>-247.63087519788701</v>
      </c>
      <c r="U224" t="s">
        <v>1484</v>
      </c>
      <c r="V224">
        <v>-230.727090324518</v>
      </c>
      <c r="W224">
        <v>-231.533884432067</v>
      </c>
      <c r="X224">
        <v>-231.57087172809699</v>
      </c>
      <c r="Y224">
        <v>-231.610469393823</v>
      </c>
      <c r="AA224" s="3">
        <f t="shared" si="87"/>
        <v>-0.10027552739441283</v>
      </c>
      <c r="AB224" s="3">
        <f t="shared" si="87"/>
        <v>3.6901831557007312</v>
      </c>
      <c r="AC224" s="3">
        <f t="shared" si="87"/>
        <v>2.4947099001304287</v>
      </c>
      <c r="AD224" s="3">
        <f t="shared" si="87"/>
        <v>3.0060215144297477</v>
      </c>
      <c r="AE224" s="3"/>
      <c r="AF224" s="3">
        <f t="shared" si="88"/>
        <v>-0.46495024232679216</v>
      </c>
      <c r="AG224" s="3">
        <f t="shared" si="88"/>
        <v>2.5324816014517997</v>
      </c>
      <c r="AH224" s="3">
        <f t="shared" si="88"/>
        <v>1.4177335417944985</v>
      </c>
      <c r="AI224" s="3">
        <f t="shared" si="88"/>
        <v>1.8089386675003067</v>
      </c>
      <c r="AK224" s="3">
        <f t="shared" si="89"/>
        <v>0.3646747149323793</v>
      </c>
      <c r="AL224" s="3">
        <f t="shared" si="89"/>
        <v>1.1577015542667664</v>
      </c>
      <c r="AM224" s="3">
        <f t="shared" si="89"/>
        <v>1.0769763583359302</v>
      </c>
      <c r="AN224" s="3">
        <f t="shared" si="86"/>
        <v>1.197082846929441</v>
      </c>
      <c r="AO224" s="3" t="str">
        <f t="shared" si="90"/>
        <v>27_Benzene-Pyridine_pi-pi_1.25_dimer.out</v>
      </c>
      <c r="AP224" s="3">
        <f t="shared" si="91"/>
        <v>-0.68416164127098344</v>
      </c>
      <c r="AQ224" s="3">
        <f t="shared" si="92"/>
        <v>-0.72354293395149294</v>
      </c>
      <c r="AR224" s="3">
        <f t="shared" si="93"/>
        <v>-0.70385228761123819</v>
      </c>
      <c r="AS224" s="8">
        <f t="shared" si="94"/>
        <v>-0.77952830497863812</v>
      </c>
      <c r="AU224" s="3">
        <f t="shared" si="95"/>
        <v>3.1062970418241607</v>
      </c>
      <c r="AV224" s="3">
        <f t="shared" si="96"/>
        <v>2.2738889098270989</v>
      </c>
      <c r="AW224" s="3">
        <f t="shared" si="97"/>
        <v>2.69009297582563</v>
      </c>
      <c r="AX224" s="3"/>
      <c r="AZ224" s="3">
        <f t="shared" si="98"/>
        <v>0.51131161429931904</v>
      </c>
      <c r="BA224" s="3">
        <f t="shared" si="99"/>
        <v>0.39120512570580823</v>
      </c>
      <c r="BB224" s="3">
        <f t="shared" si="100"/>
        <v>0.45125837000256364</v>
      </c>
      <c r="BC224" s="8">
        <f>'[2]attempt at best estimates'!E224</f>
        <v>0.42992657700034093</v>
      </c>
      <c r="BE224" s="3">
        <f t="shared" si="102"/>
        <v>-1.1954732555703025</v>
      </c>
      <c r="BF224" s="3">
        <f t="shared" si="103"/>
        <v>-1.1147480596573012</v>
      </c>
      <c r="BG224" s="3">
        <f t="shared" si="101"/>
        <v>-1.1551106576138017</v>
      </c>
      <c r="BH224" s="8">
        <f>'[2]attempt at best estimates'!D224</f>
        <v>-1.209454881978979</v>
      </c>
    </row>
    <row r="225" spans="1:60" x14ac:dyDescent="0.2">
      <c r="A225" t="s">
        <v>302</v>
      </c>
      <c r="B225">
        <v>-477.44987645698001</v>
      </c>
      <c r="C225">
        <v>-479.09326203803499</v>
      </c>
      <c r="D225">
        <v>-479.16025535272001</v>
      </c>
      <c r="E225">
        <v>-479.24139262845301</v>
      </c>
      <c r="F225" t="s">
        <v>637</v>
      </c>
      <c r="G225">
        <v>-230.72675473992399</v>
      </c>
      <c r="H225">
        <v>-231.53290534222401</v>
      </c>
      <c r="I225">
        <v>-231.56995559376199</v>
      </c>
      <c r="J225">
        <v>-231.60945104496099</v>
      </c>
      <c r="K225" t="s">
        <v>703</v>
      </c>
      <c r="L225">
        <v>-246.72297945888201</v>
      </c>
      <c r="M225">
        <v>-247.55803816762699</v>
      </c>
      <c r="N225">
        <v>-247.588641107531</v>
      </c>
      <c r="O225">
        <v>-247.62998587388199</v>
      </c>
      <c r="P225" t="s">
        <v>957</v>
      </c>
      <c r="Q225">
        <v>-246.72307647172599</v>
      </c>
      <c r="R225">
        <v>-247.55842496128599</v>
      </c>
      <c r="S225">
        <v>-247.588996975442</v>
      </c>
      <c r="T225">
        <v>-247.63038484755</v>
      </c>
      <c r="U225" t="s">
        <v>1485</v>
      </c>
      <c r="V225">
        <v>-230.726897524999</v>
      </c>
      <c r="W225">
        <v>-231.533345340778</v>
      </c>
      <c r="X225">
        <v>-231.57036896797399</v>
      </c>
      <c r="Y225">
        <v>-231.60991513935301</v>
      </c>
      <c r="AA225" s="3">
        <f t="shared" si="87"/>
        <v>8.9268355625279044E-2</v>
      </c>
      <c r="AB225" s="3">
        <f t="shared" si="87"/>
        <v>1.4548984614723985</v>
      </c>
      <c r="AC225" s="3">
        <f t="shared" si="87"/>
        <v>1.0408195276446079</v>
      </c>
      <c r="AD225" s="3">
        <f t="shared" si="87"/>
        <v>1.2272263595172845</v>
      </c>
      <c r="AE225" s="3"/>
      <c r="AF225" s="3">
        <f t="shared" si="88"/>
        <v>-6.1207116623463634E-2</v>
      </c>
      <c r="AG225" s="3">
        <f t="shared" si="88"/>
        <v>0.93607849329495396</v>
      </c>
      <c r="AH225" s="3">
        <f t="shared" si="88"/>
        <v>0.558112787662565</v>
      </c>
      <c r="AI225" s="3">
        <f t="shared" si="88"/>
        <v>0.68564295273901998</v>
      </c>
      <c r="AK225" s="3">
        <f t="shared" si="89"/>
        <v>0.15047547223090779</v>
      </c>
      <c r="AL225" s="3">
        <f t="shared" si="89"/>
        <v>0.51881996817744458</v>
      </c>
      <c r="AM225" s="3">
        <f t="shared" si="89"/>
        <v>0.482706739982043</v>
      </c>
      <c r="AN225" s="3">
        <f t="shared" si="86"/>
        <v>0.54158340679609951</v>
      </c>
      <c r="AO225" s="3" t="str">
        <f t="shared" si="90"/>
        <v>27_Benzene-Pyridine_pi-pi_1.50_dimer.out</v>
      </c>
      <c r="AP225" s="3">
        <f t="shared" si="91"/>
        <v>-0.227672101955114</v>
      </c>
      <c r="AQ225" s="3">
        <f t="shared" si="92"/>
        <v>-0.25043554055593398</v>
      </c>
      <c r="AR225" s="3">
        <f t="shared" si="93"/>
        <v>-0.23905382125552399</v>
      </c>
      <c r="AS225" s="8">
        <f t="shared" si="94"/>
        <v>-0.26612692698843343</v>
      </c>
      <c r="AU225" s="3">
        <f t="shared" si="95"/>
        <v>1.1379580038920054</v>
      </c>
      <c r="AV225" s="3">
        <f t="shared" si="96"/>
        <v>0.74685006936248366</v>
      </c>
      <c r="AW225" s="3">
        <f t="shared" si="97"/>
        <v>0.94240403662724459</v>
      </c>
      <c r="AX225" s="3"/>
      <c r="AZ225" s="3">
        <f t="shared" si="98"/>
        <v>0.18640683187267659</v>
      </c>
      <c r="BA225" s="3">
        <f t="shared" si="99"/>
        <v>0.12753016507645498</v>
      </c>
      <c r="BB225" s="3">
        <f t="shared" si="100"/>
        <v>0.15696849847456579</v>
      </c>
      <c r="BC225" s="8">
        <f>'[2]attempt at best estimates'!E225</f>
        <v>0.13688820743115518</v>
      </c>
      <c r="BE225" s="3">
        <f t="shared" si="102"/>
        <v>-0.4140789338277906</v>
      </c>
      <c r="BF225" s="3">
        <f t="shared" si="103"/>
        <v>-0.37796570563238896</v>
      </c>
      <c r="BG225" s="3">
        <f t="shared" si="101"/>
        <v>-0.39602231973008978</v>
      </c>
      <c r="BH225" s="8">
        <f>'[2]attempt at best estimates'!D225</f>
        <v>-0.40301513441958858</v>
      </c>
    </row>
    <row r="226" spans="1:60" x14ac:dyDescent="0.2">
      <c r="A226" t="s">
        <v>303</v>
      </c>
      <c r="B226" s="25">
        <v>-477.449795605796</v>
      </c>
      <c r="C226" s="25">
        <v>-479.09143966376001</v>
      </c>
      <c r="D226" s="25">
        <v>-479.15896272725303</v>
      </c>
      <c r="E226" s="25">
        <v>-479.23986285673197</v>
      </c>
      <c r="F226" t="s">
        <v>637</v>
      </c>
      <c r="G226">
        <v>-230.72675473992399</v>
      </c>
      <c r="H226">
        <v>-231.53290534222401</v>
      </c>
      <c r="I226">
        <v>-231.56995559376199</v>
      </c>
      <c r="J226">
        <v>-231.60945104496099</v>
      </c>
      <c r="K226" t="s">
        <v>703</v>
      </c>
      <c r="L226">
        <v>-246.72297945888201</v>
      </c>
      <c r="M226">
        <v>-247.55803816762699</v>
      </c>
      <c r="N226">
        <v>-247.588641107531</v>
      </c>
      <c r="O226">
        <v>-247.62998587388199</v>
      </c>
      <c r="P226" t="s">
        <v>958</v>
      </c>
      <c r="Q226">
        <v>-246.72299523972401</v>
      </c>
      <c r="R226">
        <v>-247.55812204346199</v>
      </c>
      <c r="S226">
        <v>-247.58871602845801</v>
      </c>
      <c r="T226">
        <v>-247.63007129893299</v>
      </c>
      <c r="U226" t="s">
        <v>1486</v>
      </c>
      <c r="V226">
        <v>-230.72677922818499</v>
      </c>
      <c r="W226">
        <v>-231.53301152738501</v>
      </c>
      <c r="X226">
        <v>-231.570052393135</v>
      </c>
      <c r="Y226">
        <v>-231.609562650084</v>
      </c>
      <c r="AA226" s="3">
        <f t="shared" si="87"/>
        <v>3.853346957329927E-2</v>
      </c>
      <c r="AB226" s="3">
        <f t="shared" si="87"/>
        <v>0.31134129136704602</v>
      </c>
      <c r="AC226" s="3">
        <f t="shared" si="87"/>
        <v>0.22968476716780895</v>
      </c>
      <c r="AD226" s="3">
        <f t="shared" si="87"/>
        <v>0.26728007173412421</v>
      </c>
      <c r="AE226" s="3"/>
      <c r="AF226" s="3">
        <f t="shared" si="88"/>
        <v>1.3264224877819969E-2</v>
      </c>
      <c r="AG226" s="3">
        <f t="shared" si="88"/>
        <v>0.19207621081252987</v>
      </c>
      <c r="AH226" s="3">
        <f t="shared" si="88"/>
        <v>0.12192864758219739</v>
      </c>
      <c r="AI226" s="3">
        <f t="shared" si="88"/>
        <v>0.1436417657757281</v>
      </c>
      <c r="AK226" s="3">
        <f t="shared" si="89"/>
        <v>2.5269244677644409E-2</v>
      </c>
      <c r="AL226" s="3">
        <f t="shared" si="89"/>
        <v>0.11926508057235106</v>
      </c>
      <c r="AM226" s="3">
        <f t="shared" si="89"/>
        <v>0.10775611960344647</v>
      </c>
      <c r="AN226" s="3">
        <f t="shared" si="86"/>
        <v>0.1236383059583961</v>
      </c>
      <c r="AO226" s="3" t="str">
        <f t="shared" si="90"/>
        <v>27_Benzene-Pyridine_pi-pi_2.00_dimer.out</v>
      </c>
      <c r="AP226" s="3">
        <f t="shared" si="91"/>
        <v>-4.4061219632921811E-2</v>
      </c>
      <c r="AQ226" s="3">
        <f t="shared" si="92"/>
        <v>-4.8434445036801776E-2</v>
      </c>
      <c r="AR226" s="3">
        <f t="shared" si="93"/>
        <v>-4.6247832334861794E-2</v>
      </c>
      <c r="AS226" s="8">
        <f t="shared" si="94"/>
        <v>-5.1916332399364565E-2</v>
      </c>
      <c r="AU226" s="3">
        <f t="shared" si="95"/>
        <v>0.22874660216082493</v>
      </c>
      <c r="AV226" s="3">
        <f t="shared" si="96"/>
        <v>0.13037754089790812</v>
      </c>
      <c r="AW226" s="3">
        <f t="shared" si="97"/>
        <v>0.17956207152936654</v>
      </c>
      <c r="AX226" s="3"/>
      <c r="AZ226" s="3">
        <f t="shared" si="98"/>
        <v>3.7595304566315269E-2</v>
      </c>
      <c r="BA226" s="3">
        <f t="shared" si="99"/>
        <v>2.1713118193530709E-2</v>
      </c>
      <c r="BB226" s="3">
        <f t="shared" si="100"/>
        <v>2.9654211379922989E-2</v>
      </c>
      <c r="BC226" s="8">
        <f>'[2]attempt at best estimates'!E226</f>
        <v>2.2238619461337362E-2</v>
      </c>
      <c r="BE226" s="3">
        <f t="shared" si="102"/>
        <v>-8.1656524199237079E-2</v>
      </c>
      <c r="BF226" s="3">
        <f t="shared" si="103"/>
        <v>-7.0147563230332485E-2</v>
      </c>
      <c r="BG226" s="3">
        <f t="shared" si="101"/>
        <v>-7.5902043714784789E-2</v>
      </c>
      <c r="BH226" s="8">
        <f>'[2]attempt at best estimates'!D226</f>
        <v>-7.4154951860701923E-2</v>
      </c>
    </row>
    <row r="227" spans="1:60" x14ac:dyDescent="0.2">
      <c r="A227" t="s">
        <v>304</v>
      </c>
      <c r="B227">
        <v>-643.23976533832695</v>
      </c>
      <c r="C227">
        <v>-645.323695286251</v>
      </c>
      <c r="D227">
        <v>-645.37656661756205</v>
      </c>
      <c r="E227">
        <v>-645.47568941196403</v>
      </c>
      <c r="F227" t="s">
        <v>638</v>
      </c>
      <c r="G227">
        <v>-230.726722366876</v>
      </c>
      <c r="H227">
        <v>-231.53292326242001</v>
      </c>
      <c r="I227">
        <v>-231.56997217853001</v>
      </c>
      <c r="J227">
        <v>-231.609481450636</v>
      </c>
      <c r="K227" t="s">
        <v>704</v>
      </c>
      <c r="L227">
        <v>-412.52862842901101</v>
      </c>
      <c r="M227">
        <v>-413.77286980375197</v>
      </c>
      <c r="N227">
        <v>-413.79784310129099</v>
      </c>
      <c r="O227">
        <v>-413.85272376298701</v>
      </c>
      <c r="P227" t="s">
        <v>959</v>
      </c>
      <c r="Q227">
        <v>-412.52984540524602</v>
      </c>
      <c r="R227">
        <v>-413.777606632713</v>
      </c>
      <c r="S227">
        <v>-413.802339928153</v>
      </c>
      <c r="T227">
        <v>-413.85777946008199</v>
      </c>
      <c r="U227" t="s">
        <v>1487</v>
      </c>
      <c r="V227">
        <v>-230.72852844963899</v>
      </c>
      <c r="W227">
        <v>-231.53893442713201</v>
      </c>
      <c r="X227">
        <v>-231.57555056839999</v>
      </c>
      <c r="Y227">
        <v>-231.61571682734899</v>
      </c>
      <c r="AA227" s="3">
        <f t="shared" si="87"/>
        <v>-9.7800226807871322</v>
      </c>
      <c r="AB227" s="3">
        <f t="shared" si="87"/>
        <v>11.233813170668682</v>
      </c>
      <c r="AC227" s="3">
        <f t="shared" si="87"/>
        <v>5.4915475702148875</v>
      </c>
      <c r="AD227" s="3">
        <f t="shared" si="87"/>
        <v>8.4614625588375709</v>
      </c>
      <c r="AE227" s="3"/>
      <c r="AF227" s="3">
        <f t="shared" si="88"/>
        <v>-11.677020921090408</v>
      </c>
      <c r="AG227" s="3">
        <f t="shared" si="88"/>
        <v>4.4893450349078083</v>
      </c>
      <c r="AH227" s="3">
        <f t="shared" si="88"/>
        <v>-0.83074664363279715</v>
      </c>
      <c r="AI227" s="3">
        <f t="shared" si="88"/>
        <v>1.3762064791723467</v>
      </c>
      <c r="AK227" s="3">
        <f t="shared" si="89"/>
        <v>1.8969982403032761</v>
      </c>
      <c r="AL227" s="3">
        <f t="shared" si="89"/>
        <v>6.744468135760874</v>
      </c>
      <c r="AM227" s="3">
        <f t="shared" si="89"/>
        <v>6.3222942138833549</v>
      </c>
      <c r="AN227" s="3">
        <f t="shared" si="86"/>
        <v>7.085256079665224</v>
      </c>
      <c r="AO227" s="3" t="str">
        <f t="shared" si="90"/>
        <v>28_Benzene-Uracil_pi-pi_0.90_dimer.out</v>
      </c>
      <c r="AP227" s="3">
        <f t="shared" si="91"/>
        <v>-2.7723506118311114</v>
      </c>
      <c r="AQ227" s="3">
        <f t="shared" si="92"/>
        <v>-3.1131385557354614</v>
      </c>
      <c r="AR227" s="3">
        <f t="shared" si="93"/>
        <v>-2.9427445837832864</v>
      </c>
      <c r="AS227" s="8">
        <f t="shared" si="94"/>
        <v>-3.4949559625892448</v>
      </c>
      <c r="AU227" s="3">
        <f t="shared" si="95"/>
        <v>18.241485239624701</v>
      </c>
      <c r="AV227" s="3">
        <f t="shared" si="96"/>
        <v>13.053227400262754</v>
      </c>
      <c r="AW227" s="3">
        <f t="shared" si="97"/>
        <v>15.647356319943729</v>
      </c>
      <c r="AX227" s="3"/>
      <c r="AZ227" s="3">
        <f t="shared" si="98"/>
        <v>2.9699149886226834</v>
      </c>
      <c r="BA227" s="3">
        <f t="shared" si="99"/>
        <v>2.2069531228051438</v>
      </c>
      <c r="BB227" s="3">
        <f t="shared" si="100"/>
        <v>2.5884340557139138</v>
      </c>
      <c r="BC227" s="8">
        <f>'[2]attempt at best estimates'!E227</f>
        <v>2.5888631585194792</v>
      </c>
      <c r="BE227" s="3">
        <f t="shared" si="102"/>
        <v>-5.7422656004537949</v>
      </c>
      <c r="BF227" s="3">
        <f t="shared" si="103"/>
        <v>-5.3200916785406056</v>
      </c>
      <c r="BG227" s="3">
        <f t="shared" si="101"/>
        <v>-5.5311786394972007</v>
      </c>
      <c r="BH227" s="8">
        <f>'[2]attempt at best estimates'!D227</f>
        <v>-6.083819121108724</v>
      </c>
    </row>
    <row r="228" spans="1:60" x14ac:dyDescent="0.2">
      <c r="A228" t="s">
        <v>305</v>
      </c>
      <c r="B228">
        <v>-643.24716589507796</v>
      </c>
      <c r="C228">
        <v>-645.32454899705704</v>
      </c>
      <c r="D228">
        <v>-645.37930692163695</v>
      </c>
      <c r="E228">
        <v>-645.47756278123097</v>
      </c>
      <c r="F228" t="s">
        <v>638</v>
      </c>
      <c r="G228">
        <v>-230.726722366876</v>
      </c>
      <c r="H228">
        <v>-231.53292326242001</v>
      </c>
      <c r="I228">
        <v>-231.56997217853001</v>
      </c>
      <c r="J228">
        <v>-231.609481450636</v>
      </c>
      <c r="K228" t="s">
        <v>704</v>
      </c>
      <c r="L228">
        <v>-412.52862842901101</v>
      </c>
      <c r="M228">
        <v>-413.77286980375197</v>
      </c>
      <c r="N228">
        <v>-413.79784310129099</v>
      </c>
      <c r="O228">
        <v>-413.85272376298701</v>
      </c>
      <c r="P228" t="s">
        <v>960</v>
      </c>
      <c r="Q228">
        <v>-412.52964628247503</v>
      </c>
      <c r="R228">
        <v>-413.77679340643402</v>
      </c>
      <c r="S228">
        <v>-413.80156907385299</v>
      </c>
      <c r="T228">
        <v>-413.85691278182702</v>
      </c>
      <c r="U228" t="s">
        <v>1488</v>
      </c>
      <c r="V228">
        <v>-230.728321357434</v>
      </c>
      <c r="W228">
        <v>-231.538002497468</v>
      </c>
      <c r="X228">
        <v>-231.574707532914</v>
      </c>
      <c r="Y228">
        <v>-231.61476810527</v>
      </c>
      <c r="AA228" s="3">
        <f t="shared" si="87"/>
        <v>-5.1361030142401765</v>
      </c>
      <c r="AB228" s="3">
        <f t="shared" si="87"/>
        <v>11.76952481171201</v>
      </c>
      <c r="AC228" s="3">
        <f t="shared" si="87"/>
        <v>7.211114410106485</v>
      </c>
      <c r="AD228" s="3">
        <f t="shared" si="87"/>
        <v>9.6370195708540347</v>
      </c>
      <c r="AE228" s="3"/>
      <c r="AF228" s="3">
        <f t="shared" si="88"/>
        <v>-6.7781974980547597</v>
      </c>
      <c r="AG228" s="3">
        <f t="shared" si="88"/>
        <v>6.1201586091731475</v>
      </c>
      <c r="AH228" s="3">
        <f t="shared" si="88"/>
        <v>1.9015513689091208</v>
      </c>
      <c r="AI228" s="3">
        <f t="shared" si="88"/>
        <v>3.6909444470476291</v>
      </c>
      <c r="AK228" s="3">
        <f t="shared" si="89"/>
        <v>1.6420944838324176</v>
      </c>
      <c r="AL228" s="3">
        <f t="shared" si="89"/>
        <v>5.6493662025566982</v>
      </c>
      <c r="AM228" s="3">
        <f t="shared" si="89"/>
        <v>5.3095630412151991</v>
      </c>
      <c r="AN228" s="3">
        <f t="shared" si="86"/>
        <v>5.9460751238064047</v>
      </c>
      <c r="AO228" s="3" t="str">
        <f t="shared" si="90"/>
        <v>28_Benzene-Uracil_pi-pi_0.95_dimer.out</v>
      </c>
      <c r="AP228" s="3">
        <f t="shared" si="91"/>
        <v>-2.1325052408579754</v>
      </c>
      <c r="AQ228" s="3">
        <f t="shared" si="92"/>
        <v>-2.4292141621255183</v>
      </c>
      <c r="AR228" s="3">
        <f t="shared" si="93"/>
        <v>-2.2808597014917469</v>
      </c>
      <c r="AS228" s="8">
        <f t="shared" si="94"/>
        <v>-2.7376285618102658</v>
      </c>
      <c r="AU228" s="3">
        <f t="shared" si="95"/>
        <v>14.77312258509421</v>
      </c>
      <c r="AV228" s="3">
        <f t="shared" si="96"/>
        <v>10.46914194510239</v>
      </c>
      <c r="AW228" s="3">
        <f t="shared" si="97"/>
        <v>12.6211322650983</v>
      </c>
      <c r="AX228" s="3"/>
      <c r="AZ228" s="3">
        <f t="shared" si="98"/>
        <v>2.4259051607475497</v>
      </c>
      <c r="BA228" s="3">
        <f t="shared" si="99"/>
        <v>1.7893930781385083</v>
      </c>
      <c r="BB228" s="3">
        <f t="shared" si="100"/>
        <v>2.1076491194430291</v>
      </c>
      <c r="BC228" s="8">
        <f>'[2]attempt at best estimates'!E228</f>
        <v>2.0723454046036194</v>
      </c>
      <c r="BE228" s="3">
        <f t="shared" si="102"/>
        <v>-4.5584104016055251</v>
      </c>
      <c r="BF228" s="3">
        <f t="shared" si="103"/>
        <v>-4.2186072402640269</v>
      </c>
      <c r="BG228" s="3">
        <f t="shared" si="101"/>
        <v>-4.388508820934776</v>
      </c>
      <c r="BH228" s="8">
        <f>'[2]attempt at best estimates'!D228</f>
        <v>-4.8099739664138852</v>
      </c>
    </row>
    <row r="229" spans="1:60" x14ac:dyDescent="0.2">
      <c r="A229" t="s">
        <v>27</v>
      </c>
      <c r="B229">
        <v>-643.25157862458605</v>
      </c>
      <c r="C229">
        <v>-645.32371167893905</v>
      </c>
      <c r="D229">
        <v>-645.37994423042903</v>
      </c>
      <c r="E229">
        <v>-645.47749084567101</v>
      </c>
      <c r="F229" t="s">
        <v>638</v>
      </c>
      <c r="G229">
        <v>-230.726722366876</v>
      </c>
      <c r="H229">
        <v>-231.53292326242001</v>
      </c>
      <c r="I229">
        <v>-231.56997217853001</v>
      </c>
      <c r="J229">
        <v>-231.609481450636</v>
      </c>
      <c r="K229" t="s">
        <v>704</v>
      </c>
      <c r="L229">
        <v>-412.52862842901101</v>
      </c>
      <c r="M229">
        <v>-413.77286980375197</v>
      </c>
      <c r="N229">
        <v>-413.79784310129099</v>
      </c>
      <c r="O229">
        <v>-413.85272376298701</v>
      </c>
      <c r="P229" t="s">
        <v>961</v>
      </c>
      <c r="Q229">
        <v>-412.52947072742398</v>
      </c>
      <c r="R229">
        <v>-413.77610183604497</v>
      </c>
      <c r="S229">
        <v>-413.80091100955701</v>
      </c>
      <c r="T229">
        <v>-413.85617337845099</v>
      </c>
      <c r="U229" t="s">
        <v>1489</v>
      </c>
      <c r="V229">
        <v>-230.72814168194199</v>
      </c>
      <c r="W229">
        <v>-231.53721428163001</v>
      </c>
      <c r="X229">
        <v>-231.573990132566</v>
      </c>
      <c r="Y229">
        <v>-231.613959384043</v>
      </c>
      <c r="AA229" s="3">
        <f t="shared" si="87"/>
        <v>-2.3670733269835025</v>
      </c>
      <c r="AB229" s="3">
        <f t="shared" si="87"/>
        <v>11.244099738152604</v>
      </c>
      <c r="AC229" s="3">
        <f t="shared" si="87"/>
        <v>7.6110317315697325</v>
      </c>
      <c r="AD229" s="3">
        <f t="shared" si="87"/>
        <v>9.5918793235922255</v>
      </c>
      <c r="AE229" s="3"/>
      <c r="AF229" s="3">
        <f t="shared" si="88"/>
        <v>-3.7862572703438557</v>
      </c>
      <c r="AG229" s="3">
        <f t="shared" si="88"/>
        <v>6.5233134510486392</v>
      </c>
      <c r="AH229" s="3">
        <f t="shared" si="88"/>
        <v>3.1645858213692191</v>
      </c>
      <c r="AI229" s="3">
        <f t="shared" si="88"/>
        <v>4.6172670953551291</v>
      </c>
      <c r="AK229" s="3">
        <f t="shared" si="89"/>
        <v>1.4191839433781885</v>
      </c>
      <c r="AL229" s="3">
        <f t="shared" si="89"/>
        <v>4.7207862871217996</v>
      </c>
      <c r="AM229" s="3">
        <f t="shared" si="89"/>
        <v>4.4464459102005129</v>
      </c>
      <c r="AN229" s="3">
        <f t="shared" si="86"/>
        <v>4.9746122282192617</v>
      </c>
      <c r="AO229" s="3" t="str">
        <f t="shared" si="90"/>
        <v>28_Benzene-Uracil_pi-pi_1.00_dimer.out</v>
      </c>
      <c r="AP229" s="3">
        <f t="shared" si="91"/>
        <v>-1.6522204145603787</v>
      </c>
      <c r="AQ229" s="3">
        <f t="shared" si="92"/>
        <v>-1.9060463556935101</v>
      </c>
      <c r="AR229" s="3">
        <f t="shared" si="93"/>
        <v>-1.7791333851269444</v>
      </c>
      <c r="AS229" s="8">
        <f t="shared" si="94"/>
        <v>-2.1552218261237712</v>
      </c>
      <c r="AU229" s="3">
        <f t="shared" si="95"/>
        <v>11.958952650575728</v>
      </c>
      <c r="AV229" s="3">
        <f t="shared" si="96"/>
        <v>8.4035243656989849</v>
      </c>
      <c r="AW229" s="3">
        <f t="shared" si="97"/>
        <v>10.181238508137357</v>
      </c>
      <c r="AX229" s="3"/>
      <c r="AZ229" s="3">
        <f t="shared" si="98"/>
        <v>1.9808475920224931</v>
      </c>
      <c r="BA229" s="3">
        <f t="shared" si="99"/>
        <v>1.4526812739859101</v>
      </c>
      <c r="BB229" s="3">
        <f t="shared" si="100"/>
        <v>1.7167644330042016</v>
      </c>
      <c r="BC229" s="8">
        <f>'[2]attempt at best estimates'!E229</f>
        <v>1.6625417864468603</v>
      </c>
      <c r="BE229" s="3">
        <f t="shared" si="102"/>
        <v>-3.6330680065828718</v>
      </c>
      <c r="BF229" s="3">
        <f t="shared" si="103"/>
        <v>-3.3587276296794202</v>
      </c>
      <c r="BG229" s="3">
        <f t="shared" si="101"/>
        <v>-3.4958978181311462</v>
      </c>
      <c r="BH229" s="8">
        <f>'[2]attempt at best estimates'!D229</f>
        <v>-3.8177636125706313</v>
      </c>
    </row>
    <row r="230" spans="1:60" x14ac:dyDescent="0.2">
      <c r="A230" t="s">
        <v>306</v>
      </c>
      <c r="B230">
        <v>-643.25413700261197</v>
      </c>
      <c r="C230">
        <v>-645.32205924111395</v>
      </c>
      <c r="D230">
        <v>-645.37944885107504</v>
      </c>
      <c r="E230">
        <v>-645.47641379787103</v>
      </c>
      <c r="F230" t="s">
        <v>638</v>
      </c>
      <c r="G230">
        <v>-230.726722366876</v>
      </c>
      <c r="H230">
        <v>-231.53292326242001</v>
      </c>
      <c r="I230">
        <v>-231.56997217853001</v>
      </c>
      <c r="J230">
        <v>-231.609481450636</v>
      </c>
      <c r="K230" t="s">
        <v>704</v>
      </c>
      <c r="L230">
        <v>-412.52862842901101</v>
      </c>
      <c r="M230">
        <v>-413.77286980375197</v>
      </c>
      <c r="N230">
        <v>-413.79784310129099</v>
      </c>
      <c r="O230">
        <v>-413.85272376298701</v>
      </c>
      <c r="P230" t="s">
        <v>962</v>
      </c>
      <c r="Q230">
        <v>-412.52931950054</v>
      </c>
      <c r="R230">
        <v>-413.77552048782798</v>
      </c>
      <c r="S230">
        <v>-413.80035646085298</v>
      </c>
      <c r="T230">
        <v>-413.85555029795199</v>
      </c>
      <c r="U230" t="s">
        <v>1490</v>
      </c>
      <c r="V230">
        <v>-230.72797481033101</v>
      </c>
      <c r="W230">
        <v>-231.536541805958</v>
      </c>
      <c r="X230">
        <v>-231.57337261569</v>
      </c>
      <c r="Y230">
        <v>-231.61326368057999</v>
      </c>
      <c r="AA230" s="3">
        <f t="shared" si="87"/>
        <v>-0.76166681112497281</v>
      </c>
      <c r="AB230" s="3">
        <f t="shared" si="87"/>
        <v>10.207179304742635</v>
      </c>
      <c r="AC230" s="3">
        <f t="shared" si="87"/>
        <v>7.3001764808355283</v>
      </c>
      <c r="AD230" s="3">
        <f t="shared" si="87"/>
        <v>8.9160215971498591</v>
      </c>
      <c r="AE230" s="3"/>
      <c r="AF230" s="3">
        <f t="shared" si="88"/>
        <v>-1.9812409269545568</v>
      </c>
      <c r="AG230" s="3">
        <f t="shared" si="88"/>
        <v>6.2731794193052259</v>
      </c>
      <c r="AH230" s="3">
        <f t="shared" si="88"/>
        <v>3.5892128567217099</v>
      </c>
      <c r="AI230" s="3">
        <f t="shared" si="88"/>
        <v>4.7689588335191102</v>
      </c>
      <c r="AK230" s="3">
        <f t="shared" si="89"/>
        <v>1.2195741158474189</v>
      </c>
      <c r="AL230" s="3">
        <f t="shared" si="89"/>
        <v>3.9339998854374092</v>
      </c>
      <c r="AM230" s="3">
        <f t="shared" si="89"/>
        <v>3.7109636241138184</v>
      </c>
      <c r="AN230" s="3">
        <f t="shared" si="86"/>
        <v>4.1470627636129143</v>
      </c>
      <c r="AO230" s="3" t="str">
        <f t="shared" si="90"/>
        <v>28_Benzene-Uracil_pi-pi_1.05_dimer.out</v>
      </c>
      <c r="AP230" s="3">
        <f t="shared" si="91"/>
        <v>-1.2911577075927756</v>
      </c>
      <c r="AQ230" s="3">
        <f t="shared" si="92"/>
        <v>-1.5042205857861157</v>
      </c>
      <c r="AR230" s="3">
        <f t="shared" si="93"/>
        <v>-1.3976891466894457</v>
      </c>
      <c r="AS230" s="8">
        <f t="shared" si="94"/>
        <v>-1.7056842179064635</v>
      </c>
      <c r="AU230" s="3">
        <f t="shared" si="95"/>
        <v>9.6776884082748325</v>
      </c>
      <c r="AV230" s="3">
        <f t="shared" si="96"/>
        <v>6.7501997604736665</v>
      </c>
      <c r="AW230" s="3">
        <f t="shared" si="97"/>
        <v>8.2139440843742495</v>
      </c>
      <c r="AX230" s="3"/>
      <c r="AZ230" s="3">
        <f t="shared" si="98"/>
        <v>1.6158451163143308</v>
      </c>
      <c r="BA230" s="3">
        <f t="shared" si="99"/>
        <v>1.1797459767974003</v>
      </c>
      <c r="BB230" s="3">
        <f t="shared" si="100"/>
        <v>1.3977955465558656</v>
      </c>
      <c r="BC230" s="8">
        <f>'[2]attempt at best estimates'!E230</f>
        <v>1.3357056277045112</v>
      </c>
      <c r="BE230" s="3">
        <f t="shared" si="102"/>
        <v>-2.9070028239071064</v>
      </c>
      <c r="BF230" s="3">
        <f t="shared" si="103"/>
        <v>-2.6839665625835161</v>
      </c>
      <c r="BG230" s="3">
        <f t="shared" si="101"/>
        <v>-2.795484693245311</v>
      </c>
      <c r="BH230" s="8">
        <f>'[2]attempt at best estimates'!D230</f>
        <v>-3.0413898456109747</v>
      </c>
    </row>
    <row r="231" spans="1:60" x14ac:dyDescent="0.2">
      <c r="A231" t="s">
        <v>307</v>
      </c>
      <c r="B231">
        <v>-643.25554712001497</v>
      </c>
      <c r="C231">
        <v>-645.32010665692098</v>
      </c>
      <c r="D231">
        <v>-645.37840434809004</v>
      </c>
      <c r="E231">
        <v>-645.47489426542597</v>
      </c>
      <c r="F231" t="s">
        <v>638</v>
      </c>
      <c r="G231">
        <v>-230.726722366876</v>
      </c>
      <c r="H231">
        <v>-231.53292326242001</v>
      </c>
      <c r="I231">
        <v>-231.56997217853001</v>
      </c>
      <c r="J231">
        <v>-231.609481450636</v>
      </c>
      <c r="K231" t="s">
        <v>704</v>
      </c>
      <c r="L231">
        <v>-412.52862842901101</v>
      </c>
      <c r="M231">
        <v>-413.77286980375197</v>
      </c>
      <c r="N231">
        <v>-413.79784310129099</v>
      </c>
      <c r="O231">
        <v>-413.85272376298701</v>
      </c>
      <c r="P231" t="s">
        <v>963</v>
      </c>
      <c r="Q231">
        <v>-412.52919256665098</v>
      </c>
      <c r="R231">
        <v>-413.77504081198299</v>
      </c>
      <c r="S231">
        <v>-413.79989844124998</v>
      </c>
      <c r="T231">
        <v>-413.855035449826</v>
      </c>
      <c r="U231" t="s">
        <v>1491</v>
      </c>
      <c r="V231">
        <v>-230.72781127072801</v>
      </c>
      <c r="W231">
        <v>-231.53596339924599</v>
      </c>
      <c r="X231">
        <v>-231.572836063419</v>
      </c>
      <c r="Y231">
        <v>-231.61266114199401</v>
      </c>
      <c r="AA231" s="3">
        <f t="shared" si="87"/>
        <v>0.12319525537126015</v>
      </c>
      <c r="AB231" s="3">
        <f t="shared" si="87"/>
        <v>8.9819141741081978</v>
      </c>
      <c r="AC231" s="3">
        <f t="shared" si="87"/>
        <v>6.6447409349720914</v>
      </c>
      <c r="AD231" s="3">
        <f t="shared" si="87"/>
        <v>7.9625005523172616</v>
      </c>
      <c r="AE231" s="3"/>
      <c r="AF231" s="3">
        <f t="shared" si="88"/>
        <v>-0.91410398473853882</v>
      </c>
      <c r="AG231" s="3">
        <f t="shared" si="88"/>
        <v>5.7118711450048467</v>
      </c>
      <c r="AH231" s="3">
        <f t="shared" si="88"/>
        <v>3.5578806102278069</v>
      </c>
      <c r="AI231" s="3">
        <f t="shared" si="88"/>
        <v>4.5166085656737245</v>
      </c>
      <c r="AK231" s="3">
        <f t="shared" si="89"/>
        <v>1.0372992401097989</v>
      </c>
      <c r="AL231" s="3">
        <f t="shared" si="89"/>
        <v>3.2700430291390203</v>
      </c>
      <c r="AM231" s="3">
        <f t="shared" si="89"/>
        <v>3.0868603247442845</v>
      </c>
      <c r="AN231" s="3">
        <f t="shared" si="86"/>
        <v>3.4458919866792068</v>
      </c>
      <c r="AO231" s="3" t="str">
        <f t="shared" si="90"/>
        <v>28_Benzene-Uracil_pi-pi_1.10_dimer.out</v>
      </c>
      <c r="AP231" s="3">
        <f t="shared" si="91"/>
        <v>-1.0194136217909362</v>
      </c>
      <c r="AQ231" s="3">
        <f t="shared" si="92"/>
        <v>-1.1952625793311222</v>
      </c>
      <c r="AR231" s="3">
        <f t="shared" si="93"/>
        <v>-1.1073381005610292</v>
      </c>
      <c r="AS231" s="8">
        <f t="shared" si="94"/>
        <v>-1.3581388761092807</v>
      </c>
      <c r="AU231" s="3">
        <f t="shared" si="95"/>
        <v>7.8393052969460015</v>
      </c>
      <c r="AV231" s="3">
        <f t="shared" si="96"/>
        <v>5.4307125504122631</v>
      </c>
      <c r="AW231" s="3">
        <f t="shared" si="97"/>
        <v>6.6350089236791323</v>
      </c>
      <c r="AX231" s="3"/>
      <c r="AZ231" s="3">
        <f t="shared" si="98"/>
        <v>1.3177596173451702</v>
      </c>
      <c r="BA231" s="3">
        <f t="shared" si="99"/>
        <v>0.9587279554459176</v>
      </c>
      <c r="BB231" s="3">
        <f t="shared" si="100"/>
        <v>1.1382437863955439</v>
      </c>
      <c r="BC231" s="8">
        <f>'[2]attempt at best estimates'!E231</f>
        <v>1.0751410618405164</v>
      </c>
      <c r="BE231" s="3">
        <f t="shared" si="102"/>
        <v>-2.3371732391361064</v>
      </c>
      <c r="BF231" s="3">
        <f t="shared" si="103"/>
        <v>-2.1539905347770398</v>
      </c>
      <c r="BG231" s="3">
        <f t="shared" si="101"/>
        <v>-2.2455818869565731</v>
      </c>
      <c r="BH231" s="8">
        <f>'[2]attempt at best estimates'!D231</f>
        <v>-2.4332799379497971</v>
      </c>
    </row>
    <row r="232" spans="1:60" x14ac:dyDescent="0.2">
      <c r="A232" t="s">
        <v>308</v>
      </c>
      <c r="B232">
        <v>-643.25663057501197</v>
      </c>
      <c r="C232">
        <v>-645.31468181820503</v>
      </c>
      <c r="D232">
        <v>-645.37470837897297</v>
      </c>
      <c r="E232">
        <v>-645.47024756254802</v>
      </c>
      <c r="F232" t="s">
        <v>638</v>
      </c>
      <c r="G232">
        <v>-230.726722366876</v>
      </c>
      <c r="H232">
        <v>-231.53292326242001</v>
      </c>
      <c r="I232">
        <v>-231.56997217853001</v>
      </c>
      <c r="J232">
        <v>-231.609481450636</v>
      </c>
      <c r="K232" t="s">
        <v>704</v>
      </c>
      <c r="L232">
        <v>-412.52862842901101</v>
      </c>
      <c r="M232">
        <v>-413.77286980375197</v>
      </c>
      <c r="N232">
        <v>-413.79784310129099</v>
      </c>
      <c r="O232">
        <v>-413.85272376298701</v>
      </c>
      <c r="P232" t="s">
        <v>964</v>
      </c>
      <c r="Q232">
        <v>-412.52893740059801</v>
      </c>
      <c r="R232">
        <v>-413.774097261745</v>
      </c>
      <c r="S232">
        <v>-413.798999572767</v>
      </c>
      <c r="T232">
        <v>-413.85402443279099</v>
      </c>
      <c r="U232" t="s">
        <v>1492</v>
      </c>
      <c r="V232">
        <v>-230.727350858069</v>
      </c>
      <c r="W232">
        <v>-231.534670789568</v>
      </c>
      <c r="X232">
        <v>-231.571618231478</v>
      </c>
      <c r="Y232">
        <v>-231.611307112676</v>
      </c>
      <c r="AA232" s="3">
        <f t="shared" si="87"/>
        <v>0.80307355881208131</v>
      </c>
      <c r="AB232" s="3">
        <f t="shared" si="87"/>
        <v>5.5777763438797452</v>
      </c>
      <c r="AC232" s="3">
        <f t="shared" si="87"/>
        <v>4.325485202300893</v>
      </c>
      <c r="AD232" s="3">
        <f t="shared" si="87"/>
        <v>5.0466503527269966</v>
      </c>
      <c r="AE232" s="3"/>
      <c r="AF232" s="3">
        <f t="shared" si="88"/>
        <v>0.21480675844695993</v>
      </c>
      <c r="AG232" s="3">
        <f t="shared" si="88"/>
        <v>3.7109449055378825</v>
      </c>
      <c r="AH232" s="3">
        <f t="shared" si="88"/>
        <v>2.5668745022241866</v>
      </c>
      <c r="AI232" s="3">
        <f t="shared" si="88"/>
        <v>3.0848474204726881</v>
      </c>
      <c r="AK232" s="3">
        <f t="shared" si="89"/>
        <v>0.58826680034728651</v>
      </c>
      <c r="AL232" s="3">
        <f t="shared" si="89"/>
        <v>1.8668314383418625</v>
      </c>
      <c r="AM232" s="3">
        <f t="shared" si="89"/>
        <v>1.7586107000410367</v>
      </c>
      <c r="AN232" s="3">
        <f t="shared" si="86"/>
        <v>1.9618029322186392</v>
      </c>
      <c r="AO232" s="3" t="str">
        <f t="shared" si="90"/>
        <v>28_Benzene-Uracil_pi-pi_1.25_dimer.out</v>
      </c>
      <c r="AP232" s="3">
        <f t="shared" si="91"/>
        <v>-0.53112599115274861</v>
      </c>
      <c r="AQ232" s="3">
        <f t="shared" si="92"/>
        <v>-0.62609748506519436</v>
      </c>
      <c r="AR232" s="3">
        <f t="shared" si="93"/>
        <v>-0.57861173810897149</v>
      </c>
      <c r="AS232" s="8">
        <f t="shared" si="94"/>
        <v>-0.71065183481763028</v>
      </c>
      <c r="AU232" s="3">
        <f t="shared" si="95"/>
        <v>4.2435767939149152</v>
      </c>
      <c r="AV232" s="3">
        <f t="shared" si="96"/>
        <v>2.8700406620257284</v>
      </c>
      <c r="AW232" s="3">
        <f t="shared" si="97"/>
        <v>3.5568087279703215</v>
      </c>
      <c r="AX232" s="3"/>
      <c r="AZ232" s="3">
        <f t="shared" si="98"/>
        <v>0.72116515042610363</v>
      </c>
      <c r="BA232" s="3">
        <f t="shared" si="99"/>
        <v>0.51797291824850156</v>
      </c>
      <c r="BB232" s="3">
        <f t="shared" si="100"/>
        <v>0.61956903433730259</v>
      </c>
      <c r="BC232" s="8">
        <f>'[2]attempt at best estimates'!E232</f>
        <v>0.56847989167946555</v>
      </c>
      <c r="BE232" s="3">
        <f t="shared" si="102"/>
        <v>-1.2522911415788522</v>
      </c>
      <c r="BF232" s="3">
        <f t="shared" si="103"/>
        <v>-1.1440704033136959</v>
      </c>
      <c r="BG232" s="3">
        <f t="shared" si="101"/>
        <v>-1.1981807724462741</v>
      </c>
      <c r="BH232" s="8">
        <f>'[2]attempt at best estimates'!D232</f>
        <v>-1.2791317264970958</v>
      </c>
    </row>
    <row r="233" spans="1:60" x14ac:dyDescent="0.2">
      <c r="A233" t="s">
        <v>309</v>
      </c>
      <c r="B233">
        <v>-643.25613763968101</v>
      </c>
      <c r="C233">
        <v>-645.30967169822497</v>
      </c>
      <c r="D233">
        <v>-645.37090630222599</v>
      </c>
      <c r="E233">
        <v>-645.46576685392699</v>
      </c>
      <c r="F233" t="s">
        <v>638</v>
      </c>
      <c r="G233">
        <v>-230.726722366876</v>
      </c>
      <c r="H233">
        <v>-231.53292326242001</v>
      </c>
      <c r="I233">
        <v>-231.56997217853001</v>
      </c>
      <c r="J233">
        <v>-231.609481450636</v>
      </c>
      <c r="K233" t="s">
        <v>704</v>
      </c>
      <c r="L233">
        <v>-412.52862842901101</v>
      </c>
      <c r="M233">
        <v>-413.77286980375197</v>
      </c>
      <c r="N233">
        <v>-413.79784310129099</v>
      </c>
      <c r="O233">
        <v>-413.85272376298701</v>
      </c>
      <c r="P233" t="s">
        <v>965</v>
      </c>
      <c r="Q233">
        <v>-412.52878507075002</v>
      </c>
      <c r="R233">
        <v>-413.77349176337498</v>
      </c>
      <c r="S233">
        <v>-413.79843023473097</v>
      </c>
      <c r="T233">
        <v>-413.85338254467501</v>
      </c>
      <c r="U233" t="s">
        <v>1493</v>
      </c>
      <c r="V233">
        <v>-230.726967280884</v>
      </c>
      <c r="W233">
        <v>-231.53368082675399</v>
      </c>
      <c r="X233">
        <v>-231.570679518194</v>
      </c>
      <c r="Y233">
        <v>-231.61027297508701</v>
      </c>
      <c r="AA233" s="3">
        <f t="shared" si="87"/>
        <v>0.49375195575310693</v>
      </c>
      <c r="AB233" s="3">
        <f t="shared" si="87"/>
        <v>2.433878460254471</v>
      </c>
      <c r="AC233" s="3">
        <f t="shared" si="87"/>
        <v>1.939645923842565</v>
      </c>
      <c r="AD233" s="3">
        <f t="shared" si="87"/>
        <v>2.2349631262980028</v>
      </c>
      <c r="AE233" s="3"/>
      <c r="AF233" s="3">
        <f t="shared" si="88"/>
        <v>0.24177190974629287</v>
      </c>
      <c r="AG233" s="3">
        <f t="shared" si="88"/>
        <v>1.5682140717691149</v>
      </c>
      <c r="AH233" s="3">
        <f t="shared" si="88"/>
        <v>1.1273517536259106</v>
      </c>
      <c r="AI233" s="3">
        <f t="shared" si="88"/>
        <v>1.3248822461902481</v>
      </c>
      <c r="AK233" s="3">
        <f t="shared" si="89"/>
        <v>0.25198004602464896</v>
      </c>
      <c r="AL233" s="3">
        <f t="shared" si="89"/>
        <v>0.86566438848535587</v>
      </c>
      <c r="AM233" s="3">
        <f t="shared" si="89"/>
        <v>0.81229417023448935</v>
      </c>
      <c r="AN233" s="3">
        <f t="shared" si="86"/>
        <v>0.91008088010775456</v>
      </c>
      <c r="AO233" s="3" t="str">
        <f t="shared" si="90"/>
        <v>28_Benzene-Uracil_pi-pi_1.50_dimer.out</v>
      </c>
      <c r="AP233" s="3">
        <f t="shared" si="91"/>
        <v>-0.19891533395646821</v>
      </c>
      <c r="AQ233" s="3">
        <f t="shared" si="92"/>
        <v>-0.24333182557886679</v>
      </c>
      <c r="AR233" s="3">
        <f t="shared" si="93"/>
        <v>-0.2211235797676675</v>
      </c>
      <c r="AS233" s="8">
        <f t="shared" si="94"/>
        <v>-0.27167429765654277</v>
      </c>
      <c r="AU233" s="3">
        <f t="shared" si="95"/>
        <v>1.7412111705448958</v>
      </c>
      <c r="AV233" s="3">
        <f t="shared" si="96"/>
        <v>1.0831103364439552</v>
      </c>
      <c r="AW233" s="3">
        <f t="shared" si="97"/>
        <v>1.4121607534944256</v>
      </c>
      <c r="AX233" s="3"/>
      <c r="AZ233" s="3">
        <f t="shared" si="98"/>
        <v>0.2953172024554378</v>
      </c>
      <c r="BA233" s="3">
        <f t="shared" si="99"/>
        <v>0.19753049256433752</v>
      </c>
      <c r="BB233" s="3">
        <f t="shared" si="100"/>
        <v>0.24642384750988766</v>
      </c>
      <c r="BC233" s="8">
        <f>'[2]attempt at best estimates'!E233</f>
        <v>0.21132403158473484</v>
      </c>
      <c r="BE233" s="3">
        <f t="shared" si="102"/>
        <v>-0.49423253641190601</v>
      </c>
      <c r="BF233" s="3">
        <f t="shared" si="103"/>
        <v>-0.44086231814320431</v>
      </c>
      <c r="BG233" s="3">
        <f t="shared" si="101"/>
        <v>-0.46754742727755516</v>
      </c>
      <c r="BH233" s="8">
        <f>'[2]attempt at best estimates'!D233</f>
        <v>-0.48299832924127761</v>
      </c>
    </row>
    <row r="234" spans="1:60" x14ac:dyDescent="0.2">
      <c r="A234" t="s">
        <v>310</v>
      </c>
      <c r="B234">
        <v>-643.25551537883598</v>
      </c>
      <c r="C234">
        <v>-645.30674711051199</v>
      </c>
      <c r="D234">
        <v>-645.36859559933396</v>
      </c>
      <c r="E234">
        <v>-645.46310765886506</v>
      </c>
      <c r="F234" t="s">
        <v>638</v>
      </c>
      <c r="G234">
        <v>-230.726722366876</v>
      </c>
      <c r="H234">
        <v>-231.53292326242001</v>
      </c>
      <c r="I234">
        <v>-231.56997217853001</v>
      </c>
      <c r="J234">
        <v>-231.609481450636</v>
      </c>
      <c r="K234" t="s">
        <v>704</v>
      </c>
      <c r="L234">
        <v>-412.52862842901101</v>
      </c>
      <c r="M234">
        <v>-413.77286980375197</v>
      </c>
      <c r="N234">
        <v>-413.79784310129099</v>
      </c>
      <c r="O234">
        <v>-413.85272376298701</v>
      </c>
      <c r="P234" t="s">
        <v>966</v>
      </c>
      <c r="Q234">
        <v>-412.52868418481802</v>
      </c>
      <c r="R234">
        <v>-413.77309252913199</v>
      </c>
      <c r="S234">
        <v>-413.79805373396499</v>
      </c>
      <c r="T234">
        <v>-413.85295905477801</v>
      </c>
      <c r="U234" t="s">
        <v>1494</v>
      </c>
      <c r="V234">
        <v>-230.72680325868899</v>
      </c>
      <c r="W234">
        <v>-231.53317156116</v>
      </c>
      <c r="X234">
        <v>-231.57020723218901</v>
      </c>
      <c r="Y234">
        <v>-231.609748516178</v>
      </c>
      <c r="AA234" s="3">
        <f t="shared" si="87"/>
        <v>0.10327736401601732</v>
      </c>
      <c r="AB234" s="3">
        <f t="shared" si="87"/>
        <v>0.59867188677472305</v>
      </c>
      <c r="AC234" s="3">
        <f t="shared" si="87"/>
        <v>0.48965790741490522</v>
      </c>
      <c r="AD234" s="3">
        <f t="shared" si="87"/>
        <v>0.56629296257901984</v>
      </c>
      <c r="AE234" s="3"/>
      <c r="AF234" s="3">
        <f t="shared" si="88"/>
        <v>1.7529684298170197E-2</v>
      </c>
      <c r="AG234" s="3">
        <f t="shared" si="88"/>
        <v>0.3030997767615391</v>
      </c>
      <c r="AH234" s="3">
        <f t="shared" si="88"/>
        <v>0.20998549942260075</v>
      </c>
      <c r="AI234" s="3">
        <f t="shared" si="88"/>
        <v>0.25105896375941</v>
      </c>
      <c r="AK234" s="3">
        <f t="shared" si="89"/>
        <v>8.5747679700012222E-2</v>
      </c>
      <c r="AL234" s="3">
        <f t="shared" si="89"/>
        <v>0.2955721100310188</v>
      </c>
      <c r="AM234" s="3">
        <f t="shared" si="89"/>
        <v>0.27967240797446957</v>
      </c>
      <c r="AN234" s="3">
        <f t="shared" si="86"/>
        <v>0.31523399881960978</v>
      </c>
      <c r="AO234" s="3" t="str">
        <f t="shared" si="90"/>
        <v>28_Benzene-Uracil_pi-pi_2.00_dimer.out</v>
      </c>
      <c r="AP234" s="3">
        <f t="shared" si="91"/>
        <v>-3.2378924195703207E-2</v>
      </c>
      <c r="AQ234" s="3">
        <f t="shared" si="92"/>
        <v>-5.2040813002129094E-2</v>
      </c>
      <c r="AR234" s="3">
        <f t="shared" si="93"/>
        <v>-4.220986859891615E-2</v>
      </c>
      <c r="AS234" s="8">
        <f t="shared" si="94"/>
        <v>-5.8745184578800611E-2</v>
      </c>
      <c r="AU234" s="3">
        <f t="shared" si="95"/>
        <v>0.46301559856300251</v>
      </c>
      <c r="AV234" s="3">
        <f t="shared" si="96"/>
        <v>0.2335292794612398</v>
      </c>
      <c r="AW234" s="3">
        <f t="shared" si="97"/>
        <v>0.34827243901212113</v>
      </c>
      <c r="AX234" s="3"/>
      <c r="AZ234" s="3">
        <f t="shared" si="98"/>
        <v>7.6635055164114618E-2</v>
      </c>
      <c r="BA234" s="3">
        <f t="shared" si="99"/>
        <v>4.1073464336809251E-2</v>
      </c>
      <c r="BB234" s="3">
        <f t="shared" si="100"/>
        <v>5.8854259750461935E-2</v>
      </c>
      <c r="BC234" s="8">
        <f>'[2]attempt at best estimates'!E234</f>
        <v>4.2211627404692073E-2</v>
      </c>
      <c r="BE234" s="3">
        <f t="shared" si="102"/>
        <v>-0.10901397935981783</v>
      </c>
      <c r="BF234" s="3">
        <f t="shared" si="103"/>
        <v>-9.3114277338938345E-2</v>
      </c>
      <c r="BG234" s="3">
        <f t="shared" si="101"/>
        <v>-0.10106412834937809</v>
      </c>
      <c r="BH234" s="8">
        <f>'[2]attempt at best estimates'!D234</f>
        <v>-0.10095681198349268</v>
      </c>
    </row>
    <row r="235" spans="1:60" x14ac:dyDescent="0.2">
      <c r="A235" t="s">
        <v>311</v>
      </c>
      <c r="B235">
        <v>-659.234656812715</v>
      </c>
      <c r="C235">
        <v>-661.34932258393803</v>
      </c>
      <c r="D235">
        <v>-661.39511625823604</v>
      </c>
      <c r="E235">
        <v>-661.49637119873103</v>
      </c>
      <c r="F235" t="s">
        <v>639</v>
      </c>
      <c r="G235">
        <v>-246.72285670173599</v>
      </c>
      <c r="H235">
        <v>-247.558118865111</v>
      </c>
      <c r="I235">
        <v>-247.588699838445</v>
      </c>
      <c r="J235">
        <v>-247.63009209967501</v>
      </c>
      <c r="K235" t="s">
        <v>705</v>
      </c>
      <c r="L235">
        <v>-412.52847857147202</v>
      </c>
      <c r="M235">
        <v>-413.77281460185401</v>
      </c>
      <c r="N235">
        <v>-413.79773572216902</v>
      </c>
      <c r="O235">
        <v>-413.85262937795898</v>
      </c>
      <c r="P235" t="s">
        <v>967</v>
      </c>
      <c r="Q235">
        <v>-412.52983996376901</v>
      </c>
      <c r="R235">
        <v>-413.77814145194202</v>
      </c>
      <c r="S235">
        <v>-413.80278847259399</v>
      </c>
      <c r="T235">
        <v>-413.85831489092197</v>
      </c>
      <c r="U235" t="s">
        <v>1495</v>
      </c>
      <c r="V235">
        <v>-246.72433514249801</v>
      </c>
      <c r="W235">
        <v>-247.56383549009001</v>
      </c>
      <c r="X235">
        <v>-247.593993307765</v>
      </c>
      <c r="Y235">
        <v>-247.63600433503399</v>
      </c>
      <c r="AA235" s="3">
        <f t="shared" si="87"/>
        <v>-10.465892404757216</v>
      </c>
      <c r="AB235" s="3">
        <f t="shared" si="87"/>
        <v>11.53934559718501</v>
      </c>
      <c r="AC235" s="3">
        <f t="shared" si="87"/>
        <v>5.4472202244486905</v>
      </c>
      <c r="AD235" s="3">
        <f t="shared" si="87"/>
        <v>8.5653296607602236</v>
      </c>
      <c r="AE235" s="3"/>
      <c r="AF235" s="3">
        <f t="shared" si="88"/>
        <v>-12.247914627657716</v>
      </c>
      <c r="AG235" s="3">
        <f t="shared" si="88"/>
        <v>4.609460079612731</v>
      </c>
      <c r="AH235" s="3">
        <f t="shared" si="88"/>
        <v>-1.0451309546103265</v>
      </c>
      <c r="AI235" s="3">
        <f t="shared" si="88"/>
        <v>1.2876324101296046</v>
      </c>
      <c r="AK235" s="3">
        <f t="shared" si="89"/>
        <v>1.7820222229183333</v>
      </c>
      <c r="AL235" s="3">
        <f t="shared" si="89"/>
        <v>6.929885517572278</v>
      </c>
      <c r="AM235" s="3">
        <f t="shared" si="89"/>
        <v>6.4923511790590167</v>
      </c>
      <c r="AN235" s="3">
        <f t="shared" si="86"/>
        <v>7.2776972506662894</v>
      </c>
      <c r="AO235" s="3" t="str">
        <f t="shared" si="90"/>
        <v>29_Pyridine-Uracil_pi-pi_0.90_dimer.out</v>
      </c>
      <c r="AP235" s="3">
        <f t="shared" si="91"/>
        <v>-2.9740159364247862</v>
      </c>
      <c r="AQ235" s="3">
        <f t="shared" si="92"/>
        <v>-3.3218276694831266</v>
      </c>
      <c r="AR235" s="3">
        <f t="shared" si="93"/>
        <v>-3.1479218029539564</v>
      </c>
      <c r="AS235" s="8">
        <f t="shared" si="94"/>
        <v>-3.7305809400653605</v>
      </c>
      <c r="AU235" s="3">
        <f t="shared" si="95"/>
        <v>19.03122206551744</v>
      </c>
      <c r="AV235" s="3">
        <f t="shared" si="96"/>
        <v>13.535547037787321</v>
      </c>
      <c r="AW235" s="3">
        <f t="shared" si="97"/>
        <v>16.283384551652382</v>
      </c>
      <c r="AX235" s="3"/>
      <c r="AZ235" s="3">
        <f t="shared" si="98"/>
        <v>3.1181094363115331</v>
      </c>
      <c r="BA235" s="3">
        <f t="shared" si="99"/>
        <v>2.3327633647399311</v>
      </c>
      <c r="BB235" s="3">
        <f t="shared" si="100"/>
        <v>2.7254364005257319</v>
      </c>
      <c r="BC235" s="8">
        <f>'[2]attempt at best estimates'!E235</f>
        <v>2.7151454968781481</v>
      </c>
      <c r="BE235" s="3">
        <f t="shared" si="102"/>
        <v>-6.0921253727363194</v>
      </c>
      <c r="BF235" s="3">
        <f t="shared" si="103"/>
        <v>-5.6545910342230572</v>
      </c>
      <c r="BG235" s="3">
        <f t="shared" si="101"/>
        <v>-5.8733582034796878</v>
      </c>
      <c r="BH235" s="8">
        <f>'[2]attempt at best estimates'!D235</f>
        <v>-6.4457264369435086</v>
      </c>
    </row>
    <row r="236" spans="1:60" x14ac:dyDescent="0.2">
      <c r="A236" t="s">
        <v>312</v>
      </c>
      <c r="B236">
        <v>-659.24432452843598</v>
      </c>
      <c r="C236">
        <v>-661.35114571115901</v>
      </c>
      <c r="D236">
        <v>-661.39924285273605</v>
      </c>
      <c r="E236">
        <v>-661.49945120519396</v>
      </c>
      <c r="F236" t="s">
        <v>639</v>
      </c>
      <c r="G236">
        <v>-246.72285670173599</v>
      </c>
      <c r="H236">
        <v>-247.558118865111</v>
      </c>
      <c r="I236">
        <v>-247.588699838445</v>
      </c>
      <c r="J236">
        <v>-247.63009209967501</v>
      </c>
      <c r="K236" t="s">
        <v>705</v>
      </c>
      <c r="L236">
        <v>-412.52847857147202</v>
      </c>
      <c r="M236">
        <v>-413.77281460185401</v>
      </c>
      <c r="N236">
        <v>-413.79773572216902</v>
      </c>
      <c r="O236">
        <v>-413.85262937795898</v>
      </c>
      <c r="P236" t="s">
        <v>968</v>
      </c>
      <c r="Q236">
        <v>-412.52960732360702</v>
      </c>
      <c r="R236">
        <v>-413.77715504241303</v>
      </c>
      <c r="S236">
        <v>-413.80185711834997</v>
      </c>
      <c r="T236">
        <v>-413.85726582665001</v>
      </c>
      <c r="U236" t="s">
        <v>1496</v>
      </c>
      <c r="V236">
        <v>-246.724127566552</v>
      </c>
      <c r="W236">
        <v>-247.562820832743</v>
      </c>
      <c r="X236">
        <v>-247.59307054217601</v>
      </c>
      <c r="Y236">
        <v>-247.63496862243801</v>
      </c>
      <c r="AA236" s="3">
        <f t="shared" si="87"/>
        <v>-4.3993089465431146</v>
      </c>
      <c r="AB236" s="3">
        <f t="shared" si="87"/>
        <v>12.683375248054304</v>
      </c>
      <c r="AC236" s="3">
        <f t="shared" si="87"/>
        <v>8.0366974758512981</v>
      </c>
      <c r="AD236" s="3">
        <f t="shared" si="87"/>
        <v>10.498062976314896</v>
      </c>
      <c r="AE236" s="3"/>
      <c r="AF236" s="3">
        <f t="shared" si="88"/>
        <v>-5.9050913796093409</v>
      </c>
      <c r="AG236" s="3">
        <f t="shared" si="88"/>
        <v>7.0091782053105458</v>
      </c>
      <c r="AH236" s="3">
        <f t="shared" si="88"/>
        <v>2.7078241061104604</v>
      </c>
      <c r="AI236" s="3">
        <f t="shared" si="88"/>
        <v>4.5285830156292661</v>
      </c>
      <c r="AK236" s="3">
        <f t="shared" si="89"/>
        <v>1.5057824331018965</v>
      </c>
      <c r="AL236" s="3">
        <f t="shared" si="89"/>
        <v>5.6741970427437574</v>
      </c>
      <c r="AM236" s="3">
        <f t="shared" si="89"/>
        <v>5.3288733697051676</v>
      </c>
      <c r="AN236" s="3">
        <f t="shared" si="86"/>
        <v>5.9694799606499611</v>
      </c>
      <c r="AO236" s="3" t="str">
        <f t="shared" si="90"/>
        <v>29_Pyridine-Uracil_pi-pi_0.95_dimer.out</v>
      </c>
      <c r="AP236" s="3">
        <f t="shared" si="91"/>
        <v>-2.1853122717394076</v>
      </c>
      <c r="AQ236" s="3">
        <f t="shared" si="92"/>
        <v>-2.4805951896812797</v>
      </c>
      <c r="AR236" s="3">
        <f t="shared" si="93"/>
        <v>-2.3329537307103436</v>
      </c>
      <c r="AS236" s="8">
        <f t="shared" si="94"/>
        <v>-2.8020638618234597</v>
      </c>
      <c r="AU236" s="3">
        <f t="shared" si="95"/>
        <v>14.89737192285801</v>
      </c>
      <c r="AV236" s="3">
        <f t="shared" si="96"/>
        <v>10.433674395238608</v>
      </c>
      <c r="AW236" s="3">
        <f t="shared" si="97"/>
        <v>12.665523159048309</v>
      </c>
      <c r="AX236" s="3"/>
      <c r="AZ236" s="3">
        <f t="shared" si="98"/>
        <v>2.4613655004635984</v>
      </c>
      <c r="BA236" s="3">
        <f t="shared" si="99"/>
        <v>1.8207589095188057</v>
      </c>
      <c r="BB236" s="3">
        <f t="shared" si="100"/>
        <v>2.141062204991202</v>
      </c>
      <c r="BC236" s="8">
        <f>'[2]attempt at best estimates'!E236</f>
        <v>2.0834041654331137</v>
      </c>
      <c r="BE236" s="3">
        <f t="shared" si="102"/>
        <v>-4.6466777722030059</v>
      </c>
      <c r="BF236" s="3">
        <f t="shared" si="103"/>
        <v>-4.3013540992000854</v>
      </c>
      <c r="BG236" s="3">
        <f t="shared" si="101"/>
        <v>-4.4740159357015461</v>
      </c>
      <c r="BH236" s="8">
        <f>'[2]attempt at best estimates'!D236</f>
        <v>-4.8854680272565734</v>
      </c>
    </row>
    <row r="237" spans="1:60" x14ac:dyDescent="0.2">
      <c r="A237" t="s">
        <v>28</v>
      </c>
      <c r="B237">
        <v>-659.24957654098898</v>
      </c>
      <c r="C237">
        <v>-661.35039780612703</v>
      </c>
      <c r="D237">
        <v>-661.40020004785299</v>
      </c>
      <c r="E237">
        <v>-661.49959032815104</v>
      </c>
      <c r="F237" t="s">
        <v>639</v>
      </c>
      <c r="G237">
        <v>-246.72285670173599</v>
      </c>
      <c r="H237">
        <v>-247.558118865111</v>
      </c>
      <c r="I237">
        <v>-247.588699838445</v>
      </c>
      <c r="J237">
        <v>-247.63009209967501</v>
      </c>
      <c r="K237" t="s">
        <v>705</v>
      </c>
      <c r="L237">
        <v>-412.52847857147202</v>
      </c>
      <c r="M237">
        <v>-413.77281460185401</v>
      </c>
      <c r="N237">
        <v>-413.79773572216902</v>
      </c>
      <c r="O237">
        <v>-413.85262937795898</v>
      </c>
      <c r="P237" t="s">
        <v>969</v>
      </c>
      <c r="Q237">
        <v>-412.52940647849601</v>
      </c>
      <c r="R237">
        <v>-413.77633696769402</v>
      </c>
      <c r="S237">
        <v>-413.80108071407898</v>
      </c>
      <c r="T237">
        <v>-413.85639156668998</v>
      </c>
      <c r="U237" t="s">
        <v>1497</v>
      </c>
      <c r="V237">
        <v>-246.72395304849499</v>
      </c>
      <c r="W237">
        <v>-247.56199404512</v>
      </c>
      <c r="X237">
        <v>-247.59231379889599</v>
      </c>
      <c r="Y237">
        <v>-247.63411827258301</v>
      </c>
      <c r="AA237" s="3">
        <f t="shared" si="87"/>
        <v>-1.103621175415799</v>
      </c>
      <c r="AB237" s="3">
        <f t="shared" si="87"/>
        <v>12.214057735394295</v>
      </c>
      <c r="AC237" s="3">
        <f t="shared" si="87"/>
        <v>8.6373465050842224</v>
      </c>
      <c r="AD237" s="3">
        <f t="shared" si="87"/>
        <v>10.585363953550665</v>
      </c>
      <c r="AE237" s="3"/>
      <c r="AF237" s="3">
        <f t="shared" si="88"/>
        <v>-2.3738596546717612</v>
      </c>
      <c r="AG237" s="3">
        <f t="shared" si="88"/>
        <v>7.5720274384507187</v>
      </c>
      <c r="AH237" s="3">
        <f t="shared" si="88"/>
        <v>4.2705377885428222</v>
      </c>
      <c r="AI237" s="3">
        <f t="shared" si="88"/>
        <v>5.6980930355884025</v>
      </c>
      <c r="AK237" s="3">
        <f t="shared" si="89"/>
        <v>1.2702384792202925</v>
      </c>
      <c r="AL237" s="3">
        <f t="shared" si="89"/>
        <v>4.6420302969435774</v>
      </c>
      <c r="AM237" s="3">
        <f t="shared" si="89"/>
        <v>4.3668087165414011</v>
      </c>
      <c r="AN237" s="3">
        <f t="shared" si="86"/>
        <v>4.8872709179265934</v>
      </c>
      <c r="AO237" s="3" t="str">
        <f t="shared" si="90"/>
        <v>29_Pyridine-Uracil_pi-pi_1.00_dimer.out</v>
      </c>
      <c r="AP237" s="3">
        <f t="shared" si="91"/>
        <v>-1.62869378184363</v>
      </c>
      <c r="AQ237" s="3">
        <f t="shared" si="92"/>
        <v>-1.8739344028623162</v>
      </c>
      <c r="AR237" s="3">
        <f t="shared" si="93"/>
        <v>-1.7513140923529731</v>
      </c>
      <c r="AS237" s="8">
        <f t="shared" si="94"/>
        <v>-2.1267801534668944</v>
      </c>
      <c r="AU237" s="3">
        <f t="shared" si="95"/>
        <v>11.688985128966465</v>
      </c>
      <c r="AV237" s="3">
        <f t="shared" si="96"/>
        <v>8.0719526902601633</v>
      </c>
      <c r="AW237" s="3">
        <f t="shared" si="97"/>
        <v>9.8804689096133131</v>
      </c>
      <c r="AX237" s="3"/>
      <c r="AZ237" s="3">
        <f t="shared" si="98"/>
        <v>1.9480174484664428</v>
      </c>
      <c r="BA237" s="3">
        <f t="shared" si="99"/>
        <v>1.4275552470455803</v>
      </c>
      <c r="BB237" s="3">
        <f t="shared" si="100"/>
        <v>1.6877863477560116</v>
      </c>
      <c r="BC237" s="8">
        <f>'[2]attempt at best estimates'!E237</f>
        <v>1.6080775169913835</v>
      </c>
      <c r="BE237" s="3">
        <f t="shared" si="102"/>
        <v>-3.5767112303100728</v>
      </c>
      <c r="BF237" s="3">
        <f t="shared" si="103"/>
        <v>-3.3014896499078965</v>
      </c>
      <c r="BG237" s="3">
        <f t="shared" si="101"/>
        <v>-3.4391004401089846</v>
      </c>
      <c r="BH237" s="8">
        <f>'[2]attempt at best estimates'!D237</f>
        <v>-3.7348576704582781</v>
      </c>
    </row>
    <row r="238" spans="1:60" x14ac:dyDescent="0.2">
      <c r="A238" t="s">
        <v>313</v>
      </c>
      <c r="B238">
        <v>-659.25232006825399</v>
      </c>
      <c r="C238">
        <v>-661.34852219300296</v>
      </c>
      <c r="D238">
        <v>-661.39959994850403</v>
      </c>
      <c r="E238">
        <v>-661.49834489111799</v>
      </c>
      <c r="F238" t="s">
        <v>639</v>
      </c>
      <c r="G238">
        <v>-246.72285670173599</v>
      </c>
      <c r="H238">
        <v>-247.558118865111</v>
      </c>
      <c r="I238">
        <v>-247.588699838445</v>
      </c>
      <c r="J238">
        <v>-247.63009209967501</v>
      </c>
      <c r="K238" t="s">
        <v>705</v>
      </c>
      <c r="L238">
        <v>-412.52847857147202</v>
      </c>
      <c r="M238">
        <v>-413.77281460185401</v>
      </c>
      <c r="N238">
        <v>-413.79773572216902</v>
      </c>
      <c r="O238">
        <v>-413.85262937795898</v>
      </c>
      <c r="P238" t="s">
        <v>970</v>
      </c>
      <c r="Q238">
        <v>-412.52923304047101</v>
      </c>
      <c r="R238">
        <v>-413.77565885087</v>
      </c>
      <c r="S238">
        <v>-413.80043457094303</v>
      </c>
      <c r="T238">
        <v>-413.85566434296601</v>
      </c>
      <c r="U238" t="s">
        <v>1498</v>
      </c>
      <c r="V238">
        <v>-246.723794876418</v>
      </c>
      <c r="W238">
        <v>-247.56130900472499</v>
      </c>
      <c r="X238">
        <v>-247.59168138766299</v>
      </c>
      <c r="Y238">
        <v>-247.63340829710299</v>
      </c>
      <c r="AA238" s="3">
        <f t="shared" si="87"/>
        <v>0.61796824688757446</v>
      </c>
      <c r="AB238" s="3">
        <f t="shared" si="87"/>
        <v>11.037092681715254</v>
      </c>
      <c r="AC238" s="3">
        <f t="shared" si="87"/>
        <v>8.2607784626693359</v>
      </c>
      <c r="AD238" s="3">
        <f t="shared" si="87"/>
        <v>9.8038403836607291</v>
      </c>
      <c r="AE238" s="3"/>
      <c r="AF238" s="3">
        <f t="shared" si="88"/>
        <v>-0.44418174301718755</v>
      </c>
      <c r="AG238" s="3">
        <f t="shared" si="88"/>
        <v>7.2504564896721799</v>
      </c>
      <c r="AH238" s="3">
        <f t="shared" si="88"/>
        <v>4.6962747588938258</v>
      </c>
      <c r="AI238" s="3">
        <f t="shared" si="88"/>
        <v>5.8184256196132242</v>
      </c>
      <c r="AK238" s="3">
        <f t="shared" si="89"/>
        <v>1.0621499899225968</v>
      </c>
      <c r="AL238" s="3">
        <f t="shared" si="89"/>
        <v>3.7866361920074048</v>
      </c>
      <c r="AM238" s="3">
        <f t="shared" si="89"/>
        <v>3.5645037037576754</v>
      </c>
      <c r="AN238" s="3">
        <f t="shared" si="86"/>
        <v>3.9854147640296689</v>
      </c>
      <c r="AO238" s="3" t="str">
        <f t="shared" si="90"/>
        <v>29_Pyridine-Uracil_pi-pi_1.05_dimer.out</v>
      </c>
      <c r="AP238" s="3">
        <f t="shared" si="91"/>
        <v>-1.2332522980545253</v>
      </c>
      <c r="AQ238" s="3">
        <f t="shared" si="92"/>
        <v>-1.4320308700589557</v>
      </c>
      <c r="AR238" s="3">
        <f t="shared" si="93"/>
        <v>-1.3326415840567405</v>
      </c>
      <c r="AS238" s="8">
        <f t="shared" si="94"/>
        <v>-1.630910780535576</v>
      </c>
      <c r="AU238" s="3">
        <f t="shared" si="95"/>
        <v>9.1858721367731544</v>
      </c>
      <c r="AV238" s="3">
        <f t="shared" si="96"/>
        <v>6.262607362630412</v>
      </c>
      <c r="AW238" s="3">
        <f t="shared" si="97"/>
        <v>7.7242397497017832</v>
      </c>
      <c r="AX238" s="3"/>
      <c r="AZ238" s="3">
        <f t="shared" si="98"/>
        <v>1.5430619209913932</v>
      </c>
      <c r="BA238" s="3">
        <f t="shared" si="99"/>
        <v>1.1221508607193984</v>
      </c>
      <c r="BB238" s="3">
        <f t="shared" si="100"/>
        <v>1.3326063908553958</v>
      </c>
      <c r="BC238" s="8">
        <f>'[2]attempt at best estimates'!E238</f>
        <v>1.2461956253029898</v>
      </c>
      <c r="BE238" s="3">
        <f t="shared" si="102"/>
        <v>-2.7763142190459185</v>
      </c>
      <c r="BF238" s="3">
        <f t="shared" si="103"/>
        <v>-2.5541817307783541</v>
      </c>
      <c r="BG238" s="3">
        <f t="shared" si="101"/>
        <v>-2.6652479749121363</v>
      </c>
      <c r="BH238" s="8">
        <f>'[2]attempt at best estimates'!D238</f>
        <v>-2.8771064058385658</v>
      </c>
    </row>
    <row r="239" spans="1:60" x14ac:dyDescent="0.2">
      <c r="A239" t="s">
        <v>314</v>
      </c>
      <c r="B239">
        <v>-659.25363909123803</v>
      </c>
      <c r="C239">
        <v>-661.34628169080997</v>
      </c>
      <c r="D239">
        <v>-661.39831988930905</v>
      </c>
      <c r="E239">
        <v>-661.49655560246902</v>
      </c>
      <c r="F239" t="s">
        <v>639</v>
      </c>
      <c r="G239">
        <v>-246.72285670173599</v>
      </c>
      <c r="H239">
        <v>-247.558118865111</v>
      </c>
      <c r="I239">
        <v>-247.588699838445</v>
      </c>
      <c r="J239">
        <v>-247.63009209967501</v>
      </c>
      <c r="K239" t="s">
        <v>705</v>
      </c>
      <c r="L239">
        <v>-412.52847857147202</v>
      </c>
      <c r="M239">
        <v>-413.77281460185401</v>
      </c>
      <c r="N239">
        <v>-413.79773572216902</v>
      </c>
      <c r="O239">
        <v>-413.85262937795898</v>
      </c>
      <c r="P239" t="s">
        <v>971</v>
      </c>
      <c r="Q239">
        <v>-412.52908512150202</v>
      </c>
      <c r="R239">
        <v>-413.77510340248699</v>
      </c>
      <c r="S239">
        <v>-413.79990413640701</v>
      </c>
      <c r="T239">
        <v>-413.85506770574398</v>
      </c>
      <c r="U239" t="s">
        <v>1499</v>
      </c>
      <c r="V239">
        <v>-246.72364355209899</v>
      </c>
      <c r="W239">
        <v>-247.56073401850401</v>
      </c>
      <c r="X239">
        <v>-247.591145824291</v>
      </c>
      <c r="Y239">
        <v>-247.632809050644</v>
      </c>
      <c r="AA239" s="3">
        <f t="shared" si="87"/>
        <v>1.4456677000877256</v>
      </c>
      <c r="AB239" s="3">
        <f t="shared" si="87"/>
        <v>9.6311562708432721</v>
      </c>
      <c r="AC239" s="3">
        <f t="shared" si="87"/>
        <v>7.4575291572553768</v>
      </c>
      <c r="AD239" s="3">
        <f t="shared" si="87"/>
        <v>8.6810447581842514</v>
      </c>
      <c r="AE239" s="3"/>
      <c r="AF239" s="3">
        <f t="shared" si="88"/>
        <v>0.57129571617714736</v>
      </c>
      <c r="AG239" s="3">
        <f t="shared" si="88"/>
        <v>6.5538785319883832</v>
      </c>
      <c r="AH239" s="3">
        <f t="shared" si="88"/>
        <v>4.5619492677837021</v>
      </c>
      <c r="AI239" s="3">
        <f t="shared" si="88"/>
        <v>5.4460583648723073</v>
      </c>
      <c r="AK239" s="3">
        <f t="shared" si="89"/>
        <v>0.8743719838927434</v>
      </c>
      <c r="AL239" s="3">
        <f t="shared" si="89"/>
        <v>3.077277738872723</v>
      </c>
      <c r="AM239" s="3">
        <f t="shared" si="89"/>
        <v>2.8955798895073444</v>
      </c>
      <c r="AN239" s="3">
        <f t="shared" si="86"/>
        <v>3.2349863932941099</v>
      </c>
      <c r="AO239" s="3" t="str">
        <f t="shared" si="90"/>
        <v>29_Pyridine-Uracil_pi-pi_1.10_dimer.out</v>
      </c>
      <c r="AP239" s="3">
        <f t="shared" si="91"/>
        <v>-0.95011151265902072</v>
      </c>
      <c r="AQ239" s="3">
        <f t="shared" si="92"/>
        <v>-1.1078201671160759</v>
      </c>
      <c r="AR239" s="3">
        <f t="shared" si="93"/>
        <v>-1.0289658398875483</v>
      </c>
      <c r="AS239" s="8">
        <f t="shared" si="94"/>
        <v>-1.2640524789399867</v>
      </c>
      <c r="AU239" s="3">
        <f t="shared" si="95"/>
        <v>7.2353770580965255</v>
      </c>
      <c r="AV239" s="3">
        <f t="shared" si="96"/>
        <v>4.8747626486951603</v>
      </c>
      <c r="AW239" s="3">
        <f t="shared" si="97"/>
        <v>6.0550698533958425</v>
      </c>
      <c r="AX239" s="3"/>
      <c r="AZ239" s="3">
        <f t="shared" si="98"/>
        <v>1.2235156009288746</v>
      </c>
      <c r="BA239" s="3">
        <f t="shared" si="99"/>
        <v>0.88410909708860519</v>
      </c>
      <c r="BB239" s="3">
        <f t="shared" si="100"/>
        <v>1.0538123490087399</v>
      </c>
      <c r="BC239" s="8">
        <f>'[2]attempt at best estimates'!E239</f>
        <v>0.96942042529224093</v>
      </c>
      <c r="BE239" s="3">
        <f t="shared" si="102"/>
        <v>-2.1736271135878953</v>
      </c>
      <c r="BF239" s="3">
        <f t="shared" si="103"/>
        <v>-1.9919292642046811</v>
      </c>
      <c r="BG239" s="3">
        <f t="shared" si="101"/>
        <v>-2.0827781888962882</v>
      </c>
      <c r="BH239" s="8">
        <f>'[2]attempt at best estimates'!D239</f>
        <v>-2.2334729042322277</v>
      </c>
    </row>
    <row r="240" spans="1:60" x14ac:dyDescent="0.2">
      <c r="A240" t="s">
        <v>315</v>
      </c>
      <c r="B240">
        <v>-659.25418623052201</v>
      </c>
      <c r="C240">
        <v>-661.34031949354301</v>
      </c>
      <c r="D240">
        <v>-661.39407827972002</v>
      </c>
      <c r="E240">
        <v>-661.491352839098</v>
      </c>
      <c r="F240" t="s">
        <v>639</v>
      </c>
      <c r="G240">
        <v>-246.72285670173599</v>
      </c>
      <c r="H240">
        <v>-247.558118865111</v>
      </c>
      <c r="I240">
        <v>-247.588699838445</v>
      </c>
      <c r="J240">
        <v>-247.63009209967501</v>
      </c>
      <c r="K240" t="s">
        <v>705</v>
      </c>
      <c r="L240">
        <v>-412.52847857147202</v>
      </c>
      <c r="M240">
        <v>-413.77281460185401</v>
      </c>
      <c r="N240">
        <v>-413.79773572216902</v>
      </c>
      <c r="O240">
        <v>-413.85262937795898</v>
      </c>
      <c r="P240" t="s">
        <v>972</v>
      </c>
      <c r="Q240">
        <v>-412.52879354920998</v>
      </c>
      <c r="R240">
        <v>-413.77403909442103</v>
      </c>
      <c r="S240">
        <v>-413.79889008367701</v>
      </c>
      <c r="T240">
        <v>-413.85392753547399</v>
      </c>
      <c r="U240" t="s">
        <v>1500</v>
      </c>
      <c r="V240">
        <v>-246.72326436530699</v>
      </c>
      <c r="W240">
        <v>-247.55952871196101</v>
      </c>
      <c r="X240">
        <v>-247.59001214016399</v>
      </c>
      <c r="Y240">
        <v>-247.63155018189201</v>
      </c>
      <c r="AA240" s="3">
        <f t="shared" si="87"/>
        <v>1.7890027986089185</v>
      </c>
      <c r="AB240" s="3">
        <f t="shared" si="87"/>
        <v>5.8898208449471605</v>
      </c>
      <c r="AC240" s="3">
        <f t="shared" si="87"/>
        <v>4.7958788448477652</v>
      </c>
      <c r="AD240" s="3">
        <f t="shared" si="87"/>
        <v>5.4162613166192033</v>
      </c>
      <c r="AE240" s="3"/>
      <c r="AF240" s="3">
        <f t="shared" si="88"/>
        <v>1.3355385121656502</v>
      </c>
      <c r="AG240" s="3">
        <f t="shared" si="88"/>
        <v>4.2367478345552838</v>
      </c>
      <c r="AH240" s="3">
        <f t="shared" si="88"/>
        <v>3.2480242366154357</v>
      </c>
      <c r="AI240" s="3">
        <f t="shared" si="88"/>
        <v>3.6866947005244226</v>
      </c>
      <c r="AK240" s="3">
        <f t="shared" si="89"/>
        <v>0.45346428644326836</v>
      </c>
      <c r="AL240" s="3">
        <f t="shared" si="89"/>
        <v>1.6530730104097116</v>
      </c>
      <c r="AM240" s="3">
        <f t="shared" si="89"/>
        <v>1.5478546082323295</v>
      </c>
      <c r="AN240" s="3">
        <f t="shared" si="86"/>
        <v>1.7295666161304504</v>
      </c>
      <c r="AO240" s="3" t="str">
        <f t="shared" si="90"/>
        <v>29_Pyridine-Uracil_pi-pi_1.25_dimer.out</v>
      </c>
      <c r="AP240" s="3">
        <f t="shared" si="91"/>
        <v>-0.47355952832795722</v>
      </c>
      <c r="AQ240" s="3">
        <f t="shared" si="92"/>
        <v>-0.5500531340308612</v>
      </c>
      <c r="AR240" s="3">
        <f t="shared" si="93"/>
        <v>-0.51180633117940921</v>
      </c>
      <c r="AS240" s="8">
        <f t="shared" si="94"/>
        <v>-0.62464203681232511</v>
      </c>
      <c r="AU240" s="3">
        <f t="shared" si="95"/>
        <v>3.6272585180102848</v>
      </c>
      <c r="AV240" s="3">
        <f t="shared" si="96"/>
        <v>2.3511561883587726</v>
      </c>
      <c r="AW240" s="3">
        <f t="shared" si="97"/>
        <v>2.9892073531845287</v>
      </c>
      <c r="AX240" s="3"/>
      <c r="AZ240" s="3">
        <f t="shared" si="98"/>
        <v>0.62038247177143813</v>
      </c>
      <c r="BA240" s="3">
        <f t="shared" si="99"/>
        <v>0.4386704639089869</v>
      </c>
      <c r="BB240" s="3">
        <f t="shared" si="100"/>
        <v>0.52952646784021251</v>
      </c>
      <c r="BC240" s="8">
        <f>'[2]attempt at best estimates'!E240</f>
        <v>0.46632735038555428</v>
      </c>
      <c r="BE240" s="3">
        <f t="shared" si="102"/>
        <v>-1.0939420000993954</v>
      </c>
      <c r="BF240" s="3">
        <f t="shared" si="103"/>
        <v>-0.9887235979398481</v>
      </c>
      <c r="BG240" s="3">
        <f t="shared" si="101"/>
        <v>-1.0413327990196217</v>
      </c>
      <c r="BH240" s="8">
        <f>'[2]attempt at best estimates'!D240</f>
        <v>-1.0909693871978794</v>
      </c>
    </row>
    <row r="241" spans="1:60" x14ac:dyDescent="0.2">
      <c r="A241" t="s">
        <v>316</v>
      </c>
      <c r="B241">
        <v>-659.253195365647</v>
      </c>
      <c r="C241">
        <v>-661.33523037862903</v>
      </c>
      <c r="D241">
        <v>-661.39008998944598</v>
      </c>
      <c r="E241">
        <v>-661.48674435490705</v>
      </c>
      <c r="F241" t="s">
        <v>639</v>
      </c>
      <c r="G241">
        <v>-246.72285670173599</v>
      </c>
      <c r="H241">
        <v>-247.558118865111</v>
      </c>
      <c r="I241">
        <v>-247.588699838445</v>
      </c>
      <c r="J241">
        <v>-247.63009209967501</v>
      </c>
      <c r="K241" t="s">
        <v>705</v>
      </c>
      <c r="L241">
        <v>-412.52847857147202</v>
      </c>
      <c r="M241">
        <v>-413.77281460185401</v>
      </c>
      <c r="N241">
        <v>-413.79773572216902</v>
      </c>
      <c r="O241">
        <v>-413.85262937795898</v>
      </c>
      <c r="P241" t="s">
        <v>973</v>
      </c>
      <c r="Q241">
        <v>-412.52863089436801</v>
      </c>
      <c r="R241">
        <v>-413.773404603259</v>
      </c>
      <c r="S241">
        <v>-413.79829307395499</v>
      </c>
      <c r="T241">
        <v>-413.85325414372397</v>
      </c>
      <c r="U241" t="s">
        <v>1501</v>
      </c>
      <c r="V241">
        <v>-246.723023012429</v>
      </c>
      <c r="W241">
        <v>-247.55872391594201</v>
      </c>
      <c r="X241">
        <v>-247.58926041018</v>
      </c>
      <c r="Y241">
        <v>-247.63071758117599</v>
      </c>
      <c r="AA241" s="3">
        <f t="shared" si="87"/>
        <v>1.1672256763257187</v>
      </c>
      <c r="AB241" s="3">
        <f t="shared" si="87"/>
        <v>2.6963528898383173</v>
      </c>
      <c r="AC241" s="3">
        <f t="shared" si="87"/>
        <v>2.2931888091317223</v>
      </c>
      <c r="AD241" s="3">
        <f t="shared" si="87"/>
        <v>2.5243937061962076</v>
      </c>
      <c r="AE241" s="3"/>
      <c r="AF241" s="3">
        <f t="shared" si="88"/>
        <v>0.96728007226933332</v>
      </c>
      <c r="AG241" s="3">
        <f t="shared" si="88"/>
        <v>1.9464462587701716</v>
      </c>
      <c r="AH241" s="3">
        <f t="shared" si="88"/>
        <v>1.59168117946147</v>
      </c>
      <c r="AI241" s="3">
        <f t="shared" si="88"/>
        <v>1.7398516694676529</v>
      </c>
      <c r="AK241" s="3">
        <f t="shared" si="89"/>
        <v>0.19994560409205528</v>
      </c>
      <c r="AL241" s="3">
        <f t="shared" si="89"/>
        <v>0.74990663108598032</v>
      </c>
      <c r="AM241" s="3">
        <f t="shared" si="89"/>
        <v>0.70150762968808711</v>
      </c>
      <c r="AN241" s="3">
        <f t="shared" si="86"/>
        <v>0.78454203676422463</v>
      </c>
      <c r="AO241" s="3" t="str">
        <f t="shared" si="90"/>
        <v>29_Pyridine-Uracil_pi-pi_1.50_dimer.out</v>
      </c>
      <c r="AP241" s="3">
        <f t="shared" si="91"/>
        <v>-0.17195918364210971</v>
      </c>
      <c r="AQ241" s="3">
        <f t="shared" si="92"/>
        <v>-0.20659458930251873</v>
      </c>
      <c r="AR241" s="3">
        <f t="shared" si="93"/>
        <v>-0.18927688647231422</v>
      </c>
      <c r="AS241" s="8">
        <f t="shared" si="94"/>
        <v>-0.23017189055510798</v>
      </c>
      <c r="AU241" s="3">
        <f t="shared" si="95"/>
        <v>1.3571680298704889</v>
      </c>
      <c r="AV241" s="3">
        <f t="shared" si="96"/>
        <v>0.77257159719831958</v>
      </c>
      <c r="AW241" s="3">
        <f t="shared" si="97"/>
        <v>1.0648698135344041</v>
      </c>
      <c r="AX241" s="3"/>
      <c r="AZ241" s="3">
        <f t="shared" si="98"/>
        <v>0.23120489706448533</v>
      </c>
      <c r="BA241" s="3">
        <f t="shared" si="99"/>
        <v>0.14817049000618288</v>
      </c>
      <c r="BB241" s="3">
        <f t="shared" si="100"/>
        <v>0.1896876935353341</v>
      </c>
      <c r="BC241" s="8">
        <f>'[2]attempt at best estimates'!E241</f>
        <v>0.15015238863977112</v>
      </c>
      <c r="BE241" s="3">
        <f t="shared" si="102"/>
        <v>-0.40316408070659504</v>
      </c>
      <c r="BF241" s="3">
        <f t="shared" si="103"/>
        <v>-0.3547650793087016</v>
      </c>
      <c r="BG241" s="3">
        <f t="shared" si="101"/>
        <v>-0.37896458000764832</v>
      </c>
      <c r="BH241" s="8">
        <f>'[2]attempt at best estimates'!D241</f>
        <v>-0.3803242791948791</v>
      </c>
    </row>
    <row r="242" spans="1:60" x14ac:dyDescent="0.2">
      <c r="A242" t="s">
        <v>317</v>
      </c>
      <c r="B242">
        <v>-659.25208736678906</v>
      </c>
      <c r="C242">
        <v>-661.33224556804805</v>
      </c>
      <c r="D242">
        <v>-661.38761081390101</v>
      </c>
      <c r="E242">
        <v>-661.48398076360604</v>
      </c>
      <c r="F242" t="s">
        <v>639</v>
      </c>
      <c r="G242">
        <v>-246.72285670173599</v>
      </c>
      <c r="H242">
        <v>-247.558118865111</v>
      </c>
      <c r="I242">
        <v>-247.588699838445</v>
      </c>
      <c r="J242">
        <v>-247.63009209967501</v>
      </c>
      <c r="K242" t="s">
        <v>705</v>
      </c>
      <c r="L242">
        <v>-412.52847857147202</v>
      </c>
      <c r="M242">
        <v>-413.77281460185401</v>
      </c>
      <c r="N242">
        <v>-413.79773572216902</v>
      </c>
      <c r="O242">
        <v>-413.85262937795898</v>
      </c>
      <c r="P242" t="s">
        <v>974</v>
      </c>
      <c r="Q242">
        <v>-412.52852789875698</v>
      </c>
      <c r="R242">
        <v>-413.77301657198899</v>
      </c>
      <c r="S242">
        <v>-413.797926617428</v>
      </c>
      <c r="T242">
        <v>-413.85284296040999</v>
      </c>
      <c r="U242" t="s">
        <v>1502</v>
      </c>
      <c r="V242">
        <v>-246.72290380432099</v>
      </c>
      <c r="W242">
        <v>-247.55830816577401</v>
      </c>
      <c r="X242">
        <v>-247.58887418197801</v>
      </c>
      <c r="Y242">
        <v>-247.63028935036601</v>
      </c>
      <c r="AA242" s="3">
        <f t="shared" si="87"/>
        <v>0.47194586697497132</v>
      </c>
      <c r="AB242" s="3">
        <f t="shared" si="87"/>
        <v>0.82335589457076364</v>
      </c>
      <c r="AC242" s="3">
        <f t="shared" si="87"/>
        <v>0.73748260249104214</v>
      </c>
      <c r="AD242" s="3">
        <f t="shared" si="87"/>
        <v>0.79021391069855373</v>
      </c>
      <c r="AE242" s="3"/>
      <c r="AF242" s="3">
        <f t="shared" si="88"/>
        <v>0.41143520751182255</v>
      </c>
      <c r="AG242" s="3">
        <f t="shared" si="88"/>
        <v>0.57782975175900075</v>
      </c>
      <c r="AH242" s="3">
        <f t="shared" si="88"/>
        <v>0.50829179072474595</v>
      </c>
      <c r="AI242" s="3">
        <f t="shared" si="88"/>
        <v>0.53241221115287896</v>
      </c>
      <c r="AK242" s="3">
        <f t="shared" si="89"/>
        <v>6.0510659463148729E-2</v>
      </c>
      <c r="AL242" s="3">
        <f t="shared" si="89"/>
        <v>0.24552614281176283</v>
      </c>
      <c r="AM242" s="3">
        <f t="shared" si="89"/>
        <v>0.22919081174846129</v>
      </c>
      <c r="AN242" s="3">
        <f t="shared" si="86"/>
        <v>0.25780169954567478</v>
      </c>
      <c r="AO242" s="3" t="str">
        <f t="shared" si="90"/>
        <v>29_Pyridine-Uracil_pi-pi_2.00_dimer.out</v>
      </c>
      <c r="AP242" s="3">
        <f t="shared" si="91"/>
        <v>-3.3141983872209901E-2</v>
      </c>
      <c r="AQ242" s="3">
        <f t="shared" si="92"/>
        <v>-4.5417540606121798E-2</v>
      </c>
      <c r="AR242" s="3">
        <f t="shared" si="93"/>
        <v>-3.927976223916585E-2</v>
      </c>
      <c r="AS242" s="8">
        <f t="shared" si="94"/>
        <v>-5.0804454875030367E-2</v>
      </c>
      <c r="AU242" s="3">
        <f t="shared" si="95"/>
        <v>0.31826804372358242</v>
      </c>
      <c r="AV242" s="3">
        <f t="shared" si="96"/>
        <v>0.1209770036410564</v>
      </c>
      <c r="AW242" s="3">
        <f t="shared" si="97"/>
        <v>0.21962252368231941</v>
      </c>
      <c r="AX242" s="3"/>
      <c r="AZ242" s="3">
        <f t="shared" si="98"/>
        <v>5.2731308207511596E-2</v>
      </c>
      <c r="BA242" s="3">
        <f t="shared" si="99"/>
        <v>2.4120420428133005E-2</v>
      </c>
      <c r="BB242" s="3">
        <f t="shared" si="100"/>
        <v>3.84258643178223E-2</v>
      </c>
      <c r="BC242" s="8">
        <f>'[2]attempt at best estimates'!E242</f>
        <v>2.1132248430078677E-2</v>
      </c>
      <c r="BE242" s="3">
        <f t="shared" si="102"/>
        <v>-8.5873292079721497E-2</v>
      </c>
      <c r="BF242" s="3">
        <f t="shared" si="103"/>
        <v>-6.9537961034254803E-2</v>
      </c>
      <c r="BG242" s="3">
        <f t="shared" si="101"/>
        <v>-7.770562655698815E-2</v>
      </c>
      <c r="BH242" s="8">
        <f>'[2]attempt at best estimates'!D242</f>
        <v>-7.193670330510904E-2</v>
      </c>
    </row>
    <row r="243" spans="1:60" x14ac:dyDescent="0.2">
      <c r="A243" t="s">
        <v>318</v>
      </c>
      <c r="B243">
        <v>-308.75824833300999</v>
      </c>
      <c r="C243">
        <v>-309.86289235138798</v>
      </c>
      <c r="D243">
        <v>-309.92490977588301</v>
      </c>
      <c r="E243">
        <v>-309.97729833383698</v>
      </c>
      <c r="F243" t="s">
        <v>640</v>
      </c>
      <c r="G243">
        <v>-230.72678646589699</v>
      </c>
      <c r="H243">
        <v>-231.53283774643</v>
      </c>
      <c r="I243">
        <v>-231.56988877297101</v>
      </c>
      <c r="J243">
        <v>-231.60935944301499</v>
      </c>
      <c r="K243" t="s">
        <v>706</v>
      </c>
      <c r="L243">
        <v>-78.042534218333998</v>
      </c>
      <c r="M243">
        <v>-78.324860439907994</v>
      </c>
      <c r="N243">
        <v>-78.354466403798995</v>
      </c>
      <c r="O243">
        <v>-78.365360558568995</v>
      </c>
      <c r="P243" t="s">
        <v>975</v>
      </c>
      <c r="Q243">
        <v>-78.042914051150007</v>
      </c>
      <c r="R243">
        <v>-78.326419260687004</v>
      </c>
      <c r="S243">
        <v>-78.355890240449995</v>
      </c>
      <c r="T243">
        <v>-78.366933512345994</v>
      </c>
      <c r="U243" t="s">
        <v>1503</v>
      </c>
      <c r="V243">
        <v>-230.72761163511501</v>
      </c>
      <c r="W243">
        <v>-231.53521763710799</v>
      </c>
      <c r="X243">
        <v>-231.57212199054601</v>
      </c>
      <c r="Y243">
        <v>-231.611845850295</v>
      </c>
      <c r="AA243" s="3">
        <f t="shared" si="87"/>
        <v>-6.9480055785159305</v>
      </c>
      <c r="AB243" s="3">
        <f t="shared" si="87"/>
        <v>3.2593879134428563</v>
      </c>
      <c r="AC243" s="3">
        <f t="shared" si="87"/>
        <v>0.34801621210035433</v>
      </c>
      <c r="AD243" s="3">
        <f t="shared" si="87"/>
        <v>1.6179279829105411</v>
      </c>
      <c r="AE243" s="3"/>
      <c r="AF243" s="3">
        <f t="shared" si="88"/>
        <v>-7.7041558024049355</v>
      </c>
      <c r="AG243" s="3">
        <f t="shared" si="88"/>
        <v>0.78780905640998022</v>
      </c>
      <c r="AH243" s="3">
        <f t="shared" si="88"/>
        <v>-1.9468200567187437</v>
      </c>
      <c r="AI243" s="3">
        <f t="shared" si="88"/>
        <v>-0.9293596442798242</v>
      </c>
      <c r="AK243" s="3">
        <f t="shared" si="89"/>
        <v>0.75615022387117004</v>
      </c>
      <c r="AL243" s="3">
        <f t="shared" si="89"/>
        <v>2.4715788570328758</v>
      </c>
      <c r="AM243" s="3">
        <f t="shared" si="89"/>
        <v>2.2948362688190982</v>
      </c>
      <c r="AN243" s="3">
        <f t="shared" si="86"/>
        <v>2.5472876272082003</v>
      </c>
      <c r="AO243" s="3" t="str">
        <f t="shared" si="90"/>
        <v>30_Benzene-Ethene_0.90_dimer.out</v>
      </c>
      <c r="AP243" s="3">
        <f t="shared" si="91"/>
        <v>-1.6414599305323152</v>
      </c>
      <c r="AQ243" s="3">
        <f t="shared" si="92"/>
        <v>-1.7171687006898044</v>
      </c>
      <c r="AR243" s="3">
        <f t="shared" si="93"/>
        <v>-1.6793143156110597</v>
      </c>
      <c r="AS243" s="8">
        <f t="shared" si="94"/>
        <v>-1.9582529514048097</v>
      </c>
      <c r="AU243" s="3">
        <f t="shared" si="95"/>
        <v>8.5659335614264709</v>
      </c>
      <c r="AV243" s="3">
        <f t="shared" si="96"/>
        <v>6.7747961581251115</v>
      </c>
      <c r="AW243" s="3">
        <f t="shared" si="97"/>
        <v>7.6703648597757912</v>
      </c>
      <c r="AX243" s="3"/>
      <c r="AZ243" s="3">
        <f t="shared" si="98"/>
        <v>1.2699117708101868</v>
      </c>
      <c r="BA243" s="3">
        <f t="shared" si="99"/>
        <v>1.0174604124389195</v>
      </c>
      <c r="BB243" s="3">
        <f t="shared" si="100"/>
        <v>1.143686091624553</v>
      </c>
      <c r="BC243" s="8">
        <f>'[2]attempt at best estimates'!E243</f>
        <v>1.2418910597490214</v>
      </c>
      <c r="BE243" s="3">
        <f t="shared" si="102"/>
        <v>-2.9113717013425018</v>
      </c>
      <c r="BF243" s="3">
        <f t="shared" si="103"/>
        <v>-2.7346291131287241</v>
      </c>
      <c r="BG243" s="3">
        <f t="shared" si="101"/>
        <v>-2.8230004072356127</v>
      </c>
      <c r="BH243" s="8">
        <f>'[2]attempt at best estimates'!D243</f>
        <v>-3.2001440111538311</v>
      </c>
    </row>
    <row r="244" spans="1:60" x14ac:dyDescent="0.2">
      <c r="A244" t="s">
        <v>319</v>
      </c>
      <c r="B244">
        <v>-308.76220900946402</v>
      </c>
      <c r="C244">
        <v>-309.86327734772198</v>
      </c>
      <c r="D244">
        <v>-309.926357610021</v>
      </c>
      <c r="E244">
        <v>-309.978311714249</v>
      </c>
      <c r="F244" t="s">
        <v>640</v>
      </c>
      <c r="G244">
        <v>-230.72678646589699</v>
      </c>
      <c r="H244">
        <v>-231.53283774643</v>
      </c>
      <c r="I244">
        <v>-231.56988877297101</v>
      </c>
      <c r="J244">
        <v>-231.60935944301499</v>
      </c>
      <c r="K244" t="s">
        <v>706</v>
      </c>
      <c r="L244">
        <v>-78.042534218333998</v>
      </c>
      <c r="M244">
        <v>-78.324860439907994</v>
      </c>
      <c r="N244">
        <v>-78.354466403798995</v>
      </c>
      <c r="O244">
        <v>-78.365360558568995</v>
      </c>
      <c r="P244" t="s">
        <v>976</v>
      </c>
      <c r="Q244">
        <v>-78.042817478586002</v>
      </c>
      <c r="R244">
        <v>-78.326040213807005</v>
      </c>
      <c r="S244">
        <v>-78.355545112016003</v>
      </c>
      <c r="T244">
        <v>-78.366552827700005</v>
      </c>
      <c r="U244" t="s">
        <v>1504</v>
      </c>
      <c r="V244">
        <v>-230.727409827196</v>
      </c>
      <c r="W244">
        <v>-231.53468479970101</v>
      </c>
      <c r="X244">
        <v>-231.571617653505</v>
      </c>
      <c r="Y244">
        <v>-231.611282821001</v>
      </c>
      <c r="AA244" s="3">
        <f t="shared" si="87"/>
        <v>-4.4626434771869921</v>
      </c>
      <c r="AB244" s="3">
        <f t="shared" si="87"/>
        <v>3.5009767704878167</v>
      </c>
      <c r="AC244" s="3">
        <f t="shared" si="87"/>
        <v>1.2565458881142197</v>
      </c>
      <c r="AD244" s="3">
        <f t="shared" si="87"/>
        <v>2.2538338185661928</v>
      </c>
      <c r="AE244" s="3"/>
      <c r="AF244" s="3">
        <f t="shared" si="88"/>
        <v>-5.0315571133417656</v>
      </c>
      <c r="AG244" s="3">
        <f t="shared" si="88"/>
        <v>1.6016139664166484</v>
      </c>
      <c r="AH244" s="3">
        <f t="shared" si="88"/>
        <v>-0.50524272523849356</v>
      </c>
      <c r="AI244" s="3">
        <f t="shared" si="88"/>
        <v>0.29873565400152158</v>
      </c>
      <c r="AK244" s="3">
        <f t="shared" si="89"/>
        <v>0.56891363617260859</v>
      </c>
      <c r="AL244" s="3">
        <f t="shared" si="89"/>
        <v>1.8993628040533335</v>
      </c>
      <c r="AM244" s="3">
        <f t="shared" si="89"/>
        <v>1.7617886133348784</v>
      </c>
      <c r="AN244" s="3">
        <f t="shared" si="86"/>
        <v>1.9550981645646712</v>
      </c>
      <c r="AO244" s="3" t="str">
        <f t="shared" si="90"/>
        <v>30_Benzene-Ethene_0.95_dimer.out</v>
      </c>
      <c r="AP244" s="3">
        <f t="shared" si="91"/>
        <v>-1.2471429519216239</v>
      </c>
      <c r="AQ244" s="3">
        <f t="shared" si="92"/>
        <v>-1.3028783124151269</v>
      </c>
      <c r="AR244" s="3">
        <f t="shared" si="93"/>
        <v>-1.2750106321683754</v>
      </c>
      <c r="AS244" s="8">
        <f t="shared" si="94"/>
        <v>-1.489725284871898</v>
      </c>
      <c r="AU244" s="3">
        <f t="shared" si="95"/>
        <v>6.7164772957531849</v>
      </c>
      <c r="AV244" s="3">
        <f t="shared" si="96"/>
        <v>5.3302927673432876</v>
      </c>
      <c r="AW244" s="3">
        <f t="shared" si="97"/>
        <v>6.0233850315482362</v>
      </c>
      <c r="AX244" s="3"/>
      <c r="AZ244" s="3">
        <f t="shared" si="98"/>
        <v>0.99728793045197306</v>
      </c>
      <c r="BA244" s="3">
        <f t="shared" si="99"/>
        <v>0.80397837924001514</v>
      </c>
      <c r="BB244" s="3">
        <f t="shared" si="100"/>
        <v>0.90063315484599404</v>
      </c>
      <c r="BC244" s="8">
        <f>'[2]attempt at best estimates'!E244</f>
        <v>0.967014966068513</v>
      </c>
      <c r="BE244" s="3">
        <f t="shared" si="102"/>
        <v>-2.2444308823735968</v>
      </c>
      <c r="BF244" s="3">
        <f t="shared" si="103"/>
        <v>-2.1068566916551421</v>
      </c>
      <c r="BG244" s="3">
        <f t="shared" si="101"/>
        <v>-2.1756437870143692</v>
      </c>
      <c r="BH244" s="8">
        <f>'[2]attempt at best estimates'!D244</f>
        <v>-2.456740250940411</v>
      </c>
    </row>
    <row r="245" spans="1:60" x14ac:dyDescent="0.2">
      <c r="A245" t="s">
        <v>29</v>
      </c>
      <c r="B245">
        <v>-308.76458785637601</v>
      </c>
      <c r="C245">
        <v>-309.86289364021098</v>
      </c>
      <c r="D245">
        <v>-309.92677236093402</v>
      </c>
      <c r="E245">
        <v>-309.97838658612199</v>
      </c>
      <c r="F245" t="s">
        <v>640</v>
      </c>
      <c r="G245">
        <v>-230.72678646589699</v>
      </c>
      <c r="H245">
        <v>-231.53283774643</v>
      </c>
      <c r="I245">
        <v>-231.56988877297101</v>
      </c>
      <c r="J245">
        <v>-231.60935944301499</v>
      </c>
      <c r="K245" t="s">
        <v>706</v>
      </c>
      <c r="L245">
        <v>-78.042534218333998</v>
      </c>
      <c r="M245">
        <v>-78.324860439907994</v>
      </c>
      <c r="N245">
        <v>-78.354466403798995</v>
      </c>
      <c r="O245">
        <v>-78.365360558568995</v>
      </c>
      <c r="P245" t="s">
        <v>977</v>
      </c>
      <c r="Q245">
        <v>-78.042747464992004</v>
      </c>
      <c r="R245">
        <v>-78.325755293227999</v>
      </c>
      <c r="S245">
        <v>-78.355284528903994</v>
      </c>
      <c r="T245">
        <v>-78.366265378500998</v>
      </c>
      <c r="U245" t="s">
        <v>1505</v>
      </c>
      <c r="V245">
        <v>-230.72723028201199</v>
      </c>
      <c r="W245">
        <v>-231.534235672108</v>
      </c>
      <c r="X245">
        <v>-231.57119011153699</v>
      </c>
      <c r="Y245">
        <v>-231.61080851218099</v>
      </c>
      <c r="AA245" s="3">
        <f t="shared" si="87"/>
        <v>-2.9698944408644841</v>
      </c>
      <c r="AB245" s="3">
        <f t="shared" si="87"/>
        <v>3.2601966621193772</v>
      </c>
      <c r="AC245" s="3">
        <f t="shared" si="87"/>
        <v>1.5168060261701106</v>
      </c>
      <c r="AD245" s="3">
        <f t="shared" si="87"/>
        <v>2.3008166301454325</v>
      </c>
      <c r="AE245" s="3"/>
      <c r="AF245" s="3">
        <f t="shared" si="88"/>
        <v>-3.3822075730013532</v>
      </c>
      <c r="AG245" s="3">
        <f t="shared" si="88"/>
        <v>1.8214560594576912</v>
      </c>
      <c r="AH245" s="3">
        <f t="shared" si="88"/>
        <v>0.18682243773459836</v>
      </c>
      <c r="AI245" s="3">
        <f t="shared" si="88"/>
        <v>0.82372885920181038</v>
      </c>
      <c r="AK245" s="3">
        <f t="shared" si="89"/>
        <v>0.41231313215470394</v>
      </c>
      <c r="AL245" s="3">
        <f t="shared" si="89"/>
        <v>1.438740602643851</v>
      </c>
      <c r="AM245" s="3">
        <f t="shared" si="89"/>
        <v>1.3299835884533473</v>
      </c>
      <c r="AN245" s="3">
        <f t="shared" si="86"/>
        <v>1.4770877709436223</v>
      </c>
      <c r="AO245" s="3" t="str">
        <f t="shared" si="90"/>
        <v>30_Benzene-Ethene_1.00_dimer.out</v>
      </c>
      <c r="AP245" s="3">
        <f t="shared" si="91"/>
        <v>-0.95938003197394472</v>
      </c>
      <c r="AQ245" s="3">
        <f t="shared" si="92"/>
        <v>-0.9977272002558808</v>
      </c>
      <c r="AR245" s="3">
        <f t="shared" si="93"/>
        <v>-0.97855361611491276</v>
      </c>
      <c r="AS245" s="8">
        <f t="shared" si="94"/>
        <v>-1.1412766878088019</v>
      </c>
      <c r="AU245" s="3">
        <f t="shared" si="95"/>
        <v>5.2707110710099165</v>
      </c>
      <c r="AV245" s="3">
        <f t="shared" si="96"/>
        <v>4.2059364322031634</v>
      </c>
      <c r="AW245" s="3">
        <f t="shared" si="97"/>
        <v>4.73832375160654</v>
      </c>
      <c r="AX245" s="3"/>
      <c r="AZ245" s="3">
        <f t="shared" si="98"/>
        <v>0.78401060397532185</v>
      </c>
      <c r="BA245" s="3">
        <f t="shared" si="99"/>
        <v>0.63690642146721199</v>
      </c>
      <c r="BB245" s="3">
        <f t="shared" si="100"/>
        <v>0.71045851272126692</v>
      </c>
      <c r="BC245" s="8">
        <f>'[2]attempt at best estimates'!E245</f>
        <v>0.75556503529552765</v>
      </c>
      <c r="BE245" s="3">
        <f t="shared" si="102"/>
        <v>-1.7433906359492666</v>
      </c>
      <c r="BF245" s="3">
        <f t="shared" si="103"/>
        <v>-1.6346336217230928</v>
      </c>
      <c r="BG245" s="3">
        <f t="shared" si="101"/>
        <v>-1.6890121288361797</v>
      </c>
      <c r="BH245" s="8">
        <f>'[2]attempt at best estimates'!D245</f>
        <v>-1.8968417231043295</v>
      </c>
    </row>
    <row r="246" spans="1:60" x14ac:dyDescent="0.2">
      <c r="A246" t="s">
        <v>320</v>
      </c>
      <c r="B246">
        <v>-308.76603466837997</v>
      </c>
      <c r="C246">
        <v>-309.86220164853199</v>
      </c>
      <c r="D246">
        <v>-309.92668729216001</v>
      </c>
      <c r="E246">
        <v>-309.97803612337998</v>
      </c>
      <c r="F246" t="s">
        <v>640</v>
      </c>
      <c r="G246">
        <v>-230.72678646589699</v>
      </c>
      <c r="H246">
        <v>-231.53283774643</v>
      </c>
      <c r="I246">
        <v>-231.56988877297101</v>
      </c>
      <c r="J246">
        <v>-231.60935944301499</v>
      </c>
      <c r="K246" t="s">
        <v>706</v>
      </c>
      <c r="L246">
        <v>-78.042534218333998</v>
      </c>
      <c r="M246">
        <v>-78.324860439907994</v>
      </c>
      <c r="N246">
        <v>-78.354466403798995</v>
      </c>
      <c r="O246">
        <v>-78.365360558568995</v>
      </c>
      <c r="P246" t="s">
        <v>978</v>
      </c>
      <c r="Q246">
        <v>-78.042697166305004</v>
      </c>
      <c r="R246">
        <v>-78.325545561789994</v>
      </c>
      <c r="S246">
        <v>-78.355091940983002</v>
      </c>
      <c r="T246">
        <v>-78.366052974094998</v>
      </c>
      <c r="U246" t="s">
        <v>1506</v>
      </c>
      <c r="V246">
        <v>-230.72709155017299</v>
      </c>
      <c r="W246">
        <v>-231.53387976734899</v>
      </c>
      <c r="X246">
        <v>-231.57085173815301</v>
      </c>
      <c r="Y246">
        <v>-231.61043415599701</v>
      </c>
      <c r="AA246" s="3">
        <f t="shared" si="87"/>
        <v>-2.0620061636640719</v>
      </c>
      <c r="AB246" s="3">
        <f t="shared" si="87"/>
        <v>2.8259653096314836</v>
      </c>
      <c r="AC246" s="3">
        <f t="shared" si="87"/>
        <v>1.4634245623238524</v>
      </c>
      <c r="AD246" s="3">
        <f t="shared" si="87"/>
        <v>2.0808979301408228</v>
      </c>
      <c r="AE246" s="3"/>
      <c r="AF246" s="3">
        <f t="shared" si="88"/>
        <v>-2.3557008449625596</v>
      </c>
      <c r="AG246" s="3">
        <f t="shared" si="88"/>
        <v>1.7421667941639878</v>
      </c>
      <c r="AH246" s="3">
        <f t="shared" si="88"/>
        <v>0.46662423687449739</v>
      </c>
      <c r="AI246" s="3">
        <f t="shared" si="88"/>
        <v>0.97200800365453621</v>
      </c>
      <c r="AK246" s="3">
        <f t="shared" si="89"/>
        <v>0.29369468129848758</v>
      </c>
      <c r="AL246" s="3">
        <f t="shared" si="89"/>
        <v>1.0837985154853309</v>
      </c>
      <c r="AM246" s="3">
        <f t="shared" si="89"/>
        <v>0.99680032544935515</v>
      </c>
      <c r="AN246" s="3">
        <f t="shared" si="86"/>
        <v>1.1088899265041212</v>
      </c>
      <c r="AO246" s="3" t="str">
        <f t="shared" si="90"/>
        <v>30_Benzene-Ethene_1.05_dimer.out</v>
      </c>
      <c r="AP246" s="3">
        <f t="shared" si="91"/>
        <v>-0.74506737949066082</v>
      </c>
      <c r="AQ246" s="3">
        <f t="shared" si="92"/>
        <v>-0.77015879050945157</v>
      </c>
      <c r="AR246" s="3">
        <f t="shared" si="93"/>
        <v>-0.7576130850000562</v>
      </c>
      <c r="AS246" s="8">
        <f t="shared" si="94"/>
        <v>-0.88015207251303496</v>
      </c>
      <c r="AU246" s="3">
        <f t="shared" si="95"/>
        <v>4.1429040938048942</v>
      </c>
      <c r="AV246" s="3">
        <f t="shared" si="96"/>
        <v>3.327708848617096</v>
      </c>
      <c r="AW246" s="3">
        <f t="shared" si="97"/>
        <v>3.7353064712109951</v>
      </c>
      <c r="AX246" s="3"/>
      <c r="AZ246" s="3">
        <f t="shared" si="98"/>
        <v>0.61747336781697038</v>
      </c>
      <c r="BA246" s="3">
        <f t="shared" si="99"/>
        <v>0.50538376678003882</v>
      </c>
      <c r="BB246" s="3">
        <f t="shared" si="100"/>
        <v>0.56142856729850465</v>
      </c>
      <c r="BC246" s="8">
        <f>'[2]attempt at best estimates'!E246</f>
        <v>0.59215491879842297</v>
      </c>
      <c r="BE246" s="3">
        <f t="shared" si="102"/>
        <v>-1.3625407473076312</v>
      </c>
      <c r="BF246" s="3">
        <f t="shared" si="103"/>
        <v>-1.2755425572894903</v>
      </c>
      <c r="BG246" s="3">
        <f t="shared" si="101"/>
        <v>-1.3190416522985609</v>
      </c>
      <c r="BH246" s="8">
        <f>'[2]attempt at best estimates'!D246</f>
        <v>-1.4723069913114579</v>
      </c>
    </row>
    <row r="247" spans="1:60" x14ac:dyDescent="0.2">
      <c r="A247" t="s">
        <v>321</v>
      </c>
      <c r="B247">
        <v>-308.76694157159397</v>
      </c>
      <c r="C247">
        <v>-309.86145635954603</v>
      </c>
      <c r="D247">
        <v>-309.92640723873598</v>
      </c>
      <c r="E247">
        <v>-309.977550120648</v>
      </c>
      <c r="F247" t="s">
        <v>640</v>
      </c>
      <c r="G247">
        <v>-230.72678646589699</v>
      </c>
      <c r="H247">
        <v>-231.53283774643</v>
      </c>
      <c r="I247">
        <v>-231.56988877297101</v>
      </c>
      <c r="J247">
        <v>-231.60935944301499</v>
      </c>
      <c r="K247" t="s">
        <v>706</v>
      </c>
      <c r="L247">
        <v>-78.042534218333998</v>
      </c>
      <c r="M247">
        <v>-78.324860439907994</v>
      </c>
      <c r="N247">
        <v>-78.354466403798995</v>
      </c>
      <c r="O247">
        <v>-78.365360558568995</v>
      </c>
      <c r="P247" t="s">
        <v>979</v>
      </c>
      <c r="Q247">
        <v>-78.042662437977</v>
      </c>
      <c r="R247">
        <v>-78.325395825447998</v>
      </c>
      <c r="S247">
        <v>-78.354954140569006</v>
      </c>
      <c r="T247">
        <v>-78.365900947384006</v>
      </c>
      <c r="U247" t="s">
        <v>1507</v>
      </c>
      <c r="V247">
        <v>-230.72700081946999</v>
      </c>
      <c r="W247">
        <v>-231.53361831475601</v>
      </c>
      <c r="X247">
        <v>-231.570605441456</v>
      </c>
      <c r="Y247">
        <v>-231.61016127362399</v>
      </c>
      <c r="AA247" s="3">
        <f t="shared" si="87"/>
        <v>-1.4929157812973555</v>
      </c>
      <c r="AB247" s="3">
        <f t="shared" si="87"/>
        <v>2.3582893906913114</v>
      </c>
      <c r="AC247" s="3">
        <f t="shared" si="87"/>
        <v>1.2876883782343418</v>
      </c>
      <c r="AD247" s="3">
        <f t="shared" si="87"/>
        <v>1.775926598800508</v>
      </c>
      <c r="AE247" s="3"/>
      <c r="AF247" s="3">
        <f t="shared" si="88"/>
        <v>-1.7078837287933977</v>
      </c>
      <c r="AG247" s="3">
        <f t="shared" si="88"/>
        <v>1.5325158381981934</v>
      </c>
      <c r="AH247" s="3">
        <f t="shared" si="88"/>
        <v>0.53191263886593732</v>
      </c>
      <c r="AI247" s="3">
        <f t="shared" si="88"/>
        <v>0.93367115917156351</v>
      </c>
      <c r="AK247" s="3">
        <f t="shared" si="89"/>
        <v>0.2149679474960422</v>
      </c>
      <c r="AL247" s="3">
        <f t="shared" si="89"/>
        <v>0.8257735524931179</v>
      </c>
      <c r="AM247" s="3">
        <f t="shared" si="89"/>
        <v>0.75577573936840459</v>
      </c>
      <c r="AN247" s="3">
        <f t="shared" si="86"/>
        <v>0.8422554396467794</v>
      </c>
      <c r="AO247" s="3" t="str">
        <f t="shared" si="90"/>
        <v>30_Benzene-Ethene_1.10_dimer.out</v>
      </c>
      <c r="AP247" s="3">
        <f t="shared" si="91"/>
        <v>-0.58236279189080342</v>
      </c>
      <c r="AQ247" s="3">
        <f t="shared" si="92"/>
        <v>-0.59884467902662986</v>
      </c>
      <c r="AR247" s="3">
        <f t="shared" si="93"/>
        <v>-0.59060373545871658</v>
      </c>
      <c r="AS247" s="8">
        <f t="shared" si="94"/>
        <v>-0.68342415684746705</v>
      </c>
      <c r="AU247" s="3">
        <f t="shared" si="95"/>
        <v>3.2688423800978637</v>
      </c>
      <c r="AV247" s="3">
        <f t="shared" si="96"/>
        <v>2.6415548879649613</v>
      </c>
      <c r="AW247" s="3">
        <f t="shared" si="97"/>
        <v>2.9551986340314125</v>
      </c>
      <c r="AX247" s="3"/>
      <c r="AZ247" s="3">
        <f t="shared" si="98"/>
        <v>0.48823822056616617</v>
      </c>
      <c r="BA247" s="3">
        <f t="shared" si="99"/>
        <v>0.4017585203056262</v>
      </c>
      <c r="BB247" s="3">
        <f t="shared" si="100"/>
        <v>0.44499837043589618</v>
      </c>
      <c r="BC247" s="8">
        <f>'[2]attempt at best estimates'!E247</f>
        <v>0.46583859571008462</v>
      </c>
      <c r="BE247" s="3">
        <f t="shared" si="102"/>
        <v>-1.0706010124569696</v>
      </c>
      <c r="BF247" s="3">
        <f t="shared" si="103"/>
        <v>-1.0006031993322559</v>
      </c>
      <c r="BG247" s="3">
        <f t="shared" si="101"/>
        <v>-1.0356021058946128</v>
      </c>
      <c r="BH247" s="8">
        <f>'[2]attempt at best estimates'!D247</f>
        <v>-1.1492627525575516</v>
      </c>
    </row>
    <row r="248" spans="1:60" x14ac:dyDescent="0.2">
      <c r="A248" t="s">
        <v>322</v>
      </c>
      <c r="B248">
        <v>-308.76822763459302</v>
      </c>
      <c r="C248">
        <v>-309.85973423468101</v>
      </c>
      <c r="D248">
        <v>-309.92554045195101</v>
      </c>
      <c r="E248">
        <v>-309.97630762250702</v>
      </c>
      <c r="F248" t="s">
        <v>640</v>
      </c>
      <c r="G248">
        <v>-230.72678646589699</v>
      </c>
      <c r="H248">
        <v>-231.53283774643</v>
      </c>
      <c r="I248">
        <v>-231.56988877297101</v>
      </c>
      <c r="J248">
        <v>-231.60935944301499</v>
      </c>
      <c r="K248" t="s">
        <v>706</v>
      </c>
      <c r="L248">
        <v>-78.042534218333998</v>
      </c>
      <c r="M248">
        <v>-78.324860439907994</v>
      </c>
      <c r="N248">
        <v>-78.354466403798995</v>
      </c>
      <c r="O248">
        <v>-78.365360558568995</v>
      </c>
      <c r="P248" t="s">
        <v>980</v>
      </c>
      <c r="Q248">
        <v>-78.042608514912004</v>
      </c>
      <c r="R248">
        <v>-78.325164215437994</v>
      </c>
      <c r="S248">
        <v>-78.354740814028006</v>
      </c>
      <c r="T248">
        <v>-78.365665737464994</v>
      </c>
      <c r="U248" t="s">
        <v>1508</v>
      </c>
      <c r="V248">
        <v>-230.726911480279</v>
      </c>
      <c r="W248">
        <v>-231.533240399097</v>
      </c>
      <c r="X248">
        <v>-231.57026077966901</v>
      </c>
      <c r="Y248">
        <v>-231.60977651593601</v>
      </c>
      <c r="AA248" s="3">
        <f t="shared" si="87"/>
        <v>-0.68589903179952649</v>
      </c>
      <c r="AB248" s="3">
        <f t="shared" si="87"/>
        <v>1.2776396777102739</v>
      </c>
      <c r="AC248" s="3">
        <f t="shared" si="87"/>
        <v>0.7437714361924026</v>
      </c>
      <c r="AD248" s="3">
        <f t="shared" si="87"/>
        <v>0.99624721160183394</v>
      </c>
      <c r="AE248" s="3"/>
      <c r="AF248" s="3">
        <f t="shared" si="88"/>
        <v>-0.81096855265324863</v>
      </c>
      <c r="AG248" s="3">
        <f t="shared" si="88"/>
        <v>0.83434927301225237</v>
      </c>
      <c r="AH248" s="3">
        <f t="shared" si="88"/>
        <v>0.33813867354065408</v>
      </c>
      <c r="AI248" s="3">
        <f t="shared" si="88"/>
        <v>0.54302733502714462</v>
      </c>
      <c r="AK248" s="3">
        <f t="shared" si="89"/>
        <v>0.12506952085372208</v>
      </c>
      <c r="AL248" s="3">
        <f t="shared" si="89"/>
        <v>0.44329040469802156</v>
      </c>
      <c r="AM248" s="3">
        <f t="shared" si="89"/>
        <v>0.40563276265174858</v>
      </c>
      <c r="AN248" s="3">
        <f t="shared" si="86"/>
        <v>0.45321987657468937</v>
      </c>
      <c r="AO248" s="3" t="str">
        <f t="shared" si="90"/>
        <v>30_Benzene-Ethene_1.25_dimer.out</v>
      </c>
      <c r="AP248" s="3">
        <f t="shared" si="91"/>
        <v>-0.28139246610843993</v>
      </c>
      <c r="AQ248" s="3">
        <f t="shared" si="92"/>
        <v>-0.29132193798510775</v>
      </c>
      <c r="AR248" s="3">
        <f t="shared" si="93"/>
        <v>-0.28635720204677384</v>
      </c>
      <c r="AS248" s="8">
        <f t="shared" si="94"/>
        <v>-0.33205453661530876</v>
      </c>
      <c r="AU248" s="3">
        <f t="shared" si="95"/>
        <v>1.6821462434013603</v>
      </c>
      <c r="AV248" s="3">
        <f t="shared" si="96"/>
        <v>1.3539958876803933</v>
      </c>
      <c r="AW248" s="3">
        <f t="shared" si="97"/>
        <v>1.5180710655408767</v>
      </c>
      <c r="AX248" s="3"/>
      <c r="AZ248" s="3">
        <f t="shared" si="98"/>
        <v>0.25247577540943134</v>
      </c>
      <c r="BA248" s="3">
        <f t="shared" si="99"/>
        <v>0.20488866148649054</v>
      </c>
      <c r="BB248" s="3">
        <f t="shared" si="100"/>
        <v>0.22868221844796094</v>
      </c>
      <c r="BC248" s="8">
        <f>'[2]attempt at best estimates'!E248</f>
        <v>0.2328415785498697</v>
      </c>
      <c r="BE248" s="3">
        <f t="shared" si="102"/>
        <v>-0.53386824151787127</v>
      </c>
      <c r="BF248" s="3">
        <f t="shared" si="103"/>
        <v>-0.49621059947159829</v>
      </c>
      <c r="BG248" s="3">
        <f t="shared" si="101"/>
        <v>-0.51503942049473483</v>
      </c>
      <c r="BH248" s="8">
        <f>'[2]attempt at best estimates'!D248</f>
        <v>-0.56489611516517846</v>
      </c>
    </row>
    <row r="249" spans="1:60" x14ac:dyDescent="0.2">
      <c r="A249" t="s">
        <v>323</v>
      </c>
      <c r="B249">
        <v>-308.76884054630801</v>
      </c>
      <c r="C249">
        <v>-309.85844114235601</v>
      </c>
      <c r="D249">
        <v>-309.92479625380298</v>
      </c>
      <c r="E249">
        <v>-309.975324605975</v>
      </c>
      <c r="F249" t="s">
        <v>640</v>
      </c>
      <c r="G249">
        <v>-230.72678646589699</v>
      </c>
      <c r="H249">
        <v>-231.53283774643</v>
      </c>
      <c r="I249">
        <v>-231.56988877297101</v>
      </c>
      <c r="J249">
        <v>-231.60935944301499</v>
      </c>
      <c r="K249" t="s">
        <v>706</v>
      </c>
      <c r="L249">
        <v>-78.042534218333998</v>
      </c>
      <c r="M249">
        <v>-78.324860439907994</v>
      </c>
      <c r="N249">
        <v>-78.354466403798995</v>
      </c>
      <c r="O249">
        <v>-78.365360558568995</v>
      </c>
      <c r="P249" t="s">
        <v>981</v>
      </c>
      <c r="Q249">
        <v>-78.042566344169998</v>
      </c>
      <c r="R249">
        <v>-78.325013873176005</v>
      </c>
      <c r="S249">
        <v>-78.354602945577994</v>
      </c>
      <c r="T249">
        <v>-78.365515460679006</v>
      </c>
      <c r="U249" t="s">
        <v>1509</v>
      </c>
      <c r="V249">
        <v>-230.72685583166401</v>
      </c>
      <c r="W249">
        <v>-231.53305489528</v>
      </c>
      <c r="X249">
        <v>-231.570093697435</v>
      </c>
      <c r="Y249">
        <v>-231.609592450089</v>
      </c>
      <c r="AA249" s="3">
        <f t="shared" si="87"/>
        <v>-0.30129110797866165</v>
      </c>
      <c r="AB249" s="3">
        <f t="shared" si="87"/>
        <v>0.46621195939591609</v>
      </c>
      <c r="AC249" s="3">
        <f t="shared" si="87"/>
        <v>0.27678002842308319</v>
      </c>
      <c r="AD249" s="3">
        <f t="shared" si="87"/>
        <v>0.37939499910338753</v>
      </c>
      <c r="AE249" s="3"/>
      <c r="AF249" s="3">
        <f t="shared" si="88"/>
        <v>-0.36497805303417208</v>
      </c>
      <c r="AG249" s="3">
        <f t="shared" si="88"/>
        <v>0.23366815980616062</v>
      </c>
      <c r="AH249" s="3">
        <f t="shared" si="88"/>
        <v>6.2506717002134768E-2</v>
      </c>
      <c r="AI249" s="3">
        <f t="shared" si="88"/>
        <v>0.13597830101561337</v>
      </c>
      <c r="AK249" s="3">
        <f t="shared" si="89"/>
        <v>6.3686945055510424E-2</v>
      </c>
      <c r="AL249" s="3">
        <f t="shared" si="89"/>
        <v>0.23254379958975549</v>
      </c>
      <c r="AM249" s="3">
        <f t="shared" si="89"/>
        <v>0.21427331140311354</v>
      </c>
      <c r="AN249" s="3">
        <f t="shared" si="86"/>
        <v>0.24341669810560906</v>
      </c>
      <c r="AO249" s="3" t="str">
        <f t="shared" si="90"/>
        <v>30_Benzene-Ethene_1.50_dimer.out</v>
      </c>
      <c r="AP249" s="3">
        <f t="shared" si="91"/>
        <v>-8.6816960292528556E-2</v>
      </c>
      <c r="AQ249" s="3">
        <f t="shared" si="92"/>
        <v>-9.7689858790547257E-2</v>
      </c>
      <c r="AR249" s="3">
        <f t="shared" si="93"/>
        <v>-9.2253409541537906E-2</v>
      </c>
      <c r="AS249" s="8">
        <f t="shared" si="94"/>
        <v>-0.1132052596054461</v>
      </c>
      <c r="AU249" s="3">
        <f t="shared" si="95"/>
        <v>0.68068610708204913</v>
      </c>
      <c r="AV249" s="3">
        <f t="shared" si="96"/>
        <v>0.50095635404978545</v>
      </c>
      <c r="AW249" s="3">
        <f t="shared" si="97"/>
        <v>0.59082123056591729</v>
      </c>
      <c r="AX249" s="3"/>
      <c r="AZ249" s="3">
        <f t="shared" si="98"/>
        <v>0.10261497068030434</v>
      </c>
      <c r="BA249" s="3">
        <f t="shared" si="99"/>
        <v>7.34715840134786E-2</v>
      </c>
      <c r="BB249" s="3">
        <f t="shared" si="100"/>
        <v>8.8043277346891463E-2</v>
      </c>
      <c r="BC249" s="8">
        <f>'[2]attempt at best estimates'!E249</f>
        <v>8.1645065284448856E-2</v>
      </c>
      <c r="BE249" s="3">
        <f t="shared" si="102"/>
        <v>-0.1894319309728329</v>
      </c>
      <c r="BF249" s="3">
        <f t="shared" si="103"/>
        <v>-0.17116144280402584</v>
      </c>
      <c r="BG249" s="3">
        <f t="shared" si="101"/>
        <v>-0.18029668688842937</v>
      </c>
      <c r="BH249" s="8">
        <f>'[2]attempt at best estimates'!D249</f>
        <v>-0.19485032488989495</v>
      </c>
    </row>
    <row r="250" spans="1:60" x14ac:dyDescent="0.2">
      <c r="A250" t="s">
        <v>324</v>
      </c>
      <c r="B250">
        <v>-308.769155170636</v>
      </c>
      <c r="C250">
        <v>-309.85779910470598</v>
      </c>
      <c r="D250">
        <v>-309.92439726476903</v>
      </c>
      <c r="E250">
        <v>-309.97479844465403</v>
      </c>
      <c r="F250" t="s">
        <v>640</v>
      </c>
      <c r="G250">
        <v>-230.72678646589699</v>
      </c>
      <c r="H250">
        <v>-231.53283774643</v>
      </c>
      <c r="I250">
        <v>-231.56988877297101</v>
      </c>
      <c r="J250">
        <v>-231.60935944301499</v>
      </c>
      <c r="K250" t="s">
        <v>706</v>
      </c>
      <c r="L250">
        <v>-78.042534218333998</v>
      </c>
      <c r="M250">
        <v>-78.324860439907994</v>
      </c>
      <c r="N250">
        <v>-78.354466403798995</v>
      </c>
      <c r="O250">
        <v>-78.365360558568995</v>
      </c>
      <c r="P250" t="s">
        <v>982</v>
      </c>
      <c r="Q250">
        <v>-78.042544875640999</v>
      </c>
      <c r="R250">
        <v>-78.324900928117003</v>
      </c>
      <c r="S250">
        <v>-78.354501289607001</v>
      </c>
      <c r="T250">
        <v>-78.365400855581996</v>
      </c>
      <c r="U250" t="s">
        <v>1510</v>
      </c>
      <c r="V250">
        <v>-230.726796056073</v>
      </c>
      <c r="W250">
        <v>-231.53289206818201</v>
      </c>
      <c r="X250">
        <v>-231.56993729225101</v>
      </c>
      <c r="Y250">
        <v>-231.60941638832401</v>
      </c>
      <c r="AA250" s="3">
        <f t="shared" si="87"/>
        <v>-0.10386135323736778</v>
      </c>
      <c r="AB250" s="3">
        <f t="shared" si="87"/>
        <v>6.3327234638972954E-2</v>
      </c>
      <c r="AC250" s="3">
        <f t="shared" si="87"/>
        <v>2.6410619221146334E-2</v>
      </c>
      <c r="AD250" s="3">
        <f t="shared" si="87"/>
        <v>4.9223771657880153E-2</v>
      </c>
      <c r="AE250" s="3"/>
      <c r="AF250" s="3">
        <f t="shared" si="88"/>
        <v>-0.116566841175695</v>
      </c>
      <c r="AG250" s="3">
        <f t="shared" si="88"/>
        <v>3.8330834088471876E-3</v>
      </c>
      <c r="AH250" s="3">
        <f t="shared" si="88"/>
        <v>-2.592686584195019E-2</v>
      </c>
      <c r="AI250" s="3">
        <f t="shared" si="88"/>
        <v>-1.1796709198643555E-2</v>
      </c>
      <c r="AK250" s="3">
        <f t="shared" si="89"/>
        <v>1.2705487938327223E-2</v>
      </c>
      <c r="AL250" s="3">
        <f t="shared" si="89"/>
        <v>5.9494151247960661E-2</v>
      </c>
      <c r="AM250" s="3">
        <f t="shared" si="89"/>
        <v>5.2337485080931417E-2</v>
      </c>
      <c r="AN250" s="3">
        <f t="shared" si="86"/>
        <v>6.1020480856523708E-2</v>
      </c>
      <c r="AO250" s="3" t="str">
        <f t="shared" si="90"/>
        <v>30_Benzene-Ethene_2.00_dimer.out</v>
      </c>
      <c r="AP250" s="3">
        <f t="shared" si="91"/>
        <v>-1.4103462981092801E-2</v>
      </c>
      <c r="AQ250" s="3">
        <f t="shared" si="92"/>
        <v>-1.5629792607490742E-2</v>
      </c>
      <c r="AR250" s="3">
        <f t="shared" si="93"/>
        <v>-1.4866627794291772E-2</v>
      </c>
      <c r="AS250" s="8">
        <f t="shared" si="94"/>
        <v>-2.0075845320001506E-2</v>
      </c>
      <c r="AU250" s="3">
        <f t="shared" si="95"/>
        <v>0.15308512489524795</v>
      </c>
      <c r="AV250" s="3">
        <f t="shared" si="96"/>
        <v>0.10477013197705146</v>
      </c>
      <c r="AW250" s="3">
        <f t="shared" si="97"/>
        <v>0.12892762843614969</v>
      </c>
      <c r="AX250" s="3"/>
      <c r="AZ250" s="3">
        <f t="shared" si="98"/>
        <v>2.2813152436733819E-2</v>
      </c>
      <c r="BA250" s="3">
        <f t="shared" si="99"/>
        <v>1.4130156643306635E-2</v>
      </c>
      <c r="BB250" s="3">
        <f t="shared" si="100"/>
        <v>1.8471654540020227E-2</v>
      </c>
      <c r="BC250" s="8">
        <f>'[2]attempt at best estimates'!E250</f>
        <v>1.536542500777425E-2</v>
      </c>
      <c r="BE250" s="3">
        <f t="shared" si="102"/>
        <v>-3.691661541782662E-2</v>
      </c>
      <c r="BF250" s="3">
        <f t="shared" si="103"/>
        <v>-2.9759949250797377E-2</v>
      </c>
      <c r="BG250" s="3">
        <f t="shared" si="101"/>
        <v>-3.3338282334311999E-2</v>
      </c>
      <c r="BH250" s="8">
        <f>'[2]attempt at best estimates'!D250</f>
        <v>-3.5441270327775755E-2</v>
      </c>
    </row>
    <row r="251" spans="1:60" x14ac:dyDescent="0.2">
      <c r="A251" t="s">
        <v>325</v>
      </c>
      <c r="B251">
        <v>-490.56442335210602</v>
      </c>
      <c r="C251">
        <v>-492.10607120193902</v>
      </c>
      <c r="D251">
        <v>-492.15709307258498</v>
      </c>
      <c r="E251">
        <v>-492.22496365422802</v>
      </c>
      <c r="F251" t="s">
        <v>641</v>
      </c>
      <c r="G251">
        <v>-412.528652590516</v>
      </c>
      <c r="H251">
        <v>-413.77287374411202</v>
      </c>
      <c r="I251">
        <v>-413.79784961686698</v>
      </c>
      <c r="J251">
        <v>-413.85272725794101</v>
      </c>
      <c r="K251" t="s">
        <v>707</v>
      </c>
      <c r="L251">
        <v>-78.042512701774996</v>
      </c>
      <c r="M251">
        <v>-78.324940593346994</v>
      </c>
      <c r="N251">
        <v>-78.354557780822006</v>
      </c>
      <c r="O251">
        <v>-78.365470914751995</v>
      </c>
      <c r="P251" t="s">
        <v>983</v>
      </c>
      <c r="Q251">
        <v>-78.043078931645994</v>
      </c>
      <c r="R251">
        <v>-78.327179293293</v>
      </c>
      <c r="S251">
        <v>-78.356598534704005</v>
      </c>
      <c r="T251">
        <v>-78.367726000331004</v>
      </c>
      <c r="U251" t="s">
        <v>1511</v>
      </c>
      <c r="V251">
        <v>-412.52925672823699</v>
      </c>
      <c r="W251">
        <v>-413.77519188064201</v>
      </c>
      <c r="X251">
        <v>-413.800052738234</v>
      </c>
      <c r="Y251">
        <v>-413.85521236474602</v>
      </c>
      <c r="AA251" s="3">
        <f t="shared" si="87"/>
        <v>-4.2306315144891373</v>
      </c>
      <c r="AB251" s="3">
        <f t="shared" si="87"/>
        <v>5.1812609014236113</v>
      </c>
      <c r="AC251" s="3">
        <f t="shared" si="87"/>
        <v>2.9403055111486016</v>
      </c>
      <c r="AD251" s="3">
        <f t="shared" si="87"/>
        <v>4.2454039352948891</v>
      </c>
      <c r="AE251" s="3"/>
      <c r="AF251" s="3">
        <f t="shared" si="88"/>
        <v>-4.9650482969677112</v>
      </c>
      <c r="AG251" s="3">
        <f t="shared" si="88"/>
        <v>2.3218027227789917</v>
      </c>
      <c r="AH251" s="3">
        <f t="shared" si="88"/>
        <v>0.27723347557554506</v>
      </c>
      <c r="AI251" s="3">
        <f t="shared" si="88"/>
        <v>1.2708881824948213</v>
      </c>
      <c r="AK251" s="3">
        <f t="shared" si="89"/>
        <v>0.73441678247857456</v>
      </c>
      <c r="AL251" s="3">
        <f t="shared" si="89"/>
        <v>2.8594581786446196</v>
      </c>
      <c r="AM251" s="3">
        <f t="shared" si="89"/>
        <v>2.6630720355730566</v>
      </c>
      <c r="AN251" s="3">
        <f t="shared" si="86"/>
        <v>2.9745157528000679</v>
      </c>
      <c r="AO251" s="3" t="str">
        <f t="shared" si="90"/>
        <v>31_Uracil-Ethene_0.90_dimer.out</v>
      </c>
      <c r="AP251" s="3">
        <f t="shared" si="91"/>
        <v>-0.93585696612872216</v>
      </c>
      <c r="AQ251" s="3">
        <f t="shared" si="92"/>
        <v>-1.0509145402841704</v>
      </c>
      <c r="AR251" s="3">
        <f t="shared" si="93"/>
        <v>-0.99338575320644629</v>
      </c>
      <c r="AS251" s="8">
        <f t="shared" si="94"/>
        <v>-1.2248303219867536</v>
      </c>
      <c r="AU251" s="3">
        <f t="shared" si="95"/>
        <v>8.4760354497840265</v>
      </c>
      <c r="AV251" s="3">
        <f t="shared" si="96"/>
        <v>6.2359364794625325</v>
      </c>
      <c r="AW251" s="3">
        <f t="shared" si="97"/>
        <v>7.3559859646232795</v>
      </c>
      <c r="AX251" s="3"/>
      <c r="AZ251" s="3">
        <f t="shared" si="98"/>
        <v>1.3050984241462875</v>
      </c>
      <c r="BA251" s="3">
        <f t="shared" si="99"/>
        <v>0.99365470691927626</v>
      </c>
      <c r="BB251" s="3">
        <f t="shared" si="100"/>
        <v>1.1493765655327819</v>
      </c>
      <c r="BC251" s="8">
        <f>'[2]attempt at best estimates'!E251</f>
        <v>1.1824379377871139</v>
      </c>
      <c r="BE251" s="3">
        <f t="shared" si="102"/>
        <v>-2.2409553902750097</v>
      </c>
      <c r="BF251" s="3">
        <f t="shared" si="103"/>
        <v>-2.0445692472034467</v>
      </c>
      <c r="BG251" s="3">
        <f t="shared" si="101"/>
        <v>-2.1427623187392282</v>
      </c>
      <c r="BH251" s="8">
        <f>'[2]attempt at best estimates'!D251</f>
        <v>-2.4072682597738675</v>
      </c>
    </row>
    <row r="252" spans="1:60" x14ac:dyDescent="0.2">
      <c r="A252" t="s">
        <v>326</v>
      </c>
      <c r="B252">
        <v>-490.56776403933799</v>
      </c>
      <c r="C252">
        <v>-492.106472596353</v>
      </c>
      <c r="D252">
        <v>-492.15822928412001</v>
      </c>
      <c r="E252">
        <v>-492.22571820928698</v>
      </c>
      <c r="F252" t="s">
        <v>641</v>
      </c>
      <c r="G252">
        <v>-412.528652590516</v>
      </c>
      <c r="H252">
        <v>-413.77287374411202</v>
      </c>
      <c r="I252">
        <v>-413.79784961686698</v>
      </c>
      <c r="J252">
        <v>-413.85272725794101</v>
      </c>
      <c r="K252" t="s">
        <v>707</v>
      </c>
      <c r="L252">
        <v>-78.042512701774996</v>
      </c>
      <c r="M252">
        <v>-78.324940593346994</v>
      </c>
      <c r="N252">
        <v>-78.354557780822006</v>
      </c>
      <c r="O252">
        <v>-78.365470914751995</v>
      </c>
      <c r="P252" t="s">
        <v>984</v>
      </c>
      <c r="Q252">
        <v>-78.042973907180993</v>
      </c>
      <c r="R252">
        <v>-78.326782733450003</v>
      </c>
      <c r="S252">
        <v>-78.356239914968</v>
      </c>
      <c r="T252">
        <v>-78.367329365925997</v>
      </c>
      <c r="U252" t="s">
        <v>1512</v>
      </c>
      <c r="V252">
        <v>-412.52914517206898</v>
      </c>
      <c r="W252">
        <v>-413.77477890844301</v>
      </c>
      <c r="X252">
        <v>-413.79965774094597</v>
      </c>
      <c r="Y252">
        <v>-413.85476617368602</v>
      </c>
      <c r="AA252" s="3">
        <f t="shared" si="87"/>
        <v>-2.1343185399000197</v>
      </c>
      <c r="AB252" s="3">
        <f t="shared" si="87"/>
        <v>5.4331397094456522</v>
      </c>
      <c r="AC252" s="3">
        <f t="shared" si="87"/>
        <v>3.6532890433873959</v>
      </c>
      <c r="AD252" s="3">
        <f t="shared" si="87"/>
        <v>4.7188944030660771</v>
      </c>
      <c r="AE252" s="3"/>
      <c r="AF252" s="3">
        <f t="shared" si="88"/>
        <v>-2.7328289176676859</v>
      </c>
      <c r="AG252" s="3">
        <f t="shared" si="88"/>
        <v>3.0816705777182789</v>
      </c>
      <c r="AH252" s="3">
        <f t="shared" si="88"/>
        <v>1.4631188497557888</v>
      </c>
      <c r="AI252" s="3">
        <f t="shared" si="88"/>
        <v>2.2732596363864581</v>
      </c>
      <c r="AK252" s="3">
        <f t="shared" si="89"/>
        <v>0.59851037776766614</v>
      </c>
      <c r="AL252" s="3">
        <f t="shared" si="89"/>
        <v>2.3514691317273728</v>
      </c>
      <c r="AM252" s="3">
        <f t="shared" si="89"/>
        <v>2.1901701936316074</v>
      </c>
      <c r="AN252" s="3">
        <f t="shared" si="86"/>
        <v>2.4456347666439489</v>
      </c>
      <c r="AO252" s="3" t="str">
        <f t="shared" si="90"/>
        <v>31_Uracil-Ethene_0.95_dimer.out</v>
      </c>
      <c r="AP252" s="3">
        <f t="shared" si="91"/>
        <v>-0.71424530637957506</v>
      </c>
      <c r="AQ252" s="3">
        <f t="shared" si="92"/>
        <v>-0.80841094133182079</v>
      </c>
      <c r="AR252" s="3">
        <f t="shared" si="93"/>
        <v>-0.76132812385569792</v>
      </c>
      <c r="AS252" s="8">
        <f t="shared" si="94"/>
        <v>-0.95285341184196515</v>
      </c>
      <c r="AU252" s="3">
        <f t="shared" si="95"/>
        <v>6.8532129429660973</v>
      </c>
      <c r="AV252" s="3">
        <f t="shared" si="96"/>
        <v>5.006088554054144</v>
      </c>
      <c r="AW252" s="3">
        <f t="shared" si="97"/>
        <v>5.9296507485101202</v>
      </c>
      <c r="AX252" s="3"/>
      <c r="AZ252" s="3">
        <f t="shared" si="98"/>
        <v>1.0656053596786812</v>
      </c>
      <c r="BA252" s="3">
        <f t="shared" si="99"/>
        <v>0.81014078663066935</v>
      </c>
      <c r="BB252" s="3">
        <f t="shared" si="100"/>
        <v>0.93787307315467527</v>
      </c>
      <c r="BC252" s="8">
        <f>'[2]attempt at best estimates'!E252</f>
        <v>0.9486875573272191</v>
      </c>
      <c r="BE252" s="3">
        <f t="shared" si="102"/>
        <v>-1.7798506660582563</v>
      </c>
      <c r="BF252" s="3">
        <f t="shared" si="103"/>
        <v>-1.6185517279624901</v>
      </c>
      <c r="BG252" s="3">
        <f t="shared" si="101"/>
        <v>-1.6992011970103733</v>
      </c>
      <c r="BH252" s="8">
        <f>'[2]attempt at best estimates'!D252</f>
        <v>-1.9015409691691842</v>
      </c>
    </row>
    <row r="253" spans="1:60" x14ac:dyDescent="0.2">
      <c r="A253" t="s">
        <v>30</v>
      </c>
      <c r="B253">
        <v>-490.56977101409097</v>
      </c>
      <c r="C253">
        <v>-492.10610321766001</v>
      </c>
      <c r="D253">
        <v>-492.15843303868701</v>
      </c>
      <c r="E253">
        <v>-492.22560685978698</v>
      </c>
      <c r="F253" t="s">
        <v>641</v>
      </c>
      <c r="G253">
        <v>-412.528652590516</v>
      </c>
      <c r="H253">
        <v>-413.77287374411202</v>
      </c>
      <c r="I253">
        <v>-413.79784961686698</v>
      </c>
      <c r="J253">
        <v>-413.85272725794101</v>
      </c>
      <c r="K253" t="s">
        <v>707</v>
      </c>
      <c r="L253">
        <v>-78.042512701774996</v>
      </c>
      <c r="M253">
        <v>-78.324940593346994</v>
      </c>
      <c r="N253">
        <v>-78.354557780822006</v>
      </c>
      <c r="O253">
        <v>-78.365470914751995</v>
      </c>
      <c r="P253" t="s">
        <v>985</v>
      </c>
      <c r="Q253">
        <v>-78.042883103052006</v>
      </c>
      <c r="R253">
        <v>-78.326443006757003</v>
      </c>
      <c r="S253">
        <v>-78.355931325829005</v>
      </c>
      <c r="T253">
        <v>-78.366988512367996</v>
      </c>
      <c r="U253" t="s">
        <v>1513</v>
      </c>
      <c r="V253">
        <v>-412.52905159855999</v>
      </c>
      <c r="W253">
        <v>-413.77443252567298</v>
      </c>
      <c r="X253">
        <v>-413.799326374999</v>
      </c>
      <c r="Y253">
        <v>-413.85439180941802</v>
      </c>
      <c r="AA253" s="3">
        <f t="shared" si="87"/>
        <v>-0.87492281614027967</v>
      </c>
      <c r="AB253" s="3">
        <f t="shared" si="87"/>
        <v>5.2013510704941073</v>
      </c>
      <c r="AC253" s="3">
        <f t="shared" si="87"/>
        <v>3.7811469698460201</v>
      </c>
      <c r="AD253" s="3">
        <f t="shared" si="87"/>
        <v>4.6490215339941399</v>
      </c>
      <c r="AE253" s="3"/>
      <c r="AF253" s="3">
        <f t="shared" si="88"/>
        <v>-1.3577344744798787</v>
      </c>
      <c r="AG253" s="3">
        <f t="shared" si="88"/>
        <v>3.2804221448416175</v>
      </c>
      <c r="AH253" s="3">
        <f t="shared" si="88"/>
        <v>1.9925546722533634</v>
      </c>
      <c r="AI253" s="3">
        <f t="shared" si="88"/>
        <v>2.6521927477247376</v>
      </c>
      <c r="AK253" s="3">
        <f t="shared" si="89"/>
        <v>0.48281165833959905</v>
      </c>
      <c r="AL253" s="3">
        <f t="shared" si="89"/>
        <v>1.9209289256524902</v>
      </c>
      <c r="AM253" s="3">
        <f t="shared" si="89"/>
        <v>1.7885922976283266</v>
      </c>
      <c r="AN253" s="3">
        <f t="shared" si="86"/>
        <v>1.9968287862694023</v>
      </c>
      <c r="AO253" s="3" t="str">
        <f t="shared" si="90"/>
        <v>31_Uracil-Ethene_1.00_dimer.out</v>
      </c>
      <c r="AP253" s="3">
        <f t="shared" si="91"/>
        <v>-0.55232953649996741</v>
      </c>
      <c r="AQ253" s="3">
        <f t="shared" si="92"/>
        <v>-0.62822939711687997</v>
      </c>
      <c r="AR253" s="3">
        <f t="shared" si="93"/>
        <v>-0.59027946680842369</v>
      </c>
      <c r="AS253" s="8">
        <f t="shared" si="94"/>
        <v>-0.7463065652648988</v>
      </c>
      <c r="AU253" s="3">
        <f t="shared" si="95"/>
        <v>5.5239443501344194</v>
      </c>
      <c r="AV253" s="3">
        <f t="shared" si="96"/>
        <v>4.0099272222046167</v>
      </c>
      <c r="AW253" s="3">
        <f t="shared" si="97"/>
        <v>4.7669357861695181</v>
      </c>
      <c r="AX253" s="3"/>
      <c r="AZ253" s="3">
        <f t="shared" si="98"/>
        <v>0.86787456414811981</v>
      </c>
      <c r="BA253" s="3">
        <f t="shared" si="99"/>
        <v>0.65963807547137421</v>
      </c>
      <c r="BB253" s="3">
        <f t="shared" si="100"/>
        <v>0.76375631980974701</v>
      </c>
      <c r="BC253" s="8">
        <f>'[2]attempt at best estimates'!E253</f>
        <v>0.76176319143129345</v>
      </c>
      <c r="BE253" s="3">
        <f t="shared" si="102"/>
        <v>-1.4202041006480872</v>
      </c>
      <c r="BF253" s="3">
        <f t="shared" si="103"/>
        <v>-1.2878674725882542</v>
      </c>
      <c r="BG253" s="3">
        <f t="shared" si="101"/>
        <v>-1.3540357866181707</v>
      </c>
      <c r="BH253" s="8">
        <f>'[2]attempt at best estimates'!D253</f>
        <v>-1.5080697566961923</v>
      </c>
    </row>
    <row r="254" spans="1:60" x14ac:dyDescent="0.2">
      <c r="A254" t="s">
        <v>327</v>
      </c>
      <c r="B254">
        <v>-490.57095169137301</v>
      </c>
      <c r="C254">
        <v>-492.10536530806797</v>
      </c>
      <c r="D254">
        <v>-492.15814525520801</v>
      </c>
      <c r="E254">
        <v>-492.22505983182498</v>
      </c>
      <c r="F254" t="s">
        <v>641</v>
      </c>
      <c r="G254">
        <v>-412.528652590516</v>
      </c>
      <c r="H254">
        <v>-413.77287374411202</v>
      </c>
      <c r="I254">
        <v>-413.79784961686698</v>
      </c>
      <c r="J254">
        <v>-413.85272725794101</v>
      </c>
      <c r="K254" t="s">
        <v>707</v>
      </c>
      <c r="L254">
        <v>-78.042512701774996</v>
      </c>
      <c r="M254">
        <v>-78.324940593346994</v>
      </c>
      <c r="N254">
        <v>-78.354557780822006</v>
      </c>
      <c r="O254">
        <v>-78.365470914751995</v>
      </c>
      <c r="P254" t="s">
        <v>986</v>
      </c>
      <c r="Q254">
        <v>-78.042808594261999</v>
      </c>
      <c r="R254">
        <v>-78.326158725510993</v>
      </c>
      <c r="S254">
        <v>-78.355672042207004</v>
      </c>
      <c r="T254">
        <v>-78.366702423301007</v>
      </c>
      <c r="U254" t="s">
        <v>1514</v>
      </c>
      <c r="V254">
        <v>-412.528975562097</v>
      </c>
      <c r="W254">
        <v>-413.774144927973</v>
      </c>
      <c r="X254">
        <v>-413.79905165796799</v>
      </c>
      <c r="Y254">
        <v>-413.854081230085</v>
      </c>
      <c r="AA254" s="3">
        <f t="shared" si="87"/>
        <v>-0.13403660522825112</v>
      </c>
      <c r="AB254" s="3">
        <f t="shared" si="87"/>
        <v>4.7383057913524063</v>
      </c>
      <c r="AC254" s="3">
        <f t="shared" si="87"/>
        <v>3.6005601028332266</v>
      </c>
      <c r="AD254" s="3">
        <f t="shared" si="87"/>
        <v>4.3057562910735623</v>
      </c>
      <c r="AE254" s="3"/>
      <c r="AF254" s="3">
        <f t="shared" si="88"/>
        <v>-0.52237968712615468</v>
      </c>
      <c r="AG254" s="3">
        <f t="shared" si="88"/>
        <v>3.1762363371678801</v>
      </c>
      <c r="AH254" s="3">
        <f t="shared" si="88"/>
        <v>2.1470582879894478</v>
      </c>
      <c r="AI254" s="3">
        <f t="shared" si="88"/>
        <v>2.683342594167371</v>
      </c>
      <c r="AK254" s="3">
        <f t="shared" si="89"/>
        <v>0.38834308189790362</v>
      </c>
      <c r="AL254" s="3">
        <f t="shared" si="89"/>
        <v>1.5620694541845257</v>
      </c>
      <c r="AM254" s="3">
        <f t="shared" si="89"/>
        <v>1.4535018148437788</v>
      </c>
      <c r="AN254" s="3">
        <f t="shared" si="86"/>
        <v>1.6224136969061913</v>
      </c>
      <c r="AO254" s="3" t="str">
        <f t="shared" si="90"/>
        <v>31_Uracil-Ethene_1.05_dimer.out</v>
      </c>
      <c r="AP254" s="3">
        <f t="shared" si="91"/>
        <v>-0.43254950027884398</v>
      </c>
      <c r="AQ254" s="3">
        <f t="shared" si="92"/>
        <v>-0.49289374300050914</v>
      </c>
      <c r="AR254" s="3">
        <f t="shared" si="93"/>
        <v>-0.46272162163967656</v>
      </c>
      <c r="AS254" s="8">
        <f t="shared" si="94"/>
        <v>-0.58815266344440997</v>
      </c>
      <c r="AU254" s="3">
        <f t="shared" si="95"/>
        <v>4.4397928963018138</v>
      </c>
      <c r="AV254" s="3">
        <f t="shared" si="96"/>
        <v>3.2057222812935255</v>
      </c>
      <c r="AW254" s="3">
        <f t="shared" si="97"/>
        <v>3.8227575887976695</v>
      </c>
      <c r="AX254" s="3"/>
      <c r="AZ254" s="3">
        <f t="shared" si="98"/>
        <v>0.7051961882403357</v>
      </c>
      <c r="BA254" s="3">
        <f t="shared" si="99"/>
        <v>0.53628430617792322</v>
      </c>
      <c r="BB254" s="3">
        <f t="shared" si="100"/>
        <v>0.62074024720912946</v>
      </c>
      <c r="BC254" s="8">
        <f>'[2]attempt at best estimates'!E254</f>
        <v>0.61193276624720527</v>
      </c>
      <c r="BE254" s="3">
        <f t="shared" si="102"/>
        <v>-1.1377456885191797</v>
      </c>
      <c r="BF254" s="3">
        <f t="shared" si="103"/>
        <v>-1.0291780491784324</v>
      </c>
      <c r="BG254" s="3">
        <f t="shared" si="101"/>
        <v>-1.083461868848806</v>
      </c>
      <c r="BH254" s="8">
        <f>'[2]attempt at best estimates'!D254</f>
        <v>-1.2000854296916152</v>
      </c>
    </row>
    <row r="255" spans="1:60" x14ac:dyDescent="0.2">
      <c r="A255" t="s">
        <v>328</v>
      </c>
      <c r="B255">
        <v>-490.571621997374</v>
      </c>
      <c r="C255">
        <v>-492.10449671079499</v>
      </c>
      <c r="D255">
        <v>-492.15763110336201</v>
      </c>
      <c r="E255">
        <v>-492.22433423946899</v>
      </c>
      <c r="F255" t="s">
        <v>641</v>
      </c>
      <c r="G255">
        <v>-412.528652590516</v>
      </c>
      <c r="H255">
        <v>-413.77287374411202</v>
      </c>
      <c r="I255">
        <v>-413.79784961686698</v>
      </c>
      <c r="J255">
        <v>-413.85272725794101</v>
      </c>
      <c r="K255" t="s">
        <v>707</v>
      </c>
      <c r="L255">
        <v>-78.042512701774996</v>
      </c>
      <c r="M255">
        <v>-78.324940593346994</v>
      </c>
      <c r="N255">
        <v>-78.354557780822006</v>
      </c>
      <c r="O255">
        <v>-78.365470914751995</v>
      </c>
      <c r="P255" t="s">
        <v>987</v>
      </c>
      <c r="Q255">
        <v>-78.042749654242996</v>
      </c>
      <c r="R255">
        <v>-78.325926708888005</v>
      </c>
      <c r="S255">
        <v>-78.355459761020001</v>
      </c>
      <c r="T255">
        <v>-78.366468460058996</v>
      </c>
      <c r="U255" t="s">
        <v>1515</v>
      </c>
      <c r="V255">
        <v>-412.52891582566599</v>
      </c>
      <c r="W255">
        <v>-413.773910497153</v>
      </c>
      <c r="X255">
        <v>-413.79882833180199</v>
      </c>
      <c r="Y255">
        <v>-413.85382847334699</v>
      </c>
      <c r="AA255" s="3">
        <f t="shared" si="87"/>
        <v>0.28658677829625312</v>
      </c>
      <c r="AB255" s="3">
        <f t="shared" si="87"/>
        <v>4.1932527508810997</v>
      </c>
      <c r="AC255" s="3">
        <f t="shared" si="87"/>
        <v>3.2779249350225479</v>
      </c>
      <c r="AD255" s="3">
        <f t="shared" si="87"/>
        <v>3.8504401945618207</v>
      </c>
      <c r="AE255" s="3"/>
      <c r="AF255" s="3">
        <f t="shared" si="88"/>
        <v>-2.7285703782213632E-2</v>
      </c>
      <c r="AG255" s="3">
        <f t="shared" si="88"/>
        <v>2.9238834984227151</v>
      </c>
      <c r="AH255" s="3">
        <f t="shared" si="88"/>
        <v>2.0977708724813913</v>
      </c>
      <c r="AI255" s="3">
        <f t="shared" si="88"/>
        <v>2.5334479089563389</v>
      </c>
      <c r="AK255" s="3">
        <f t="shared" si="89"/>
        <v>0.31387248207846674</v>
      </c>
      <c r="AL255" s="3">
        <f t="shared" si="89"/>
        <v>1.2693692524583844</v>
      </c>
      <c r="AM255" s="3">
        <f t="shared" si="89"/>
        <v>1.1801540625768265</v>
      </c>
      <c r="AN255" s="3">
        <f t="shared" si="86"/>
        <v>1.3169922856411516</v>
      </c>
      <c r="AO255" s="3" t="str">
        <f t="shared" si="90"/>
        <v>31_Uracil-Ethene_1.10_dimer.out</v>
      </c>
      <c r="AP255" s="3">
        <f t="shared" si="91"/>
        <v>-0.34281255631927898</v>
      </c>
      <c r="AQ255" s="3">
        <f t="shared" si="92"/>
        <v>-0.39043558946637624</v>
      </c>
      <c r="AR255" s="3">
        <f t="shared" si="93"/>
        <v>-0.36662407289282761</v>
      </c>
      <c r="AS255" s="8">
        <f t="shared" si="94"/>
        <v>-0.46657356308205594</v>
      </c>
      <c r="AU255" s="3">
        <f t="shared" si="95"/>
        <v>3.5638534162655677</v>
      </c>
      <c r="AV255" s="3">
        <f t="shared" si="96"/>
        <v>2.5607336127385527</v>
      </c>
      <c r="AW255" s="3">
        <f t="shared" si="97"/>
        <v>3.06229351450206</v>
      </c>
      <c r="AX255" s="3"/>
      <c r="AZ255" s="3">
        <f t="shared" si="98"/>
        <v>0.57251525953927285</v>
      </c>
      <c r="BA255" s="3">
        <f t="shared" si="99"/>
        <v>0.4356770364749476</v>
      </c>
      <c r="BB255" s="3">
        <f t="shared" si="100"/>
        <v>0.50409614800711022</v>
      </c>
      <c r="BC255" s="8">
        <f>'[2]attempt at best estimates'!E255</f>
        <v>0.49206564497483246</v>
      </c>
      <c r="BE255" s="3">
        <f t="shared" si="102"/>
        <v>-0.91532781585855183</v>
      </c>
      <c r="BF255" s="3">
        <f t="shared" si="103"/>
        <v>-0.82611262594132384</v>
      </c>
      <c r="BG255" s="3">
        <f t="shared" si="101"/>
        <v>-0.87072022089993784</v>
      </c>
      <c r="BH255" s="8">
        <f>'[2]attempt at best estimates'!D255</f>
        <v>-0.9586392080568884</v>
      </c>
    </row>
    <row r="256" spans="1:60" x14ac:dyDescent="0.2">
      <c r="A256" t="s">
        <v>329</v>
      </c>
      <c r="B256">
        <v>-490.572214196684</v>
      </c>
      <c r="C256">
        <v>-492.10211764809401</v>
      </c>
      <c r="D256">
        <v>-492.15593180822299</v>
      </c>
      <c r="E256">
        <v>-492.22221669808698</v>
      </c>
      <c r="F256" t="s">
        <v>641</v>
      </c>
      <c r="G256">
        <v>-412.528652590516</v>
      </c>
      <c r="H256">
        <v>-413.77287374411202</v>
      </c>
      <c r="I256">
        <v>-413.79784961686698</v>
      </c>
      <c r="J256">
        <v>-413.85272725794101</v>
      </c>
      <c r="K256" t="s">
        <v>707</v>
      </c>
      <c r="L256">
        <v>-78.042512701774996</v>
      </c>
      <c r="M256">
        <v>-78.324940593346994</v>
      </c>
      <c r="N256">
        <v>-78.354557780822006</v>
      </c>
      <c r="O256">
        <v>-78.365470914751995</v>
      </c>
      <c r="P256" t="s">
        <v>988</v>
      </c>
      <c r="Q256">
        <v>-78.042640164868004</v>
      </c>
      <c r="R256">
        <v>-78.325481194792999</v>
      </c>
      <c r="S256">
        <v>-78.355050991764998</v>
      </c>
      <c r="T256">
        <v>-78.366019362819003</v>
      </c>
      <c r="U256" t="s">
        <v>1516</v>
      </c>
      <c r="V256">
        <v>-412.52880614218401</v>
      </c>
      <c r="W256">
        <v>-413.77346004834999</v>
      </c>
      <c r="X256">
        <v>-413.79840196169101</v>
      </c>
      <c r="Y256">
        <v>-413.853345846156</v>
      </c>
      <c r="AA256" s="3">
        <f t="shared" si="87"/>
        <v>0.65819747121845107</v>
      </c>
      <c r="AB256" s="3">
        <f t="shared" si="87"/>
        <v>2.7003683049194551</v>
      </c>
      <c r="AC256" s="3">
        <f t="shared" si="87"/>
        <v>2.2116010919840905</v>
      </c>
      <c r="AD256" s="3">
        <f t="shared" si="87"/>
        <v>2.5216628607099025</v>
      </c>
      <c r="AE256" s="3"/>
      <c r="AF256" s="3">
        <f t="shared" si="88"/>
        <v>0.48185803900574548</v>
      </c>
      <c r="AG256" s="3">
        <f t="shared" si="88"/>
        <v>1.993224282621076</v>
      </c>
      <c r="AH256" s="3">
        <f t="shared" si="88"/>
        <v>1.5555049154073834</v>
      </c>
      <c r="AI256" s="3">
        <f t="shared" si="88"/>
        <v>1.7893365069290406</v>
      </c>
      <c r="AK256" s="3">
        <f t="shared" si="89"/>
        <v>0.17633943217703582</v>
      </c>
      <c r="AL256" s="3">
        <f t="shared" si="89"/>
        <v>0.70714402229837936</v>
      </c>
      <c r="AM256" s="3">
        <f t="shared" si="89"/>
        <v>0.65609617657670716</v>
      </c>
      <c r="AN256" s="3">
        <f t="shared" si="86"/>
        <v>0.73232635381653166</v>
      </c>
      <c r="AO256" s="3" t="str">
        <f t="shared" si="90"/>
        <v>31_Uracil-Ethene_1.25_dimer.out</v>
      </c>
      <c r="AP256" s="3">
        <f t="shared" si="91"/>
        <v>-0.17870544420955259</v>
      </c>
      <c r="AQ256" s="3">
        <f t="shared" si="92"/>
        <v>-0.20388777569203542</v>
      </c>
      <c r="AR256" s="3">
        <f t="shared" si="93"/>
        <v>-0.19129660995079401</v>
      </c>
      <c r="AS256" s="8">
        <f t="shared" si="94"/>
        <v>-0.24175704884450089</v>
      </c>
      <c r="AU256" s="3">
        <f t="shared" si="95"/>
        <v>1.8634653894914515</v>
      </c>
      <c r="AV256" s="3">
        <f t="shared" si="96"/>
        <v>1.3074784679232951</v>
      </c>
      <c r="AW256" s="3">
        <f t="shared" si="97"/>
        <v>1.5854719287073733</v>
      </c>
      <c r="AX256" s="3"/>
      <c r="AZ256" s="3">
        <f t="shared" si="98"/>
        <v>0.31006176872581204</v>
      </c>
      <c r="BA256" s="3">
        <f t="shared" si="99"/>
        <v>0.23383159152165711</v>
      </c>
      <c r="BB256" s="3">
        <f t="shared" si="100"/>
        <v>0.27194668012373457</v>
      </c>
      <c r="BC256" s="8">
        <f>'[2]attempt at best estimates'!E256</f>
        <v>0.25783529657293713</v>
      </c>
      <c r="BE256" s="3">
        <f t="shared" si="102"/>
        <v>-0.48876721293536463</v>
      </c>
      <c r="BF256" s="3">
        <f t="shared" si="103"/>
        <v>-0.43771936721369253</v>
      </c>
      <c r="BG256" s="3">
        <f t="shared" si="101"/>
        <v>-0.46324329007452858</v>
      </c>
      <c r="BH256" s="8">
        <f>'[2]attempt at best estimates'!D256</f>
        <v>-0.49959234541743802</v>
      </c>
    </row>
    <row r="257" spans="1:60" x14ac:dyDescent="0.2">
      <c r="A257" t="s">
        <v>330</v>
      </c>
      <c r="B257">
        <v>-490.571971642645</v>
      </c>
      <c r="C257">
        <v>-492.09989192429799</v>
      </c>
      <c r="D257">
        <v>-492.15417916629099</v>
      </c>
      <c r="E257">
        <v>-492.22017218186699</v>
      </c>
      <c r="F257" t="s">
        <v>641</v>
      </c>
      <c r="G257">
        <v>-412.528652590516</v>
      </c>
      <c r="H257">
        <v>-413.77287374411202</v>
      </c>
      <c r="I257">
        <v>-413.79784961686698</v>
      </c>
      <c r="J257">
        <v>-413.85272725794101</v>
      </c>
      <c r="K257" t="s">
        <v>707</v>
      </c>
      <c r="L257">
        <v>-78.042512701774996</v>
      </c>
      <c r="M257">
        <v>-78.324940593346994</v>
      </c>
      <c r="N257">
        <v>-78.354557780822006</v>
      </c>
      <c r="O257">
        <v>-78.365470914751995</v>
      </c>
      <c r="P257" t="s">
        <v>989</v>
      </c>
      <c r="Q257">
        <v>-78.042568827829996</v>
      </c>
      <c r="R257">
        <v>-78.325204045904002</v>
      </c>
      <c r="S257">
        <v>-78.354795039457002</v>
      </c>
      <c r="T257">
        <v>-78.365737847191994</v>
      </c>
      <c r="U257" t="s">
        <v>1517</v>
      </c>
      <c r="V257">
        <v>-412.52872821615802</v>
      </c>
      <c r="W257">
        <v>-413.773177640634</v>
      </c>
      <c r="X257">
        <v>-413.79813637617002</v>
      </c>
      <c r="Y257">
        <v>-413.85304832969001</v>
      </c>
      <c r="AA257" s="3">
        <f t="shared" si="87"/>
        <v>0.50599250747946067</v>
      </c>
      <c r="AB257" s="3">
        <f t="shared" si="87"/>
        <v>1.303705478543256</v>
      </c>
      <c r="AC257" s="3">
        <f t="shared" si="87"/>
        <v>1.1118016295553335</v>
      </c>
      <c r="AD257" s="3">
        <f t="shared" si="87"/>
        <v>1.238709509758172</v>
      </c>
      <c r="AE257" s="3"/>
      <c r="AF257" s="3">
        <f t="shared" si="88"/>
        <v>0.42331706594556812</v>
      </c>
      <c r="AG257" s="3">
        <f t="shared" si="88"/>
        <v>0.94768854165079841</v>
      </c>
      <c r="AH257" s="3">
        <f t="shared" si="88"/>
        <v>0.78297539528661397</v>
      </c>
      <c r="AI257" s="3">
        <f t="shared" si="88"/>
        <v>0.86973129511317004</v>
      </c>
      <c r="AK257" s="3">
        <f t="shared" si="89"/>
        <v>8.2675441533892641E-2</v>
      </c>
      <c r="AL257" s="3">
        <f t="shared" si="89"/>
        <v>0.35601693689245761</v>
      </c>
      <c r="AM257" s="3">
        <f t="shared" si="89"/>
        <v>0.32882623430438923</v>
      </c>
      <c r="AN257" s="3">
        <f t="shared" si="86"/>
        <v>0.36897821464500202</v>
      </c>
      <c r="AO257" s="3" t="str">
        <f t="shared" si="90"/>
        <v>31_Uracil-Ethene_1.50_dimer.out</v>
      </c>
      <c r="AP257" s="3">
        <f t="shared" si="91"/>
        <v>-6.4995968785084068E-2</v>
      </c>
      <c r="AQ257" s="3">
        <f t="shared" si="92"/>
        <v>-7.7957246537628366E-2</v>
      </c>
      <c r="AR257" s="3">
        <f t="shared" si="93"/>
        <v>-7.1476607661356217E-2</v>
      </c>
      <c r="AS257" s="8">
        <f t="shared" si="94"/>
        <v>-9.0321531408272038E-2</v>
      </c>
      <c r="AU257" s="3">
        <f t="shared" si="95"/>
        <v>0.73271700227871128</v>
      </c>
      <c r="AV257" s="3">
        <f t="shared" si="96"/>
        <v>0.44641422916760193</v>
      </c>
      <c r="AW257" s="3">
        <f t="shared" si="97"/>
        <v>0.58956561572315658</v>
      </c>
      <c r="AX257" s="3"/>
      <c r="AZ257" s="3">
        <f t="shared" si="98"/>
        <v>0.1269078802028385</v>
      </c>
      <c r="BA257" s="3">
        <f t="shared" si="99"/>
        <v>8.6755899826556071E-2</v>
      </c>
      <c r="BB257" s="3">
        <f t="shared" si="100"/>
        <v>0.10683189001469728</v>
      </c>
      <c r="BC257" s="8">
        <f>'[2]attempt at best estimates'!E257</f>
        <v>9.1871237816110507E-2</v>
      </c>
      <c r="BE257" s="3">
        <f t="shared" si="102"/>
        <v>-0.19190384898792257</v>
      </c>
      <c r="BF257" s="3">
        <f t="shared" si="103"/>
        <v>-0.16471314636418444</v>
      </c>
      <c r="BG257" s="3">
        <f t="shared" si="101"/>
        <v>-0.1783084976760535</v>
      </c>
      <c r="BH257" s="8">
        <f>'[2]attempt at best estimates'!D257</f>
        <v>-0.18219276922438254</v>
      </c>
    </row>
    <row r="258" spans="1:60" x14ac:dyDescent="0.2">
      <c r="A258" t="s">
        <v>331</v>
      </c>
      <c r="B258">
        <v>-490.57149900139001</v>
      </c>
      <c r="C258">
        <v>-492.09842434930499</v>
      </c>
      <c r="D258">
        <v>-492.15295122157801</v>
      </c>
      <c r="E258">
        <v>-492.21879018803003</v>
      </c>
      <c r="F258" t="s">
        <v>641</v>
      </c>
      <c r="G258">
        <v>-412.528652590516</v>
      </c>
      <c r="H258">
        <v>-413.77287374411202</v>
      </c>
      <c r="I258">
        <v>-413.79784961686698</v>
      </c>
      <c r="J258">
        <v>-413.85272725794101</v>
      </c>
      <c r="K258" t="s">
        <v>707</v>
      </c>
      <c r="L258">
        <v>-78.042512701774996</v>
      </c>
      <c r="M258">
        <v>-78.324940593346994</v>
      </c>
      <c r="N258">
        <v>-78.354557780822006</v>
      </c>
      <c r="O258">
        <v>-78.365470914751995</v>
      </c>
      <c r="P258" t="s">
        <v>990</v>
      </c>
      <c r="Q258">
        <v>-78.042534078911999</v>
      </c>
      <c r="R258">
        <v>-78.325029401519998</v>
      </c>
      <c r="S258">
        <v>-78.354637064621002</v>
      </c>
      <c r="T258">
        <v>-78.365561338275995</v>
      </c>
      <c r="U258" t="s">
        <v>1518</v>
      </c>
      <c r="V258">
        <v>-412.52867852919297</v>
      </c>
      <c r="W258">
        <v>-413.77298115320201</v>
      </c>
      <c r="X258">
        <v>-413.79795050484802</v>
      </c>
      <c r="Y258">
        <v>-413.852840260785</v>
      </c>
      <c r="AA258" s="3">
        <f t="shared" si="87"/>
        <v>0.20940562988310901</v>
      </c>
      <c r="AB258" s="3">
        <f t="shared" si="87"/>
        <v>0.38278822847291272</v>
      </c>
      <c r="AC258" s="3">
        <f t="shared" si="87"/>
        <v>0.34125465668565169</v>
      </c>
      <c r="AD258" s="3">
        <f t="shared" si="87"/>
        <v>0.37149524812562762</v>
      </c>
      <c r="AE258" s="3"/>
      <c r="AF258" s="3">
        <f t="shared" si="88"/>
        <v>0.17971450708828024</v>
      </c>
      <c r="AG258" s="3">
        <f t="shared" si="88"/>
        <v>0.2596600318700687</v>
      </c>
      <c r="AH258" s="3">
        <f t="shared" si="88"/>
        <v>0.22819515309352548</v>
      </c>
      <c r="AI258" s="3">
        <f t="shared" si="88"/>
        <v>0.24384326966211695</v>
      </c>
      <c r="AK258" s="3">
        <f t="shared" si="89"/>
        <v>2.9691122794828773E-2</v>
      </c>
      <c r="AL258" s="3">
        <f t="shared" si="89"/>
        <v>0.12312819660284402</v>
      </c>
      <c r="AM258" s="3">
        <f t="shared" si="89"/>
        <v>0.11305950359212619</v>
      </c>
      <c r="AN258" s="3">
        <f t="shared" si="86"/>
        <v>0.12765197846351065</v>
      </c>
      <c r="AO258" s="3" t="str">
        <f t="shared" si="90"/>
        <v>31_Uracil-Ethene_2.00_dimer.out</v>
      </c>
      <c r="AP258" s="3">
        <f t="shared" si="91"/>
        <v>-1.1292980347285098E-2</v>
      </c>
      <c r="AQ258" s="3">
        <f t="shared" si="92"/>
        <v>-1.5816762207951751E-2</v>
      </c>
      <c r="AR258" s="3">
        <f t="shared" si="93"/>
        <v>-1.3554871277618424E-2</v>
      </c>
      <c r="AS258" s="8">
        <f t="shared" si="94"/>
        <v>-1.7855762586498951E-2</v>
      </c>
      <c r="AU258" s="3">
        <f t="shared" si="95"/>
        <v>0.16208961824251861</v>
      </c>
      <c r="AV258" s="3">
        <f t="shared" si="96"/>
        <v>6.4128762573836706E-2</v>
      </c>
      <c r="AW258" s="3">
        <f t="shared" si="97"/>
        <v>0.11310919040817766</v>
      </c>
      <c r="AX258" s="3"/>
      <c r="AZ258" s="3">
        <f t="shared" si="98"/>
        <v>3.0240591439975928E-2</v>
      </c>
      <c r="BA258" s="3">
        <f t="shared" si="99"/>
        <v>1.5648116568591469E-2</v>
      </c>
      <c r="BB258" s="3">
        <f t="shared" si="100"/>
        <v>2.2944354004283699E-2</v>
      </c>
      <c r="BC258" s="8">
        <f>'[2]attempt at best estimates'!E258</f>
        <v>1.4628526124435444E-2</v>
      </c>
      <c r="BE258" s="3">
        <f t="shared" si="102"/>
        <v>-4.1533571787261025E-2</v>
      </c>
      <c r="BF258" s="3">
        <f t="shared" si="103"/>
        <v>-3.146487877654322E-2</v>
      </c>
      <c r="BG258" s="3">
        <f t="shared" si="101"/>
        <v>-3.6499225281902123E-2</v>
      </c>
      <c r="BH258" s="8">
        <f>'[2]attempt at best estimates'!D258</f>
        <v>-3.2484288710934395E-2</v>
      </c>
    </row>
    <row r="259" spans="1:60" x14ac:dyDescent="0.2">
      <c r="A259" t="s">
        <v>332</v>
      </c>
      <c r="B259">
        <v>-489.35044188940998</v>
      </c>
      <c r="C259">
        <v>-490.87173135951099</v>
      </c>
      <c r="D259">
        <v>-490.90928897772801</v>
      </c>
      <c r="E259">
        <v>-490.97847367206799</v>
      </c>
      <c r="F259" t="s">
        <v>642</v>
      </c>
      <c r="G259">
        <v>-412.528574060403</v>
      </c>
      <c r="H259">
        <v>-413.77275656895802</v>
      </c>
      <c r="I259">
        <v>-413.79774929592497</v>
      </c>
      <c r="J259">
        <v>-413.85261827926399</v>
      </c>
      <c r="K259" t="s">
        <v>708</v>
      </c>
      <c r="L259">
        <v>-76.827056039878997</v>
      </c>
      <c r="M259">
        <v>-77.090347225689996</v>
      </c>
      <c r="N259">
        <v>-77.106474935560996</v>
      </c>
      <c r="O259">
        <v>-77.118841604533998</v>
      </c>
      <c r="P259" t="s">
        <v>991</v>
      </c>
      <c r="Q259">
        <v>-76.827577985077994</v>
      </c>
      <c r="R259">
        <v>-77.092529790719993</v>
      </c>
      <c r="S259">
        <v>-77.108503749559006</v>
      </c>
      <c r="T259">
        <v>-77.121092567842993</v>
      </c>
      <c r="U259" t="s">
        <v>1519</v>
      </c>
      <c r="V259">
        <v>-412.52912209041398</v>
      </c>
      <c r="W259">
        <v>-413.77497589631002</v>
      </c>
      <c r="X259">
        <v>-413.79986043185698</v>
      </c>
      <c r="Y259">
        <v>-413.85500395637399</v>
      </c>
      <c r="AA259" s="3">
        <f t="shared" si="87"/>
        <v>-3.2556516101873587</v>
      </c>
      <c r="AB259" s="3">
        <f t="shared" si="87"/>
        <v>5.4138789133929039</v>
      </c>
      <c r="AC259" s="3">
        <f t="shared" si="87"/>
        <v>3.1781763819792275</v>
      </c>
      <c r="AD259" s="3">
        <f t="shared" si="87"/>
        <v>4.4012187704141841</v>
      </c>
      <c r="AE259" s="3"/>
      <c r="AF259" s="3">
        <f t="shared" si="88"/>
        <v>-3.92707121921854</v>
      </c>
      <c r="AG259" s="3">
        <f t="shared" si="88"/>
        <v>2.651649625697488</v>
      </c>
      <c r="AH259" s="3">
        <f t="shared" si="88"/>
        <v>0.5803184713487527</v>
      </c>
      <c r="AI259" s="3">
        <f t="shared" si="88"/>
        <v>1.4916828594115188</v>
      </c>
      <c r="AK259" s="3">
        <f t="shared" si="89"/>
        <v>0.67141960903118114</v>
      </c>
      <c r="AL259" s="3">
        <f t="shared" si="89"/>
        <v>2.7622292876954164</v>
      </c>
      <c r="AM259" s="3">
        <f t="shared" si="89"/>
        <v>2.5978579106304749</v>
      </c>
      <c r="AN259" s="3">
        <f t="shared" si="86"/>
        <v>2.9095359110026653</v>
      </c>
      <c r="AO259" s="3" t="str">
        <f t="shared" si="90"/>
        <v>32_Uracil-Ethyne_0.90_dimer.out</v>
      </c>
      <c r="AP259" s="3">
        <f t="shared" si="91"/>
        <v>-1.0126601429787199</v>
      </c>
      <c r="AQ259" s="3">
        <f t="shared" si="92"/>
        <v>-1.1599667662859692</v>
      </c>
      <c r="AR259" s="3">
        <f t="shared" si="93"/>
        <v>-1.0863134546323445</v>
      </c>
      <c r="AS259" s="8">
        <f t="shared" si="94"/>
        <v>-1.3876085354215852</v>
      </c>
      <c r="AU259" s="3">
        <f t="shared" si="95"/>
        <v>7.6568703806015428</v>
      </c>
      <c r="AV259" s="3">
        <f t="shared" si="96"/>
        <v>5.4187540786300588</v>
      </c>
      <c r="AW259" s="3">
        <f t="shared" si="97"/>
        <v>6.5378122296158008</v>
      </c>
      <c r="AX259" s="3"/>
      <c r="AZ259" s="3">
        <f t="shared" si="98"/>
        <v>1.2230423884349566</v>
      </c>
      <c r="BA259" s="3">
        <f t="shared" si="99"/>
        <v>0.9113643880627661</v>
      </c>
      <c r="BB259" s="3">
        <f t="shared" si="100"/>
        <v>1.0672033882488614</v>
      </c>
      <c r="BC259" s="8">
        <f>'[2]attempt at best estimates'!E259</f>
        <v>1.0762213667912748</v>
      </c>
      <c r="BE259" s="3">
        <f t="shared" si="102"/>
        <v>-2.2357025314136765</v>
      </c>
      <c r="BF259" s="3">
        <f t="shared" si="103"/>
        <v>-2.0713311543487354</v>
      </c>
      <c r="BG259" s="3">
        <f t="shared" si="101"/>
        <v>-2.1535168428812059</v>
      </c>
      <c r="BH259" s="8">
        <f>'[2]attempt at best estimates'!D259</f>
        <v>-2.46382990221286</v>
      </c>
    </row>
    <row r="260" spans="1:60" x14ac:dyDescent="0.2">
      <c r="A260" t="s">
        <v>333</v>
      </c>
      <c r="B260">
        <v>-489.35381769417</v>
      </c>
      <c r="C260">
        <v>-490.87227815786298</v>
      </c>
      <c r="D260">
        <v>-490.91061583102402</v>
      </c>
      <c r="E260">
        <v>-490.97943561696798</v>
      </c>
      <c r="F260" t="s">
        <v>642</v>
      </c>
      <c r="G260">
        <v>-412.528574060403</v>
      </c>
      <c r="H260">
        <v>-413.77275656895802</v>
      </c>
      <c r="I260">
        <v>-413.79774929592497</v>
      </c>
      <c r="J260">
        <v>-413.85261827926399</v>
      </c>
      <c r="K260" t="s">
        <v>708</v>
      </c>
      <c r="L260">
        <v>-76.827056039878997</v>
      </c>
      <c r="M260">
        <v>-77.090347225689996</v>
      </c>
      <c r="N260">
        <v>-77.106474935560996</v>
      </c>
      <c r="O260">
        <v>-77.118841604533998</v>
      </c>
      <c r="P260" t="s">
        <v>992</v>
      </c>
      <c r="Q260">
        <v>-76.827477316407993</v>
      </c>
      <c r="R260">
        <v>-77.092121911055003</v>
      </c>
      <c r="S260">
        <v>-77.108125691276001</v>
      </c>
      <c r="T260">
        <v>-77.120674178320002</v>
      </c>
      <c r="U260" t="s">
        <v>1520</v>
      </c>
      <c r="V260">
        <v>-412.52903210309898</v>
      </c>
      <c r="W260">
        <v>-413.77460529969397</v>
      </c>
      <c r="X260">
        <v>-413.79950644505698</v>
      </c>
      <c r="Y260">
        <v>-413.85460287934598</v>
      </c>
      <c r="AA260" s="3">
        <f t="shared" si="87"/>
        <v>-1.1373020531259126</v>
      </c>
      <c r="AB260" s="3">
        <f t="shared" si="87"/>
        <v>5.7570000738513958</v>
      </c>
      <c r="AC260" s="3">
        <f t="shared" si="87"/>
        <v>4.0107894303298712</v>
      </c>
      <c r="AD260" s="3">
        <f t="shared" si="87"/>
        <v>5.0048483336308482</v>
      </c>
      <c r="AE260" s="3"/>
      <c r="AF260" s="3">
        <f t="shared" si="88"/>
        <v>-1.6890832203591877</v>
      </c>
      <c r="AG260" s="3">
        <f t="shared" si="88"/>
        <v>3.4832720480253752</v>
      </c>
      <c r="AH260" s="3">
        <f t="shared" si="88"/>
        <v>1.8722967637445718</v>
      </c>
      <c r="AI260" s="3">
        <f t="shared" si="88"/>
        <v>2.6095354683354639</v>
      </c>
      <c r="AK260" s="3">
        <f t="shared" si="89"/>
        <v>0.55178116719760517</v>
      </c>
      <c r="AL260" s="3">
        <f t="shared" si="89"/>
        <v>2.2737280258260211</v>
      </c>
      <c r="AM260" s="3">
        <f t="shared" si="89"/>
        <v>2.1384926665852988</v>
      </c>
      <c r="AN260" s="3">
        <f t="shared" si="86"/>
        <v>2.3953128653310545</v>
      </c>
      <c r="AO260" s="3" t="str">
        <f t="shared" si="90"/>
        <v>32_Uracil-Ethyne_0.95_dimer.out</v>
      </c>
      <c r="AP260" s="3">
        <f t="shared" si="91"/>
        <v>-0.75215174022054754</v>
      </c>
      <c r="AQ260" s="3">
        <f t="shared" si="92"/>
        <v>-0.87373657968991125</v>
      </c>
      <c r="AR260" s="3">
        <f t="shared" si="93"/>
        <v>-0.8129441599552294</v>
      </c>
      <c r="AS260" s="8">
        <f t="shared" si="94"/>
        <v>-1.0659470221938503</v>
      </c>
      <c r="AU260" s="3">
        <f t="shared" si="95"/>
        <v>6.1421503867567608</v>
      </c>
      <c r="AV260" s="3">
        <f t="shared" si="96"/>
        <v>4.2986186886946518</v>
      </c>
      <c r="AW260" s="3">
        <f t="shared" si="97"/>
        <v>5.2203845377257068</v>
      </c>
      <c r="AX260" s="3"/>
      <c r="AZ260" s="3">
        <f t="shared" si="98"/>
        <v>0.99405890330097701</v>
      </c>
      <c r="BA260" s="3">
        <f t="shared" si="99"/>
        <v>0.73723870459089214</v>
      </c>
      <c r="BB260" s="3">
        <f t="shared" si="100"/>
        <v>0.86564880394593458</v>
      </c>
      <c r="BC260" s="8">
        <f>'[2]attempt at best estimates'!E260</f>
        <v>0.85389778225574553</v>
      </c>
      <c r="BE260" s="3">
        <f t="shared" si="102"/>
        <v>-1.7462106435215246</v>
      </c>
      <c r="BF260" s="3">
        <f t="shared" si="103"/>
        <v>-1.6109752842808034</v>
      </c>
      <c r="BG260" s="3">
        <f t="shared" si="101"/>
        <v>-1.6785929639011639</v>
      </c>
      <c r="BH260" s="8">
        <f>'[2]attempt at best estimates'!D260</f>
        <v>-1.9198448044495957</v>
      </c>
    </row>
    <row r="261" spans="1:60" x14ac:dyDescent="0.2">
      <c r="A261" t="s">
        <v>31</v>
      </c>
      <c r="B261">
        <v>-489.35574850487399</v>
      </c>
      <c r="C261">
        <v>-490.87196180600301</v>
      </c>
      <c r="D261">
        <v>-490.910899004893</v>
      </c>
      <c r="E261">
        <v>-490.97942151098403</v>
      </c>
      <c r="F261" t="s">
        <v>642</v>
      </c>
      <c r="G261">
        <v>-412.528574060403</v>
      </c>
      <c r="H261">
        <v>-413.77275656895802</v>
      </c>
      <c r="I261">
        <v>-413.79774929592497</v>
      </c>
      <c r="J261">
        <v>-413.85261827926399</v>
      </c>
      <c r="K261" t="s">
        <v>708</v>
      </c>
      <c r="L261">
        <v>-76.827056039878997</v>
      </c>
      <c r="M261">
        <v>-77.090347225689996</v>
      </c>
      <c r="N261">
        <v>-77.106474935560996</v>
      </c>
      <c r="O261">
        <v>-77.118841604533998</v>
      </c>
      <c r="P261" t="s">
        <v>993</v>
      </c>
      <c r="Q261">
        <v>-76.827394618222002</v>
      </c>
      <c r="R261">
        <v>-77.091785786621998</v>
      </c>
      <c r="S261">
        <v>-77.107814087497999</v>
      </c>
      <c r="T261">
        <v>-77.120328829325004</v>
      </c>
      <c r="U261" t="s">
        <v>1521</v>
      </c>
      <c r="V261">
        <v>-412.528956833601</v>
      </c>
      <c r="W261">
        <v>-413.77429157121298</v>
      </c>
      <c r="X261">
        <v>-413.79920678790501</v>
      </c>
      <c r="Y261">
        <v>-413.85426331876499</v>
      </c>
      <c r="AA261" s="3">
        <f t="shared" si="87"/>
        <v>7.4300006324438325E-2</v>
      </c>
      <c r="AB261" s="3">
        <f t="shared" si="87"/>
        <v>5.5584862763807363</v>
      </c>
      <c r="AC261" s="3">
        <f t="shared" si="87"/>
        <v>4.1884837232661036</v>
      </c>
      <c r="AD261" s="3">
        <f t="shared" si="87"/>
        <v>4.9959966946949459</v>
      </c>
      <c r="AE261" s="3"/>
      <c r="AF261" s="3">
        <f t="shared" si="88"/>
        <v>-0.37835493850346719</v>
      </c>
      <c r="AG261" s="3">
        <f t="shared" si="88"/>
        <v>3.6925471277068844</v>
      </c>
      <c r="AH261" s="3">
        <f t="shared" si="88"/>
        <v>2.4335630971903113</v>
      </c>
      <c r="AI261" s="3">
        <f t="shared" si="88"/>
        <v>3.030471094959343</v>
      </c>
      <c r="AK261" s="3">
        <f t="shared" si="89"/>
        <v>0.45265494482790547</v>
      </c>
      <c r="AL261" s="3">
        <f t="shared" si="89"/>
        <v>1.8659391486738515</v>
      </c>
      <c r="AM261" s="3">
        <f t="shared" si="89"/>
        <v>1.7549206260757924</v>
      </c>
      <c r="AN261" s="3">
        <f t="shared" si="86"/>
        <v>1.9655255997356031</v>
      </c>
      <c r="AO261" s="3" t="str">
        <f t="shared" si="90"/>
        <v>32_Uracil-Ethyne_1.00_dimer.out</v>
      </c>
      <c r="AP261" s="3">
        <f t="shared" si="91"/>
        <v>-0.56248958168579044</v>
      </c>
      <c r="AQ261" s="3">
        <f t="shared" si="92"/>
        <v>-0.66207603274754145</v>
      </c>
      <c r="AR261" s="3">
        <f t="shared" si="93"/>
        <v>-0.61228280721666595</v>
      </c>
      <c r="AS261" s="8">
        <f t="shared" si="94"/>
        <v>-0.82408987484150176</v>
      </c>
      <c r="AU261" s="3">
        <f t="shared" si="95"/>
        <v>4.921696688370508</v>
      </c>
      <c r="AV261" s="3">
        <f t="shared" si="96"/>
        <v>3.4088260334628102</v>
      </c>
      <c r="AW261" s="3">
        <f t="shared" si="97"/>
        <v>4.1652613609166593</v>
      </c>
      <c r="AX261" s="3"/>
      <c r="AZ261" s="3">
        <f t="shared" si="98"/>
        <v>0.80751297142884226</v>
      </c>
      <c r="BA261" s="3">
        <f t="shared" si="99"/>
        <v>0.5969079977690317</v>
      </c>
      <c r="BB261" s="3">
        <f t="shared" si="100"/>
        <v>0.70221048459893698</v>
      </c>
      <c r="BC261" s="8">
        <f>'[2]attempt at best estimates'!E261</f>
        <v>0.67894851256363564</v>
      </c>
      <c r="BE261" s="3">
        <f t="shared" si="102"/>
        <v>-1.3700025531146327</v>
      </c>
      <c r="BF261" s="3">
        <f t="shared" si="103"/>
        <v>-1.2589840305165731</v>
      </c>
      <c r="BG261" s="3">
        <f t="shared" si="101"/>
        <v>-1.3144932918156029</v>
      </c>
      <c r="BH261" s="8">
        <f>'[2]attempt at best estimates'!D261</f>
        <v>-1.5030383874051374</v>
      </c>
    </row>
    <row r="262" spans="1:60" x14ac:dyDescent="0.2">
      <c r="A262" t="s">
        <v>334</v>
      </c>
      <c r="B262">
        <v>-489.35680025560998</v>
      </c>
      <c r="C262">
        <v>-490.87122629772398</v>
      </c>
      <c r="D262">
        <v>-490.91062721478602</v>
      </c>
      <c r="E262">
        <v>-490.97890692419998</v>
      </c>
      <c r="F262" t="s">
        <v>642</v>
      </c>
      <c r="G262">
        <v>-412.528574060403</v>
      </c>
      <c r="H262">
        <v>-413.77275656895802</v>
      </c>
      <c r="I262">
        <v>-413.79774929592497</v>
      </c>
      <c r="J262">
        <v>-413.85261827926399</v>
      </c>
      <c r="K262" t="s">
        <v>708</v>
      </c>
      <c r="L262">
        <v>-76.827056039878997</v>
      </c>
      <c r="M262">
        <v>-77.090347225689996</v>
      </c>
      <c r="N262">
        <v>-77.106474935560996</v>
      </c>
      <c r="O262">
        <v>-77.118841604533998</v>
      </c>
      <c r="P262" t="s">
        <v>994</v>
      </c>
      <c r="Q262">
        <v>-76.827329340359</v>
      </c>
      <c r="R262">
        <v>-77.091513003764007</v>
      </c>
      <c r="S262">
        <v>-77.107561005804996</v>
      </c>
      <c r="T262">
        <v>-77.120047666198005</v>
      </c>
      <c r="U262" t="s">
        <v>1522</v>
      </c>
      <c r="V262">
        <v>-412.52889486710598</v>
      </c>
      <c r="W262">
        <v>-413.77402760458398</v>
      </c>
      <c r="X262">
        <v>-413.79895500898198</v>
      </c>
      <c r="Y262">
        <v>-413.85397789205001</v>
      </c>
      <c r="AA262" s="3">
        <f t="shared" si="87"/>
        <v>0.73428358479416689</v>
      </c>
      <c r="AB262" s="3">
        <f t="shared" si="87"/>
        <v>5.0969478439573352</v>
      </c>
      <c r="AC262" s="3">
        <f t="shared" si="87"/>
        <v>4.0179328491309896</v>
      </c>
      <c r="AD262" s="3">
        <f t="shared" si="87"/>
        <v>4.6730885991293123</v>
      </c>
      <c r="AE262" s="3"/>
      <c r="AF262" s="3">
        <f t="shared" si="88"/>
        <v>0.3614756834669669</v>
      </c>
      <c r="AG262" s="3">
        <f t="shared" si="88"/>
        <v>3.5678240974765334</v>
      </c>
      <c r="AH262" s="3">
        <f t="shared" si="88"/>
        <v>2.5798170558006386</v>
      </c>
      <c r="AI262" s="3">
        <f t="shared" si="88"/>
        <v>3.0631035078400708</v>
      </c>
      <c r="AK262" s="3">
        <f t="shared" si="89"/>
        <v>0.37280790132719993</v>
      </c>
      <c r="AL262" s="3">
        <f t="shared" si="89"/>
        <v>1.5291237464808021</v>
      </c>
      <c r="AM262" s="3">
        <f t="shared" si="89"/>
        <v>1.4381157933303512</v>
      </c>
      <c r="AN262" s="3">
        <f t="shared" si="86"/>
        <v>1.6099850912892415</v>
      </c>
      <c r="AO262" s="3" t="str">
        <f t="shared" si="90"/>
        <v>32_Uracil-Ethyne_1.05_dimer.out</v>
      </c>
      <c r="AP262" s="3">
        <f t="shared" si="91"/>
        <v>-0.42385924482802295</v>
      </c>
      <c r="AQ262" s="3">
        <f t="shared" si="92"/>
        <v>-0.5047205896364626</v>
      </c>
      <c r="AR262" s="3">
        <f t="shared" si="93"/>
        <v>-0.46428991723224278</v>
      </c>
      <c r="AS262" s="8">
        <f t="shared" si="94"/>
        <v>-0.64125151570714212</v>
      </c>
      <c r="AU262" s="3">
        <f t="shared" si="95"/>
        <v>3.9388050143351454</v>
      </c>
      <c r="AV262" s="3">
        <f t="shared" si="96"/>
        <v>2.7016278243731038</v>
      </c>
      <c r="AW262" s="3">
        <f t="shared" si="97"/>
        <v>3.3202164193541246</v>
      </c>
      <c r="AX262" s="3"/>
      <c r="AZ262" s="3">
        <f t="shared" si="98"/>
        <v>0.65515574999832271</v>
      </c>
      <c r="BA262" s="3">
        <f t="shared" si="99"/>
        <v>0.48328645203943221</v>
      </c>
      <c r="BB262" s="3">
        <f t="shared" si="100"/>
        <v>0.56922110101887746</v>
      </c>
      <c r="BC262" s="8">
        <f>'[2]attempt at best estimates'!E262</f>
        <v>0.54050982336676312</v>
      </c>
      <c r="BE262" s="3">
        <f t="shared" si="102"/>
        <v>-1.0790149948263457</v>
      </c>
      <c r="BF262" s="3">
        <f t="shared" si="103"/>
        <v>-0.98800704167589481</v>
      </c>
      <c r="BG262" s="3">
        <f t="shared" si="101"/>
        <v>-1.0335110182511202</v>
      </c>
      <c r="BH262" s="8">
        <f>'[2]attempt at best estimates'!D262</f>
        <v>-1.1817613390739052</v>
      </c>
    </row>
    <row r="263" spans="1:60" x14ac:dyDescent="0.2">
      <c r="A263" t="s">
        <v>335</v>
      </c>
      <c r="B263">
        <v>-489.35731984865998</v>
      </c>
      <c r="C263">
        <v>-490.87033024223899</v>
      </c>
      <c r="D263">
        <v>-490.91009023669397</v>
      </c>
      <c r="E263">
        <v>-490.97817245997499</v>
      </c>
      <c r="F263" t="s">
        <v>642</v>
      </c>
      <c r="G263">
        <v>-412.528574060403</v>
      </c>
      <c r="H263">
        <v>-413.77275656895802</v>
      </c>
      <c r="I263">
        <v>-413.79774929592497</v>
      </c>
      <c r="J263">
        <v>-413.85261827926399</v>
      </c>
      <c r="K263" t="s">
        <v>708</v>
      </c>
      <c r="L263">
        <v>-76.827056039878997</v>
      </c>
      <c r="M263">
        <v>-77.090347225689996</v>
      </c>
      <c r="N263">
        <v>-77.106474935560996</v>
      </c>
      <c r="O263">
        <v>-77.118841604533998</v>
      </c>
      <c r="P263" t="s">
        <v>995</v>
      </c>
      <c r="Q263">
        <v>-76.827277826328995</v>
      </c>
      <c r="R263">
        <v>-77.091293691687</v>
      </c>
      <c r="S263">
        <v>-77.107357064981002</v>
      </c>
      <c r="T263">
        <v>-77.119820721888004</v>
      </c>
      <c r="U263" t="s">
        <v>1523</v>
      </c>
      <c r="V263">
        <v>-412.52884395054599</v>
      </c>
      <c r="W263">
        <v>-413.77380778267099</v>
      </c>
      <c r="X263">
        <v>-413.798745730907</v>
      </c>
      <c r="Y263">
        <v>-413.85374051364403</v>
      </c>
      <c r="AA263" s="3">
        <f t="shared" si="87"/>
        <v>1.0603331598036574</v>
      </c>
      <c r="AB263" s="3">
        <f t="shared" si="87"/>
        <v>4.5346645146012676</v>
      </c>
      <c r="AC263" s="3">
        <f t="shared" si="87"/>
        <v>3.68097399508199</v>
      </c>
      <c r="AD263" s="3">
        <f t="shared" si="87"/>
        <v>4.2122053205376604</v>
      </c>
      <c r="AE263" s="3"/>
      <c r="AF263" s="3">
        <f t="shared" si="88"/>
        <v>0.75180142675927142</v>
      </c>
      <c r="AG263" s="3">
        <f t="shared" si="88"/>
        <v>3.2811015186359662</v>
      </c>
      <c r="AH263" s="3">
        <f t="shared" si="88"/>
        <v>2.5021569864438078</v>
      </c>
      <c r="AI263" s="3">
        <f t="shared" si="88"/>
        <v>2.8935871445856538</v>
      </c>
      <c r="AK263" s="3">
        <f t="shared" si="89"/>
        <v>0.30853173304438603</v>
      </c>
      <c r="AL263" s="3">
        <f t="shared" si="89"/>
        <v>1.2535629959653019</v>
      </c>
      <c r="AM263" s="3">
        <f t="shared" si="89"/>
        <v>1.178817008638182</v>
      </c>
      <c r="AN263" s="3">
        <f t="shared" si="86"/>
        <v>1.3186181759520068</v>
      </c>
      <c r="AO263" s="3" t="str">
        <f t="shared" si="90"/>
        <v>32_Uracil-Ethyne_1.10_dimer.out</v>
      </c>
      <c r="AP263" s="3">
        <f t="shared" si="91"/>
        <v>-0.32245919406360724</v>
      </c>
      <c r="AQ263" s="3">
        <f t="shared" si="92"/>
        <v>-0.38751437405031242</v>
      </c>
      <c r="AR263" s="3">
        <f t="shared" si="93"/>
        <v>-0.35498678405695983</v>
      </c>
      <c r="AS263" s="8">
        <f t="shared" si="94"/>
        <v>-0.50263850341443028</v>
      </c>
      <c r="AU263" s="3">
        <f t="shared" si="95"/>
        <v>3.151872160734003</v>
      </c>
      <c r="AV263" s="3">
        <f t="shared" si="96"/>
        <v>2.1417857178263824</v>
      </c>
      <c r="AW263" s="3">
        <f t="shared" si="97"/>
        <v>2.6468289392801925</v>
      </c>
      <c r="AX263" s="3"/>
      <c r="AZ263" s="3">
        <f t="shared" si="98"/>
        <v>0.53123132545567042</v>
      </c>
      <c r="BA263" s="3">
        <f t="shared" si="99"/>
        <v>0.39143015814184601</v>
      </c>
      <c r="BB263" s="3">
        <f t="shared" si="100"/>
        <v>0.46133074179875821</v>
      </c>
      <c r="BC263" s="8">
        <f>'[2]attempt at best estimates'!E263</f>
        <v>0.43093277379491918</v>
      </c>
      <c r="BE263" s="3">
        <f t="shared" si="102"/>
        <v>-0.85369051951927766</v>
      </c>
      <c r="BF263" s="3">
        <f t="shared" si="103"/>
        <v>-0.77894453219215842</v>
      </c>
      <c r="BG263" s="3">
        <f t="shared" si="101"/>
        <v>-0.81631752585571804</v>
      </c>
      <c r="BH263" s="8">
        <f>'[2]attempt at best estimates'!D263</f>
        <v>-0.9335712772093494</v>
      </c>
    </row>
    <row r="264" spans="1:60" x14ac:dyDescent="0.2">
      <c r="A264" t="s">
        <v>336</v>
      </c>
      <c r="B264">
        <v>-489.35746674621902</v>
      </c>
      <c r="C264">
        <v>-490.86778213682197</v>
      </c>
      <c r="D264">
        <v>-490.90820932870099</v>
      </c>
      <c r="E264">
        <v>-490.97589865581398</v>
      </c>
      <c r="F264" t="s">
        <v>642</v>
      </c>
      <c r="G264">
        <v>-412.528574060403</v>
      </c>
      <c r="H264">
        <v>-413.77275656895802</v>
      </c>
      <c r="I264">
        <v>-413.79774929592497</v>
      </c>
      <c r="J264">
        <v>-413.85261827926399</v>
      </c>
      <c r="K264" t="s">
        <v>708</v>
      </c>
      <c r="L264">
        <v>-76.827056039878997</v>
      </c>
      <c r="M264">
        <v>-77.090347225689996</v>
      </c>
      <c r="N264">
        <v>-77.106474935560996</v>
      </c>
      <c r="O264">
        <v>-77.118841604533998</v>
      </c>
      <c r="P264" t="s">
        <v>996</v>
      </c>
      <c r="Q264">
        <v>-76.827172613274001</v>
      </c>
      <c r="R264">
        <v>-77.090863399320995</v>
      </c>
      <c r="S264">
        <v>-77.106954312354006</v>
      </c>
      <c r="T264">
        <v>-77.119373439103995</v>
      </c>
      <c r="U264" t="s">
        <v>1524</v>
      </c>
      <c r="V264">
        <v>-412.52873428125002</v>
      </c>
      <c r="W264">
        <v>-413.77335765617499</v>
      </c>
      <c r="X264">
        <v>-413.798318335754</v>
      </c>
      <c r="Y264">
        <v>-413.85325607662003</v>
      </c>
      <c r="AA264" s="3">
        <f t="shared" si="87"/>
        <v>1.1525127736244207</v>
      </c>
      <c r="AB264" s="3">
        <f t="shared" si="87"/>
        <v>2.9357041584197581</v>
      </c>
      <c r="AC264" s="3">
        <f t="shared" si="87"/>
        <v>2.500686360858726</v>
      </c>
      <c r="AD264" s="3">
        <f t="shared" si="87"/>
        <v>2.7853716083663236</v>
      </c>
      <c r="AE264" s="3"/>
      <c r="AF264" s="3">
        <f t="shared" si="88"/>
        <v>0.9788217571986928</v>
      </c>
      <c r="AG264" s="3">
        <f t="shared" si="88"/>
        <v>2.2346123623273377</v>
      </c>
      <c r="AH264" s="3">
        <f t="shared" si="88"/>
        <v>1.842794970570212</v>
      </c>
      <c r="AI264" s="3">
        <f t="shared" si="88"/>
        <v>2.0514164632866336</v>
      </c>
      <c r="AK264" s="3">
        <f t="shared" si="89"/>
        <v>0.17369101642572782</v>
      </c>
      <c r="AL264" s="3">
        <f t="shared" si="89"/>
        <v>0.70109179609242067</v>
      </c>
      <c r="AM264" s="3">
        <f t="shared" si="89"/>
        <v>0.65789139028851407</v>
      </c>
      <c r="AN264" s="3">
        <f t="shared" si="86"/>
        <v>0.73395514507968962</v>
      </c>
      <c r="AO264" s="3" t="str">
        <f t="shared" si="90"/>
        <v>32_Uracil-Ethyne_1.25_dimer.out</v>
      </c>
      <c r="AP264" s="3">
        <f t="shared" si="91"/>
        <v>-0.15033255005343449</v>
      </c>
      <c r="AQ264" s="3">
        <f t="shared" si="92"/>
        <v>-0.1831958990407041</v>
      </c>
      <c r="AR264" s="3">
        <f t="shared" si="93"/>
        <v>-0.1667642245470693</v>
      </c>
      <c r="AS264" s="8">
        <f t="shared" si="94"/>
        <v>-0.25245959384885541</v>
      </c>
      <c r="AU264" s="3">
        <f t="shared" si="95"/>
        <v>1.6328588347419029</v>
      </c>
      <c r="AV264" s="3">
        <f t="shared" si="96"/>
        <v>1.0725947060879408</v>
      </c>
      <c r="AW264" s="3">
        <f t="shared" si="97"/>
        <v>1.3527267704149217</v>
      </c>
      <c r="AX264" s="3"/>
      <c r="AZ264" s="3">
        <f t="shared" si="98"/>
        <v>0.28468524750759761</v>
      </c>
      <c r="BA264" s="3">
        <f t="shared" si="99"/>
        <v>0.20862149271642161</v>
      </c>
      <c r="BB264" s="3">
        <f t="shared" si="100"/>
        <v>0.24665337011200961</v>
      </c>
      <c r="BC264" s="8">
        <f>'[2]attempt at best estimates'!E264</f>
        <v>0.22037566744198014</v>
      </c>
      <c r="BE264" s="3">
        <f t="shared" si="102"/>
        <v>-0.43501779756103209</v>
      </c>
      <c r="BF264" s="3">
        <f t="shared" si="103"/>
        <v>-0.39181739175712571</v>
      </c>
      <c r="BG264" s="3">
        <f t="shared" si="101"/>
        <v>-0.4134175946590789</v>
      </c>
      <c r="BH264" s="8">
        <f>'[2]attempt at best estimates'!D264</f>
        <v>-0.47283526129083553</v>
      </c>
    </row>
    <row r="265" spans="1:60" x14ac:dyDescent="0.2">
      <c r="A265" t="s">
        <v>337</v>
      </c>
      <c r="B265">
        <v>-489.35677501762001</v>
      </c>
      <c r="C265">
        <v>-490.86531991491302</v>
      </c>
      <c r="D265">
        <v>-490.90618931860098</v>
      </c>
      <c r="E265">
        <v>-490.97360420633299</v>
      </c>
      <c r="F265" t="s">
        <v>642</v>
      </c>
      <c r="G265">
        <v>-412.528574060403</v>
      </c>
      <c r="H265">
        <v>-413.77275656895802</v>
      </c>
      <c r="I265">
        <v>-413.79774929592497</v>
      </c>
      <c r="J265">
        <v>-413.85261827926399</v>
      </c>
      <c r="K265" t="s">
        <v>708</v>
      </c>
      <c r="L265">
        <v>-76.827056039878997</v>
      </c>
      <c r="M265">
        <v>-77.090347225689996</v>
      </c>
      <c r="N265">
        <v>-77.106474935560996</v>
      </c>
      <c r="O265">
        <v>-77.118841604533998</v>
      </c>
      <c r="P265" t="s">
        <v>997</v>
      </c>
      <c r="Q265">
        <v>-76.827107774940998</v>
      </c>
      <c r="R265">
        <v>-77.090584337107998</v>
      </c>
      <c r="S265">
        <v>-77.106694114608999</v>
      </c>
      <c r="T265">
        <v>-77.119085477396993</v>
      </c>
      <c r="U265" t="s">
        <v>1525</v>
      </c>
      <c r="V265">
        <v>-412.52864824402798</v>
      </c>
      <c r="W265">
        <v>-413.77305354686501</v>
      </c>
      <c r="X265">
        <v>-413.798030584424</v>
      </c>
      <c r="Y265">
        <v>-413.85293264833803</v>
      </c>
      <c r="AA265" s="3">
        <f t="shared" si="87"/>
        <v>0.71844650632492357</v>
      </c>
      <c r="AB265" s="3">
        <f t="shared" si="87"/>
        <v>1.3906365194414145</v>
      </c>
      <c r="AC265" s="3">
        <f t="shared" si="87"/>
        <v>1.2331108330056195</v>
      </c>
      <c r="AD265" s="3">
        <f t="shared" si="87"/>
        <v>1.3455827617782326</v>
      </c>
      <c r="AE265" s="3"/>
      <c r="AF265" s="3">
        <f t="shared" si="88"/>
        <v>0.63943133401105323</v>
      </c>
      <c r="AG265" s="3">
        <f t="shared" si="88"/>
        <v>1.0554903941459302</v>
      </c>
      <c r="AH265" s="3">
        <f t="shared" si="88"/>
        <v>0.91906269278634212</v>
      </c>
      <c r="AI265" s="3">
        <f t="shared" si="88"/>
        <v>0.99528064299446606</v>
      </c>
      <c r="AK265" s="3">
        <f t="shared" si="89"/>
        <v>7.9015172313870383E-2</v>
      </c>
      <c r="AL265" s="3">
        <f t="shared" si="89"/>
        <v>0.33514612529548432</v>
      </c>
      <c r="AM265" s="3">
        <f t="shared" si="89"/>
        <v>0.31404814021927741</v>
      </c>
      <c r="AN265" s="3">
        <f t="shared" si="86"/>
        <v>0.35030211878376649</v>
      </c>
      <c r="AO265" s="3" t="str">
        <f t="shared" si="90"/>
        <v>32_Uracil-Ethyne_1.50_dimer.out</v>
      </c>
      <c r="AP265" s="3">
        <f t="shared" si="91"/>
        <v>-4.5053757663181981E-2</v>
      </c>
      <c r="AQ265" s="3">
        <f t="shared" si="92"/>
        <v>-6.0209751151464097E-2</v>
      </c>
      <c r="AR265" s="3">
        <f t="shared" si="93"/>
        <v>-5.2631754407323039E-2</v>
      </c>
      <c r="AS265" s="8">
        <f t="shared" si="94"/>
        <v>-9.0959643074533747E-2</v>
      </c>
      <c r="AU265" s="3">
        <f t="shared" si="95"/>
        <v>0.62713625545330898</v>
      </c>
      <c r="AV265" s="3">
        <f t="shared" si="96"/>
        <v>0.35584930898341283</v>
      </c>
      <c r="AW265" s="3">
        <f t="shared" si="97"/>
        <v>0.4914927822183609</v>
      </c>
      <c r="AX265" s="3"/>
      <c r="AZ265" s="3">
        <f t="shared" si="98"/>
        <v>0.11247192877261303</v>
      </c>
      <c r="BA265" s="3">
        <f t="shared" si="99"/>
        <v>7.6217950208123941E-2</v>
      </c>
      <c r="BB265" s="3">
        <f t="shared" si="100"/>
        <v>9.4344939490368485E-2</v>
      </c>
      <c r="BC265" s="8">
        <f>'[2]attempt at best estimates'!E265</f>
        <v>7.5965734709153354E-2</v>
      </c>
      <c r="BE265" s="3">
        <f t="shared" si="102"/>
        <v>-0.15752568643579501</v>
      </c>
      <c r="BF265" s="3">
        <f t="shared" si="103"/>
        <v>-0.13642770135958804</v>
      </c>
      <c r="BG265" s="3">
        <f t="shared" si="101"/>
        <v>-0.14697669389769152</v>
      </c>
      <c r="BH265" s="8">
        <f>'[2]attempt at best estimates'!D265</f>
        <v>-0.1669253777836871</v>
      </c>
    </row>
    <row r="266" spans="1:60" x14ac:dyDescent="0.2">
      <c r="A266" t="s">
        <v>338</v>
      </c>
      <c r="B266">
        <v>-489.35602302416999</v>
      </c>
      <c r="C266">
        <v>-490.86374221470697</v>
      </c>
      <c r="D266">
        <v>-490.90481428405798</v>
      </c>
      <c r="E266">
        <v>-490.972093458497</v>
      </c>
      <c r="F266" t="s">
        <v>642</v>
      </c>
      <c r="G266">
        <v>-412.528574060403</v>
      </c>
      <c r="H266">
        <v>-413.77275656895802</v>
      </c>
      <c r="I266">
        <v>-413.79774929592497</v>
      </c>
      <c r="J266">
        <v>-413.85261827926399</v>
      </c>
      <c r="K266" t="s">
        <v>708</v>
      </c>
      <c r="L266">
        <v>-76.827056039878997</v>
      </c>
      <c r="M266">
        <v>-77.090347225689996</v>
      </c>
      <c r="N266">
        <v>-77.106474935560996</v>
      </c>
      <c r="O266">
        <v>-77.118841604533998</v>
      </c>
      <c r="P266" t="s">
        <v>998</v>
      </c>
      <c r="Q266">
        <v>-76.827077855073995</v>
      </c>
      <c r="R266">
        <v>-77.090432143230998</v>
      </c>
      <c r="S266">
        <v>-77.106553737439</v>
      </c>
      <c r="T266">
        <v>-77.118929640502998</v>
      </c>
      <c r="U266" t="s">
        <v>1526</v>
      </c>
      <c r="V266">
        <v>-412.52860107222398</v>
      </c>
      <c r="W266">
        <v>-413.772868237208</v>
      </c>
      <c r="X266">
        <v>-413.79785497445101</v>
      </c>
      <c r="Y266">
        <v>-413.85273650985602</v>
      </c>
      <c r="AA266" s="3">
        <f t="shared" si="87"/>
        <v>0.24656347249724719</v>
      </c>
      <c r="AB266" s="3">
        <f t="shared" si="87"/>
        <v>0.40061465199825613</v>
      </c>
      <c r="AC266" s="3">
        <f t="shared" si="87"/>
        <v>0.37026359444333928</v>
      </c>
      <c r="AD266" s="3">
        <f t="shared" si="87"/>
        <v>0.39757414258774537</v>
      </c>
      <c r="AE266" s="3"/>
      <c r="AF266" s="3">
        <f t="shared" si="88"/>
        <v>0.2159240561172058</v>
      </c>
      <c r="AG266" s="3">
        <f t="shared" si="88"/>
        <v>0.27725520057933911</v>
      </c>
      <c r="AH266" s="3">
        <f t="shared" si="88"/>
        <v>0.25450038832373784</v>
      </c>
      <c r="AI266" s="3">
        <f t="shared" si="88"/>
        <v>0.26813991602270387</v>
      </c>
      <c r="AK266" s="3">
        <f t="shared" si="89"/>
        <v>3.0639416380041411E-2</v>
      </c>
      <c r="AL266" s="3">
        <f t="shared" si="89"/>
        <v>0.12335945141891702</v>
      </c>
      <c r="AM266" s="3">
        <f t="shared" si="89"/>
        <v>0.11576320611960142</v>
      </c>
      <c r="AN266" s="3">
        <f t="shared" si="86"/>
        <v>0.12943422656504153</v>
      </c>
      <c r="AO266" s="3" t="str">
        <f t="shared" si="90"/>
        <v>32_Uracil-Ethyne_2.00_dimer.out</v>
      </c>
      <c r="AP266" s="3">
        <f t="shared" si="91"/>
        <v>-3.0405094105107611E-3</v>
      </c>
      <c r="AQ266" s="3">
        <f t="shared" si="92"/>
        <v>-9.1152845566352392E-3</v>
      </c>
      <c r="AR266" s="3">
        <f t="shared" si="93"/>
        <v>-6.0778969835730001E-3</v>
      </c>
      <c r="AS266" s="8">
        <f t="shared" si="94"/>
        <v>-1.818085606021452E-2</v>
      </c>
      <c r="AU266" s="3">
        <f t="shared" si="95"/>
        <v>0.15101067009049818</v>
      </c>
      <c r="AV266" s="3">
        <f t="shared" si="96"/>
        <v>5.2215859905498069E-2</v>
      </c>
      <c r="AW266" s="3">
        <f t="shared" si="97"/>
        <v>0.10161326499799812</v>
      </c>
      <c r="AX266" s="3"/>
      <c r="AZ266" s="3">
        <f t="shared" si="98"/>
        <v>2.7310548144406088E-2</v>
      </c>
      <c r="BA266" s="3">
        <f t="shared" si="99"/>
        <v>1.3639527698966036E-2</v>
      </c>
      <c r="BB266" s="3">
        <f t="shared" si="100"/>
        <v>2.0475037921686062E-2</v>
      </c>
      <c r="BC266" s="8">
        <f>'[2]attempt at best estimates'!E266</f>
        <v>1.1920514852097722E-2</v>
      </c>
      <c r="BE266" s="3">
        <f t="shared" si="102"/>
        <v>-3.0351057554916849E-2</v>
      </c>
      <c r="BF266" s="3">
        <f t="shared" si="103"/>
        <v>-2.2754812255601276E-2</v>
      </c>
      <c r="BG266" s="3">
        <f t="shared" si="101"/>
        <v>-2.6552934905259062E-2</v>
      </c>
      <c r="BH266" s="8">
        <f>'[2]attempt at best estimates'!D266</f>
        <v>-3.0101370912312242E-2</v>
      </c>
    </row>
    <row r="267" spans="1:60" x14ac:dyDescent="0.2">
      <c r="A267" t="s">
        <v>339</v>
      </c>
      <c r="B267">
        <v>-324.75558837983402</v>
      </c>
      <c r="C267">
        <v>-325.88913009210398</v>
      </c>
      <c r="D267">
        <v>-325.944695692084</v>
      </c>
      <c r="E267">
        <v>-325.99894337726801</v>
      </c>
      <c r="F267" t="s">
        <v>643</v>
      </c>
      <c r="G267">
        <v>-246.723026130786</v>
      </c>
      <c r="H267">
        <v>-247.558006807194</v>
      </c>
      <c r="I267">
        <v>-247.58861819702</v>
      </c>
      <c r="J267">
        <v>-247.62994566433801</v>
      </c>
      <c r="K267" t="s">
        <v>709</v>
      </c>
      <c r="L267">
        <v>-78.042522654839999</v>
      </c>
      <c r="M267">
        <v>-78.324886028391006</v>
      </c>
      <c r="N267">
        <v>-78.354489342516004</v>
      </c>
      <c r="O267">
        <v>-78.365390177169004</v>
      </c>
      <c r="P267" t="s">
        <v>999</v>
      </c>
      <c r="Q267">
        <v>-78.042990131156003</v>
      </c>
      <c r="R267">
        <v>-78.326704563174005</v>
      </c>
      <c r="S267">
        <v>-78.356153089482007</v>
      </c>
      <c r="T267">
        <v>-78.367225187987003</v>
      </c>
      <c r="U267" t="s">
        <v>1527</v>
      </c>
      <c r="V267">
        <v>-246.72364249343801</v>
      </c>
      <c r="W267">
        <v>-247.56014810272001</v>
      </c>
      <c r="X267">
        <v>-247.59061577288799</v>
      </c>
      <c r="Y267">
        <v>-247.63217422231699</v>
      </c>
      <c r="AA267" s="3">
        <f t="shared" si="87"/>
        <v>-6.2502492583085321</v>
      </c>
      <c r="AB267" s="3">
        <f t="shared" si="87"/>
        <v>3.9139377195739562</v>
      </c>
      <c r="AC267" s="3">
        <f t="shared" si="87"/>
        <v>0.99658081130745957</v>
      </c>
      <c r="AD267" s="3">
        <f t="shared" ref="AD267:AD330" si="104">627.5095*(O267+J267-E267)</f>
        <v>2.2637629616031094</v>
      </c>
      <c r="AE267" s="3"/>
      <c r="AF267" s="3">
        <f t="shared" si="88"/>
        <v>-6.9303685072257002</v>
      </c>
      <c r="AG267" s="3">
        <f t="shared" si="88"/>
        <v>1.4291065822972704</v>
      </c>
      <c r="AH267" s="3">
        <f t="shared" si="88"/>
        <v>-1.3009340495803225</v>
      </c>
      <c r="AI267" s="3">
        <f t="shared" ref="AI267:AI330" si="105">627.5095*(Y267+T267-E267)</f>
        <v>-0.28616506241411993</v>
      </c>
      <c r="AK267" s="3">
        <f t="shared" si="89"/>
        <v>0.68011924889933317</v>
      </c>
      <c r="AL267" s="3">
        <f t="shared" si="89"/>
        <v>2.4848311372766858</v>
      </c>
      <c r="AM267" s="3">
        <f t="shared" si="89"/>
        <v>2.297514860887782</v>
      </c>
      <c r="AN267" s="3">
        <f t="shared" si="89"/>
        <v>2.5499280239993944</v>
      </c>
      <c r="AO267" s="3" t="str">
        <f t="shared" si="90"/>
        <v>33_Pyridine-Ethene_0.90_dimer.out</v>
      </c>
      <c r="AP267" s="3">
        <f t="shared" si="91"/>
        <v>-1.6501747579708468</v>
      </c>
      <c r="AQ267" s="3">
        <f t="shared" si="92"/>
        <v>-1.7152716447113903</v>
      </c>
      <c r="AR267" s="3">
        <f t="shared" si="93"/>
        <v>-1.6827232013411186</v>
      </c>
      <c r="AS267" s="8">
        <f t="shared" si="94"/>
        <v>-1.9415782943146138</v>
      </c>
      <c r="AU267" s="3">
        <f t="shared" si="95"/>
        <v>8.5140122199116419</v>
      </c>
      <c r="AV267" s="3">
        <f t="shared" si="96"/>
        <v>6.6442034448115805</v>
      </c>
      <c r="AW267" s="3">
        <f t="shared" si="97"/>
        <v>7.5791078323616112</v>
      </c>
      <c r="AX267" s="3"/>
      <c r="AZ267" s="3">
        <f t="shared" si="98"/>
        <v>1.2671821502956497</v>
      </c>
      <c r="BA267" s="3">
        <f t="shared" si="99"/>
        <v>1.0147689871662027</v>
      </c>
      <c r="BB267" s="3">
        <f t="shared" si="100"/>
        <v>1.1409755687309262</v>
      </c>
      <c r="BC267" s="8">
        <f>'[2]attempt at best estimates'!E267</f>
        <v>1.2254812184287434</v>
      </c>
      <c r="BE267" s="3">
        <f t="shared" si="102"/>
        <v>-2.9173569082664965</v>
      </c>
      <c r="BF267" s="3">
        <f t="shared" si="103"/>
        <v>-2.7300406318775927</v>
      </c>
      <c r="BG267" s="3">
        <f t="shared" si="101"/>
        <v>-2.8236987700720446</v>
      </c>
      <c r="BH267" s="8">
        <f>'[2]attempt at best estimates'!D267</f>
        <v>-3.1670595127433572</v>
      </c>
    </row>
    <row r="268" spans="1:60" x14ac:dyDescent="0.2">
      <c r="A268" t="s">
        <v>340</v>
      </c>
      <c r="B268">
        <v>-324.75916708745302</v>
      </c>
      <c r="C268">
        <v>-325.88941454433098</v>
      </c>
      <c r="D268">
        <v>-325.94597330493798</v>
      </c>
      <c r="E268">
        <v>-325.99982004871799</v>
      </c>
      <c r="F268" t="s">
        <v>643</v>
      </c>
      <c r="G268">
        <v>-246.723026130786</v>
      </c>
      <c r="H268">
        <v>-247.558006807194</v>
      </c>
      <c r="I268">
        <v>-247.58861819702</v>
      </c>
      <c r="J268">
        <v>-247.62994566433801</v>
      </c>
      <c r="K268" t="s">
        <v>709</v>
      </c>
      <c r="L268">
        <v>-78.042522654839999</v>
      </c>
      <c r="M268">
        <v>-78.324886028391006</v>
      </c>
      <c r="N268">
        <v>-78.354489342516004</v>
      </c>
      <c r="O268">
        <v>-78.365390177169004</v>
      </c>
      <c r="P268" t="s">
        <v>1000</v>
      </c>
      <c r="Q268">
        <v>-78.042883305589001</v>
      </c>
      <c r="R268">
        <v>-78.326321235427002</v>
      </c>
      <c r="S268">
        <v>-78.355803746541</v>
      </c>
      <c r="T268">
        <v>-78.366840260616002</v>
      </c>
      <c r="U268" t="s">
        <v>1528</v>
      </c>
      <c r="V268">
        <v>-246.72351047681701</v>
      </c>
      <c r="W268">
        <v>-247.559720016559</v>
      </c>
      <c r="X268">
        <v>-247.590211931309</v>
      </c>
      <c r="Y268">
        <v>-247.63172185304799</v>
      </c>
      <c r="AA268" s="3">
        <f t="shared" ref="AA268:AD331" si="106">627.5095*(L268+G268-B268)</f>
        <v>-4.0045762296642584</v>
      </c>
      <c r="AB268" s="3">
        <f t="shared" si="106"/>
        <v>4.0924341943078879</v>
      </c>
      <c r="AC268" s="3">
        <f t="shared" si="106"/>
        <v>1.7982950145036827</v>
      </c>
      <c r="AD268" s="3">
        <f t="shared" si="104"/>
        <v>2.8138826248487541</v>
      </c>
      <c r="AE268" s="3"/>
      <c r="AF268" s="3">
        <f t="shared" ref="AF268:AI331" si="107">627.5095*(V268+Q268-B268)</f>
        <v>-4.5348197365946383</v>
      </c>
      <c r="AG268" s="3">
        <f t="shared" si="107"/>
        <v>2.1167729927489285</v>
      </c>
      <c r="AH268" s="3">
        <f t="shared" si="107"/>
        <v>-2.6589404853066528E-2</v>
      </c>
      <c r="AI268" s="3">
        <f t="shared" si="105"/>
        <v>0.78936619677655639</v>
      </c>
      <c r="AK268" s="3">
        <f t="shared" ref="AK268:AN331" si="108">627.5095*(L268+G268-Q268-V268)</f>
        <v>0.53024350693038003</v>
      </c>
      <c r="AL268" s="3">
        <f t="shared" si="108"/>
        <v>1.9756612015589596</v>
      </c>
      <c r="AM268" s="3">
        <f t="shared" si="108"/>
        <v>1.8248844193389142</v>
      </c>
      <c r="AN268" s="3">
        <f t="shared" si="108"/>
        <v>2.0245164280900325</v>
      </c>
      <c r="AO268" s="3" t="str">
        <f t="shared" ref="AO268:AO331" si="109">A268</f>
        <v>33_Pyridine-Ethene_0.95_dimer.out</v>
      </c>
      <c r="AP268" s="3">
        <f t="shared" ref="AP268:AP331" si="110">AD268-AB268</f>
        <v>-1.2785515694591338</v>
      </c>
      <c r="AQ268" s="3">
        <f t="shared" ref="AQ268:AQ331" si="111">AI268-AG268</f>
        <v>-1.3274067959723721</v>
      </c>
      <c r="AR268" s="3">
        <f t="shared" ref="AR268:AR331" si="112">(AP268+AQ268)/2</f>
        <v>-1.3029791827157529</v>
      </c>
      <c r="AS268" s="8">
        <f t="shared" ref="AS268:AS331" si="113">BC268+BH268</f>
        <v>-1.5076167354428445</v>
      </c>
      <c r="AU268" s="3">
        <f t="shared" ref="AU268:AU331" si="114">AD268-AA268</f>
        <v>6.8184588545130129</v>
      </c>
      <c r="AV268" s="3">
        <f t="shared" ref="AV268:AV331" si="115">AI268-AF268</f>
        <v>5.3241859333711945</v>
      </c>
      <c r="AW268" s="3">
        <f t="shared" ref="AW268:AW331" si="116">(AU268+AV268)/2</f>
        <v>6.0713223939421042</v>
      </c>
      <c r="AX268" s="3"/>
      <c r="AZ268" s="3">
        <f t="shared" ref="AZ268:AZ331" si="117">AD268-AC268</f>
        <v>1.0155876103450714</v>
      </c>
      <c r="BA268" s="3">
        <f t="shared" ref="BA268:BA331" si="118">AI268-AH268</f>
        <v>0.81595560162962288</v>
      </c>
      <c r="BB268" s="3">
        <f t="shared" ref="BB268:BB331" si="119">(AZ268+BA268)/2</f>
        <v>0.91577160598734708</v>
      </c>
      <c r="BC268" s="8">
        <f>'[2]attempt at best estimates'!E268</f>
        <v>0.97167397737207029</v>
      </c>
      <c r="BE268" s="3">
        <f t="shared" si="102"/>
        <v>-2.2941391798042052</v>
      </c>
      <c r="BF268" s="3">
        <f t="shared" si="103"/>
        <v>-2.1433623976019951</v>
      </c>
      <c r="BG268" s="3">
        <f t="shared" ref="BG268:BG331" si="120">(BE268+BF268)/2</f>
        <v>-2.2187507887031002</v>
      </c>
      <c r="BH268" s="8">
        <f>'[2]attempt at best estimates'!D268</f>
        <v>-2.4792907128149149</v>
      </c>
    </row>
    <row r="269" spans="1:60" x14ac:dyDescent="0.2">
      <c r="A269" t="s">
        <v>32</v>
      </c>
      <c r="B269">
        <v>-324.76138760479898</v>
      </c>
      <c r="C269">
        <v>-325.88901990418299</v>
      </c>
      <c r="D269">
        <v>-325.94634274649201</v>
      </c>
      <c r="E269">
        <v>-325.99986776304002</v>
      </c>
      <c r="F269" t="s">
        <v>643</v>
      </c>
      <c r="G269">
        <v>-246.723026130786</v>
      </c>
      <c r="H269">
        <v>-247.558006807194</v>
      </c>
      <c r="I269">
        <v>-247.58861819702</v>
      </c>
      <c r="J269">
        <v>-247.62994566433801</v>
      </c>
      <c r="K269" t="s">
        <v>709</v>
      </c>
      <c r="L269">
        <v>-78.042522654839999</v>
      </c>
      <c r="M269">
        <v>-78.324886028391006</v>
      </c>
      <c r="N269">
        <v>-78.354489342516004</v>
      </c>
      <c r="O269">
        <v>-78.365390177169004</v>
      </c>
      <c r="P269" t="s">
        <v>1001</v>
      </c>
      <c r="Q269">
        <v>-78.042796255666005</v>
      </c>
      <c r="R269">
        <v>-78.326008608812003</v>
      </c>
      <c r="S269">
        <v>-78.355517711705005</v>
      </c>
      <c r="T269">
        <v>-78.366525631117</v>
      </c>
      <c r="U269" t="s">
        <v>1529</v>
      </c>
      <c r="V269">
        <v>-246.723393101429</v>
      </c>
      <c r="W269">
        <v>-247.55935601281999</v>
      </c>
      <c r="X269">
        <v>-247.589867160799</v>
      </c>
      <c r="Y269">
        <v>-247.631337167406</v>
      </c>
      <c r="AA269" s="3">
        <f t="shared" si="106"/>
        <v>-2.6111805001589001</v>
      </c>
      <c r="AB269" s="3">
        <f t="shared" si="106"/>
        <v>3.8447937523640392</v>
      </c>
      <c r="AC269" s="3">
        <f t="shared" si="106"/>
        <v>2.0301230993510608</v>
      </c>
      <c r="AD269" s="3">
        <f t="shared" si="104"/>
        <v>2.8438238152038249</v>
      </c>
      <c r="AE269" s="3"/>
      <c r="AF269" s="3">
        <f t="shared" si="107"/>
        <v>-3.0131451824070123</v>
      </c>
      <c r="AG269" s="3">
        <f t="shared" si="107"/>
        <v>2.2937245259331847</v>
      </c>
      <c r="AH269" s="3">
        <f t="shared" si="107"/>
        <v>0.60107502727278972</v>
      </c>
      <c r="AI269" s="3">
        <f t="shared" si="105"/>
        <v>1.2581342815976519</v>
      </c>
      <c r="AK269" s="3">
        <f t="shared" si="108"/>
        <v>0.40196468224811216</v>
      </c>
      <c r="AL269" s="3">
        <f t="shared" si="108"/>
        <v>1.5510692264308545</v>
      </c>
      <c r="AM269" s="3">
        <f t="shared" si="108"/>
        <v>1.429048072078271</v>
      </c>
      <c r="AN269" s="3">
        <f t="shared" si="108"/>
        <v>1.5856895336061732</v>
      </c>
      <c r="AO269" s="3" t="str">
        <f t="shared" si="109"/>
        <v>33_Pyridine-Ethene_1.00_dimer.out</v>
      </c>
      <c r="AP269" s="3">
        <f t="shared" si="110"/>
        <v>-1.0009699371602143</v>
      </c>
      <c r="AQ269" s="3">
        <f t="shared" si="111"/>
        <v>-1.0355902443355327</v>
      </c>
      <c r="AR269" s="3">
        <f t="shared" si="112"/>
        <v>-1.0182800907478735</v>
      </c>
      <c r="AS269" s="8">
        <f t="shared" si="113"/>
        <v>-1.1776735745372315</v>
      </c>
      <c r="AU269" s="3">
        <f t="shared" si="114"/>
        <v>5.455004315362725</v>
      </c>
      <c r="AV269" s="3">
        <f t="shared" si="115"/>
        <v>4.2712794640046639</v>
      </c>
      <c r="AW269" s="3">
        <f t="shared" si="116"/>
        <v>4.8631418896836944</v>
      </c>
      <c r="AX269" s="3"/>
      <c r="AZ269" s="3">
        <f t="shared" si="117"/>
        <v>0.81370071585276404</v>
      </c>
      <c r="BA269" s="3">
        <f t="shared" si="118"/>
        <v>0.65705925432486223</v>
      </c>
      <c r="BB269" s="3">
        <f t="shared" si="119"/>
        <v>0.73537998508881319</v>
      </c>
      <c r="BC269" s="8">
        <f>'[2]attempt at best estimates'!E269</f>
        <v>0.77254065412511519</v>
      </c>
      <c r="BE269" s="3">
        <f t="shared" si="102"/>
        <v>-1.8146706530129784</v>
      </c>
      <c r="BF269" s="3">
        <f t="shared" si="103"/>
        <v>-1.692649498660395</v>
      </c>
      <c r="BG269" s="3">
        <f t="shared" si="120"/>
        <v>-1.7536600758366867</v>
      </c>
      <c r="BH269" s="8">
        <f>'[2]attempt at best estimates'!D269</f>
        <v>-1.9502142286623467</v>
      </c>
    </row>
    <row r="270" spans="1:60" x14ac:dyDescent="0.2">
      <c r="A270" t="s">
        <v>341</v>
      </c>
      <c r="B270">
        <v>-324.76276763307402</v>
      </c>
      <c r="C270">
        <v>-325.88832321668502</v>
      </c>
      <c r="D270">
        <v>-325.94623883388101</v>
      </c>
      <c r="E270">
        <v>-325.99950619540903</v>
      </c>
      <c r="F270" t="s">
        <v>643</v>
      </c>
      <c r="G270">
        <v>-246.723026130786</v>
      </c>
      <c r="H270">
        <v>-247.558006807194</v>
      </c>
      <c r="I270">
        <v>-247.58861819702</v>
      </c>
      <c r="J270">
        <v>-247.62994566433801</v>
      </c>
      <c r="K270" t="s">
        <v>709</v>
      </c>
      <c r="L270">
        <v>-78.042522654839999</v>
      </c>
      <c r="M270">
        <v>-78.324886028391006</v>
      </c>
      <c r="N270">
        <v>-78.354489342516004</v>
      </c>
      <c r="O270">
        <v>-78.365390177169004</v>
      </c>
      <c r="P270" t="s">
        <v>1002</v>
      </c>
      <c r="Q270">
        <v>-78.042729438844006</v>
      </c>
      <c r="R270">
        <v>-78.325761570992</v>
      </c>
      <c r="S270">
        <v>-78.355290922280005</v>
      </c>
      <c r="T270">
        <v>-78.366276387862996</v>
      </c>
      <c r="U270" t="s">
        <v>1530</v>
      </c>
      <c r="V270">
        <v>-246.72329655488301</v>
      </c>
      <c r="W270">
        <v>-247.559055825434</v>
      </c>
      <c r="X270">
        <v>-247.58958293996201</v>
      </c>
      <c r="Y270">
        <v>-247.631020908549</v>
      </c>
      <c r="AA270" s="3">
        <f t="shared" si="106"/>
        <v>-1.7451996473047622</v>
      </c>
      <c r="AB270" s="3">
        <f t="shared" si="106"/>
        <v>3.4076157288604478</v>
      </c>
      <c r="AC270" s="3">
        <f t="shared" si="106"/>
        <v>1.9649169487813614</v>
      </c>
      <c r="AD270" s="3">
        <f t="shared" si="104"/>
        <v>2.6169366918656345</v>
      </c>
      <c r="AE270" s="3"/>
      <c r="AF270" s="3">
        <f t="shared" si="107"/>
        <v>-2.0446522641701201</v>
      </c>
      <c r="AG270" s="3">
        <f t="shared" si="107"/>
        <v>2.1999355178288473</v>
      </c>
      <c r="AH270" s="3">
        <f t="shared" si="107"/>
        <v>0.85653267068026206</v>
      </c>
      <c r="AI270" s="3">
        <f t="shared" si="105"/>
        <v>1.3861051051740978</v>
      </c>
      <c r="AK270" s="3">
        <f t="shared" si="108"/>
        <v>0.29945261686535801</v>
      </c>
      <c r="AL270" s="3">
        <f t="shared" si="108"/>
        <v>1.2076802110316007</v>
      </c>
      <c r="AM270" s="3">
        <f t="shared" si="108"/>
        <v>1.1083842780832642</v>
      </c>
      <c r="AN270" s="3">
        <f t="shared" si="108"/>
        <v>1.2308315866915369</v>
      </c>
      <c r="AO270" s="3" t="str">
        <f t="shared" si="109"/>
        <v>33_Pyridine-Ethene_1.05_dimer.out</v>
      </c>
      <c r="AP270" s="3">
        <f t="shared" si="110"/>
        <v>-0.79067903699481334</v>
      </c>
      <c r="AQ270" s="3">
        <f t="shared" si="111"/>
        <v>-0.81383041265474954</v>
      </c>
      <c r="AR270" s="3">
        <f t="shared" si="112"/>
        <v>-0.80225472482478144</v>
      </c>
      <c r="AS270" s="8">
        <f t="shared" si="113"/>
        <v>-0.92528157549293921</v>
      </c>
      <c r="AU270" s="3">
        <f t="shared" si="114"/>
        <v>4.3621363391703962</v>
      </c>
      <c r="AV270" s="3">
        <f t="shared" si="115"/>
        <v>3.4307573693442182</v>
      </c>
      <c r="AW270" s="3">
        <f t="shared" si="116"/>
        <v>3.8964468542573072</v>
      </c>
      <c r="AX270" s="3"/>
      <c r="AZ270" s="3">
        <f t="shared" si="117"/>
        <v>0.65201974308427313</v>
      </c>
      <c r="BA270" s="3">
        <f t="shared" si="118"/>
        <v>0.52957243449383573</v>
      </c>
      <c r="BB270" s="3">
        <f t="shared" si="119"/>
        <v>0.59079608878905443</v>
      </c>
      <c r="BC270" s="8">
        <f>'[2]attempt at best estimates'!E270</f>
        <v>0.61564830414379512</v>
      </c>
      <c r="BE270" s="3">
        <f t="shared" si="102"/>
        <v>-1.4426987800790865</v>
      </c>
      <c r="BF270" s="3">
        <f t="shared" si="103"/>
        <v>-1.3434028471485853</v>
      </c>
      <c r="BG270" s="3">
        <f t="shared" si="120"/>
        <v>-1.393050813613836</v>
      </c>
      <c r="BH270" s="8">
        <f>'[2]attempt at best estimates'!D270</f>
        <v>-1.5409298796367343</v>
      </c>
    </row>
    <row r="271" spans="1:60" x14ac:dyDescent="0.2">
      <c r="A271" t="s">
        <v>342</v>
      </c>
      <c r="B271">
        <v>-324.76363358864802</v>
      </c>
      <c r="C271">
        <v>-325.88754695294398</v>
      </c>
      <c r="D271">
        <v>-325.945924659605</v>
      </c>
      <c r="E271">
        <v>-325.99898703772601</v>
      </c>
      <c r="F271" t="s">
        <v>643</v>
      </c>
      <c r="G271">
        <v>-246.723026130786</v>
      </c>
      <c r="H271">
        <v>-247.558006807194</v>
      </c>
      <c r="I271">
        <v>-247.58861819702</v>
      </c>
      <c r="J271">
        <v>-247.62994566433801</v>
      </c>
      <c r="K271" t="s">
        <v>709</v>
      </c>
      <c r="L271">
        <v>-78.042522654839999</v>
      </c>
      <c r="M271">
        <v>-78.324886028391006</v>
      </c>
      <c r="N271">
        <v>-78.354489342516004</v>
      </c>
      <c r="O271">
        <v>-78.365390177169004</v>
      </c>
      <c r="P271" t="s">
        <v>1003</v>
      </c>
      <c r="Q271">
        <v>-78.042681436251002</v>
      </c>
      <c r="R271">
        <v>-78.325573273082995</v>
      </c>
      <c r="S271">
        <v>-78.355117648562995</v>
      </c>
      <c r="T271">
        <v>-78.36608590649</v>
      </c>
      <c r="U271" t="s">
        <v>1531</v>
      </c>
      <c r="V271">
        <v>-246.723225029265</v>
      </c>
      <c r="W271">
        <v>-247.558819360168</v>
      </c>
      <c r="X271">
        <v>-247.58936032694001</v>
      </c>
      <c r="Y271">
        <v>-247.63077337350899</v>
      </c>
      <c r="AA271" s="3">
        <f t="shared" si="106"/>
        <v>-1.2018042980420607</v>
      </c>
      <c r="AB271" s="3">
        <f t="shared" si="106"/>
        <v>2.9205028568490992</v>
      </c>
      <c r="AC271" s="3">
        <f t="shared" si="106"/>
        <v>1.7677696059272392</v>
      </c>
      <c r="AD271" s="3">
        <f t="shared" si="104"/>
        <v>2.2911603137752996</v>
      </c>
      <c r="AE271" s="3"/>
      <c r="AF271" s="3">
        <f t="shared" si="107"/>
        <v>-1.4262518269679454</v>
      </c>
      <c r="AG271" s="3">
        <f t="shared" si="107"/>
        <v>1.9793655734009625</v>
      </c>
      <c r="AH271" s="3">
        <f t="shared" si="107"/>
        <v>0.90780801750814621</v>
      </c>
      <c r="AI271" s="3">
        <f t="shared" si="105"/>
        <v>1.3351881873970521</v>
      </c>
      <c r="AK271" s="3">
        <f t="shared" si="108"/>
        <v>0.22444752894371961</v>
      </c>
      <c r="AL271" s="3">
        <f t="shared" si="108"/>
        <v>0.94113728346597159</v>
      </c>
      <c r="AM271" s="3">
        <f t="shared" si="108"/>
        <v>0.85996158843692783</v>
      </c>
      <c r="AN271" s="3">
        <f t="shared" si="108"/>
        <v>0.95597212637824736</v>
      </c>
      <c r="AO271" s="3" t="str">
        <f t="shared" si="109"/>
        <v>33_Pyridine-Ethene_1.10_dimer.out</v>
      </c>
      <c r="AP271" s="3">
        <f t="shared" si="110"/>
        <v>-0.62934254307379955</v>
      </c>
      <c r="AQ271" s="3">
        <f t="shared" si="111"/>
        <v>-0.64417738600391039</v>
      </c>
      <c r="AR271" s="3">
        <f t="shared" si="112"/>
        <v>-0.63675996453885497</v>
      </c>
      <c r="AS271" s="8">
        <f t="shared" si="113"/>
        <v>-0.73154424360792536</v>
      </c>
      <c r="AU271" s="3">
        <f t="shared" si="114"/>
        <v>3.4929646118173601</v>
      </c>
      <c r="AV271" s="3">
        <f t="shared" si="115"/>
        <v>2.7614400143649975</v>
      </c>
      <c r="AW271" s="3">
        <f t="shared" si="116"/>
        <v>3.1272023130911788</v>
      </c>
      <c r="AX271" s="3"/>
      <c r="AZ271" s="3">
        <f t="shared" si="117"/>
        <v>0.52339070784806041</v>
      </c>
      <c r="BA271" s="3">
        <f t="shared" si="118"/>
        <v>0.42738016988890593</v>
      </c>
      <c r="BB271" s="3">
        <f t="shared" si="119"/>
        <v>0.47538543886848317</v>
      </c>
      <c r="BC271" s="8">
        <f>'[2]attempt at best estimates'!E271</f>
        <v>0.4920482987600947</v>
      </c>
      <c r="BE271" s="3">
        <f t="shared" si="102"/>
        <v>-1.15273325092186</v>
      </c>
      <c r="BF271" s="3">
        <f t="shared" si="103"/>
        <v>-1.0715575558928163</v>
      </c>
      <c r="BG271" s="3">
        <f t="shared" si="120"/>
        <v>-1.1121454034073381</v>
      </c>
      <c r="BH271" s="8">
        <f>'[2]attempt at best estimates'!D271</f>
        <v>-1.2235925423680201</v>
      </c>
    </row>
    <row r="272" spans="1:60" x14ac:dyDescent="0.2">
      <c r="A272" t="s">
        <v>343</v>
      </c>
      <c r="B272">
        <v>-324.76480305301698</v>
      </c>
      <c r="C272">
        <v>-325.88560413676998</v>
      </c>
      <c r="D272">
        <v>-325.944856373123</v>
      </c>
      <c r="E272">
        <v>-325.9975277378</v>
      </c>
      <c r="F272" t="s">
        <v>643</v>
      </c>
      <c r="G272">
        <v>-246.723026130786</v>
      </c>
      <c r="H272">
        <v>-247.558006807194</v>
      </c>
      <c r="I272">
        <v>-247.58861819702</v>
      </c>
      <c r="J272">
        <v>-247.62994566433801</v>
      </c>
      <c r="K272" t="s">
        <v>709</v>
      </c>
      <c r="L272">
        <v>-78.042522654839999</v>
      </c>
      <c r="M272">
        <v>-78.324886028391006</v>
      </c>
      <c r="N272">
        <v>-78.354489342516004</v>
      </c>
      <c r="O272">
        <v>-78.365390177169004</v>
      </c>
      <c r="P272" t="s">
        <v>1004</v>
      </c>
      <c r="Q272">
        <v>-78.042609311825004</v>
      </c>
      <c r="R272">
        <v>-78.325256078400002</v>
      </c>
      <c r="S272">
        <v>-78.354825099478006</v>
      </c>
      <c r="T272">
        <v>-78.365763544366999</v>
      </c>
      <c r="U272" t="s">
        <v>1532</v>
      </c>
      <c r="V272">
        <v>-246.72313150409599</v>
      </c>
      <c r="W272">
        <v>-247.55842264767699</v>
      </c>
      <c r="X272">
        <v>-247.58899559522499</v>
      </c>
      <c r="Y272">
        <v>-247.63036668590701</v>
      </c>
      <c r="AA272" s="3">
        <f t="shared" si="106"/>
        <v>-0.46795429661029125</v>
      </c>
      <c r="AB272" s="3">
        <f t="shared" si="106"/>
        <v>1.7013672509143161</v>
      </c>
      <c r="AC272" s="3">
        <f t="shared" si="106"/>
        <v>1.0974096897534662</v>
      </c>
      <c r="AD272" s="3">
        <f t="shared" si="104"/>
        <v>1.3754357468536722</v>
      </c>
      <c r="AE272" s="3"/>
      <c r="AF272" s="3">
        <f t="shared" si="107"/>
        <v>-0.58845513101758196</v>
      </c>
      <c r="AG272" s="3">
        <f t="shared" si="107"/>
        <v>1.2082135012532358</v>
      </c>
      <c r="AH272" s="3">
        <f t="shared" si="107"/>
        <v>0.64989804750116753</v>
      </c>
      <c r="AI272" s="3">
        <f t="shared" si="105"/>
        <v>0.87694924889136483</v>
      </c>
      <c r="AK272" s="3">
        <f t="shared" si="108"/>
        <v>0.12050083440729066</v>
      </c>
      <c r="AL272" s="3">
        <f t="shared" si="108"/>
        <v>0.49315374966108022</v>
      </c>
      <c r="AM272" s="3">
        <f t="shared" si="108"/>
        <v>0.44751164225229856</v>
      </c>
      <c r="AN272" s="3">
        <f t="shared" si="108"/>
        <v>0.49848649796230743</v>
      </c>
      <c r="AO272" s="3" t="str">
        <f t="shared" si="109"/>
        <v>33_Pyridine-Ethene_1.25_dimer.out</v>
      </c>
      <c r="AP272" s="3">
        <f t="shared" si="110"/>
        <v>-0.32593150406064386</v>
      </c>
      <c r="AQ272" s="3">
        <f t="shared" si="111"/>
        <v>-0.33126425236187096</v>
      </c>
      <c r="AR272" s="3">
        <f t="shared" si="112"/>
        <v>-0.32859787821125741</v>
      </c>
      <c r="AS272" s="8">
        <f t="shared" si="113"/>
        <v>-0.37432841697383146</v>
      </c>
      <c r="AU272" s="3">
        <f t="shared" si="114"/>
        <v>1.8433900434639634</v>
      </c>
      <c r="AV272" s="3">
        <f t="shared" si="115"/>
        <v>1.4654043799089469</v>
      </c>
      <c r="AW272" s="3">
        <f t="shared" si="116"/>
        <v>1.6543972116864551</v>
      </c>
      <c r="AX272" s="3"/>
      <c r="AZ272" s="3">
        <f t="shared" si="117"/>
        <v>0.278026057100206</v>
      </c>
      <c r="BA272" s="3">
        <f t="shared" si="118"/>
        <v>0.2270512013901973</v>
      </c>
      <c r="BB272" s="3">
        <f t="shared" si="119"/>
        <v>0.25253862924520165</v>
      </c>
      <c r="BC272" s="8">
        <f>'[2]attempt at best estimates'!E272</f>
        <v>0.25629925867102354</v>
      </c>
      <c r="BE272" s="3">
        <f t="shared" si="102"/>
        <v>-0.60395756116084987</v>
      </c>
      <c r="BF272" s="3">
        <f t="shared" si="103"/>
        <v>-0.55831545375206826</v>
      </c>
      <c r="BG272" s="3">
        <f t="shared" si="120"/>
        <v>-0.58113650745645906</v>
      </c>
      <c r="BH272" s="8">
        <f>'[2]attempt at best estimates'!D272</f>
        <v>-0.630627675644855</v>
      </c>
    </row>
    <row r="273" spans="1:60" x14ac:dyDescent="0.2">
      <c r="A273" t="s">
        <v>344</v>
      </c>
      <c r="B273">
        <v>-324.76526907912398</v>
      </c>
      <c r="C273">
        <v>-325.88399358608001</v>
      </c>
      <c r="D273">
        <v>-325.94384334156501</v>
      </c>
      <c r="E273">
        <v>-325.99625205132799</v>
      </c>
      <c r="F273" t="s">
        <v>643</v>
      </c>
      <c r="G273">
        <v>-246.723026130786</v>
      </c>
      <c r="H273">
        <v>-247.558006807194</v>
      </c>
      <c r="I273">
        <v>-247.58861819702</v>
      </c>
      <c r="J273">
        <v>-247.62994566433801</v>
      </c>
      <c r="K273" t="s">
        <v>709</v>
      </c>
      <c r="L273">
        <v>-78.042522654839999</v>
      </c>
      <c r="M273">
        <v>-78.324886028391006</v>
      </c>
      <c r="N273">
        <v>-78.354489342516004</v>
      </c>
      <c r="O273">
        <v>-78.365390177169004</v>
      </c>
      <c r="P273" t="s">
        <v>1005</v>
      </c>
      <c r="Q273">
        <v>-78.042562507105004</v>
      </c>
      <c r="R273">
        <v>-78.325065350996994</v>
      </c>
      <c r="S273">
        <v>-78.354649588697001</v>
      </c>
      <c r="T273">
        <v>-78.365570612130995</v>
      </c>
      <c r="U273" t="s">
        <v>1533</v>
      </c>
      <c r="V273">
        <v>-246.723081323689</v>
      </c>
      <c r="W273">
        <v>-247.55821796381301</v>
      </c>
      <c r="X273">
        <v>-247.58881242668599</v>
      </c>
      <c r="Y273">
        <v>-247.630164525125</v>
      </c>
      <c r="AA273" s="3">
        <f t="shared" si="106"/>
        <v>-0.17551848721616917</v>
      </c>
      <c r="AB273" s="3">
        <f t="shared" si="106"/>
        <v>0.69073139272354711</v>
      </c>
      <c r="AC273" s="3">
        <f t="shared" si="106"/>
        <v>0.46172276331582035</v>
      </c>
      <c r="AD273" s="3">
        <f t="shared" si="104"/>
        <v>0.57493036664393726</v>
      </c>
      <c r="AE273" s="3"/>
      <c r="AF273" s="3">
        <f t="shared" si="107"/>
        <v>-0.23516023309812512</v>
      </c>
      <c r="AG273" s="3">
        <f t="shared" si="107"/>
        <v>0.44570196950764274</v>
      </c>
      <c r="AH273" s="3">
        <f t="shared" si="107"/>
        <v>0.23928580182688455</v>
      </c>
      <c r="AI273" s="3">
        <f t="shared" si="105"/>
        <v>0.32436849084225905</v>
      </c>
      <c r="AK273" s="3">
        <f t="shared" si="108"/>
        <v>5.9641745864121035E-2</v>
      </c>
      <c r="AL273" s="3">
        <f t="shared" si="108"/>
        <v>0.24502942321590432</v>
      </c>
      <c r="AM273" s="3">
        <f t="shared" si="108"/>
        <v>0.22243696148893582</v>
      </c>
      <c r="AN273" s="3">
        <f t="shared" si="108"/>
        <v>0.25056187578384331</v>
      </c>
      <c r="AO273" s="3" t="str">
        <f t="shared" si="109"/>
        <v>33_Pyridine-Ethene_1.50_dimer.out</v>
      </c>
      <c r="AP273" s="3">
        <f t="shared" si="110"/>
        <v>-0.11580102607960985</v>
      </c>
      <c r="AQ273" s="3">
        <f t="shared" si="111"/>
        <v>-0.12133347866538369</v>
      </c>
      <c r="AR273" s="3">
        <f t="shared" si="112"/>
        <v>-0.11856725237249677</v>
      </c>
      <c r="AS273" s="8">
        <f t="shared" si="113"/>
        <v>-0.13726084899532393</v>
      </c>
      <c r="AU273" s="3">
        <f t="shared" si="114"/>
        <v>0.7504488538601064</v>
      </c>
      <c r="AV273" s="3">
        <f t="shared" si="115"/>
        <v>0.55952872394038411</v>
      </c>
      <c r="AW273" s="3">
        <f t="shared" si="116"/>
        <v>0.65498878890024526</v>
      </c>
      <c r="AX273" s="3"/>
      <c r="AZ273" s="3">
        <f t="shared" si="117"/>
        <v>0.11320760332811691</v>
      </c>
      <c r="BA273" s="3">
        <f t="shared" si="118"/>
        <v>8.5082689015374496E-2</v>
      </c>
      <c r="BB273" s="3">
        <f t="shared" si="119"/>
        <v>9.9145146171745704E-2</v>
      </c>
      <c r="BC273" s="8">
        <f>'[2]attempt at best estimates'!E273</f>
        <v>9.426047405725442E-2</v>
      </c>
      <c r="BE273" s="3">
        <f t="shared" si="102"/>
        <v>-0.22900862940772676</v>
      </c>
      <c r="BF273" s="3">
        <f t="shared" si="103"/>
        <v>-0.20641616768075818</v>
      </c>
      <c r="BG273" s="3">
        <f t="shared" si="120"/>
        <v>-0.21771239854424246</v>
      </c>
      <c r="BH273" s="8">
        <f>'[2]attempt at best estimates'!D273</f>
        <v>-0.23152132305257833</v>
      </c>
    </row>
    <row r="274" spans="1:60" x14ac:dyDescent="0.2">
      <c r="A274" t="s">
        <v>345</v>
      </c>
      <c r="B274">
        <v>-324.76545095464297</v>
      </c>
      <c r="C274">
        <v>-325.88311832408698</v>
      </c>
      <c r="D274">
        <v>-325.94325462062801</v>
      </c>
      <c r="E274">
        <v>-325.99552670695402</v>
      </c>
      <c r="F274" t="s">
        <v>643</v>
      </c>
      <c r="G274">
        <v>-246.723026130786</v>
      </c>
      <c r="H274">
        <v>-247.558006807194</v>
      </c>
      <c r="I274">
        <v>-247.58861819702</v>
      </c>
      <c r="J274">
        <v>-247.62994566433801</v>
      </c>
      <c r="K274" t="s">
        <v>709</v>
      </c>
      <c r="L274">
        <v>-78.042522654839999</v>
      </c>
      <c r="M274">
        <v>-78.324886028391006</v>
      </c>
      <c r="N274">
        <v>-78.354489342516004</v>
      </c>
      <c r="O274">
        <v>-78.365390177169004</v>
      </c>
      <c r="P274" t="s">
        <v>1006</v>
      </c>
      <c r="Q274">
        <v>-78.042535850191996</v>
      </c>
      <c r="R274">
        <v>-78.324944491091003</v>
      </c>
      <c r="S274">
        <v>-78.354540057825005</v>
      </c>
      <c r="T274">
        <v>-78.365449190060005</v>
      </c>
      <c r="U274" t="s">
        <v>1534</v>
      </c>
      <c r="V274">
        <v>-246.72303747848699</v>
      </c>
      <c r="W274">
        <v>-247.55806890369701</v>
      </c>
      <c r="X274">
        <v>-247.588673306673</v>
      </c>
      <c r="Y274">
        <v>-247.63000898382199</v>
      </c>
      <c r="AA274" s="3">
        <f t="shared" si="106"/>
        <v>-6.1389871232399459E-2</v>
      </c>
      <c r="AB274" s="3">
        <f t="shared" si="106"/>
        <v>0.14149617710793516</v>
      </c>
      <c r="AC274" s="3">
        <f t="shared" si="106"/>
        <v>9.2294782497525207E-2</v>
      </c>
      <c r="AD274" s="3">
        <f t="shared" si="104"/>
        <v>0.11976988121158476</v>
      </c>
      <c r="AE274" s="3"/>
      <c r="AF274" s="3">
        <f t="shared" si="107"/>
        <v>-7.6790870167666614E-2</v>
      </c>
      <c r="AG274" s="3">
        <f t="shared" si="107"/>
        <v>6.5844131932358066E-2</v>
      </c>
      <c r="AH274" s="3">
        <f t="shared" si="107"/>
        <v>2.58886135284736E-2</v>
      </c>
      <c r="AI274" s="3">
        <f t="shared" si="105"/>
        <v>4.3005153750627502E-2</v>
      </c>
      <c r="AK274" s="3">
        <f t="shared" si="108"/>
        <v>1.5400998917432261E-2</v>
      </c>
      <c r="AL274" s="3">
        <f t="shared" si="108"/>
        <v>7.5652045175577082E-2</v>
      </c>
      <c r="AM274" s="3">
        <f t="shared" si="108"/>
        <v>6.6406168986886505E-2</v>
      </c>
      <c r="AN274" s="3">
        <f t="shared" si="108"/>
        <v>7.6764727460957263E-2</v>
      </c>
      <c r="AO274" s="3" t="str">
        <f t="shared" si="109"/>
        <v>33_Pyridine-Ethene_2.00_dimer.out</v>
      </c>
      <c r="AP274" s="3">
        <f t="shared" si="110"/>
        <v>-2.1726295896350403E-2</v>
      </c>
      <c r="AQ274" s="3">
        <f t="shared" si="111"/>
        <v>-2.2838978181730564E-2</v>
      </c>
      <c r="AR274" s="3">
        <f t="shared" si="112"/>
        <v>-2.2282637039040484E-2</v>
      </c>
      <c r="AS274" s="8">
        <f t="shared" si="113"/>
        <v>-2.6652070998181177E-2</v>
      </c>
      <c r="AU274" s="3">
        <f t="shared" si="114"/>
        <v>0.18115975244398422</v>
      </c>
      <c r="AV274" s="3">
        <f t="shared" si="115"/>
        <v>0.11979602391829411</v>
      </c>
      <c r="AW274" s="3">
        <f t="shared" si="116"/>
        <v>0.15047788818113916</v>
      </c>
      <c r="AX274" s="3"/>
      <c r="AZ274" s="3">
        <f t="shared" si="117"/>
        <v>2.7475098714059551E-2</v>
      </c>
      <c r="BA274" s="3">
        <f t="shared" si="118"/>
        <v>1.7116540222153902E-2</v>
      </c>
      <c r="BB274" s="3">
        <f t="shared" si="119"/>
        <v>2.2295819468106728E-2</v>
      </c>
      <c r="BC274" s="8">
        <f>'[2]attempt at best estimates'!E274</f>
        <v>1.84158665104397E-2</v>
      </c>
      <c r="BE274" s="3">
        <f t="shared" si="102"/>
        <v>-4.9201394610409954E-2</v>
      </c>
      <c r="BF274" s="3">
        <f t="shared" si="103"/>
        <v>-3.9955518403884463E-2</v>
      </c>
      <c r="BG274" s="3">
        <f t="shared" si="120"/>
        <v>-4.4578456507147209E-2</v>
      </c>
      <c r="BH274" s="8">
        <f>'[2]attempt at best estimates'!D274</f>
        <v>-4.5067937508620877E-2</v>
      </c>
    </row>
    <row r="275" spans="1:60" x14ac:dyDescent="0.2">
      <c r="A275" t="s">
        <v>346</v>
      </c>
      <c r="B275">
        <v>-392.69183692086699</v>
      </c>
      <c r="C275">
        <v>-394.21344700765798</v>
      </c>
      <c r="D275">
        <v>-394.36086796511398</v>
      </c>
      <c r="E275">
        <v>-394.41469145315699</v>
      </c>
      <c r="F275" t="s">
        <v>644</v>
      </c>
      <c r="G275">
        <v>-196.35159856214301</v>
      </c>
      <c r="H275">
        <v>-197.10352960679899</v>
      </c>
      <c r="I275">
        <v>-197.17876840058301</v>
      </c>
      <c r="J275">
        <v>-197.20457937685899</v>
      </c>
      <c r="K275" t="s">
        <v>710</v>
      </c>
      <c r="L275">
        <v>-196.35159974013101</v>
      </c>
      <c r="M275">
        <v>-197.103529879837</v>
      </c>
      <c r="N275">
        <v>-197.17876890782799</v>
      </c>
      <c r="O275">
        <v>-197.204579777204</v>
      </c>
      <c r="P275" t="s">
        <v>1007</v>
      </c>
      <c r="Q275">
        <v>-196.35223393303301</v>
      </c>
      <c r="R275">
        <v>-197.10565335243501</v>
      </c>
      <c r="S275">
        <v>-197.18073637088401</v>
      </c>
      <c r="T275">
        <v>-197.206713148554</v>
      </c>
      <c r="U275" t="s">
        <v>1535</v>
      </c>
      <c r="V275">
        <v>-196.35223279229601</v>
      </c>
      <c r="W275">
        <v>-197.10565313151901</v>
      </c>
      <c r="X275">
        <v>-197.18073591835599</v>
      </c>
      <c r="Y275">
        <v>-197.206712805141</v>
      </c>
      <c r="AA275" s="3">
        <f t="shared" si="106"/>
        <v>-7.1293747660332443</v>
      </c>
      <c r="AB275" s="3">
        <f t="shared" si="106"/>
        <v>4.0082301227318009</v>
      </c>
      <c r="AC275" s="3">
        <f t="shared" si="106"/>
        <v>2.0900187223620041</v>
      </c>
      <c r="AD275" s="3">
        <f t="shared" si="104"/>
        <v>3.4715702383263189</v>
      </c>
      <c r="AE275" s="3"/>
      <c r="AF275" s="3">
        <f t="shared" si="107"/>
        <v>-7.9253222830438457</v>
      </c>
      <c r="AG275" s="3">
        <f t="shared" si="107"/>
        <v>1.3431989592262548</v>
      </c>
      <c r="AH275" s="3">
        <f t="shared" si="107"/>
        <v>-0.37921913015414543</v>
      </c>
      <c r="AI275" s="3">
        <f t="shared" si="105"/>
        <v>0.79411293466371613</v>
      </c>
      <c r="AK275" s="3">
        <f t="shared" si="108"/>
        <v>0.7959475170284368</v>
      </c>
      <c r="AL275" s="3">
        <f t="shared" si="108"/>
        <v>2.665031163523381</v>
      </c>
      <c r="AM275" s="3">
        <f t="shared" si="108"/>
        <v>2.4692378525161494</v>
      </c>
      <c r="AN275" s="3">
        <f t="shared" si="108"/>
        <v>2.6774573036804377</v>
      </c>
      <c r="AO275" s="3" t="str">
        <f t="shared" si="109"/>
        <v>34_Pentane-Pentane_0.90_dimer.out</v>
      </c>
      <c r="AP275" s="3">
        <f t="shared" si="110"/>
        <v>-0.53665988440548196</v>
      </c>
      <c r="AQ275" s="3">
        <f t="shared" si="111"/>
        <v>-0.54908602456253863</v>
      </c>
      <c r="AR275" s="3">
        <f t="shared" si="112"/>
        <v>-0.54287295448401029</v>
      </c>
      <c r="AS275" s="8">
        <f t="shared" si="113"/>
        <v>-0.45395063040070083</v>
      </c>
      <c r="AU275" s="3">
        <f t="shared" si="114"/>
        <v>10.600945004359563</v>
      </c>
      <c r="AV275" s="3">
        <f t="shared" si="115"/>
        <v>8.7194352177075611</v>
      </c>
      <c r="AW275" s="3">
        <f t="shared" si="116"/>
        <v>9.6601901110335611</v>
      </c>
      <c r="AX275" s="3"/>
      <c r="AZ275" s="3">
        <f t="shared" si="117"/>
        <v>1.3815515159643148</v>
      </c>
      <c r="BA275" s="3">
        <f t="shared" si="118"/>
        <v>1.1733320648178616</v>
      </c>
      <c r="BB275" s="3">
        <f t="shared" si="119"/>
        <v>1.2774417903910882</v>
      </c>
      <c r="BC275" s="8">
        <f>'[2]attempt at best estimates'!E275</f>
        <v>1.5870541601574764</v>
      </c>
      <c r="BE275" s="3">
        <f t="shared" si="102"/>
        <v>-1.9182114003697968</v>
      </c>
      <c r="BF275" s="3">
        <f t="shared" si="103"/>
        <v>-1.7224180893804002</v>
      </c>
      <c r="BG275" s="3">
        <f t="shared" si="120"/>
        <v>-1.8203147448750985</v>
      </c>
      <c r="BH275" s="8">
        <f>'[2]attempt at best estimates'!D275</f>
        <v>-2.0410047905581772</v>
      </c>
    </row>
    <row r="276" spans="1:60" x14ac:dyDescent="0.2">
      <c r="A276" t="s">
        <v>347</v>
      </c>
      <c r="B276">
        <v>-392.696240645334</v>
      </c>
      <c r="C276">
        <v>-394.21452014972402</v>
      </c>
      <c r="D276">
        <v>-394.36258110959301</v>
      </c>
      <c r="E276">
        <v>-394.41600846262401</v>
      </c>
      <c r="F276" t="s">
        <v>644</v>
      </c>
      <c r="G276">
        <v>-196.35159856214301</v>
      </c>
      <c r="H276">
        <v>-197.10352960679899</v>
      </c>
      <c r="I276">
        <v>-197.17876840058301</v>
      </c>
      <c r="J276">
        <v>-197.20457937685899</v>
      </c>
      <c r="K276" t="s">
        <v>710</v>
      </c>
      <c r="L276">
        <v>-196.35159974013101</v>
      </c>
      <c r="M276">
        <v>-197.103529879837</v>
      </c>
      <c r="N276">
        <v>-197.17876890782799</v>
      </c>
      <c r="O276">
        <v>-197.204579777204</v>
      </c>
      <c r="P276" t="s">
        <v>1008</v>
      </c>
      <c r="Q276">
        <v>-196.35211018733</v>
      </c>
      <c r="R276">
        <v>-197.105282217027</v>
      </c>
      <c r="S276">
        <v>-197.18039428243199</v>
      </c>
      <c r="T276">
        <v>-197.206342099648</v>
      </c>
      <c r="U276" t="s">
        <v>1536</v>
      </c>
      <c r="V276">
        <v>-196.35210902985301</v>
      </c>
      <c r="W276">
        <v>-197.10528195407099</v>
      </c>
      <c r="X276">
        <v>-197.18039378807299</v>
      </c>
      <c r="Y276">
        <v>-197.20634171290399</v>
      </c>
      <c r="AA276" s="3">
        <f t="shared" si="106"/>
        <v>-4.3659958276015551</v>
      </c>
      <c r="AB276" s="3">
        <f t="shared" si="106"/>
        <v>4.6816369640263567</v>
      </c>
      <c r="AC276" s="3">
        <f t="shared" si="106"/>
        <v>3.1650331578237436</v>
      </c>
      <c r="AD276" s="3">
        <f t="shared" si="104"/>
        <v>4.2980061904687012</v>
      </c>
      <c r="AE276" s="3"/>
      <c r="AF276" s="3">
        <f t="shared" si="107"/>
        <v>-5.0066296316676464</v>
      </c>
      <c r="AG276" s="3">
        <f t="shared" si="107"/>
        <v>2.4824141696360176</v>
      </c>
      <c r="AH276" s="3">
        <f t="shared" si="107"/>
        <v>1.1251490615911222</v>
      </c>
      <c r="AI276" s="3">
        <f t="shared" si="105"/>
        <v>2.0862495043483698</v>
      </c>
      <c r="AK276" s="3">
        <f t="shared" si="108"/>
        <v>0.64063380408392667</v>
      </c>
      <c r="AL276" s="3">
        <f t="shared" si="108"/>
        <v>2.1992227943903391</v>
      </c>
      <c r="AM276" s="3">
        <f t="shared" si="108"/>
        <v>2.0398840962147866</v>
      </c>
      <c r="AN276" s="3">
        <f t="shared" si="108"/>
        <v>2.2117566861024969</v>
      </c>
      <c r="AO276" s="3" t="str">
        <f t="shared" si="109"/>
        <v>34_Pentane-Pentane_0.95_dimer.out</v>
      </c>
      <c r="AP276" s="3">
        <f t="shared" si="110"/>
        <v>-0.3836307735576554</v>
      </c>
      <c r="AQ276" s="3">
        <f t="shared" si="111"/>
        <v>-0.39616466528764782</v>
      </c>
      <c r="AR276" s="3">
        <f t="shared" si="112"/>
        <v>-0.38989771942265161</v>
      </c>
      <c r="AS276" s="8">
        <f t="shared" si="113"/>
        <v>-0.32084473814737935</v>
      </c>
      <c r="AU276" s="3">
        <f t="shared" si="114"/>
        <v>8.6640020180702564</v>
      </c>
      <c r="AV276" s="3">
        <f t="shared" si="115"/>
        <v>7.0928791360160162</v>
      </c>
      <c r="AW276" s="3">
        <f t="shared" si="116"/>
        <v>7.8784405770431363</v>
      </c>
      <c r="AX276" s="3"/>
      <c r="AZ276" s="3">
        <f t="shared" si="117"/>
        <v>1.1329730326449576</v>
      </c>
      <c r="BA276" s="3">
        <f t="shared" si="118"/>
        <v>0.9611004427572476</v>
      </c>
      <c r="BB276" s="3">
        <f t="shared" si="119"/>
        <v>1.0470367377011027</v>
      </c>
      <c r="BC276" s="8">
        <f>'[2]attempt at best estimates'!E276</f>
        <v>1.2858631189180256</v>
      </c>
      <c r="BE276" s="3">
        <f t="shared" si="102"/>
        <v>-1.516603806202613</v>
      </c>
      <c r="BF276" s="3">
        <f t="shared" si="103"/>
        <v>-1.3572651080448954</v>
      </c>
      <c r="BG276" s="3">
        <f t="shared" si="120"/>
        <v>-1.4369344571237543</v>
      </c>
      <c r="BH276" s="8">
        <f>'[2]attempt at best estimates'!D276</f>
        <v>-1.606707857065405</v>
      </c>
    </row>
    <row r="277" spans="1:60" x14ac:dyDescent="0.2">
      <c r="A277" t="s">
        <v>33</v>
      </c>
      <c r="B277">
        <v>-392.69896285383197</v>
      </c>
      <c r="C277">
        <v>-394.21462747336</v>
      </c>
      <c r="D277">
        <v>-394.363168247413</v>
      </c>
      <c r="E277">
        <v>-394.41627765274899</v>
      </c>
      <c r="F277" t="s">
        <v>644</v>
      </c>
      <c r="G277">
        <v>-196.35159856214301</v>
      </c>
      <c r="H277">
        <v>-197.10352960679899</v>
      </c>
      <c r="I277">
        <v>-197.17876840058301</v>
      </c>
      <c r="J277">
        <v>-197.20457937685899</v>
      </c>
      <c r="K277" t="s">
        <v>710</v>
      </c>
      <c r="L277">
        <v>-196.35159974013101</v>
      </c>
      <c r="M277">
        <v>-197.103529879837</v>
      </c>
      <c r="N277">
        <v>-197.17876890782799</v>
      </c>
      <c r="O277">
        <v>-197.204579777204</v>
      </c>
      <c r="P277" t="s">
        <v>1009</v>
      </c>
      <c r="Q277">
        <v>-196.35201313651299</v>
      </c>
      <c r="R277">
        <v>-197.104989141706</v>
      </c>
      <c r="S277">
        <v>-197.18012364153901</v>
      </c>
      <c r="T277">
        <v>-197.206048566524</v>
      </c>
      <c r="U277" t="s">
        <v>1537</v>
      </c>
      <c r="V277">
        <v>-196.352011977362</v>
      </c>
      <c r="W277">
        <v>-197.10498886247001</v>
      </c>
      <c r="X277">
        <v>-197.180123130173</v>
      </c>
      <c r="Y277">
        <v>-197.20604816194</v>
      </c>
      <c r="AA277" s="3">
        <f t="shared" si="106"/>
        <v>-2.6577841341438813</v>
      </c>
      <c r="AB277" s="3">
        <f t="shared" si="106"/>
        <v>4.7489835651739485</v>
      </c>
      <c r="AC277" s="3">
        <f t="shared" si="106"/>
        <v>3.5334677176775822</v>
      </c>
      <c r="AD277" s="3">
        <f t="shared" si="104"/>
        <v>4.4669255512009896</v>
      </c>
      <c r="AE277" s="3"/>
      <c r="AF277" s="3">
        <f t="shared" si="107"/>
        <v>-3.176616268464703</v>
      </c>
      <c r="AG277" s="3">
        <f t="shared" si="107"/>
        <v>2.9175860828920279</v>
      </c>
      <c r="AH277" s="3">
        <f t="shared" si="107"/>
        <v>1.8332537563883609</v>
      </c>
      <c r="AI277" s="3">
        <f t="shared" si="105"/>
        <v>2.623569707606189</v>
      </c>
      <c r="AK277" s="3">
        <f t="shared" si="108"/>
        <v>0.51883213432082165</v>
      </c>
      <c r="AL277" s="3">
        <f t="shared" si="108"/>
        <v>1.8313974822640862</v>
      </c>
      <c r="AM277" s="3">
        <f t="shared" si="108"/>
        <v>1.7002139612892213</v>
      </c>
      <c r="AN277" s="3">
        <f t="shared" si="108"/>
        <v>1.8433558435948003</v>
      </c>
      <c r="AO277" s="3" t="str">
        <f t="shared" si="109"/>
        <v>34_Pentane-Pentane_1.00_dimer.out</v>
      </c>
      <c r="AP277" s="3">
        <f t="shared" si="110"/>
        <v>-0.28205801397295893</v>
      </c>
      <c r="AQ277" s="3">
        <f t="shared" si="111"/>
        <v>-0.2940163752858389</v>
      </c>
      <c r="AR277" s="3">
        <f t="shared" si="112"/>
        <v>-0.28803719462939892</v>
      </c>
      <c r="AS277" s="8">
        <f t="shared" si="113"/>
        <v>-0.2335137343397482</v>
      </c>
      <c r="AU277" s="3">
        <f t="shared" si="114"/>
        <v>7.1247096853448708</v>
      </c>
      <c r="AV277" s="3">
        <f t="shared" si="115"/>
        <v>5.8001859760708925</v>
      </c>
      <c r="AW277" s="3">
        <f t="shared" si="116"/>
        <v>6.4624478307078821</v>
      </c>
      <c r="AX277" s="3"/>
      <c r="AZ277" s="3">
        <f t="shared" si="117"/>
        <v>0.93345783352340739</v>
      </c>
      <c r="BA277" s="3">
        <f t="shared" si="118"/>
        <v>0.79031595121782816</v>
      </c>
      <c r="BB277" s="3">
        <f t="shared" si="119"/>
        <v>0.86188689237061777</v>
      </c>
      <c r="BC277" s="8">
        <f>'[2]attempt at best estimates'!E277</f>
        <v>1.0471295358016441</v>
      </c>
      <c r="BE277" s="3">
        <f t="shared" si="102"/>
        <v>-1.2155158474963663</v>
      </c>
      <c r="BF277" s="3">
        <f t="shared" si="103"/>
        <v>-1.0843323265036671</v>
      </c>
      <c r="BG277" s="3">
        <f t="shared" si="120"/>
        <v>-1.1499240870000167</v>
      </c>
      <c r="BH277" s="8">
        <f>'[2]attempt at best estimates'!D277</f>
        <v>-1.2806432701413923</v>
      </c>
    </row>
    <row r="278" spans="1:60" x14ac:dyDescent="0.2">
      <c r="A278" t="s">
        <v>348</v>
      </c>
      <c r="B278">
        <v>-392.70065441567402</v>
      </c>
      <c r="C278">
        <v>-394.21424319022299</v>
      </c>
      <c r="D278">
        <v>-394.36314892577298</v>
      </c>
      <c r="E278">
        <v>-394.41600128997902</v>
      </c>
      <c r="F278" t="s">
        <v>644</v>
      </c>
      <c r="G278">
        <v>-196.35159856214301</v>
      </c>
      <c r="H278">
        <v>-197.10352960679899</v>
      </c>
      <c r="I278">
        <v>-197.17876840058301</v>
      </c>
      <c r="J278">
        <v>-197.20457937685899</v>
      </c>
      <c r="K278" t="s">
        <v>710</v>
      </c>
      <c r="L278">
        <v>-196.35159974013101</v>
      </c>
      <c r="M278">
        <v>-197.103529879837</v>
      </c>
      <c r="N278">
        <v>-197.17876890782799</v>
      </c>
      <c r="O278">
        <v>-197.204579777204</v>
      </c>
      <c r="P278" t="s">
        <v>1010</v>
      </c>
      <c r="Q278">
        <v>-196.35193743354401</v>
      </c>
      <c r="R278">
        <v>-197.10475597134899</v>
      </c>
      <c r="S278">
        <v>-197.17990793354201</v>
      </c>
      <c r="T278">
        <v>-197.20581456797399</v>
      </c>
      <c r="U278" t="s">
        <v>1538</v>
      </c>
      <c r="V278">
        <v>-196.35193627881699</v>
      </c>
      <c r="W278">
        <v>-197.10475569076499</v>
      </c>
      <c r="X278">
        <v>-197.17990741938601</v>
      </c>
      <c r="Y278">
        <v>-197.205814160188</v>
      </c>
      <c r="AA278" s="3">
        <f t="shared" si="106"/>
        <v>-1.5963130084192447</v>
      </c>
      <c r="AB278" s="3">
        <f t="shared" si="106"/>
        <v>4.5078422460107905</v>
      </c>
      <c r="AC278" s="3">
        <f t="shared" si="106"/>
        <v>3.5213432050064228</v>
      </c>
      <c r="AD278" s="3">
        <f t="shared" si="104"/>
        <v>4.2935052876007243</v>
      </c>
      <c r="AE278" s="3"/>
      <c r="AF278" s="3">
        <f t="shared" si="107"/>
        <v>-2.0201392543797776</v>
      </c>
      <c r="AG278" s="3">
        <f t="shared" si="107"/>
        <v>2.9690788379176807</v>
      </c>
      <c r="AH278" s="3">
        <f t="shared" si="107"/>
        <v>2.0918486291490961</v>
      </c>
      <c r="AI278" s="3">
        <f t="shared" si="105"/>
        <v>2.7438240795271027</v>
      </c>
      <c r="AK278" s="3">
        <f t="shared" si="108"/>
        <v>0.4238262459783676</v>
      </c>
      <c r="AL278" s="3">
        <f t="shared" si="108"/>
        <v>1.5387634080931099</v>
      </c>
      <c r="AM278" s="3">
        <f t="shared" si="108"/>
        <v>1.4294945758573265</v>
      </c>
      <c r="AN278" s="3">
        <f t="shared" si="108"/>
        <v>1.549681208073622</v>
      </c>
      <c r="AO278" s="3" t="str">
        <f t="shared" si="109"/>
        <v>34_Pentane-Pentane_1.05_dimer.out</v>
      </c>
      <c r="AP278" s="3">
        <f t="shared" si="110"/>
        <v>-0.21433695841006628</v>
      </c>
      <c r="AQ278" s="3">
        <f t="shared" si="111"/>
        <v>-0.22525475839057796</v>
      </c>
      <c r="AR278" s="3">
        <f t="shared" si="112"/>
        <v>-0.21979585840032212</v>
      </c>
      <c r="AS278" s="8">
        <f t="shared" si="113"/>
        <v>-0.17587448332857103</v>
      </c>
      <c r="AU278" s="3">
        <f t="shared" si="114"/>
        <v>5.8898182960199694</v>
      </c>
      <c r="AV278" s="3">
        <f t="shared" si="115"/>
        <v>4.7639633339068803</v>
      </c>
      <c r="AW278" s="3">
        <f t="shared" si="116"/>
        <v>5.3268908149634253</v>
      </c>
      <c r="AX278" s="3"/>
      <c r="AZ278" s="3">
        <f t="shared" si="117"/>
        <v>0.77216208259430141</v>
      </c>
      <c r="BA278" s="3">
        <f t="shared" si="118"/>
        <v>0.65197545037800664</v>
      </c>
      <c r="BB278" s="3">
        <f t="shared" si="119"/>
        <v>0.71206876648615403</v>
      </c>
      <c r="BC278" s="8">
        <f>'[2]attempt at best estimates'!E278</f>
        <v>0.85646950506428499</v>
      </c>
      <c r="BE278" s="3">
        <f t="shared" si="102"/>
        <v>-0.98649904100436769</v>
      </c>
      <c r="BF278" s="3">
        <f t="shared" si="103"/>
        <v>-0.8772302087685846</v>
      </c>
      <c r="BG278" s="3">
        <f t="shared" si="120"/>
        <v>-0.93186462488647614</v>
      </c>
      <c r="BH278" s="8">
        <f>'[2]attempt at best estimates'!D278</f>
        <v>-1.032343988392856</v>
      </c>
    </row>
    <row r="279" spans="1:60" x14ac:dyDescent="0.2">
      <c r="A279" t="s">
        <v>349</v>
      </c>
      <c r="B279">
        <v>-392.70170393720298</v>
      </c>
      <c r="C279">
        <v>-394.21363621221502</v>
      </c>
      <c r="D279">
        <v>-394.362822395168</v>
      </c>
      <c r="E279">
        <v>-394.41546663542601</v>
      </c>
      <c r="F279" t="s">
        <v>644</v>
      </c>
      <c r="G279">
        <v>-196.35159856214301</v>
      </c>
      <c r="H279">
        <v>-197.10352960679899</v>
      </c>
      <c r="I279">
        <v>-197.17876840058301</v>
      </c>
      <c r="J279">
        <v>-197.20457937685899</v>
      </c>
      <c r="K279" t="s">
        <v>710</v>
      </c>
      <c r="L279">
        <v>-196.35159974013101</v>
      </c>
      <c r="M279">
        <v>-197.103529879837</v>
      </c>
      <c r="N279">
        <v>-197.17876890782799</v>
      </c>
      <c r="O279">
        <v>-197.204579777204</v>
      </c>
      <c r="P279" t="s">
        <v>1011</v>
      </c>
      <c r="Q279">
        <v>-196.35187904480401</v>
      </c>
      <c r="R279">
        <v>-197.10457032710201</v>
      </c>
      <c r="S279">
        <v>-197.179735930834</v>
      </c>
      <c r="T279">
        <v>-197.205627892807</v>
      </c>
      <c r="U279" t="s">
        <v>1539</v>
      </c>
      <c r="V279">
        <v>-196.351877893096</v>
      </c>
      <c r="W279">
        <v>-197.10457004953901</v>
      </c>
      <c r="X279">
        <v>-197.17973541795399</v>
      </c>
      <c r="Y279">
        <v>-197.205627486087</v>
      </c>
      <c r="AA279" s="3">
        <f t="shared" si="106"/>
        <v>-0.93772827854532503</v>
      </c>
      <c r="AB279" s="3">
        <f t="shared" si="106"/>
        <v>4.1269577797212955</v>
      </c>
      <c r="AC279" s="3">
        <f t="shared" si="106"/>
        <v>3.3164421483408635</v>
      </c>
      <c r="AD279" s="3">
        <f t="shared" si="104"/>
        <v>3.9580044763703368</v>
      </c>
      <c r="AE279" s="3"/>
      <c r="AF279" s="3">
        <f t="shared" si="107"/>
        <v>-1.2882774409119415</v>
      </c>
      <c r="AG279" s="3">
        <f t="shared" si="107"/>
        <v>2.8211795331260991</v>
      </c>
      <c r="AH279" s="3">
        <f t="shared" si="107"/>
        <v>2.1028134383753878</v>
      </c>
      <c r="AI279" s="3">
        <f t="shared" si="105"/>
        <v>2.6426034807775367</v>
      </c>
      <c r="AK279" s="3">
        <f t="shared" si="108"/>
        <v>0.35054916234878153</v>
      </c>
      <c r="AL279" s="3">
        <f t="shared" si="108"/>
        <v>1.3057782465951964</v>
      </c>
      <c r="AM279" s="3">
        <f t="shared" si="108"/>
        <v>1.2136287099476408</v>
      </c>
      <c r="AN279" s="3">
        <f t="shared" si="108"/>
        <v>1.3154009955928001</v>
      </c>
      <c r="AO279" s="3" t="str">
        <f t="shared" si="109"/>
        <v>34_Pentane-Pentane_1.10_dimer.out</v>
      </c>
      <c r="AP279" s="3">
        <f t="shared" si="110"/>
        <v>-0.16895330335095871</v>
      </c>
      <c r="AQ279" s="3">
        <f t="shared" si="111"/>
        <v>-0.17857605234856244</v>
      </c>
      <c r="AR279" s="3">
        <f t="shared" si="112"/>
        <v>-0.17376467784976057</v>
      </c>
      <c r="AS279" s="8">
        <f t="shared" si="113"/>
        <v>-0.13768456876657387</v>
      </c>
      <c r="AU279" s="3">
        <f t="shared" si="114"/>
        <v>4.8957327549156622</v>
      </c>
      <c r="AV279" s="3">
        <f t="shared" si="115"/>
        <v>3.9308809216894782</v>
      </c>
      <c r="AW279" s="3">
        <f t="shared" si="116"/>
        <v>4.41330683830257</v>
      </c>
      <c r="AX279" s="3"/>
      <c r="AZ279" s="3">
        <f t="shared" si="117"/>
        <v>0.64156232802947333</v>
      </c>
      <c r="BA279" s="3">
        <f t="shared" si="118"/>
        <v>0.5397900424021489</v>
      </c>
      <c r="BB279" s="3">
        <f t="shared" si="119"/>
        <v>0.59067618521581111</v>
      </c>
      <c r="BC279" s="8">
        <f>'[2]attempt at best estimates'!E279</f>
        <v>0.70377706946672058</v>
      </c>
      <c r="BE279" s="3">
        <f t="shared" si="102"/>
        <v>-0.81051563138043203</v>
      </c>
      <c r="BF279" s="3">
        <f t="shared" si="103"/>
        <v>-0.71836609475071134</v>
      </c>
      <c r="BG279" s="3">
        <f t="shared" si="120"/>
        <v>-0.76444086306557169</v>
      </c>
      <c r="BH279" s="8">
        <f>'[2]attempt at best estimates'!D279</f>
        <v>-0.84146163823329445</v>
      </c>
    </row>
    <row r="280" spans="1:60" x14ac:dyDescent="0.2">
      <c r="A280" t="s">
        <v>350</v>
      </c>
      <c r="B280">
        <v>-392.70300401648302</v>
      </c>
      <c r="C280">
        <v>-394.21166072902599</v>
      </c>
      <c r="D280">
        <v>-394.36137435686999</v>
      </c>
      <c r="E280">
        <v>-394.41359921891001</v>
      </c>
      <c r="F280" t="s">
        <v>644</v>
      </c>
      <c r="G280">
        <v>-196.35159856214301</v>
      </c>
      <c r="H280">
        <v>-197.10352960679899</v>
      </c>
      <c r="I280">
        <v>-197.17876840058301</v>
      </c>
      <c r="J280">
        <v>-197.20457937685899</v>
      </c>
      <c r="K280" t="s">
        <v>710</v>
      </c>
      <c r="L280">
        <v>-196.35159974013101</v>
      </c>
      <c r="M280">
        <v>-197.103529879837</v>
      </c>
      <c r="N280">
        <v>-197.17876890782799</v>
      </c>
      <c r="O280">
        <v>-197.204579777204</v>
      </c>
      <c r="P280" t="s">
        <v>1012</v>
      </c>
      <c r="Q280">
        <v>-196.35177471364599</v>
      </c>
      <c r="R280">
        <v>-197.10421068350399</v>
      </c>
      <c r="S280">
        <v>-197.179402057967</v>
      </c>
      <c r="T280">
        <v>-197.20526486732999</v>
      </c>
      <c r="U280" t="s">
        <v>1540</v>
      </c>
      <c r="V280">
        <v>-196.35177355463901</v>
      </c>
      <c r="W280">
        <v>-197.10421040936899</v>
      </c>
      <c r="X280">
        <v>-197.17940154460399</v>
      </c>
      <c r="Y280">
        <v>-197.205264459814</v>
      </c>
      <c r="AA280" s="3">
        <f t="shared" si="106"/>
        <v>-0.12191617956542697</v>
      </c>
      <c r="AB280" s="3">
        <f t="shared" si="106"/>
        <v>2.8873233115158157</v>
      </c>
      <c r="AC280" s="3">
        <f t="shared" si="106"/>
        <v>2.407784359976878</v>
      </c>
      <c r="AD280" s="3">
        <f t="shared" si="104"/>
        <v>2.7861828721194093</v>
      </c>
      <c r="AE280" s="3"/>
      <c r="AF280" s="3">
        <f t="shared" si="107"/>
        <v>-0.34152317611884497</v>
      </c>
      <c r="AG280" s="3">
        <f t="shared" si="107"/>
        <v>2.032902462558368</v>
      </c>
      <c r="AH280" s="3">
        <f t="shared" si="107"/>
        <v>1.6131727447708539</v>
      </c>
      <c r="AI280" s="3">
        <f t="shared" si="105"/>
        <v>1.9263862471477351</v>
      </c>
      <c r="AK280" s="3">
        <f t="shared" si="108"/>
        <v>0.2196069965712529</v>
      </c>
      <c r="AL280" s="3">
        <f t="shared" si="108"/>
        <v>0.85442084895744752</v>
      </c>
      <c r="AM280" s="3">
        <f t="shared" si="108"/>
        <v>0.79461161518818924</v>
      </c>
      <c r="AN280" s="3">
        <f t="shared" si="108"/>
        <v>0.85979662497167408</v>
      </c>
      <c r="AO280" s="3" t="str">
        <f t="shared" si="109"/>
        <v>34_Pentane-Pentane_1.25_dimer.out</v>
      </c>
      <c r="AP280" s="3">
        <f t="shared" si="110"/>
        <v>-0.10114043939640638</v>
      </c>
      <c r="AQ280" s="3">
        <f t="shared" si="111"/>
        <v>-0.10651621541063294</v>
      </c>
      <c r="AR280" s="3">
        <f t="shared" si="112"/>
        <v>-0.10382832740351966</v>
      </c>
      <c r="AS280" s="8">
        <f t="shared" si="113"/>
        <v>-8.1934857330935584E-2</v>
      </c>
      <c r="AU280" s="3">
        <f t="shared" si="114"/>
        <v>2.9080990516848364</v>
      </c>
      <c r="AV280" s="3">
        <f t="shared" si="115"/>
        <v>2.26790942326658</v>
      </c>
      <c r="AW280" s="3">
        <f t="shared" si="116"/>
        <v>2.5880042374757082</v>
      </c>
      <c r="AX280" s="3"/>
      <c r="AZ280" s="3">
        <f t="shared" si="117"/>
        <v>0.37839851214253128</v>
      </c>
      <c r="BA280" s="3">
        <f t="shared" si="118"/>
        <v>0.31321350237688117</v>
      </c>
      <c r="BB280" s="3">
        <f t="shared" si="119"/>
        <v>0.34580600725970623</v>
      </c>
      <c r="BC280" s="8">
        <f>'[2]attempt at best estimates'!E280</f>
        <v>0.40078897664666985</v>
      </c>
      <c r="BE280" s="3">
        <f t="shared" si="102"/>
        <v>-0.47953895153893766</v>
      </c>
      <c r="BF280" s="3">
        <f t="shared" si="103"/>
        <v>-0.41972971778751411</v>
      </c>
      <c r="BG280" s="3">
        <f t="shared" si="120"/>
        <v>-0.44963433466322589</v>
      </c>
      <c r="BH280" s="8">
        <f>'[2]attempt at best estimates'!D280</f>
        <v>-0.48272383397760543</v>
      </c>
    </row>
    <row r="281" spans="1:60" x14ac:dyDescent="0.2">
      <c r="A281" t="s">
        <v>351</v>
      </c>
      <c r="B281">
        <v>-392.70330717284997</v>
      </c>
      <c r="C281">
        <v>-394.20945033193999</v>
      </c>
      <c r="D281">
        <v>-394.359555658609</v>
      </c>
      <c r="E281">
        <v>-394.41145520115202</v>
      </c>
      <c r="F281" t="s">
        <v>644</v>
      </c>
      <c r="G281">
        <v>-196.35159856214301</v>
      </c>
      <c r="H281">
        <v>-197.10352960679899</v>
      </c>
      <c r="I281">
        <v>-197.17876840058301</v>
      </c>
      <c r="J281">
        <v>-197.20457937685899</v>
      </c>
      <c r="K281" t="s">
        <v>710</v>
      </c>
      <c r="L281">
        <v>-196.35159974013101</v>
      </c>
      <c r="M281">
        <v>-197.103529879837</v>
      </c>
      <c r="N281">
        <v>-197.17876890782799</v>
      </c>
      <c r="O281">
        <v>-197.204579777204</v>
      </c>
      <c r="P281" t="s">
        <v>1013</v>
      </c>
      <c r="Q281">
        <v>-196.35169100898199</v>
      </c>
      <c r="R281">
        <v>-197.10392188432999</v>
      </c>
      <c r="S281">
        <v>-197.17913303603601</v>
      </c>
      <c r="T281">
        <v>-197.204973353414</v>
      </c>
      <c r="U281" t="s">
        <v>1541</v>
      </c>
      <c r="V281">
        <v>-196.35168984207101</v>
      </c>
      <c r="W281">
        <v>-197.10392161611301</v>
      </c>
      <c r="X281">
        <v>-197.17913252840299</v>
      </c>
      <c r="Y281">
        <v>-197.20497295165401</v>
      </c>
      <c r="AA281" s="3">
        <f t="shared" si="106"/>
        <v>6.8317320683550883E-2</v>
      </c>
      <c r="AB281" s="3">
        <f t="shared" si="106"/>
        <v>1.5002781412766077</v>
      </c>
      <c r="AC281" s="3">
        <f t="shared" si="106"/>
        <v>1.2665339235718855</v>
      </c>
      <c r="AD281" s="3">
        <f t="shared" si="104"/>
        <v>1.4407913608152565</v>
      </c>
      <c r="AE281" s="3"/>
      <c r="AF281" s="3">
        <f t="shared" si="107"/>
        <v>-4.6233772339901551E-2</v>
      </c>
      <c r="AG281" s="3">
        <f t="shared" si="107"/>
        <v>1.0083020292577516</v>
      </c>
      <c r="AH281" s="3">
        <f t="shared" si="107"/>
        <v>0.80954634758900357</v>
      </c>
      <c r="AI281" s="3">
        <f t="shared" si="105"/>
        <v>0.94684662720786117</v>
      </c>
      <c r="AK281" s="3">
        <f t="shared" si="108"/>
        <v>0.11455109302345244</v>
      </c>
      <c r="AL281" s="3">
        <f t="shared" si="108"/>
        <v>0.4919761120188561</v>
      </c>
      <c r="AM281" s="3">
        <f t="shared" si="108"/>
        <v>0.45698757600071693</v>
      </c>
      <c r="AN281" s="3">
        <f t="shared" si="108"/>
        <v>0.49394473358956031</v>
      </c>
      <c r="AO281" s="3" t="str">
        <f t="shared" si="109"/>
        <v>34_Pentane-Pentane_1.50_dimer.out</v>
      </c>
      <c r="AP281" s="3">
        <f t="shared" si="110"/>
        <v>-5.9486780461351252E-2</v>
      </c>
      <c r="AQ281" s="3">
        <f t="shared" si="111"/>
        <v>-6.1455402049890417E-2</v>
      </c>
      <c r="AR281" s="3">
        <f t="shared" si="112"/>
        <v>-6.0471091255620835E-2</v>
      </c>
      <c r="AS281" s="8">
        <f t="shared" si="113"/>
        <v>-5.1284962219278751E-2</v>
      </c>
      <c r="AU281" s="3">
        <f t="shared" si="114"/>
        <v>1.3724740401317057</v>
      </c>
      <c r="AV281" s="3">
        <f t="shared" si="115"/>
        <v>0.99308039954776273</v>
      </c>
      <c r="AW281" s="3">
        <f t="shared" si="116"/>
        <v>1.1827772198397342</v>
      </c>
      <c r="AX281" s="3"/>
      <c r="AZ281" s="3">
        <f t="shared" si="117"/>
        <v>0.17425743724337095</v>
      </c>
      <c r="BA281" s="3">
        <f t="shared" si="118"/>
        <v>0.1373002796188576</v>
      </c>
      <c r="BB281" s="3">
        <f t="shared" si="119"/>
        <v>0.15577885843111428</v>
      </c>
      <c r="BC281" s="8">
        <f>'[2]attempt at best estimates'!E281</f>
        <v>0.17058810233901583</v>
      </c>
      <c r="BE281" s="3">
        <f t="shared" ref="BE281:BE344" si="121">AC281-AB281</f>
        <v>-0.2337442177047222</v>
      </c>
      <c r="BF281" s="3">
        <f t="shared" ref="BF281:BF344" si="122">AH281-AG281</f>
        <v>-0.19875568166874802</v>
      </c>
      <c r="BG281" s="3">
        <f t="shared" si="120"/>
        <v>-0.21624994968673511</v>
      </c>
      <c r="BH281" s="8">
        <f>'[2]attempt at best estimates'!D281</f>
        <v>-0.22187306455829459</v>
      </c>
    </row>
    <row r="282" spans="1:60" x14ac:dyDescent="0.2">
      <c r="A282" t="s">
        <v>352</v>
      </c>
      <c r="B282">
        <v>-392.70324367523199</v>
      </c>
      <c r="C282">
        <v>-394.207787144983</v>
      </c>
      <c r="D282">
        <v>-394.35814705037501</v>
      </c>
      <c r="E282">
        <v>-394.409846539505</v>
      </c>
      <c r="F282" t="s">
        <v>644</v>
      </c>
      <c r="G282">
        <v>-196.35159856214301</v>
      </c>
      <c r="H282">
        <v>-197.10352960679899</v>
      </c>
      <c r="I282">
        <v>-197.17876840058301</v>
      </c>
      <c r="J282">
        <v>-197.20457937685899</v>
      </c>
      <c r="K282" t="s">
        <v>710</v>
      </c>
      <c r="L282">
        <v>-196.35159974013101</v>
      </c>
      <c r="M282">
        <v>-197.103529879837</v>
      </c>
      <c r="N282">
        <v>-197.17876890782799</v>
      </c>
      <c r="O282">
        <v>-197.204579777204</v>
      </c>
      <c r="P282" t="s">
        <v>1014</v>
      </c>
      <c r="Q282">
        <v>-196.351626707901</v>
      </c>
      <c r="R282">
        <v>-197.10367297776401</v>
      </c>
      <c r="S282">
        <v>-197.17890071758001</v>
      </c>
      <c r="T282">
        <v>-197.204722050958</v>
      </c>
      <c r="U282" t="s">
        <v>1542</v>
      </c>
      <c r="V282">
        <v>-196.35162553547499</v>
      </c>
      <c r="W282">
        <v>-197.10367271895899</v>
      </c>
      <c r="X282">
        <v>-197.178900222647</v>
      </c>
      <c r="Y282">
        <v>-197.20472166302201</v>
      </c>
      <c r="AA282" s="3">
        <f t="shared" si="106"/>
        <v>2.847196216950016E-2</v>
      </c>
      <c r="AB282" s="3">
        <f t="shared" si="106"/>
        <v>0.45661252548979753</v>
      </c>
      <c r="AC282" s="3">
        <f t="shared" si="106"/>
        <v>0.38261887496666219</v>
      </c>
      <c r="AD282" s="3">
        <f t="shared" si="104"/>
        <v>0.43134089502072526</v>
      </c>
      <c r="AE282" s="3"/>
      <c r="AF282" s="3">
        <f t="shared" si="107"/>
        <v>-5.376591782217474E-3</v>
      </c>
      <c r="AG282" s="3">
        <f t="shared" si="107"/>
        <v>0.27701297691190407</v>
      </c>
      <c r="AH282" s="3">
        <f t="shared" si="107"/>
        <v>0.21718740593508426</v>
      </c>
      <c r="AI282" s="3">
        <f t="shared" si="105"/>
        <v>0.25277684377144288</v>
      </c>
      <c r="AK282" s="3">
        <f t="shared" si="108"/>
        <v>3.3848553933882738E-2</v>
      </c>
      <c r="AL282" s="3">
        <f t="shared" si="108"/>
        <v>0.17959954857789348</v>
      </c>
      <c r="AM282" s="3">
        <f t="shared" si="108"/>
        <v>0.16543146904941283</v>
      </c>
      <c r="AN282" s="3">
        <f t="shared" si="108"/>
        <v>0.1785640512492824</v>
      </c>
      <c r="AO282" s="3" t="str">
        <f t="shared" si="109"/>
        <v>34_Pentane-Pentane_2.00_dimer.out</v>
      </c>
      <c r="AP282" s="3">
        <f t="shared" si="110"/>
        <v>-2.527163046907227E-2</v>
      </c>
      <c r="AQ282" s="3">
        <f t="shared" si="111"/>
        <v>-2.4236133140461191E-2</v>
      </c>
      <c r="AR282" s="3">
        <f t="shared" si="112"/>
        <v>-2.4753881804766731E-2</v>
      </c>
      <c r="AS282" s="8">
        <f t="shared" si="113"/>
        <v>-2.2205206696676423E-2</v>
      </c>
      <c r="AU282" s="3">
        <f t="shared" si="114"/>
        <v>0.4028689328512251</v>
      </c>
      <c r="AV282" s="3">
        <f t="shared" si="115"/>
        <v>0.25815343555366038</v>
      </c>
      <c r="AW282" s="3">
        <f t="shared" si="116"/>
        <v>0.33051118420244274</v>
      </c>
      <c r="AX282" s="3"/>
      <c r="AZ282" s="3">
        <f t="shared" si="117"/>
        <v>4.8722020054063064E-2</v>
      </c>
      <c r="BA282" s="3">
        <f t="shared" si="118"/>
        <v>3.5589437836358623E-2</v>
      </c>
      <c r="BB282" s="3">
        <f t="shared" si="119"/>
        <v>4.2155728945210844E-2</v>
      </c>
      <c r="BC282" s="8">
        <f>'[2]attempt at best estimates'!E282</f>
        <v>4.2010945995187114E-2</v>
      </c>
      <c r="BE282" s="3">
        <f t="shared" si="121"/>
        <v>-7.3993650523135335E-2</v>
      </c>
      <c r="BF282" s="3">
        <f t="shared" si="122"/>
        <v>-5.9825570976819814E-2</v>
      </c>
      <c r="BG282" s="3">
        <f t="shared" si="120"/>
        <v>-6.6909610749977574E-2</v>
      </c>
      <c r="BH282" s="8">
        <f>'[2]attempt at best estimates'!D282</f>
        <v>-6.4216152691863537E-2</v>
      </c>
    </row>
    <row r="283" spans="1:60" x14ac:dyDescent="0.2">
      <c r="A283" t="s">
        <v>353</v>
      </c>
      <c r="B283">
        <v>-392.69565517985097</v>
      </c>
      <c r="C283">
        <v>-394.22028383417802</v>
      </c>
      <c r="D283">
        <v>-394.36612280156299</v>
      </c>
      <c r="E283">
        <v>-394.42032488298202</v>
      </c>
      <c r="F283" t="s">
        <v>645</v>
      </c>
      <c r="G283">
        <v>-196.35159850694001</v>
      </c>
      <c r="H283">
        <v>-197.103530327014</v>
      </c>
      <c r="I283">
        <v>-197.178771635473</v>
      </c>
      <c r="J283">
        <v>-197.20458311281999</v>
      </c>
      <c r="K283" t="s">
        <v>711</v>
      </c>
      <c r="L283">
        <v>-196.35254900060099</v>
      </c>
      <c r="M283">
        <v>-197.112324819355</v>
      </c>
      <c r="N283">
        <v>-197.18500845448699</v>
      </c>
      <c r="O283">
        <v>-197.211757390516</v>
      </c>
      <c r="P283" t="s">
        <v>1015</v>
      </c>
      <c r="Q283">
        <v>-196.35285818554701</v>
      </c>
      <c r="R283">
        <v>-197.11395601129399</v>
      </c>
      <c r="S283">
        <v>-197.18652318045901</v>
      </c>
      <c r="T283">
        <v>-197.21341809081301</v>
      </c>
      <c r="U283" t="s">
        <v>1543</v>
      </c>
      <c r="V283">
        <v>-196.352154112162</v>
      </c>
      <c r="W283">
        <v>-197.105347969191</v>
      </c>
      <c r="X283">
        <v>-197.18046623289601</v>
      </c>
      <c r="Y283">
        <v>-197.20641921259701</v>
      </c>
      <c r="AA283" s="3">
        <f t="shared" si="106"/>
        <v>-5.3290163026014108</v>
      </c>
      <c r="AB283" s="3">
        <f t="shared" si="106"/>
        <v>2.7790436726971994</v>
      </c>
      <c r="AC283" s="3">
        <f t="shared" si="106"/>
        <v>1.470073786664557</v>
      </c>
      <c r="AD283" s="3">
        <f t="shared" si="104"/>
        <v>2.5002360795067231</v>
      </c>
      <c r="AE283" s="3"/>
      <c r="AF283" s="3">
        <f t="shared" si="107"/>
        <v>-5.8716803485337934</v>
      </c>
      <c r="AG283" s="3">
        <f t="shared" si="107"/>
        <v>0.6148675009831327</v>
      </c>
      <c r="AH283" s="3">
        <f t="shared" si="107"/>
        <v>-0.5438071322867184</v>
      </c>
      <c r="AI283" s="3">
        <f t="shared" si="105"/>
        <v>0.30596081343305453</v>
      </c>
      <c r="AK283" s="3">
        <f t="shared" si="108"/>
        <v>0.54266404593238282</v>
      </c>
      <c r="AL283" s="3">
        <f t="shared" si="108"/>
        <v>2.1641761717140668</v>
      </c>
      <c r="AM283" s="3">
        <f t="shared" si="108"/>
        <v>2.0138809189691105</v>
      </c>
      <c r="AN283" s="3">
        <f t="shared" si="108"/>
        <v>2.1942752660736686</v>
      </c>
      <c r="AO283" s="3" t="str">
        <f t="shared" si="109"/>
        <v>35_Neopentane-Pentane_0.90_dimer.out</v>
      </c>
      <c r="AP283" s="3">
        <f t="shared" si="110"/>
        <v>-0.27880759319047632</v>
      </c>
      <c r="AQ283" s="3">
        <f t="shared" si="111"/>
        <v>-0.30890668755007816</v>
      </c>
      <c r="AR283" s="3">
        <f t="shared" si="112"/>
        <v>-0.29385714037027721</v>
      </c>
      <c r="AS283" s="8">
        <f t="shared" si="113"/>
        <v>-0.22331884817856906</v>
      </c>
      <c r="AU283" s="3">
        <f t="shared" si="114"/>
        <v>7.8292523821081339</v>
      </c>
      <c r="AV283" s="3">
        <f t="shared" si="115"/>
        <v>6.1776411619668483</v>
      </c>
      <c r="AW283" s="3">
        <f t="shared" si="116"/>
        <v>7.0034467720374911</v>
      </c>
      <c r="AX283" s="3"/>
      <c r="AZ283" s="3">
        <f t="shared" si="117"/>
        <v>1.0301622928421661</v>
      </c>
      <c r="BA283" s="3">
        <f t="shared" si="118"/>
        <v>0.84976794571977288</v>
      </c>
      <c r="BB283" s="3">
        <f t="shared" si="119"/>
        <v>0.93996511928096949</v>
      </c>
      <c r="BC283" s="8">
        <f>'[2]attempt at best estimates'!E283</f>
        <v>1.1546440777127756</v>
      </c>
      <c r="BE283" s="3">
        <f t="shared" si="121"/>
        <v>-1.3089698860326424</v>
      </c>
      <c r="BF283" s="3">
        <f t="shared" si="122"/>
        <v>-1.1586746332698512</v>
      </c>
      <c r="BG283" s="3">
        <f t="shared" si="120"/>
        <v>-1.2338222596512467</v>
      </c>
      <c r="BH283" s="8">
        <f>'[2]attempt at best estimates'!D283</f>
        <v>-1.3779629258913446</v>
      </c>
    </row>
    <row r="284" spans="1:60" x14ac:dyDescent="0.2">
      <c r="A284" t="s">
        <v>354</v>
      </c>
      <c r="B284">
        <v>-392.69918977713201</v>
      </c>
      <c r="C284">
        <v>-394.22123274109703</v>
      </c>
      <c r="D284">
        <v>-394.367552240012</v>
      </c>
      <c r="E284">
        <v>-394.421437233978</v>
      </c>
      <c r="F284" t="s">
        <v>645</v>
      </c>
      <c r="G284">
        <v>-196.35159850694001</v>
      </c>
      <c r="H284">
        <v>-197.103530327014</v>
      </c>
      <c r="I284">
        <v>-197.178771635473</v>
      </c>
      <c r="J284">
        <v>-197.20458311281999</v>
      </c>
      <c r="K284" t="s">
        <v>711</v>
      </c>
      <c r="L284">
        <v>-196.35254900060099</v>
      </c>
      <c r="M284">
        <v>-197.112324819355</v>
      </c>
      <c r="N284">
        <v>-197.18500845448699</v>
      </c>
      <c r="O284">
        <v>-197.211757390516</v>
      </c>
      <c r="P284" t="s">
        <v>1016</v>
      </c>
      <c r="Q284">
        <v>-196.35279317971199</v>
      </c>
      <c r="R284">
        <v>-197.113684842032</v>
      </c>
      <c r="S284">
        <v>-197.186274500602</v>
      </c>
      <c r="T284">
        <v>-197.21314503025701</v>
      </c>
      <c r="U284" t="s">
        <v>1544</v>
      </c>
      <c r="V284">
        <v>-196.35205783677199</v>
      </c>
      <c r="W284">
        <v>-197.10503699750399</v>
      </c>
      <c r="X284">
        <v>-197.18017770537</v>
      </c>
      <c r="Y284">
        <v>-197.206104593307</v>
      </c>
      <c r="AA284" s="3">
        <f t="shared" si="106"/>
        <v>-3.1110229300797285</v>
      </c>
      <c r="AB284" s="3">
        <f t="shared" si="106"/>
        <v>3.3744917789896536</v>
      </c>
      <c r="AC284" s="3">
        <f t="shared" si="106"/>
        <v>2.3670599930826928</v>
      </c>
      <c r="AD284" s="3">
        <f t="shared" si="104"/>
        <v>3.198246896819648</v>
      </c>
      <c r="AE284" s="3"/>
      <c r="AF284" s="3">
        <f t="shared" si="107"/>
        <v>-3.5524814751412497</v>
      </c>
      <c r="AG284" s="3">
        <f t="shared" si="107"/>
        <v>1.5756145831163513</v>
      </c>
      <c r="AH284" s="3">
        <f t="shared" si="107"/>
        <v>0.69028181042799741</v>
      </c>
      <c r="AI284" s="3">
        <f t="shared" si="105"/>
        <v>1.3727463170557572</v>
      </c>
      <c r="AK284" s="3">
        <f t="shared" si="108"/>
        <v>0.44145854506152121</v>
      </c>
      <c r="AL284" s="3">
        <f t="shared" si="108"/>
        <v>1.7988771958733023</v>
      </c>
      <c r="AM284" s="3">
        <f t="shared" si="108"/>
        <v>1.6767781826546952</v>
      </c>
      <c r="AN284" s="3">
        <f t="shared" si="108"/>
        <v>1.8255005797460562</v>
      </c>
      <c r="AO284" s="3" t="str">
        <f t="shared" si="109"/>
        <v>35_Neopentane-Pentane_0.95_dimer.out</v>
      </c>
      <c r="AP284" s="3">
        <f t="shared" si="110"/>
        <v>-0.17624488217000556</v>
      </c>
      <c r="AQ284" s="3">
        <f t="shared" si="111"/>
        <v>-0.20286826606059405</v>
      </c>
      <c r="AR284" s="3">
        <f t="shared" si="112"/>
        <v>-0.1895565741152998</v>
      </c>
      <c r="AS284" s="8">
        <f t="shared" si="113"/>
        <v>-0.13775216063682794</v>
      </c>
      <c r="AU284" s="3">
        <f t="shared" si="114"/>
        <v>6.3092698268993761</v>
      </c>
      <c r="AV284" s="3">
        <f t="shared" si="115"/>
        <v>4.9252277921970071</v>
      </c>
      <c r="AW284" s="3">
        <f t="shared" si="116"/>
        <v>5.6172488095481921</v>
      </c>
      <c r="AX284" s="3"/>
      <c r="AZ284" s="3">
        <f t="shared" si="117"/>
        <v>0.83118690373695525</v>
      </c>
      <c r="BA284" s="3">
        <f t="shared" si="118"/>
        <v>0.68246450662775981</v>
      </c>
      <c r="BB284" s="3">
        <f t="shared" si="119"/>
        <v>0.75682570518235748</v>
      </c>
      <c r="BC284" s="8">
        <f>'[2]attempt at best estimates'!E284</f>
        <v>0.91585094530903799</v>
      </c>
      <c r="BE284" s="3">
        <f t="shared" si="121"/>
        <v>-1.0074317859069608</v>
      </c>
      <c r="BF284" s="3">
        <f t="shared" si="122"/>
        <v>-0.88533277268835386</v>
      </c>
      <c r="BG284" s="3">
        <f t="shared" si="120"/>
        <v>-0.94638227929765728</v>
      </c>
      <c r="BH284" s="8">
        <f>'[2]attempt at best estimates'!D284</f>
        <v>-1.0536031059458659</v>
      </c>
    </row>
    <row r="285" spans="1:60" x14ac:dyDescent="0.2">
      <c r="A285" t="s">
        <v>34</v>
      </c>
      <c r="B285">
        <v>-392.70125040722701</v>
      </c>
      <c r="C285">
        <v>-394.22133314336099</v>
      </c>
      <c r="D285">
        <v>-394.36799406666302</v>
      </c>
      <c r="E285">
        <v>-394.42163285881702</v>
      </c>
      <c r="F285" t="s">
        <v>645</v>
      </c>
      <c r="G285">
        <v>-196.35159850694001</v>
      </c>
      <c r="H285">
        <v>-197.103530327014</v>
      </c>
      <c r="I285">
        <v>-197.178771635473</v>
      </c>
      <c r="J285">
        <v>-197.20458311281999</v>
      </c>
      <c r="K285" t="s">
        <v>711</v>
      </c>
      <c r="L285">
        <v>-196.35254900060099</v>
      </c>
      <c r="M285">
        <v>-197.112324819355</v>
      </c>
      <c r="N285">
        <v>-197.18500845448699</v>
      </c>
      <c r="O285">
        <v>-197.211757390516</v>
      </c>
      <c r="P285" t="s">
        <v>1017</v>
      </c>
      <c r="Q285">
        <v>-196.352742635607</v>
      </c>
      <c r="R285">
        <v>-197.11346644051301</v>
      </c>
      <c r="S285">
        <v>-197.18607312843099</v>
      </c>
      <c r="T285">
        <v>-197.212923864327</v>
      </c>
      <c r="U285" t="s">
        <v>1545</v>
      </c>
      <c r="V285">
        <v>-196.35197947044301</v>
      </c>
      <c r="W285">
        <v>-197.10479195923801</v>
      </c>
      <c r="X285">
        <v>-197.179949527031</v>
      </c>
      <c r="Y285">
        <v>-197.20585622756499</v>
      </c>
      <c r="AA285" s="3">
        <f t="shared" si="106"/>
        <v>-1.8179579694799926</v>
      </c>
      <c r="AB285" s="3">
        <f t="shared" si="106"/>
        <v>3.4374951534508811</v>
      </c>
      <c r="AC285" s="3">
        <f t="shared" si="106"/>
        <v>2.644310413946465</v>
      </c>
      <c r="AD285" s="3">
        <f t="shared" si="104"/>
        <v>3.3210033417424962</v>
      </c>
      <c r="AE285" s="3"/>
      <c r="AF285" s="3">
        <f t="shared" si="107"/>
        <v>-2.1785239925571913</v>
      </c>
      <c r="AG285" s="3">
        <f t="shared" si="107"/>
        <v>1.9294308253393209</v>
      </c>
      <c r="AH285" s="3">
        <f t="shared" si="107"/>
        <v>1.2370792570682385</v>
      </c>
      <c r="AI285" s="3">
        <f t="shared" si="105"/>
        <v>1.7901383467248375</v>
      </c>
      <c r="AK285" s="3">
        <f t="shared" si="108"/>
        <v>0.36056602309503372</v>
      </c>
      <c r="AL285" s="3">
        <f t="shared" si="108"/>
        <v>1.5080643281293948</v>
      </c>
      <c r="AM285" s="3">
        <f t="shared" si="108"/>
        <v>1.4072311568960612</v>
      </c>
      <c r="AN285" s="3">
        <f t="shared" si="108"/>
        <v>1.5308649949998239</v>
      </c>
      <c r="AO285" s="3" t="str">
        <f t="shared" si="109"/>
        <v>35_Neopentane-Pentane_1.00_dimer.out</v>
      </c>
      <c r="AP285" s="3">
        <f t="shared" si="110"/>
        <v>-0.11649181170838485</v>
      </c>
      <c r="AQ285" s="3">
        <f t="shared" si="111"/>
        <v>-0.13929247861448335</v>
      </c>
      <c r="AR285" s="3">
        <f t="shared" si="112"/>
        <v>-0.1278921451614341</v>
      </c>
      <c r="AS285" s="8">
        <f t="shared" si="113"/>
        <v>-8.8981153931745993E-2</v>
      </c>
      <c r="AU285" s="3">
        <f t="shared" si="114"/>
        <v>5.1389613112224888</v>
      </c>
      <c r="AV285" s="3">
        <f t="shared" si="115"/>
        <v>3.9686623392820288</v>
      </c>
      <c r="AW285" s="3">
        <f t="shared" si="116"/>
        <v>4.553811825252259</v>
      </c>
      <c r="AX285" s="3"/>
      <c r="AZ285" s="3">
        <f t="shared" si="117"/>
        <v>0.67669292779603119</v>
      </c>
      <c r="BA285" s="3">
        <f t="shared" si="118"/>
        <v>0.553059089656599</v>
      </c>
      <c r="BB285" s="3">
        <f t="shared" si="119"/>
        <v>0.61487600872631509</v>
      </c>
      <c r="BC285" s="8">
        <f>'[2]attempt at best estimates'!E285</f>
        <v>0.73383191474232601</v>
      </c>
      <c r="BE285" s="3">
        <f t="shared" si="121"/>
        <v>-0.79318473950441604</v>
      </c>
      <c r="BF285" s="3">
        <f t="shared" si="122"/>
        <v>-0.69235156827108235</v>
      </c>
      <c r="BG285" s="3">
        <f t="shared" si="120"/>
        <v>-0.74276815388774919</v>
      </c>
      <c r="BH285" s="8">
        <f>'[2]attempt at best estimates'!D285</f>
        <v>-0.822813068674072</v>
      </c>
    </row>
    <row r="286" spans="1:60" x14ac:dyDescent="0.2">
      <c r="A286" t="s">
        <v>355</v>
      </c>
      <c r="B286">
        <v>-392.702468491655</v>
      </c>
      <c r="C286">
        <v>-394.22102998415897</v>
      </c>
      <c r="D286">
        <v>-394.367940435908</v>
      </c>
      <c r="E286">
        <v>-394.42138511675898</v>
      </c>
      <c r="F286" t="s">
        <v>645</v>
      </c>
      <c r="G286">
        <v>-196.35159850694001</v>
      </c>
      <c r="H286">
        <v>-197.103530327014</v>
      </c>
      <c r="I286">
        <v>-197.178771635473</v>
      </c>
      <c r="J286">
        <v>-197.20458311281999</v>
      </c>
      <c r="K286" t="s">
        <v>711</v>
      </c>
      <c r="L286">
        <v>-196.35254900060099</v>
      </c>
      <c r="M286">
        <v>-197.112324819355</v>
      </c>
      <c r="N286">
        <v>-197.18500845448699</v>
      </c>
      <c r="O286">
        <v>-197.211757390516</v>
      </c>
      <c r="P286" t="s">
        <v>1018</v>
      </c>
      <c r="Q286">
        <v>-196.35270393124401</v>
      </c>
      <c r="R286">
        <v>-197.11328738551501</v>
      </c>
      <c r="S286">
        <v>-197.185907082504</v>
      </c>
      <c r="T286">
        <v>-197.21274160855</v>
      </c>
      <c r="U286" t="s">
        <v>1546</v>
      </c>
      <c r="V286">
        <v>-196.35191312327399</v>
      </c>
      <c r="W286">
        <v>-197.10459161097401</v>
      </c>
      <c r="X286">
        <v>-197.17976226902499</v>
      </c>
      <c r="Y286">
        <v>-197.205653129247</v>
      </c>
      <c r="AA286" s="3">
        <f t="shared" si="106"/>
        <v>-1.0535984191144201</v>
      </c>
      <c r="AB286" s="3">
        <f t="shared" si="106"/>
        <v>3.247259874171359</v>
      </c>
      <c r="AC286" s="3">
        <f t="shared" si="106"/>
        <v>2.6106566056797536</v>
      </c>
      <c r="AD286" s="3">
        <f t="shared" si="104"/>
        <v>3.1655428467752058</v>
      </c>
      <c r="AE286" s="3"/>
      <c r="AF286" s="3">
        <f t="shared" si="107"/>
        <v>-1.3482436078790176</v>
      </c>
      <c r="AG286" s="3">
        <f t="shared" si="107"/>
        <v>1.9772746972614625</v>
      </c>
      <c r="AH286" s="3">
        <f t="shared" si="107"/>
        <v>1.4251270231264199</v>
      </c>
      <c r="AI286" s="3">
        <f t="shared" si="105"/>
        <v>1.8764912072261892</v>
      </c>
      <c r="AK286" s="3">
        <f t="shared" si="108"/>
        <v>0.29464518876459761</v>
      </c>
      <c r="AL286" s="3">
        <f t="shared" si="108"/>
        <v>1.2699851768920614</v>
      </c>
      <c r="AM286" s="3">
        <f t="shared" si="108"/>
        <v>1.1855295825533338</v>
      </c>
      <c r="AN286" s="3">
        <f t="shared" si="108"/>
        <v>1.2890516395311815</v>
      </c>
      <c r="AO286" s="3" t="str">
        <f t="shared" si="109"/>
        <v>35_Neopentane-Pentane_1.05_dimer.out</v>
      </c>
      <c r="AP286" s="3">
        <f t="shared" si="110"/>
        <v>-8.1717027396153163E-2</v>
      </c>
      <c r="AQ286" s="3">
        <f t="shared" si="111"/>
        <v>-0.10078349003527332</v>
      </c>
      <c r="AR286" s="3">
        <f t="shared" si="112"/>
        <v>-9.1250258715713239E-2</v>
      </c>
      <c r="AS286" s="8">
        <f t="shared" si="113"/>
        <v>-6.142167626784456E-2</v>
      </c>
      <c r="AU286" s="3">
        <f t="shared" si="114"/>
        <v>4.2191412658896255</v>
      </c>
      <c r="AV286" s="3">
        <f t="shared" si="115"/>
        <v>3.2247348151052071</v>
      </c>
      <c r="AW286" s="3">
        <f t="shared" si="116"/>
        <v>3.7219380404974163</v>
      </c>
      <c r="AX286" s="3"/>
      <c r="AZ286" s="3">
        <f t="shared" si="117"/>
        <v>0.55488624109545226</v>
      </c>
      <c r="BA286" s="3">
        <f t="shared" si="118"/>
        <v>0.45136418409976931</v>
      </c>
      <c r="BB286" s="3">
        <f t="shared" si="119"/>
        <v>0.50312521259761078</v>
      </c>
      <c r="BC286" s="8">
        <f>'[2]attempt at best estimates'!E286</f>
        <v>0.59273375208934809</v>
      </c>
      <c r="BE286" s="3">
        <f t="shared" si="121"/>
        <v>-0.63660326849160542</v>
      </c>
      <c r="BF286" s="3">
        <f t="shared" si="122"/>
        <v>-0.55214767413504262</v>
      </c>
      <c r="BG286" s="3">
        <f t="shared" si="120"/>
        <v>-0.59437547131332402</v>
      </c>
      <c r="BH286" s="8">
        <f>'[2]attempt at best estimates'!D286</f>
        <v>-0.65415542835719265</v>
      </c>
    </row>
    <row r="287" spans="1:60" x14ac:dyDescent="0.2">
      <c r="A287" t="s">
        <v>356</v>
      </c>
      <c r="B287">
        <v>-392.703190406109</v>
      </c>
      <c r="C287">
        <v>-394.22055447510598</v>
      </c>
      <c r="D287">
        <v>-394.367651364371</v>
      </c>
      <c r="E287">
        <v>-394.42094175834802</v>
      </c>
      <c r="F287" t="s">
        <v>645</v>
      </c>
      <c r="G287">
        <v>-196.35159850694001</v>
      </c>
      <c r="H287">
        <v>-197.103530327014</v>
      </c>
      <c r="I287">
        <v>-197.178771635473</v>
      </c>
      <c r="J287">
        <v>-197.20458311281999</v>
      </c>
      <c r="K287" t="s">
        <v>711</v>
      </c>
      <c r="L287">
        <v>-196.35254900060099</v>
      </c>
      <c r="M287">
        <v>-197.112324819355</v>
      </c>
      <c r="N287">
        <v>-197.18500845448699</v>
      </c>
      <c r="O287">
        <v>-197.211757390516</v>
      </c>
      <c r="P287" t="s">
        <v>1019</v>
      </c>
      <c r="Q287">
        <v>-196.35267433771099</v>
      </c>
      <c r="R287">
        <v>-197.11313937094999</v>
      </c>
      <c r="S287">
        <v>-197.18576911141801</v>
      </c>
      <c r="T287">
        <v>-197.21259034045499</v>
      </c>
      <c r="U287" t="s">
        <v>1547</v>
      </c>
      <c r="V287">
        <v>-196.351857015902</v>
      </c>
      <c r="W287">
        <v>-197.104425303146</v>
      </c>
      <c r="X287">
        <v>-197.17960646691901</v>
      </c>
      <c r="Y287">
        <v>-197.20548474263299</v>
      </c>
      <c r="AA287" s="3">
        <f t="shared" si="106"/>
        <v>-0.60059024103928904</v>
      </c>
      <c r="AB287" s="3">
        <f t="shared" si="106"/>
        <v>2.9488734260842784</v>
      </c>
      <c r="AC287" s="3">
        <f t="shared" si="106"/>
        <v>2.42926147003441</v>
      </c>
      <c r="AD287" s="3">
        <f t="shared" si="104"/>
        <v>2.8873312319916518</v>
      </c>
      <c r="AE287" s="3"/>
      <c r="AF287" s="3">
        <f t="shared" si="107"/>
        <v>-0.8414572977554643</v>
      </c>
      <c r="AG287" s="3">
        <f t="shared" si="107"/>
        <v>1.8761285368595242</v>
      </c>
      <c r="AH287" s="3">
        <f t="shared" si="107"/>
        <v>1.4280773562876401</v>
      </c>
      <c r="AI287" s="3">
        <f t="shared" si="105"/>
        <v>1.7988659591061826</v>
      </c>
      <c r="AK287" s="3">
        <f t="shared" si="108"/>
        <v>0.2408670567161752</v>
      </c>
      <c r="AL287" s="3">
        <f t="shared" si="108"/>
        <v>1.0727448892069193</v>
      </c>
      <c r="AM287" s="3">
        <f t="shared" si="108"/>
        <v>1.0011841137467701</v>
      </c>
      <c r="AN287" s="3">
        <f t="shared" si="108"/>
        <v>1.0884652729033042</v>
      </c>
      <c r="AO287" s="3" t="str">
        <f t="shared" si="109"/>
        <v>35_Neopentane-Pentane_1.10_dimer.out</v>
      </c>
      <c r="AP287" s="3">
        <f t="shared" si="110"/>
        <v>-6.1542194092626623E-2</v>
      </c>
      <c r="AQ287" s="3">
        <f t="shared" si="111"/>
        <v>-7.7262577753341555E-2</v>
      </c>
      <c r="AR287" s="3">
        <f t="shared" si="112"/>
        <v>-6.9402385922984089E-2</v>
      </c>
      <c r="AS287" s="8">
        <f t="shared" si="113"/>
        <v>-4.6155214385509513E-2</v>
      </c>
      <c r="AU287" s="3">
        <f t="shared" si="114"/>
        <v>3.4879214730309407</v>
      </c>
      <c r="AV287" s="3">
        <f t="shared" si="115"/>
        <v>2.640323256861647</v>
      </c>
      <c r="AW287" s="3">
        <f t="shared" si="116"/>
        <v>3.0641223649462939</v>
      </c>
      <c r="AX287" s="3"/>
      <c r="AZ287" s="3">
        <f t="shared" si="117"/>
        <v>0.45806976195724181</v>
      </c>
      <c r="BA287" s="3">
        <f t="shared" si="118"/>
        <v>0.37078860281854253</v>
      </c>
      <c r="BB287" s="3">
        <f t="shared" si="119"/>
        <v>0.41442918238789217</v>
      </c>
      <c r="BC287" s="8">
        <f>'[2]attempt at best estimates'!E287</f>
        <v>0.48230824573280251</v>
      </c>
      <c r="BE287" s="3">
        <f t="shared" si="121"/>
        <v>-0.51961195604986843</v>
      </c>
      <c r="BF287" s="3">
        <f t="shared" si="122"/>
        <v>-0.44805118057188409</v>
      </c>
      <c r="BG287" s="3">
        <f t="shared" si="120"/>
        <v>-0.48383156831087626</v>
      </c>
      <c r="BH287" s="8">
        <f>'[2]attempt at best estimates'!D287</f>
        <v>-0.52846346011831202</v>
      </c>
    </row>
    <row r="288" spans="1:60" x14ac:dyDescent="0.2">
      <c r="A288" t="s">
        <v>357</v>
      </c>
      <c r="B288">
        <v>-392.70402256075602</v>
      </c>
      <c r="C288">
        <v>-394.21904821158699</v>
      </c>
      <c r="D288">
        <v>-394.36648640328599</v>
      </c>
      <c r="E288">
        <v>-394.41947259256398</v>
      </c>
      <c r="F288" t="s">
        <v>645</v>
      </c>
      <c r="G288">
        <v>-196.35159850694001</v>
      </c>
      <c r="H288">
        <v>-197.103530327014</v>
      </c>
      <c r="I288">
        <v>-197.178771635473</v>
      </c>
      <c r="J288">
        <v>-197.20458311281999</v>
      </c>
      <c r="K288" t="s">
        <v>711</v>
      </c>
      <c r="L288">
        <v>-196.35254900060099</v>
      </c>
      <c r="M288">
        <v>-197.112324819355</v>
      </c>
      <c r="N288">
        <v>-197.18500845448699</v>
      </c>
      <c r="O288">
        <v>-197.211757390516</v>
      </c>
      <c r="P288" t="s">
        <v>1020</v>
      </c>
      <c r="Q288">
        <v>-196.35262045601601</v>
      </c>
      <c r="R288">
        <v>-197.11283359618301</v>
      </c>
      <c r="S288">
        <v>-197.18548253020001</v>
      </c>
      <c r="T288">
        <v>-197.21227676124599</v>
      </c>
      <c r="U288" t="s">
        <v>1548</v>
      </c>
      <c r="V288">
        <v>-196.35174537630201</v>
      </c>
      <c r="W288">
        <v>-197.104081778271</v>
      </c>
      <c r="X288">
        <v>-197.17928462714201</v>
      </c>
      <c r="Y288">
        <v>-197.20513759061799</v>
      </c>
      <c r="AA288" s="3">
        <f t="shared" si="106"/>
        <v>-7.8405294568700948E-2</v>
      </c>
      <c r="AB288" s="3">
        <f t="shared" si="106"/>
        <v>2.0036787584142237</v>
      </c>
      <c r="AC288" s="3">
        <f t="shared" si="106"/>
        <v>1.6982373220603504</v>
      </c>
      <c r="AD288" s="3">
        <f t="shared" si="104"/>
        <v>1.9654157454288206</v>
      </c>
      <c r="AE288" s="3"/>
      <c r="AF288" s="3">
        <f t="shared" si="107"/>
        <v>-0.21540616621838518</v>
      </c>
      <c r="AG288" s="3">
        <f t="shared" si="107"/>
        <v>1.3383755629040273</v>
      </c>
      <c r="AH288" s="3">
        <f t="shared" si="107"/>
        <v>1.0788431626623816</v>
      </c>
      <c r="AI288" s="3">
        <f t="shared" si="105"/>
        <v>1.2915655925513096</v>
      </c>
      <c r="AK288" s="3">
        <f t="shared" si="108"/>
        <v>0.13700087166751912</v>
      </c>
      <c r="AL288" s="3">
        <f t="shared" si="108"/>
        <v>0.66530319551019657</v>
      </c>
      <c r="AM288" s="3">
        <f t="shared" si="108"/>
        <v>0.61939415938013398</v>
      </c>
      <c r="AN288" s="3">
        <f t="shared" si="108"/>
        <v>0.67385015289534578</v>
      </c>
      <c r="AO288" s="3" t="str">
        <f t="shared" si="109"/>
        <v>35_Neopentane-Pentane_1.25_dimer.out</v>
      </c>
      <c r="AP288" s="3">
        <f t="shared" si="110"/>
        <v>-3.8263012985403133E-2</v>
      </c>
      <c r="AQ288" s="3">
        <f t="shared" si="111"/>
        <v>-4.6809970352717611E-2</v>
      </c>
      <c r="AR288" s="3">
        <f t="shared" si="112"/>
        <v>-4.2536491669060372E-2</v>
      </c>
      <c r="AS288" s="8">
        <f t="shared" si="113"/>
        <v>-3.0849375812356916E-2</v>
      </c>
      <c r="AU288" s="3">
        <f t="shared" si="114"/>
        <v>2.0438210399975216</v>
      </c>
      <c r="AV288" s="3">
        <f t="shared" si="115"/>
        <v>1.5069717587696949</v>
      </c>
      <c r="AW288" s="3">
        <f t="shared" si="116"/>
        <v>1.7753963993836082</v>
      </c>
      <c r="AX288" s="3"/>
      <c r="AZ288" s="3">
        <f t="shared" si="117"/>
        <v>0.2671784233684702</v>
      </c>
      <c r="BA288" s="3">
        <f t="shared" si="118"/>
        <v>0.21272242988892809</v>
      </c>
      <c r="BB288" s="3">
        <f t="shared" si="119"/>
        <v>0.23995042662869914</v>
      </c>
      <c r="BC288" s="8">
        <f>'[2]attempt at best estimates'!E288</f>
        <v>0.26974386376660253</v>
      </c>
      <c r="BE288" s="3">
        <f t="shared" si="121"/>
        <v>-0.30544143635387333</v>
      </c>
      <c r="BF288" s="3">
        <f t="shared" si="122"/>
        <v>-0.2595324002416457</v>
      </c>
      <c r="BG288" s="3">
        <f t="shared" si="120"/>
        <v>-0.28248691829775952</v>
      </c>
      <c r="BH288" s="8">
        <f>'[2]attempt at best estimates'!D288</f>
        <v>-0.30059323957895945</v>
      </c>
    </row>
    <row r="289" spans="1:60" x14ac:dyDescent="0.2">
      <c r="A289" t="s">
        <v>358</v>
      </c>
      <c r="B289">
        <v>-392.70420546184903</v>
      </c>
      <c r="C289">
        <v>-394.21748582884197</v>
      </c>
      <c r="D289">
        <v>-394.36517169649102</v>
      </c>
      <c r="E289">
        <v>-394.41792825444497</v>
      </c>
      <c r="F289" t="s">
        <v>645</v>
      </c>
      <c r="G289">
        <v>-196.35159850694001</v>
      </c>
      <c r="H289">
        <v>-197.103530327014</v>
      </c>
      <c r="I289">
        <v>-197.178771635473</v>
      </c>
      <c r="J289">
        <v>-197.20458311281999</v>
      </c>
      <c r="K289" t="s">
        <v>711</v>
      </c>
      <c r="L289">
        <v>-196.35254900060099</v>
      </c>
      <c r="M289">
        <v>-197.112324819355</v>
      </c>
      <c r="N289">
        <v>-197.18500845448699</v>
      </c>
      <c r="O289">
        <v>-197.211757390516</v>
      </c>
      <c r="P289" t="s">
        <v>1021</v>
      </c>
      <c r="Q289">
        <v>-196.352583596811</v>
      </c>
      <c r="R289">
        <v>-197.11260757762699</v>
      </c>
      <c r="S289">
        <v>-197.185270974145</v>
      </c>
      <c r="T289">
        <v>-197.21204553992601</v>
      </c>
      <c r="U289" t="s">
        <v>1549</v>
      </c>
      <c r="V289">
        <v>-196.35166877098001</v>
      </c>
      <c r="W289">
        <v>-197.10382051529399</v>
      </c>
      <c r="X289">
        <v>-197.17904064563899</v>
      </c>
      <c r="Y289">
        <v>-197.20487355476399</v>
      </c>
      <c r="AA289" s="3">
        <f t="shared" si="106"/>
        <v>3.6366878856921712E-2</v>
      </c>
      <c r="AB289" s="3">
        <f t="shared" si="106"/>
        <v>1.0232687432772831</v>
      </c>
      <c r="AC289" s="3">
        <f t="shared" si="106"/>
        <v>0.87324631850105749</v>
      </c>
      <c r="AD289" s="3">
        <f t="shared" si="104"/>
        <v>0.99632890454174505</v>
      </c>
      <c r="AE289" s="3"/>
      <c r="AF289" s="3">
        <f t="shared" si="107"/>
        <v>-2.9433924202439302E-2</v>
      </c>
      <c r="AG289" s="3">
        <f t="shared" si="107"/>
        <v>0.66373933891540704</v>
      </c>
      <c r="AH289" s="3">
        <f t="shared" si="107"/>
        <v>0.53970630440643441</v>
      </c>
      <c r="AI289" s="3">
        <f t="shared" si="105"/>
        <v>0.63325733326243505</v>
      </c>
      <c r="AK289" s="3">
        <f t="shared" si="108"/>
        <v>6.5800803059361021E-2</v>
      </c>
      <c r="AL289" s="3">
        <f t="shared" si="108"/>
        <v>0.35952940436187603</v>
      </c>
      <c r="AM289" s="3">
        <f t="shared" si="108"/>
        <v>0.33354001411245798</v>
      </c>
      <c r="AN289" s="3">
        <f t="shared" si="108"/>
        <v>0.36307157127931011</v>
      </c>
      <c r="AO289" s="3" t="str">
        <f t="shared" si="109"/>
        <v>35_Neopentane-Pentane_1.50_dimer.out</v>
      </c>
      <c r="AP289" s="3">
        <f t="shared" si="110"/>
        <v>-2.6939838735538069E-2</v>
      </c>
      <c r="AQ289" s="3">
        <f t="shared" si="111"/>
        <v>-3.0482005652971988E-2</v>
      </c>
      <c r="AR289" s="3">
        <f t="shared" si="112"/>
        <v>-2.8710922194255029E-2</v>
      </c>
      <c r="AS289" s="8">
        <f t="shared" si="113"/>
        <v>-2.5287756643858128E-2</v>
      </c>
      <c r="AU289" s="3">
        <f t="shared" si="114"/>
        <v>0.95996202568482336</v>
      </c>
      <c r="AV289" s="3">
        <f t="shared" si="115"/>
        <v>0.66269125746487434</v>
      </c>
      <c r="AW289" s="3">
        <f t="shared" si="116"/>
        <v>0.81132664157484879</v>
      </c>
      <c r="AX289" s="3"/>
      <c r="AZ289" s="3">
        <f t="shared" si="117"/>
        <v>0.12308258604068756</v>
      </c>
      <c r="BA289" s="3">
        <f t="shared" si="118"/>
        <v>9.355102885600064E-2</v>
      </c>
      <c r="BB289" s="3">
        <f t="shared" si="119"/>
        <v>0.1083168074483441</v>
      </c>
      <c r="BC289" s="8">
        <f>'[2]attempt at best estimates'!E289</f>
        <v>0.11415269247498366</v>
      </c>
      <c r="BE289" s="3">
        <f t="shared" si="121"/>
        <v>-0.15002242477622563</v>
      </c>
      <c r="BF289" s="3">
        <f t="shared" si="122"/>
        <v>-0.12403303450897263</v>
      </c>
      <c r="BG289" s="3">
        <f t="shared" si="120"/>
        <v>-0.13702772964259913</v>
      </c>
      <c r="BH289" s="8">
        <f>'[2]attempt at best estimates'!D289</f>
        <v>-0.13944044911884179</v>
      </c>
    </row>
    <row r="290" spans="1:60" x14ac:dyDescent="0.2">
      <c r="A290" t="s">
        <v>359</v>
      </c>
      <c r="B290">
        <v>-392.704168570121</v>
      </c>
      <c r="C290">
        <v>-394.21633195636599</v>
      </c>
      <c r="D290">
        <v>-394.364180255821</v>
      </c>
      <c r="E290">
        <v>-394.41679489111402</v>
      </c>
      <c r="F290" t="s">
        <v>645</v>
      </c>
      <c r="G290">
        <v>-196.35159850694001</v>
      </c>
      <c r="H290">
        <v>-197.103530327014</v>
      </c>
      <c r="I290">
        <v>-197.178771635473</v>
      </c>
      <c r="J290">
        <v>-197.20458311281999</v>
      </c>
      <c r="K290" t="s">
        <v>711</v>
      </c>
      <c r="L290">
        <v>-196.35254900060099</v>
      </c>
      <c r="M290">
        <v>-197.112324819355</v>
      </c>
      <c r="N290">
        <v>-197.18500845448699</v>
      </c>
      <c r="O290">
        <v>-197.211757390516</v>
      </c>
      <c r="P290" t="s">
        <v>1022</v>
      </c>
      <c r="Q290">
        <v>-196.35255877739499</v>
      </c>
      <c r="R290">
        <v>-197.112405645085</v>
      </c>
      <c r="S290">
        <v>-197.185081746251</v>
      </c>
      <c r="T290">
        <v>-197.21183804053999</v>
      </c>
      <c r="U290" t="s">
        <v>1550</v>
      </c>
      <c r="V290">
        <v>-196.35161574183201</v>
      </c>
      <c r="W290">
        <v>-197.10362701236599</v>
      </c>
      <c r="X290">
        <v>-197.17886059364901</v>
      </c>
      <c r="Y290">
        <v>-197.204679082349</v>
      </c>
      <c r="AA290" s="3">
        <f t="shared" si="106"/>
        <v>1.3216969046814428E-2</v>
      </c>
      <c r="AB290" s="3">
        <f t="shared" si="106"/>
        <v>0.29920280281028011</v>
      </c>
      <c r="AC290" s="3">
        <f t="shared" si="106"/>
        <v>0.25110787937686735</v>
      </c>
      <c r="AD290" s="3">
        <f t="shared" si="104"/>
        <v>0.28513264741867012</v>
      </c>
      <c r="AE290" s="3"/>
      <c r="AF290" s="3">
        <f t="shared" si="107"/>
        <v>-3.7331205118903482E-3</v>
      </c>
      <c r="AG290" s="3">
        <f t="shared" si="107"/>
        <v>0.18781291248179471</v>
      </c>
      <c r="AH290" s="3">
        <f t="shared" si="107"/>
        <v>0.14929450062302166</v>
      </c>
      <c r="AI290" s="3">
        <f t="shared" si="105"/>
        <v>0.17430220000606902</v>
      </c>
      <c r="AK290" s="3">
        <f t="shared" si="108"/>
        <v>1.6950089576539668E-2</v>
      </c>
      <c r="AL290" s="3">
        <f t="shared" si="108"/>
        <v>0.11138989031065052</v>
      </c>
      <c r="AM290" s="3">
        <f t="shared" si="108"/>
        <v>0.10181337875384569</v>
      </c>
      <c r="AN290" s="3">
        <f t="shared" si="108"/>
        <v>0.11083044741260108</v>
      </c>
      <c r="AO290" s="3" t="str">
        <f t="shared" si="109"/>
        <v>35_Neopentane-Pentane_2.00_dimer.out</v>
      </c>
      <c r="AP290" s="3">
        <f t="shared" si="110"/>
        <v>-1.4070155391609995E-2</v>
      </c>
      <c r="AQ290" s="3">
        <f t="shared" si="111"/>
        <v>-1.3510712475725689E-2</v>
      </c>
      <c r="AR290" s="3">
        <f t="shared" si="112"/>
        <v>-1.3790433933667842E-2</v>
      </c>
      <c r="AS290" s="8">
        <f t="shared" si="113"/>
        <v>-1.3023167873318482E-2</v>
      </c>
      <c r="AU290" s="3">
        <f t="shared" si="114"/>
        <v>0.27191567837185571</v>
      </c>
      <c r="AV290" s="3">
        <f t="shared" si="115"/>
        <v>0.17803532051795937</v>
      </c>
      <c r="AW290" s="3">
        <f t="shared" si="116"/>
        <v>0.22497549944490752</v>
      </c>
      <c r="AX290" s="3"/>
      <c r="AZ290" s="3">
        <f t="shared" si="117"/>
        <v>3.4024768041802766E-2</v>
      </c>
      <c r="BA290" s="3">
        <f t="shared" si="118"/>
        <v>2.5007699383047366E-2</v>
      </c>
      <c r="BB290" s="3">
        <f t="shared" si="119"/>
        <v>2.9516233712425066E-2</v>
      </c>
      <c r="BC290" s="8">
        <f>'[2]attempt at best estimates'!E290</f>
        <v>2.8961379935015123E-2</v>
      </c>
      <c r="BE290" s="3">
        <f t="shared" si="121"/>
        <v>-4.8094923433412762E-2</v>
      </c>
      <c r="BF290" s="3">
        <f t="shared" si="122"/>
        <v>-3.8518411858773055E-2</v>
      </c>
      <c r="BG290" s="3">
        <f t="shared" si="120"/>
        <v>-4.3306667646092908E-2</v>
      </c>
      <c r="BH290" s="8">
        <f>'[2]attempt at best estimates'!D290</f>
        <v>-4.1984547808333605E-2</v>
      </c>
    </row>
    <row r="291" spans="1:60" x14ac:dyDescent="0.2">
      <c r="A291" t="s">
        <v>360</v>
      </c>
      <c r="B291">
        <v>-392.69994416074297</v>
      </c>
      <c r="C291">
        <v>-394.22807913405501</v>
      </c>
      <c r="D291">
        <v>-394.37224180344202</v>
      </c>
      <c r="E291">
        <v>-394.42686680919797</v>
      </c>
      <c r="F291" t="s">
        <v>646</v>
      </c>
      <c r="G291">
        <v>-196.352561148278</v>
      </c>
      <c r="H291">
        <v>-197.11232768169401</v>
      </c>
      <c r="I291">
        <v>-197.18501574070501</v>
      </c>
      <c r="J291">
        <v>-197.21176436912901</v>
      </c>
      <c r="K291" t="s">
        <v>712</v>
      </c>
      <c r="L291">
        <v>-196.35256105141599</v>
      </c>
      <c r="M291">
        <v>-197.11232750796799</v>
      </c>
      <c r="N291">
        <v>-197.18501554460499</v>
      </c>
      <c r="O291">
        <v>-197.21176416423</v>
      </c>
      <c r="P291" t="s">
        <v>1023</v>
      </c>
      <c r="Q291">
        <v>-196.35280988452499</v>
      </c>
      <c r="R291">
        <v>-197.113588654686</v>
      </c>
      <c r="S291">
        <v>-197.18618944649401</v>
      </c>
      <c r="T291">
        <v>-197.21304763627401</v>
      </c>
      <c r="U291" t="s">
        <v>1551</v>
      </c>
      <c r="V291">
        <v>-196.35280999754801</v>
      </c>
      <c r="W291">
        <v>-197.11358885910599</v>
      </c>
      <c r="X291">
        <v>-197.18618967073499</v>
      </c>
      <c r="Y291">
        <v>-197.21304786932399</v>
      </c>
      <c r="AA291" s="3">
        <f t="shared" si="106"/>
        <v>-3.2492686331145206</v>
      </c>
      <c r="AB291" s="3">
        <f t="shared" si="106"/>
        <v>2.1485576340652863</v>
      </c>
      <c r="AC291" s="3">
        <f t="shared" si="106"/>
        <v>1.3871211277629933</v>
      </c>
      <c r="AD291" s="3">
        <f t="shared" si="104"/>
        <v>2.0947998025834496</v>
      </c>
      <c r="AE291" s="3"/>
      <c r="AF291" s="3">
        <f t="shared" si="107"/>
        <v>-3.5615690539411817</v>
      </c>
      <c r="AG291" s="3">
        <f t="shared" si="107"/>
        <v>0.56577528045669878</v>
      </c>
      <c r="AH291" s="3">
        <f t="shared" si="107"/>
        <v>-8.6165705810374596E-2</v>
      </c>
      <c r="AI291" s="3">
        <f t="shared" si="105"/>
        <v>0.48400033635110484</v>
      </c>
      <c r="AK291" s="3">
        <f t="shared" si="108"/>
        <v>0.31230042082666093</v>
      </c>
      <c r="AL291" s="3">
        <f t="shared" si="108"/>
        <v>1.5827823536264223</v>
      </c>
      <c r="AM291" s="3">
        <f t="shared" si="108"/>
        <v>1.4732868335733678</v>
      </c>
      <c r="AN291" s="3">
        <f t="shared" si="108"/>
        <v>1.61079946621451</v>
      </c>
      <c r="AO291" s="3" t="str">
        <f t="shared" si="109"/>
        <v>36_Neopentane-Neopentane_0.90_dimer.out</v>
      </c>
      <c r="AP291" s="3">
        <f t="shared" si="110"/>
        <v>-5.3757831481836771E-2</v>
      </c>
      <c r="AQ291" s="3">
        <f t="shared" si="111"/>
        <v>-8.1774944105593939E-2</v>
      </c>
      <c r="AR291" s="3">
        <f t="shared" si="112"/>
        <v>-6.7766387793715355E-2</v>
      </c>
      <c r="AS291" s="8">
        <f t="shared" si="113"/>
        <v>-2.0755833828657089E-2</v>
      </c>
      <c r="AU291" s="3">
        <f t="shared" si="114"/>
        <v>5.3440684356979702</v>
      </c>
      <c r="AV291" s="3">
        <f t="shared" si="115"/>
        <v>4.0455693902922869</v>
      </c>
      <c r="AW291" s="3">
        <f t="shared" si="116"/>
        <v>4.6948189129951281</v>
      </c>
      <c r="AX291" s="3"/>
      <c r="AZ291" s="3">
        <f t="shared" si="117"/>
        <v>0.70767867482045621</v>
      </c>
      <c r="BA291" s="3">
        <f t="shared" si="118"/>
        <v>0.57016604216147948</v>
      </c>
      <c r="BB291" s="3">
        <f t="shared" si="119"/>
        <v>0.63892235849096779</v>
      </c>
      <c r="BC291" s="8">
        <f>'[2]attempt at best estimates'!E291</f>
        <v>0.77035067768544518</v>
      </c>
      <c r="BE291" s="3">
        <f t="shared" si="121"/>
        <v>-0.76143650630229298</v>
      </c>
      <c r="BF291" s="3">
        <f t="shared" si="122"/>
        <v>-0.65194098626707342</v>
      </c>
      <c r="BG291" s="3">
        <f t="shared" si="120"/>
        <v>-0.70668874628468314</v>
      </c>
      <c r="BH291" s="8">
        <f>'[2]attempt at best estimates'!D291</f>
        <v>-0.79110651151410227</v>
      </c>
    </row>
    <row r="292" spans="1:60" x14ac:dyDescent="0.2">
      <c r="A292" t="s">
        <v>361</v>
      </c>
      <c r="B292">
        <v>-392.70185638919901</v>
      </c>
      <c r="C292">
        <v>-394.22847486702301</v>
      </c>
      <c r="D292">
        <v>-394.37288720070802</v>
      </c>
      <c r="E292">
        <v>-394.42731873419302</v>
      </c>
      <c r="F292" t="s">
        <v>646</v>
      </c>
      <c r="G292">
        <v>-196.352561148278</v>
      </c>
      <c r="H292">
        <v>-197.11232768169401</v>
      </c>
      <c r="I292">
        <v>-197.18501574070501</v>
      </c>
      <c r="J292">
        <v>-197.21176436912901</v>
      </c>
      <c r="K292" t="s">
        <v>712</v>
      </c>
      <c r="L292">
        <v>-196.35256105141599</v>
      </c>
      <c r="M292">
        <v>-197.11232750796799</v>
      </c>
      <c r="N292">
        <v>-197.18501554460499</v>
      </c>
      <c r="O292">
        <v>-197.21176416423</v>
      </c>
      <c r="P292" t="s">
        <v>1024</v>
      </c>
      <c r="Q292">
        <v>-196.35275481656001</v>
      </c>
      <c r="R292">
        <v>-197.11339554245501</v>
      </c>
      <c r="S292">
        <v>-197.18600946526399</v>
      </c>
      <c r="T292">
        <v>-197.21285164379</v>
      </c>
      <c r="U292" t="s">
        <v>1552</v>
      </c>
      <c r="V292">
        <v>-196.352754926454</v>
      </c>
      <c r="W292">
        <v>-197.113395741766</v>
      </c>
      <c r="X292">
        <v>-197.18600968473001</v>
      </c>
      <c r="Y292">
        <v>-197.21285187204299</v>
      </c>
      <c r="AA292" s="3">
        <f t="shared" si="106"/>
        <v>-2.049327110782015</v>
      </c>
      <c r="AB292" s="3">
        <f t="shared" si="106"/>
        <v>2.3968838309497333</v>
      </c>
      <c r="AC292" s="3">
        <f t="shared" si="106"/>
        <v>1.7921140434509701</v>
      </c>
      <c r="AD292" s="3">
        <f t="shared" si="104"/>
        <v>2.3783870302633017</v>
      </c>
      <c r="AE292" s="3"/>
      <c r="AF292" s="3">
        <f t="shared" si="107"/>
        <v>-2.2925142257538762</v>
      </c>
      <c r="AG292" s="3">
        <f t="shared" si="107"/>
        <v>1.0564642022929323</v>
      </c>
      <c r="AH292" s="3">
        <f t="shared" si="107"/>
        <v>0.54471006952833489</v>
      </c>
      <c r="AI292" s="3">
        <f t="shared" si="105"/>
        <v>1.0135648654930931</v>
      </c>
      <c r="AK292" s="3">
        <f t="shared" si="108"/>
        <v>0.24318711498969617</v>
      </c>
      <c r="AL292" s="3">
        <f t="shared" si="108"/>
        <v>1.3404196286568013</v>
      </c>
      <c r="AM292" s="3">
        <f t="shared" si="108"/>
        <v>1.2474039739226352</v>
      </c>
      <c r="AN292" s="3">
        <f t="shared" si="108"/>
        <v>1.3648221647702086</v>
      </c>
      <c r="AO292" s="3" t="str">
        <f t="shared" si="109"/>
        <v>36_Neopentane-Neopentane_0.95_dimer.out</v>
      </c>
      <c r="AP292" s="3">
        <f t="shared" si="110"/>
        <v>-1.8496800686431669E-2</v>
      </c>
      <c r="AQ292" s="3">
        <f t="shared" si="111"/>
        <v>-4.2899336799839149E-2</v>
      </c>
      <c r="AR292" s="3">
        <f t="shared" si="112"/>
        <v>-3.0698068743135409E-2</v>
      </c>
      <c r="AS292" s="8">
        <f t="shared" si="113"/>
        <v>2.785482317681609E-3</v>
      </c>
      <c r="AU292" s="3">
        <f t="shared" si="114"/>
        <v>4.4277141410453167</v>
      </c>
      <c r="AV292" s="3">
        <f t="shared" si="115"/>
        <v>3.3060790912469695</v>
      </c>
      <c r="AW292" s="3">
        <f t="shared" si="116"/>
        <v>3.8668966161461431</v>
      </c>
      <c r="AX292" s="3"/>
      <c r="AZ292" s="3">
        <f t="shared" si="117"/>
        <v>0.58627298681233153</v>
      </c>
      <c r="BA292" s="3">
        <f t="shared" si="118"/>
        <v>0.46885479596475821</v>
      </c>
      <c r="BB292" s="3">
        <f t="shared" si="119"/>
        <v>0.52756389138854487</v>
      </c>
      <c r="BC292" s="8">
        <f>'[2]attempt at best estimates'!E292</f>
        <v>0.625043804629833</v>
      </c>
      <c r="BE292" s="3">
        <f t="shared" si="121"/>
        <v>-0.6047697874987632</v>
      </c>
      <c r="BF292" s="3">
        <f t="shared" si="122"/>
        <v>-0.51175413276459736</v>
      </c>
      <c r="BG292" s="3">
        <f t="shared" si="120"/>
        <v>-0.55826196013168028</v>
      </c>
      <c r="BH292" s="8">
        <f>'[2]attempt at best estimates'!D292</f>
        <v>-0.62225832231215139</v>
      </c>
    </row>
    <row r="293" spans="1:60" x14ac:dyDescent="0.2">
      <c r="A293" t="s">
        <v>35</v>
      </c>
      <c r="B293">
        <v>-392.70305048053302</v>
      </c>
      <c r="C293">
        <v>-394.22846254777198</v>
      </c>
      <c r="D293">
        <v>-394.37305994032897</v>
      </c>
      <c r="E293">
        <v>-394.427334760657</v>
      </c>
      <c r="F293" t="s">
        <v>646</v>
      </c>
      <c r="G293">
        <v>-196.352561148278</v>
      </c>
      <c r="H293">
        <v>-197.11232768169401</v>
      </c>
      <c r="I293">
        <v>-197.18501574070501</v>
      </c>
      <c r="J293">
        <v>-197.21176436912901</v>
      </c>
      <c r="K293" t="s">
        <v>712</v>
      </c>
      <c r="L293">
        <v>-196.35256105141599</v>
      </c>
      <c r="M293">
        <v>-197.11232750796799</v>
      </c>
      <c r="N293">
        <v>-197.18501554460499</v>
      </c>
      <c r="O293">
        <v>-197.21176416423</v>
      </c>
      <c r="P293" t="s">
        <v>1025</v>
      </c>
      <c r="Q293">
        <v>-196.352708723289</v>
      </c>
      <c r="R293">
        <v>-197.113229810907</v>
      </c>
      <c r="S293">
        <v>-197.185854678244</v>
      </c>
      <c r="T293">
        <v>-197.21268324039301</v>
      </c>
      <c r="U293" t="s">
        <v>1553</v>
      </c>
      <c r="V293">
        <v>-196.35270883007101</v>
      </c>
      <c r="W293">
        <v>-197.11323000560699</v>
      </c>
      <c r="X293">
        <v>-197.18585489337801</v>
      </c>
      <c r="Y293">
        <v>-197.21268346434999</v>
      </c>
      <c r="AA293" s="3">
        <f t="shared" si="106"/>
        <v>-1.3000234548205274</v>
      </c>
      <c r="AB293" s="3">
        <f t="shared" si="106"/>
        <v>2.3891533838972223</v>
      </c>
      <c r="AC293" s="3">
        <f t="shared" si="106"/>
        <v>1.9005097966236975</v>
      </c>
      <c r="AD293" s="3">
        <f t="shared" si="104"/>
        <v>2.3884437886632193</v>
      </c>
      <c r="AE293" s="3"/>
      <c r="AF293" s="3">
        <f t="shared" si="107"/>
        <v>-1.485360686124878</v>
      </c>
      <c r="AG293" s="3">
        <f t="shared" si="107"/>
        <v>1.2567328903525343</v>
      </c>
      <c r="AH293" s="3">
        <f t="shared" si="107"/>
        <v>0.84736919214159678</v>
      </c>
      <c r="AI293" s="3">
        <f t="shared" si="105"/>
        <v>1.234973782569708</v>
      </c>
      <c r="AK293" s="3">
        <f t="shared" si="108"/>
        <v>0.18533723130435073</v>
      </c>
      <c r="AL293" s="3">
        <f t="shared" si="108"/>
        <v>1.1324204935625228</v>
      </c>
      <c r="AM293" s="3">
        <f t="shared" si="108"/>
        <v>1.0531406044999356</v>
      </c>
      <c r="AN293" s="3">
        <f t="shared" si="108"/>
        <v>1.1534700060935112</v>
      </c>
      <c r="AO293" s="3" t="str">
        <f t="shared" si="109"/>
        <v>36_Neopentane-Neopentane_1.00_dimer.out</v>
      </c>
      <c r="AP293" s="3">
        <f t="shared" si="110"/>
        <v>-7.0959523400304647E-4</v>
      </c>
      <c r="AQ293" s="3">
        <f t="shared" si="111"/>
        <v>-2.1759107782826304E-2</v>
      </c>
      <c r="AR293" s="3">
        <f t="shared" si="112"/>
        <v>-1.1234351508414675E-2</v>
      </c>
      <c r="AS293" s="8">
        <f t="shared" si="113"/>
        <v>1.2711877031429619E-2</v>
      </c>
      <c r="AU293" s="3">
        <f t="shared" si="114"/>
        <v>3.6884672434837467</v>
      </c>
      <c r="AV293" s="3">
        <f t="shared" si="115"/>
        <v>2.7203344686945861</v>
      </c>
      <c r="AW293" s="3">
        <f t="shared" si="116"/>
        <v>3.2044008560891664</v>
      </c>
      <c r="AX293" s="3"/>
      <c r="AZ293" s="3">
        <f t="shared" si="117"/>
        <v>0.48793399203952181</v>
      </c>
      <c r="BA293" s="3">
        <f t="shared" si="118"/>
        <v>0.38760459042811124</v>
      </c>
      <c r="BB293" s="3">
        <f t="shared" si="119"/>
        <v>0.43776929123381653</v>
      </c>
      <c r="BC293" s="8">
        <f>'[2]attempt at best estimates'!E293</f>
        <v>0.51026042086652401</v>
      </c>
      <c r="BE293" s="3">
        <f t="shared" si="121"/>
        <v>-0.48864358727352486</v>
      </c>
      <c r="BF293" s="3">
        <f t="shared" si="122"/>
        <v>-0.40936369821093754</v>
      </c>
      <c r="BG293" s="3">
        <f t="shared" si="120"/>
        <v>-0.4490036427422312</v>
      </c>
      <c r="BH293" s="8">
        <f>'[2]attempt at best estimates'!D293</f>
        <v>-0.49754854383509439</v>
      </c>
    </row>
    <row r="294" spans="1:60" x14ac:dyDescent="0.2">
      <c r="A294" t="s">
        <v>362</v>
      </c>
      <c r="B294">
        <v>-392.70380405858702</v>
      </c>
      <c r="C294">
        <v>-394.22824064072802</v>
      </c>
      <c r="D294">
        <v>-394.37297832947701</v>
      </c>
      <c r="E294">
        <v>-394.42712491531603</v>
      </c>
      <c r="F294" t="s">
        <v>646</v>
      </c>
      <c r="G294">
        <v>-196.352561148278</v>
      </c>
      <c r="H294">
        <v>-197.11232768169401</v>
      </c>
      <c r="I294">
        <v>-197.18501574070501</v>
      </c>
      <c r="J294">
        <v>-197.21176436912901</v>
      </c>
      <c r="K294" t="s">
        <v>712</v>
      </c>
      <c r="L294">
        <v>-196.35256105141599</v>
      </c>
      <c r="M294">
        <v>-197.11232750796799</v>
      </c>
      <c r="N294">
        <v>-197.18501554460499</v>
      </c>
      <c r="O294">
        <v>-197.21176416423</v>
      </c>
      <c r="P294" t="s">
        <v>1026</v>
      </c>
      <c r="Q294">
        <v>-196.35267259045</v>
      </c>
      <c r="R294">
        <v>-197.113089147967</v>
      </c>
      <c r="S294">
        <v>-197.185723255412</v>
      </c>
      <c r="T294">
        <v>-197.21254020659401</v>
      </c>
      <c r="U294" t="s">
        <v>1554</v>
      </c>
      <c r="V294">
        <v>-196.35267269449</v>
      </c>
      <c r="W294">
        <v>-197.11308933869299</v>
      </c>
      <c r="X294">
        <v>-197.18572346682899</v>
      </c>
      <c r="Y294">
        <v>-197.21254042691601</v>
      </c>
      <c r="AA294" s="3">
        <f t="shared" si="106"/>
        <v>-0.82714606694247927</v>
      </c>
      <c r="AB294" s="3">
        <f t="shared" si="106"/>
        <v>2.2499046056922203</v>
      </c>
      <c r="AC294" s="3">
        <f t="shared" si="106"/>
        <v>1.849298211712979</v>
      </c>
      <c r="AD294" s="3">
        <f t="shared" si="104"/>
        <v>2.2567638436701722</v>
      </c>
      <c r="AE294" s="3"/>
      <c r="AF294" s="3">
        <f t="shared" si="107"/>
        <v>-0.96713417813884983</v>
      </c>
      <c r="AG294" s="3">
        <f t="shared" si="107"/>
        <v>1.2940212681512924</v>
      </c>
      <c r="AH294" s="3">
        <f t="shared" si="107"/>
        <v>0.96109809086995079</v>
      </c>
      <c r="AI294" s="3">
        <f t="shared" si="105"/>
        <v>1.2828062539647453</v>
      </c>
      <c r="AK294" s="3">
        <f t="shared" si="108"/>
        <v>0.13998811119637047</v>
      </c>
      <c r="AL294" s="3">
        <f t="shared" si="108"/>
        <v>0.95588333754092758</v>
      </c>
      <c r="AM294" s="3">
        <f t="shared" si="108"/>
        <v>0.88820012084302835</v>
      </c>
      <c r="AN294" s="3">
        <f t="shared" si="108"/>
        <v>0.97395758972326163</v>
      </c>
      <c r="AO294" s="3" t="str">
        <f t="shared" si="109"/>
        <v>36_Neopentane-Neopentane_1.05_dimer.out</v>
      </c>
      <c r="AP294" s="3">
        <f t="shared" si="110"/>
        <v>6.8592379779519597E-3</v>
      </c>
      <c r="AQ294" s="3">
        <f t="shared" si="111"/>
        <v>-1.1215014186547023E-2</v>
      </c>
      <c r="AR294" s="3">
        <f t="shared" si="112"/>
        <v>-2.1778881042975318E-3</v>
      </c>
      <c r="AS294" s="8">
        <f t="shared" si="113"/>
        <v>1.5059810351394032E-2</v>
      </c>
      <c r="AU294" s="3">
        <f t="shared" si="114"/>
        <v>3.0839099106126513</v>
      </c>
      <c r="AV294" s="3">
        <f t="shared" si="115"/>
        <v>2.2499404321035952</v>
      </c>
      <c r="AW294" s="3">
        <f t="shared" si="116"/>
        <v>2.6669251713581232</v>
      </c>
      <c r="AX294" s="3"/>
      <c r="AZ294" s="3">
        <f t="shared" si="117"/>
        <v>0.40746563195719321</v>
      </c>
      <c r="BA294" s="3">
        <f t="shared" si="118"/>
        <v>0.32170816309479455</v>
      </c>
      <c r="BB294" s="3">
        <f t="shared" si="119"/>
        <v>0.36458689752599388</v>
      </c>
      <c r="BC294" s="8">
        <f>'[2]attempt at best estimates'!E294</f>
        <v>0.41863508103615443</v>
      </c>
      <c r="BE294" s="3">
        <f t="shared" si="121"/>
        <v>-0.40060639397924125</v>
      </c>
      <c r="BF294" s="3">
        <f t="shared" si="122"/>
        <v>-0.33292317728134158</v>
      </c>
      <c r="BG294" s="3">
        <f t="shared" si="120"/>
        <v>-0.36676478563029141</v>
      </c>
      <c r="BH294" s="8">
        <f>'[2]attempt at best estimates'!D294</f>
        <v>-0.4035752706847604</v>
      </c>
    </row>
    <row r="295" spans="1:60" x14ac:dyDescent="0.2">
      <c r="A295" t="s">
        <v>363</v>
      </c>
      <c r="B295">
        <v>-392.70428206568499</v>
      </c>
      <c r="C295">
        <v>-394.22792441269002</v>
      </c>
      <c r="D295">
        <v>-394.37277029611499</v>
      </c>
      <c r="E295">
        <v>-394.42681167539803</v>
      </c>
      <c r="F295" t="s">
        <v>646</v>
      </c>
      <c r="G295">
        <v>-196.352561148278</v>
      </c>
      <c r="H295">
        <v>-197.11232768169401</v>
      </c>
      <c r="I295">
        <v>-197.18501574070501</v>
      </c>
      <c r="J295">
        <v>-197.21176436912901</v>
      </c>
      <c r="K295" t="s">
        <v>712</v>
      </c>
      <c r="L295">
        <v>-196.35256105141599</v>
      </c>
      <c r="M295">
        <v>-197.11232750796799</v>
      </c>
      <c r="N295">
        <v>-197.18501554460499</v>
      </c>
      <c r="O295">
        <v>-197.21176416423</v>
      </c>
      <c r="P295" t="s">
        <v>1027</v>
      </c>
      <c r="Q295">
        <v>-196.35264586790601</v>
      </c>
      <c r="R295">
        <v>-197.112971699013</v>
      </c>
      <c r="S295">
        <v>-197.18561359670201</v>
      </c>
      <c r="T295">
        <v>-197.212420700633</v>
      </c>
      <c r="U295" t="s">
        <v>1555</v>
      </c>
      <c r="V295">
        <v>-196.35264596979999</v>
      </c>
      <c r="W295">
        <v>-197.11297188687001</v>
      </c>
      <c r="X295">
        <v>-197.18561380540399</v>
      </c>
      <c r="Y295">
        <v>-197.21242091836001</v>
      </c>
      <c r="AA295" s="3">
        <f t="shared" si="106"/>
        <v>-0.52719207190028705</v>
      </c>
      <c r="AB295" s="3">
        <f t="shared" si="106"/>
        <v>2.0514685076793127</v>
      </c>
      <c r="AC295" s="3">
        <f t="shared" si="106"/>
        <v>1.7187553007320993</v>
      </c>
      <c r="AD295" s="3">
        <f t="shared" si="104"/>
        <v>2.0602028193457231</v>
      </c>
      <c r="AE295" s="3"/>
      <c r="AF295" s="3">
        <f t="shared" si="107"/>
        <v>-0.63364153601605333</v>
      </c>
      <c r="AG295" s="3">
        <f t="shared" si="107"/>
        <v>1.2429876392646266</v>
      </c>
      <c r="AH295" s="3">
        <f t="shared" si="107"/>
        <v>0.96818064813548987</v>
      </c>
      <c r="AI295" s="3">
        <f t="shared" si="105"/>
        <v>1.2362291096821452</v>
      </c>
      <c r="AK295" s="3">
        <f t="shared" si="108"/>
        <v>0.10644946411576632</v>
      </c>
      <c r="AL295" s="3">
        <f t="shared" si="108"/>
        <v>0.80848086843252109</v>
      </c>
      <c r="AM295" s="3">
        <f t="shared" si="108"/>
        <v>0.75057465259660927</v>
      </c>
      <c r="AN295" s="3">
        <f t="shared" si="108"/>
        <v>0.82397370966357797</v>
      </c>
      <c r="AO295" s="3" t="str">
        <f t="shared" si="109"/>
        <v>36_Neopentane-Neopentane_1.10_dimer.out</v>
      </c>
      <c r="AP295" s="3">
        <f t="shared" si="110"/>
        <v>8.734311666410477E-3</v>
      </c>
      <c r="AQ295" s="3">
        <f t="shared" si="111"/>
        <v>-6.7585295824814651E-3</v>
      </c>
      <c r="AR295" s="3">
        <f t="shared" si="112"/>
        <v>9.8789104196450594E-4</v>
      </c>
      <c r="AS295" s="8">
        <f t="shared" si="113"/>
        <v>1.3414477795997637E-2</v>
      </c>
      <c r="AU295" s="3">
        <f t="shared" si="114"/>
        <v>2.5873948912460101</v>
      </c>
      <c r="AV295" s="3">
        <f t="shared" si="115"/>
        <v>1.8698706456981986</v>
      </c>
      <c r="AW295" s="3">
        <f t="shared" si="116"/>
        <v>2.2286327684721043</v>
      </c>
      <c r="AX295" s="3"/>
      <c r="AZ295" s="3">
        <f t="shared" si="117"/>
        <v>0.34144751861362388</v>
      </c>
      <c r="BA295" s="3">
        <f t="shared" si="118"/>
        <v>0.26804846154665529</v>
      </c>
      <c r="BB295" s="3">
        <f t="shared" si="119"/>
        <v>0.30474799008013959</v>
      </c>
      <c r="BC295" s="8">
        <f>'[2]attempt at best estimates'!E295</f>
        <v>0.34513319197304443</v>
      </c>
      <c r="BE295" s="3">
        <f t="shared" si="121"/>
        <v>-0.3327132069472134</v>
      </c>
      <c r="BF295" s="3">
        <f t="shared" si="122"/>
        <v>-0.27480699112913676</v>
      </c>
      <c r="BG295" s="3">
        <f t="shared" si="120"/>
        <v>-0.30376009903817508</v>
      </c>
      <c r="BH295" s="8">
        <f>'[2]attempt at best estimates'!D295</f>
        <v>-0.33171871417704679</v>
      </c>
    </row>
    <row r="296" spans="1:60" x14ac:dyDescent="0.2">
      <c r="A296" t="s">
        <v>364</v>
      </c>
      <c r="B296">
        <v>-392.70491117100198</v>
      </c>
      <c r="C296">
        <v>-394.22692665710298</v>
      </c>
      <c r="D296">
        <v>-394.37197972296798</v>
      </c>
      <c r="E296">
        <v>-394.42580403444998</v>
      </c>
      <c r="F296" t="s">
        <v>646</v>
      </c>
      <c r="G296">
        <v>-196.352561148278</v>
      </c>
      <c r="H296">
        <v>-197.11232768169401</v>
      </c>
      <c r="I296">
        <v>-197.18501574070501</v>
      </c>
      <c r="J296">
        <v>-197.21176436912901</v>
      </c>
      <c r="K296" t="s">
        <v>712</v>
      </c>
      <c r="L296">
        <v>-196.35256105141599</v>
      </c>
      <c r="M296">
        <v>-197.11232750796799</v>
      </c>
      <c r="N296">
        <v>-197.18501554460499</v>
      </c>
      <c r="O296">
        <v>-197.21176416423</v>
      </c>
      <c r="P296" t="s">
        <v>1028</v>
      </c>
      <c r="Q296">
        <v>-196.352605510563</v>
      </c>
      <c r="R296">
        <v>-197.11272960763401</v>
      </c>
      <c r="S296">
        <v>-197.18538789146601</v>
      </c>
      <c r="T296">
        <v>-197.21217369178899</v>
      </c>
      <c r="U296" t="s">
        <v>1556</v>
      </c>
      <c r="V296">
        <v>-196.352605609412</v>
      </c>
      <c r="W296">
        <v>-197.11272979050901</v>
      </c>
      <c r="X296">
        <v>-197.18538809547701</v>
      </c>
      <c r="Y296">
        <v>-197.21217390509801</v>
      </c>
      <c r="AA296" s="3">
        <f t="shared" si="106"/>
        <v>-0.13242250898924199</v>
      </c>
      <c r="AB296" s="3">
        <f t="shared" si="106"/>
        <v>1.4253673981358896</v>
      </c>
      <c r="AC296" s="3">
        <f t="shared" si="106"/>
        <v>1.2226631405355513</v>
      </c>
      <c r="AD296" s="3">
        <f t="shared" si="104"/>
        <v>1.4278985518577429</v>
      </c>
      <c r="AE296" s="3"/>
      <c r="AF296" s="3">
        <f t="shared" si="107"/>
        <v>-0.18822083007818274</v>
      </c>
      <c r="AG296" s="3">
        <f t="shared" si="107"/>
        <v>0.92071893633670876</v>
      </c>
      <c r="AH296" s="3">
        <f t="shared" si="107"/>
        <v>0.7553557911381541</v>
      </c>
      <c r="AI296" s="3">
        <f t="shared" si="105"/>
        <v>0.91392840692608479</v>
      </c>
      <c r="AK296" s="3">
        <f t="shared" si="108"/>
        <v>5.5798321088940755E-2</v>
      </c>
      <c r="AL296" s="3">
        <f t="shared" si="108"/>
        <v>0.50464846179918099</v>
      </c>
      <c r="AM296" s="3">
        <f t="shared" si="108"/>
        <v>0.46730734937956225</v>
      </c>
      <c r="AN296" s="3">
        <f t="shared" si="108"/>
        <v>0.51397014493165827</v>
      </c>
      <c r="AO296" s="3" t="str">
        <f t="shared" si="109"/>
        <v>36_Neopentane-Neopentane_1.25_dimer.out</v>
      </c>
      <c r="AP296" s="3">
        <f t="shared" si="110"/>
        <v>2.5311537218533076E-3</v>
      </c>
      <c r="AQ296" s="3">
        <f t="shared" si="111"/>
        <v>-6.7905294106239689E-3</v>
      </c>
      <c r="AR296" s="3">
        <f t="shared" si="112"/>
        <v>-2.1296878443853307E-3</v>
      </c>
      <c r="AS296" s="8">
        <f t="shared" si="113"/>
        <v>2.3405626863595153E-3</v>
      </c>
      <c r="AU296" s="3">
        <f t="shared" si="114"/>
        <v>1.5603210608469849</v>
      </c>
      <c r="AV296" s="3">
        <f t="shared" si="115"/>
        <v>1.1021492370042676</v>
      </c>
      <c r="AW296" s="3">
        <f t="shared" si="116"/>
        <v>1.3312351489256262</v>
      </c>
      <c r="AX296" s="3"/>
      <c r="AZ296" s="3">
        <f t="shared" si="117"/>
        <v>0.2052354113221917</v>
      </c>
      <c r="BA296" s="3">
        <f t="shared" si="118"/>
        <v>0.15857261578793069</v>
      </c>
      <c r="BB296" s="3">
        <f t="shared" si="119"/>
        <v>0.18190401355506119</v>
      </c>
      <c r="BC296" s="8">
        <f>'[2]attempt at best estimates'!E296</f>
        <v>0.19840571585646416</v>
      </c>
      <c r="BE296" s="3">
        <f t="shared" si="121"/>
        <v>-0.20270425760033839</v>
      </c>
      <c r="BF296" s="3">
        <f t="shared" si="122"/>
        <v>-0.16536314519855466</v>
      </c>
      <c r="BG296" s="3">
        <f t="shared" si="120"/>
        <v>-0.18403370139944653</v>
      </c>
      <c r="BH296" s="8">
        <f>'[2]attempt at best estimates'!D296</f>
        <v>-0.19606515317010464</v>
      </c>
    </row>
    <row r="297" spans="1:60" x14ac:dyDescent="0.2">
      <c r="A297" t="s">
        <v>365</v>
      </c>
      <c r="B297">
        <v>-392.70511204188398</v>
      </c>
      <c r="C297">
        <v>-394.225818051678</v>
      </c>
      <c r="D297">
        <v>-394.37103131420201</v>
      </c>
      <c r="E297">
        <v>-394.42468040485602</v>
      </c>
      <c r="F297" t="s">
        <v>646</v>
      </c>
      <c r="G297">
        <v>-196.352561148278</v>
      </c>
      <c r="H297">
        <v>-197.11232768169401</v>
      </c>
      <c r="I297">
        <v>-197.18501574070501</v>
      </c>
      <c r="J297">
        <v>-197.21176436912901</v>
      </c>
      <c r="K297" t="s">
        <v>712</v>
      </c>
      <c r="L297">
        <v>-196.35256105141599</v>
      </c>
      <c r="M297">
        <v>-197.11232750796799</v>
      </c>
      <c r="N297">
        <v>-197.18501554460499</v>
      </c>
      <c r="O297">
        <v>-197.21176416423</v>
      </c>
      <c r="P297" t="s">
        <v>1029</v>
      </c>
      <c r="Q297">
        <v>-196.352583750257</v>
      </c>
      <c r="R297">
        <v>-197.112530959331</v>
      </c>
      <c r="S297">
        <v>-197.18520263101499</v>
      </c>
      <c r="T297">
        <v>-197.21196998344001</v>
      </c>
      <c r="U297" t="s">
        <v>1557</v>
      </c>
      <c r="V297">
        <v>-196.35258384866901</v>
      </c>
      <c r="W297">
        <v>-197.11253113673001</v>
      </c>
      <c r="X297">
        <v>-197.18520283010599</v>
      </c>
      <c r="Y297">
        <v>-197.211970191598</v>
      </c>
      <c r="AA297" s="3">
        <f t="shared" si="106"/>
        <v>-6.3741222626440787E-3</v>
      </c>
      <c r="AB297" s="3">
        <f t="shared" si="106"/>
        <v>0.72970696221286324</v>
      </c>
      <c r="AC297" s="3">
        <f t="shared" si="106"/>
        <v>0.62752763000963918</v>
      </c>
      <c r="AD297" s="3">
        <f t="shared" si="104"/>
        <v>0.72281030716512829</v>
      </c>
      <c r="AE297" s="3"/>
      <c r="AF297" s="3">
        <f t="shared" si="107"/>
        <v>-3.4862571648988053E-2</v>
      </c>
      <c r="AG297" s="3">
        <f t="shared" si="107"/>
        <v>0.47436933122498443</v>
      </c>
      <c r="AH297" s="3">
        <f t="shared" si="107"/>
        <v>0.39272875395235252</v>
      </c>
      <c r="AI297" s="3">
        <f t="shared" si="105"/>
        <v>0.46450124298254442</v>
      </c>
      <c r="AK297" s="3">
        <f t="shared" si="108"/>
        <v>2.8488449404178866E-2</v>
      </c>
      <c r="AL297" s="3">
        <f t="shared" si="108"/>
        <v>0.25533763097004386</v>
      </c>
      <c r="AM297" s="3">
        <f t="shared" si="108"/>
        <v>0.23479887605728664</v>
      </c>
      <c r="AN297" s="3">
        <f t="shared" si="108"/>
        <v>0.25830906418258393</v>
      </c>
      <c r="AO297" s="3" t="str">
        <f t="shared" si="109"/>
        <v>36_Neopentane-Neopentane_1.50_dimer.out</v>
      </c>
      <c r="AP297" s="3">
        <f t="shared" si="110"/>
        <v>-6.8966550477349564E-3</v>
      </c>
      <c r="AQ297" s="3">
        <f t="shared" si="111"/>
        <v>-9.8680882424400096E-3</v>
      </c>
      <c r="AR297" s="3">
        <f t="shared" si="112"/>
        <v>-8.382371645087483E-3</v>
      </c>
      <c r="AS297" s="8">
        <f t="shared" si="113"/>
        <v>-7.9938850994987626E-3</v>
      </c>
      <c r="AU297" s="3">
        <f t="shared" si="114"/>
        <v>0.7291844294277724</v>
      </c>
      <c r="AV297" s="3">
        <f t="shared" si="115"/>
        <v>0.49936381463153245</v>
      </c>
      <c r="AW297" s="3">
        <f t="shared" si="116"/>
        <v>0.61427412202965237</v>
      </c>
      <c r="AX297" s="3"/>
      <c r="AZ297" s="3">
        <f t="shared" si="117"/>
        <v>9.5282677155489104E-2</v>
      </c>
      <c r="BA297" s="3">
        <f t="shared" si="118"/>
        <v>7.1772489030191899E-2</v>
      </c>
      <c r="BB297" s="3">
        <f t="shared" si="119"/>
        <v>8.3527583092840502E-2</v>
      </c>
      <c r="BC297" s="8">
        <f>'[2]attempt at best estimates'!E297</f>
        <v>8.5873395426353819E-2</v>
      </c>
      <c r="BE297" s="3">
        <f t="shared" si="121"/>
        <v>-0.10217933220322406</v>
      </c>
      <c r="BF297" s="3">
        <f t="shared" si="122"/>
        <v>-8.1640577272631909E-2</v>
      </c>
      <c r="BG297" s="3">
        <f t="shared" si="120"/>
        <v>-9.1909954737927985E-2</v>
      </c>
      <c r="BH297" s="8">
        <f>'[2]attempt at best estimates'!D297</f>
        <v>-9.3867280525852581E-2</v>
      </c>
    </row>
    <row r="298" spans="1:60" x14ac:dyDescent="0.2">
      <c r="A298" t="s">
        <v>366</v>
      </c>
      <c r="B298">
        <v>-392.70512406758002</v>
      </c>
      <c r="C298">
        <v>-394.22497947194501</v>
      </c>
      <c r="D298">
        <v>-394.37030357283601</v>
      </c>
      <c r="E298">
        <v>-394.42384157741799</v>
      </c>
      <c r="F298" t="s">
        <v>646</v>
      </c>
      <c r="G298">
        <v>-196.352561148278</v>
      </c>
      <c r="H298">
        <v>-197.11232768169401</v>
      </c>
      <c r="I298">
        <v>-197.18501574070501</v>
      </c>
      <c r="J298">
        <v>-197.21176436912901</v>
      </c>
      <c r="K298" t="s">
        <v>712</v>
      </c>
      <c r="L298">
        <v>-196.35256105141599</v>
      </c>
      <c r="M298">
        <v>-197.11232750796799</v>
      </c>
      <c r="N298">
        <v>-197.18501554460499</v>
      </c>
      <c r="O298">
        <v>-197.21176416423</v>
      </c>
      <c r="P298" t="s">
        <v>1030</v>
      </c>
      <c r="Q298">
        <v>-196.352566520636</v>
      </c>
      <c r="R298">
        <v>-197.112380250298</v>
      </c>
      <c r="S298">
        <v>-197.18506290977899</v>
      </c>
      <c r="T298">
        <v>-197.211816349359</v>
      </c>
      <c r="U298" t="s">
        <v>1558</v>
      </c>
      <c r="V298">
        <v>-196.35256661787699</v>
      </c>
      <c r="W298">
        <v>-197.11238042616901</v>
      </c>
      <c r="X298">
        <v>-197.185063107785</v>
      </c>
      <c r="Y298">
        <v>-197.211816556348</v>
      </c>
      <c r="AA298" s="3">
        <f t="shared" si="106"/>
        <v>1.1721162448106099E-3</v>
      </c>
      <c r="AB298" s="3">
        <f t="shared" si="106"/>
        <v>0.20349021324835254</v>
      </c>
      <c r="AC298" s="3">
        <f t="shared" si="106"/>
        <v>0.17086300929771839</v>
      </c>
      <c r="AD298" s="3">
        <f t="shared" si="104"/>
        <v>0.19643812094009247</v>
      </c>
      <c r="AE298" s="3"/>
      <c r="AF298" s="3">
        <f t="shared" si="107"/>
        <v>-5.6920966337736158E-3</v>
      </c>
      <c r="AG298" s="3">
        <f t="shared" si="107"/>
        <v>0.13729624101442098</v>
      </c>
      <c r="AH298" s="3">
        <f t="shared" si="107"/>
        <v>0.11141761998394489</v>
      </c>
      <c r="AI298" s="3">
        <f t="shared" si="105"/>
        <v>0.13094348102952375</v>
      </c>
      <c r="AK298" s="3">
        <f t="shared" si="108"/>
        <v>6.8642128607493335E-3</v>
      </c>
      <c r="AL298" s="3">
        <f t="shared" si="108"/>
        <v>6.6193972251766459E-2</v>
      </c>
      <c r="AM298" s="3">
        <f t="shared" si="108"/>
        <v>5.9445389331608381E-2</v>
      </c>
      <c r="AN298" s="3">
        <f t="shared" si="108"/>
        <v>6.5494639910568711E-2</v>
      </c>
      <c r="AO298" s="3" t="str">
        <f t="shared" si="109"/>
        <v>36_Neopentane-Neopentane_2.00_dimer.out</v>
      </c>
      <c r="AP298" s="3">
        <f t="shared" si="110"/>
        <v>-7.0520923082600662E-3</v>
      </c>
      <c r="AQ298" s="3">
        <f t="shared" si="111"/>
        <v>-6.3527599848972327E-3</v>
      </c>
      <c r="AR298" s="3">
        <f t="shared" si="112"/>
        <v>-6.7024261465786494E-3</v>
      </c>
      <c r="AS298" s="8">
        <f t="shared" si="113"/>
        <v>-6.6157457652897024E-3</v>
      </c>
      <c r="AU298" s="3">
        <f t="shared" si="114"/>
        <v>0.19526600469528185</v>
      </c>
      <c r="AV298" s="3">
        <f t="shared" si="115"/>
        <v>0.13663557766329737</v>
      </c>
      <c r="AW298" s="3">
        <f t="shared" si="116"/>
        <v>0.16595079117928963</v>
      </c>
      <c r="AX298" s="3"/>
      <c r="AZ298" s="3">
        <f t="shared" si="117"/>
        <v>2.5575111642374082E-2</v>
      </c>
      <c r="BA298" s="3">
        <f t="shared" si="118"/>
        <v>1.9525861045578852E-2</v>
      </c>
      <c r="BB298" s="3">
        <f t="shared" si="119"/>
        <v>2.2550486343976467E-2</v>
      </c>
      <c r="BC298" s="8">
        <f>'[2]attempt at best estimates'!E298</f>
        <v>2.2185640105386231E-2</v>
      </c>
      <c r="BE298" s="3">
        <f t="shared" si="121"/>
        <v>-3.2627203950634148E-2</v>
      </c>
      <c r="BF298" s="3">
        <f t="shared" si="122"/>
        <v>-2.5878621030476084E-2</v>
      </c>
      <c r="BG298" s="3">
        <f t="shared" si="120"/>
        <v>-2.9252912490555116E-2</v>
      </c>
      <c r="BH298" s="8">
        <f>'[2]attempt at best estimates'!D298</f>
        <v>-2.8801385870675933E-2</v>
      </c>
    </row>
    <row r="299" spans="1:60" x14ac:dyDescent="0.2">
      <c r="A299" t="s">
        <v>367</v>
      </c>
      <c r="B299">
        <v>-391.52534807325799</v>
      </c>
      <c r="C299">
        <v>-393.02952479541102</v>
      </c>
      <c r="D299">
        <v>-393.163820674627</v>
      </c>
      <c r="E299">
        <v>-393.21919210900199</v>
      </c>
      <c r="F299" t="s">
        <v>647</v>
      </c>
      <c r="G299">
        <v>-195.181591120653</v>
      </c>
      <c r="H299">
        <v>-195.91310143980601</v>
      </c>
      <c r="I299">
        <v>-195.97687810220799</v>
      </c>
      <c r="J299">
        <v>-196.003855849286</v>
      </c>
      <c r="K299" t="s">
        <v>713</v>
      </c>
      <c r="L299">
        <v>-196.352557905086</v>
      </c>
      <c r="M299">
        <v>-197.11232953727199</v>
      </c>
      <c r="N299">
        <v>-197.185020420901</v>
      </c>
      <c r="O299">
        <v>-197.211770825294</v>
      </c>
      <c r="P299" t="s">
        <v>1031</v>
      </c>
      <c r="Q299">
        <v>-196.352887777159</v>
      </c>
      <c r="R299">
        <v>-197.11398591331101</v>
      </c>
      <c r="S299">
        <v>-197.18655786302</v>
      </c>
      <c r="T299">
        <v>-197.213454551399</v>
      </c>
      <c r="U299" t="s">
        <v>1559</v>
      </c>
      <c r="V299">
        <v>-195.18205256492899</v>
      </c>
      <c r="W299">
        <v>-195.91479682154599</v>
      </c>
      <c r="X299">
        <v>-195.97844465111501</v>
      </c>
      <c r="Y299">
        <v>-196.005558827062</v>
      </c>
      <c r="AA299" s="3">
        <f t="shared" si="106"/>
        <v>-5.5226812908826126</v>
      </c>
      <c r="AB299" s="3">
        <f t="shared" si="106"/>
        <v>2.5689098952253508</v>
      </c>
      <c r="AC299" s="3">
        <f t="shared" si="106"/>
        <v>1.2061683379768366</v>
      </c>
      <c r="AD299" s="3">
        <f t="shared" si="104"/>
        <v>2.2373439714324075</v>
      </c>
      <c r="AE299" s="3"/>
      <c r="AF299" s="3">
        <f t="shared" si="107"/>
        <v>-6.0192398173998374</v>
      </c>
      <c r="AG299" s="3">
        <f t="shared" si="107"/>
        <v>0.46565004720347125</v>
      </c>
      <c r="AH299" s="3">
        <f t="shared" si="107"/>
        <v>-0.74161551876754572</v>
      </c>
      <c r="AI299" s="3">
        <f t="shared" si="105"/>
        <v>0.1121551124143892</v>
      </c>
      <c r="AK299" s="3">
        <f t="shared" si="108"/>
        <v>0.49655852649939047</v>
      </c>
      <c r="AL299" s="3">
        <f t="shared" si="108"/>
        <v>2.1032598480040448</v>
      </c>
      <c r="AM299" s="3">
        <f t="shared" si="108"/>
        <v>1.9477838567265473</v>
      </c>
      <c r="AN299" s="3">
        <f t="shared" si="108"/>
        <v>2.1251888590180181</v>
      </c>
      <c r="AO299" s="3" t="str">
        <f t="shared" si="109"/>
        <v>37_Cyclopentane-Neopentane_0.90_dimer.out</v>
      </c>
      <c r="AP299" s="3">
        <f t="shared" si="110"/>
        <v>-0.33156592379294336</v>
      </c>
      <c r="AQ299" s="3">
        <f t="shared" si="111"/>
        <v>-0.35349493478908206</v>
      </c>
      <c r="AR299" s="3">
        <f t="shared" si="112"/>
        <v>-0.34253042929101274</v>
      </c>
      <c r="AS299" s="8">
        <f t="shared" si="113"/>
        <v>-0.27254892374259465</v>
      </c>
      <c r="AU299" s="3">
        <f t="shared" si="114"/>
        <v>7.7600252623150201</v>
      </c>
      <c r="AV299" s="3">
        <f t="shared" si="115"/>
        <v>6.1313949298142267</v>
      </c>
      <c r="AW299" s="3">
        <f t="shared" si="116"/>
        <v>6.945710096064623</v>
      </c>
      <c r="AX299" s="3"/>
      <c r="AZ299" s="3">
        <f t="shared" si="117"/>
        <v>1.0311756334555708</v>
      </c>
      <c r="BA299" s="3">
        <f t="shared" si="118"/>
        <v>0.85377063118193497</v>
      </c>
      <c r="BB299" s="3">
        <f t="shared" si="119"/>
        <v>0.94247313231875296</v>
      </c>
      <c r="BC299" s="8">
        <f>'[2]attempt at best estimates'!E299</f>
        <v>1.1499152665830057</v>
      </c>
      <c r="BE299" s="3">
        <f t="shared" si="121"/>
        <v>-1.3627415572485142</v>
      </c>
      <c r="BF299" s="3">
        <f t="shared" si="122"/>
        <v>-1.207265565971017</v>
      </c>
      <c r="BG299" s="3">
        <f t="shared" si="120"/>
        <v>-1.2850035616097655</v>
      </c>
      <c r="BH299" s="8">
        <f>'[2]attempt at best estimates'!D299</f>
        <v>-1.4224641903256003</v>
      </c>
    </row>
    <row r="300" spans="1:60" x14ac:dyDescent="0.2">
      <c r="A300" t="s">
        <v>368</v>
      </c>
      <c r="B300">
        <v>-391.52884513619301</v>
      </c>
      <c r="C300">
        <v>-393.030446119592</v>
      </c>
      <c r="D300">
        <v>-393.16524237574902</v>
      </c>
      <c r="E300">
        <v>-393.22029902986299</v>
      </c>
      <c r="F300" t="s">
        <v>647</v>
      </c>
      <c r="G300">
        <v>-195.181591120653</v>
      </c>
      <c r="H300">
        <v>-195.91310143980601</v>
      </c>
      <c r="I300">
        <v>-195.97687810220799</v>
      </c>
      <c r="J300">
        <v>-196.003855849286</v>
      </c>
      <c r="K300" t="s">
        <v>713</v>
      </c>
      <c r="L300">
        <v>-196.352557905086</v>
      </c>
      <c r="M300">
        <v>-197.11232953727199</v>
      </c>
      <c r="N300">
        <v>-197.185020420901</v>
      </c>
      <c r="O300">
        <v>-197.211770825294</v>
      </c>
      <c r="P300" t="s">
        <v>1032</v>
      </c>
      <c r="Q300">
        <v>-196.352825448446</v>
      </c>
      <c r="R300">
        <v>-197.11370632639401</v>
      </c>
      <c r="S300">
        <v>-197.18630138561301</v>
      </c>
      <c r="T300">
        <v>-197.21317266147301</v>
      </c>
      <c r="U300" t="s">
        <v>1560</v>
      </c>
      <c r="V300">
        <v>-195.18196491522301</v>
      </c>
      <c r="W300">
        <v>-195.914514192929</v>
      </c>
      <c r="X300">
        <v>-195.97818397861599</v>
      </c>
      <c r="Y300">
        <v>-196.005275280413</v>
      </c>
      <c r="AA300" s="3">
        <f t="shared" si="106"/>
        <v>-3.3282410770562305</v>
      </c>
      <c r="AB300" s="3">
        <f t="shared" si="106"/>
        <v>3.1470495713693296</v>
      </c>
      <c r="AC300" s="3">
        <f t="shared" si="106"/>
        <v>2.0982992982003799</v>
      </c>
      <c r="AD300" s="3">
        <f t="shared" si="104"/>
        <v>2.9319473274524817</v>
      </c>
      <c r="AE300" s="3"/>
      <c r="AF300" s="3">
        <f t="shared" si="107"/>
        <v>-3.7306867208451093</v>
      </c>
      <c r="AG300" s="3">
        <f t="shared" si="107"/>
        <v>1.3965853120089624</v>
      </c>
      <c r="AH300" s="3">
        <f t="shared" si="107"/>
        <v>0.4750319204234888</v>
      </c>
      <c r="AI300" s="3">
        <f t="shared" si="105"/>
        <v>1.161575290904507</v>
      </c>
      <c r="AK300" s="3">
        <f t="shared" si="108"/>
        <v>0.40244564378887898</v>
      </c>
      <c r="AL300" s="3">
        <f t="shared" si="108"/>
        <v>1.7504642593782023</v>
      </c>
      <c r="AM300" s="3">
        <f t="shared" si="108"/>
        <v>1.6232673777768909</v>
      </c>
      <c r="AN300" s="3">
        <f t="shared" si="108"/>
        <v>1.7703720365658098</v>
      </c>
      <c r="AO300" s="3" t="str">
        <f t="shared" si="109"/>
        <v>37_Cyclopentane-Neopentane_0.95_dimer.out</v>
      </c>
      <c r="AP300" s="3">
        <f t="shared" si="110"/>
        <v>-0.21510224391684796</v>
      </c>
      <c r="AQ300" s="3">
        <f t="shared" si="111"/>
        <v>-0.23501002110445546</v>
      </c>
      <c r="AR300" s="3">
        <f t="shared" si="112"/>
        <v>-0.22505613251065171</v>
      </c>
      <c r="AS300" s="8">
        <f t="shared" si="113"/>
        <v>-0.17326059485187706</v>
      </c>
      <c r="AU300" s="3">
        <f t="shared" si="114"/>
        <v>6.2601884045087122</v>
      </c>
      <c r="AV300" s="3">
        <f t="shared" si="115"/>
        <v>4.8922620117496161</v>
      </c>
      <c r="AW300" s="3">
        <f t="shared" si="116"/>
        <v>5.5762252081291646</v>
      </c>
      <c r="AX300" s="3"/>
      <c r="AZ300" s="3">
        <f t="shared" si="117"/>
        <v>0.8336480292521018</v>
      </c>
      <c r="BA300" s="3">
        <f t="shared" si="118"/>
        <v>0.68654337048101821</v>
      </c>
      <c r="BB300" s="3">
        <f t="shared" si="119"/>
        <v>0.76009569986656</v>
      </c>
      <c r="BC300" s="8">
        <f>'[2]attempt at best estimates'!E300</f>
        <v>0.9139422374742121</v>
      </c>
      <c r="BE300" s="3">
        <f t="shared" si="121"/>
        <v>-1.0487502731689498</v>
      </c>
      <c r="BF300" s="3">
        <f t="shared" si="122"/>
        <v>-0.92155339158547367</v>
      </c>
      <c r="BG300" s="3">
        <f t="shared" si="120"/>
        <v>-0.98515183237721171</v>
      </c>
      <c r="BH300" s="8">
        <f>'[2]attempt at best estimates'!D300</f>
        <v>-1.0872028323260892</v>
      </c>
    </row>
    <row r="301" spans="1:60" x14ac:dyDescent="0.2">
      <c r="A301" t="s">
        <v>36</v>
      </c>
      <c r="B301">
        <v>-391.53091613963602</v>
      </c>
      <c r="C301">
        <v>-393.03057720671802</v>
      </c>
      <c r="D301">
        <v>-393.16572833212098</v>
      </c>
      <c r="E301">
        <v>-393.22054250615599</v>
      </c>
      <c r="F301" t="s">
        <v>647</v>
      </c>
      <c r="G301">
        <v>-195.181591120653</v>
      </c>
      <c r="H301">
        <v>-195.91310143980601</v>
      </c>
      <c r="I301">
        <v>-195.97687810220799</v>
      </c>
      <c r="J301">
        <v>-196.003855849286</v>
      </c>
      <c r="K301" t="s">
        <v>713</v>
      </c>
      <c r="L301">
        <v>-196.352557905086</v>
      </c>
      <c r="M301">
        <v>-197.11232953727199</v>
      </c>
      <c r="N301">
        <v>-197.185020420901</v>
      </c>
      <c r="O301">
        <v>-197.211770825294</v>
      </c>
      <c r="P301" t="s">
        <v>1033</v>
      </c>
      <c r="Q301">
        <v>-196.352772345826</v>
      </c>
      <c r="R301">
        <v>-197.11348095152101</v>
      </c>
      <c r="S301">
        <v>-197.186092973342</v>
      </c>
      <c r="T301">
        <v>-197.212944213122</v>
      </c>
      <c r="U301" t="s">
        <v>1561</v>
      </c>
      <c r="V301">
        <v>-195.181895205454</v>
      </c>
      <c r="W301">
        <v>-195.91428924892</v>
      </c>
      <c r="X301">
        <v>-195.97797589821499</v>
      </c>
      <c r="Y301">
        <v>-196.00504931692899</v>
      </c>
      <c r="AA301" s="3">
        <f t="shared" si="106"/>
        <v>-2.0286667420368159</v>
      </c>
      <c r="AB301" s="3">
        <f t="shared" si="106"/>
        <v>3.2293079882755884</v>
      </c>
      <c r="AC301" s="3">
        <f t="shared" si="106"/>
        <v>2.4032415381911791</v>
      </c>
      <c r="AD301" s="3">
        <f t="shared" si="104"/>
        <v>3.0847310143397326</v>
      </c>
      <c r="AE301" s="3"/>
      <c r="AF301" s="3">
        <f t="shared" si="107"/>
        <v>-2.3540464450050487</v>
      </c>
      <c r="AG301" s="3">
        <f t="shared" si="107"/>
        <v>1.7614231053832841</v>
      </c>
      <c r="AH301" s="3">
        <f t="shared" si="107"/>
        <v>1.0413272687761015</v>
      </c>
      <c r="AI301" s="3">
        <f t="shared" si="105"/>
        <v>1.5995067211629639</v>
      </c>
      <c r="AK301" s="3">
        <f t="shared" si="108"/>
        <v>0.32537970296823271</v>
      </c>
      <c r="AL301" s="3">
        <f t="shared" si="108"/>
        <v>1.4678848828923043</v>
      </c>
      <c r="AM301" s="3">
        <f t="shared" si="108"/>
        <v>1.3619142694150776</v>
      </c>
      <c r="AN301" s="3">
        <f t="shared" si="108"/>
        <v>1.4852242931767687</v>
      </c>
      <c r="AO301" s="3" t="str">
        <f t="shared" si="109"/>
        <v>37_Cyclopentane-Neopentane_1.00_dimer.out</v>
      </c>
      <c r="AP301" s="3">
        <f t="shared" si="110"/>
        <v>-0.14457697393585578</v>
      </c>
      <c r="AQ301" s="3">
        <f t="shared" si="111"/>
        <v>-0.16191638422032018</v>
      </c>
      <c r="AR301" s="3">
        <f t="shared" si="112"/>
        <v>-0.15324667907808798</v>
      </c>
      <c r="AS301" s="8">
        <f t="shared" si="113"/>
        <v>-0.11427780159250733</v>
      </c>
      <c r="AU301" s="3">
        <f t="shared" si="114"/>
        <v>5.113397756376548</v>
      </c>
      <c r="AV301" s="3">
        <f t="shared" si="115"/>
        <v>3.9535531661680126</v>
      </c>
      <c r="AW301" s="3">
        <f t="shared" si="116"/>
        <v>4.5334754612722801</v>
      </c>
      <c r="AX301" s="3"/>
      <c r="AZ301" s="3">
        <f t="shared" si="117"/>
        <v>0.68148947614855349</v>
      </c>
      <c r="BA301" s="3">
        <f t="shared" si="118"/>
        <v>0.5581794523868624</v>
      </c>
      <c r="BB301" s="3">
        <f t="shared" si="119"/>
        <v>0.61983446426770794</v>
      </c>
      <c r="BC301" s="8">
        <f>'[2]attempt at best estimates'!E301</f>
        <v>0.73494588947732165</v>
      </c>
      <c r="BE301" s="3">
        <f t="shared" si="121"/>
        <v>-0.82606645008440927</v>
      </c>
      <c r="BF301" s="3">
        <f t="shared" si="122"/>
        <v>-0.72009583660718257</v>
      </c>
      <c r="BG301" s="3">
        <f t="shared" si="120"/>
        <v>-0.77308114334579592</v>
      </c>
      <c r="BH301" s="8">
        <f>'[2]attempt at best estimates'!D301</f>
        <v>-0.84922369106982898</v>
      </c>
    </row>
    <row r="302" spans="1:60" x14ac:dyDescent="0.2">
      <c r="A302" t="s">
        <v>369</v>
      </c>
      <c r="B302">
        <v>-391.53217005028301</v>
      </c>
      <c r="C302">
        <v>-393.03032962128498</v>
      </c>
      <c r="D302">
        <v>-393.16574043177098</v>
      </c>
      <c r="E302">
        <v>-393.22036359567602</v>
      </c>
      <c r="F302" t="s">
        <v>647</v>
      </c>
      <c r="G302">
        <v>-195.181591120653</v>
      </c>
      <c r="H302">
        <v>-195.91310143980601</v>
      </c>
      <c r="I302">
        <v>-195.97687810220799</v>
      </c>
      <c r="J302">
        <v>-196.003855849286</v>
      </c>
      <c r="K302" t="s">
        <v>713</v>
      </c>
      <c r="L302">
        <v>-196.352557905086</v>
      </c>
      <c r="M302">
        <v>-197.11232953727199</v>
      </c>
      <c r="N302">
        <v>-197.185020420901</v>
      </c>
      <c r="O302">
        <v>-197.211770825294</v>
      </c>
      <c r="P302" t="s">
        <v>1034</v>
      </c>
      <c r="Q302">
        <v>-196.352727301935</v>
      </c>
      <c r="R302">
        <v>-197.113295544659</v>
      </c>
      <c r="S302">
        <v>-197.18592046415799</v>
      </c>
      <c r="T302">
        <v>-197.212755616191</v>
      </c>
      <c r="U302" t="s">
        <v>1562</v>
      </c>
      <c r="V302">
        <v>-195.18183854824301</v>
      </c>
      <c r="W302">
        <v>-195.91410430386401</v>
      </c>
      <c r="X302">
        <v>-195.97780443792399</v>
      </c>
      <c r="Y302">
        <v>-196.004863331992</v>
      </c>
      <c r="AA302" s="3">
        <f t="shared" si="106"/>
        <v>-1.2418258988966664</v>
      </c>
      <c r="AB302" s="3">
        <f t="shared" si="106"/>
        <v>3.0739457769787699</v>
      </c>
      <c r="AC302" s="3">
        <f t="shared" si="106"/>
        <v>2.4108341835174087</v>
      </c>
      <c r="AD302" s="3">
        <f t="shared" si="104"/>
        <v>2.9724629885064298</v>
      </c>
      <c r="AE302" s="3"/>
      <c r="AF302" s="3">
        <f t="shared" si="107"/>
        <v>-1.5033871942103498</v>
      </c>
      <c r="AG302" s="3">
        <f t="shared" si="107"/>
        <v>1.8384602409617634</v>
      </c>
      <c r="AH302" s="3">
        <f t="shared" si="107"/>
        <v>1.2647640273819738</v>
      </c>
      <c r="AI302" s="3">
        <f t="shared" si="105"/>
        <v>1.7222923760016937</v>
      </c>
      <c r="AK302" s="3">
        <f t="shared" si="108"/>
        <v>0.26156129531368327</v>
      </c>
      <c r="AL302" s="3">
        <f t="shared" si="108"/>
        <v>1.2354855359991714</v>
      </c>
      <c r="AM302" s="3">
        <f t="shared" si="108"/>
        <v>1.1460701561354347</v>
      </c>
      <c r="AN302" s="3">
        <f t="shared" si="108"/>
        <v>1.2501706124869012</v>
      </c>
      <c r="AO302" s="3" t="str">
        <f t="shared" si="109"/>
        <v>37_Cyclopentane-Neopentane_1.05_dimer.out</v>
      </c>
      <c r="AP302" s="3">
        <f t="shared" si="110"/>
        <v>-0.10148278847234016</v>
      </c>
      <c r="AQ302" s="3">
        <f t="shared" si="111"/>
        <v>-0.1161678649600697</v>
      </c>
      <c r="AR302" s="3">
        <f t="shared" si="112"/>
        <v>-0.10882532671620493</v>
      </c>
      <c r="AS302" s="8">
        <f t="shared" si="113"/>
        <v>-7.8945137277338651E-2</v>
      </c>
      <c r="AU302" s="3">
        <f t="shared" si="114"/>
        <v>4.2142888874030966</v>
      </c>
      <c r="AV302" s="3">
        <f t="shared" si="115"/>
        <v>3.2256795702120433</v>
      </c>
      <c r="AW302" s="3">
        <f t="shared" si="116"/>
        <v>3.71998422880757</v>
      </c>
      <c r="AX302" s="3"/>
      <c r="AZ302" s="3">
        <f t="shared" si="117"/>
        <v>0.56162880498902101</v>
      </c>
      <c r="BA302" s="3">
        <f t="shared" si="118"/>
        <v>0.45752834861971992</v>
      </c>
      <c r="BB302" s="3">
        <f t="shared" si="119"/>
        <v>0.50957857680437046</v>
      </c>
      <c r="BC302" s="8">
        <f>'[2]attempt at best estimates'!E302</f>
        <v>0.59631047309381047</v>
      </c>
      <c r="BE302" s="3">
        <f t="shared" si="121"/>
        <v>-0.66311159346136117</v>
      </c>
      <c r="BF302" s="3">
        <f t="shared" si="122"/>
        <v>-0.57369621357978962</v>
      </c>
      <c r="BG302" s="3">
        <f t="shared" si="120"/>
        <v>-0.61840390352057539</v>
      </c>
      <c r="BH302" s="8">
        <f>'[2]attempt at best estimates'!D302</f>
        <v>-0.67525561037114912</v>
      </c>
    </row>
    <row r="303" spans="1:60" x14ac:dyDescent="0.2">
      <c r="A303" t="s">
        <v>370</v>
      </c>
      <c r="B303">
        <v>-391.53293804550401</v>
      </c>
      <c r="C303">
        <v>-393.029915884856</v>
      </c>
      <c r="D303">
        <v>-393.16552109037099</v>
      </c>
      <c r="E303">
        <v>-393.219991960475</v>
      </c>
      <c r="F303" t="s">
        <v>647</v>
      </c>
      <c r="G303">
        <v>-195.181591120653</v>
      </c>
      <c r="H303">
        <v>-195.91310143980601</v>
      </c>
      <c r="I303">
        <v>-195.97687810220799</v>
      </c>
      <c r="J303">
        <v>-196.003855849286</v>
      </c>
      <c r="K303" t="s">
        <v>713</v>
      </c>
      <c r="L303">
        <v>-196.352557905086</v>
      </c>
      <c r="M303">
        <v>-197.11232953727199</v>
      </c>
      <c r="N303">
        <v>-197.185020420901</v>
      </c>
      <c r="O303">
        <v>-197.211770825294</v>
      </c>
      <c r="P303" t="s">
        <v>1035</v>
      </c>
      <c r="Q303">
        <v>-196.35269041926199</v>
      </c>
      <c r="R303">
        <v>-197.11314290812399</v>
      </c>
      <c r="S303">
        <v>-197.18577788027</v>
      </c>
      <c r="T303">
        <v>-197.21260004800601</v>
      </c>
      <c r="U303" t="s">
        <v>1563</v>
      </c>
      <c r="V303">
        <v>-195.181792829572</v>
      </c>
      <c r="W303">
        <v>-195.91395061835701</v>
      </c>
      <c r="X303">
        <v>-195.977661832736</v>
      </c>
      <c r="Y303">
        <v>-196.00470869569099</v>
      </c>
      <c r="AA303" s="3">
        <f t="shared" si="106"/>
        <v>-0.75990160176650678</v>
      </c>
      <c r="AB303" s="3">
        <f t="shared" si="106"/>
        <v>2.8143222372966199</v>
      </c>
      <c r="AC303" s="3">
        <f t="shared" si="106"/>
        <v>2.2731953712756305</v>
      </c>
      <c r="AD303" s="3">
        <f t="shared" si="104"/>
        <v>2.7392583693318908</v>
      </c>
      <c r="AE303" s="3"/>
      <c r="AF303" s="3">
        <f t="shared" si="107"/>
        <v>-0.96962976901337194</v>
      </c>
      <c r="AG303" s="3">
        <f t="shared" si="107"/>
        <v>1.7710566927165055</v>
      </c>
      <c r="AH303" s="3">
        <f t="shared" si="107"/>
        <v>1.3060840695969156</v>
      </c>
      <c r="AI303" s="3">
        <f t="shared" si="105"/>
        <v>1.683744018751735</v>
      </c>
      <c r="AK303" s="3">
        <f t="shared" si="108"/>
        <v>0.20972816722903026</v>
      </c>
      <c r="AL303" s="3">
        <f t="shared" si="108"/>
        <v>1.0432655445801144</v>
      </c>
      <c r="AM303" s="3">
        <f t="shared" si="108"/>
        <v>0.96711130166088</v>
      </c>
      <c r="AN303" s="3">
        <f t="shared" si="108"/>
        <v>1.0555143505801559</v>
      </c>
      <c r="AO303" s="3" t="str">
        <f t="shared" si="109"/>
        <v>37_Cyclopentane-Neopentane_1.10_dimer.out</v>
      </c>
      <c r="AP303" s="3">
        <f t="shared" si="110"/>
        <v>-7.5063867964729081E-2</v>
      </c>
      <c r="AQ303" s="3">
        <f t="shared" si="111"/>
        <v>-8.7312673964770493E-2</v>
      </c>
      <c r="AR303" s="3">
        <f t="shared" si="112"/>
        <v>-8.1188270964749787E-2</v>
      </c>
      <c r="AS303" s="8">
        <f t="shared" si="113"/>
        <v>-5.7852335676140287E-2</v>
      </c>
      <c r="AU303" s="3">
        <f t="shared" si="114"/>
        <v>3.4991599710983978</v>
      </c>
      <c r="AV303" s="3">
        <f t="shared" si="115"/>
        <v>2.6533737877651067</v>
      </c>
      <c r="AW303" s="3">
        <f t="shared" si="116"/>
        <v>3.0762668794317523</v>
      </c>
      <c r="AX303" s="3"/>
      <c r="AZ303" s="3">
        <f t="shared" si="117"/>
        <v>0.46606299805626028</v>
      </c>
      <c r="BA303" s="3">
        <f t="shared" si="118"/>
        <v>0.37765994915481937</v>
      </c>
      <c r="BB303" s="3">
        <f t="shared" si="119"/>
        <v>0.42186147360553983</v>
      </c>
      <c r="BC303" s="8">
        <f>'[2]attempt at best estimates'!E303</f>
        <v>0.48761504933780858</v>
      </c>
      <c r="BE303" s="3">
        <f t="shared" si="121"/>
        <v>-0.54112686602098936</v>
      </c>
      <c r="BF303" s="3">
        <f t="shared" si="122"/>
        <v>-0.46497262311958987</v>
      </c>
      <c r="BG303" s="3">
        <f t="shared" si="120"/>
        <v>-0.50304974457028961</v>
      </c>
      <c r="BH303" s="8">
        <f>'[2]attempt at best estimates'!D303</f>
        <v>-0.54546738501394887</v>
      </c>
    </row>
    <row r="304" spans="1:60" x14ac:dyDescent="0.2">
      <c r="A304" t="s">
        <v>371</v>
      </c>
      <c r="B304">
        <v>-391.53389552983401</v>
      </c>
      <c r="C304">
        <v>-393.02855300928098</v>
      </c>
      <c r="D304">
        <v>-393.16451502652001</v>
      </c>
      <c r="E304">
        <v>-393.21868238078099</v>
      </c>
      <c r="F304" t="s">
        <v>647</v>
      </c>
      <c r="G304">
        <v>-195.181591120653</v>
      </c>
      <c r="H304">
        <v>-195.91310143980601</v>
      </c>
      <c r="I304">
        <v>-195.97687810220799</v>
      </c>
      <c r="J304">
        <v>-196.003855849286</v>
      </c>
      <c r="K304" t="s">
        <v>713</v>
      </c>
      <c r="L304">
        <v>-196.352557905086</v>
      </c>
      <c r="M304">
        <v>-197.11232953727199</v>
      </c>
      <c r="N304">
        <v>-197.185020420901</v>
      </c>
      <c r="O304">
        <v>-197.211770825294</v>
      </c>
      <c r="P304" t="s">
        <v>1036</v>
      </c>
      <c r="Q304">
        <v>-196.352624443389</v>
      </c>
      <c r="R304">
        <v>-197.11283457080901</v>
      </c>
      <c r="S304">
        <v>-197.18548934934199</v>
      </c>
      <c r="T304">
        <v>-197.21228539660899</v>
      </c>
      <c r="U304" t="s">
        <v>1564</v>
      </c>
      <c r="V304">
        <v>-195.18170665266001</v>
      </c>
      <c r="W304">
        <v>-195.91363090101299</v>
      </c>
      <c r="X304">
        <v>-195.977365745801</v>
      </c>
      <c r="Y304">
        <v>-196.00438708079801</v>
      </c>
      <c r="AA304" s="3">
        <f t="shared" si="106"/>
        <v>-0.15907108858940883</v>
      </c>
      <c r="AB304" s="3">
        <f t="shared" si="106"/>
        <v>1.9591048666586821</v>
      </c>
      <c r="AC304" s="3">
        <f t="shared" si="106"/>
        <v>1.6418807471791594</v>
      </c>
      <c r="AD304" s="3">
        <f t="shared" si="104"/>
        <v>1.9174846703339972</v>
      </c>
      <c r="AE304" s="3"/>
      <c r="AF304" s="3">
        <f t="shared" si="107"/>
        <v>-0.27332193779360781</v>
      </c>
      <c r="AG304" s="3">
        <f t="shared" si="107"/>
        <v>1.309949587113542</v>
      </c>
      <c r="AH304" s="3">
        <f t="shared" si="107"/>
        <v>1.0416227084459853</v>
      </c>
      <c r="AI304" s="3">
        <f t="shared" si="105"/>
        <v>1.2612334612774889</v>
      </c>
      <c r="AK304" s="3">
        <f t="shared" si="108"/>
        <v>0.11425084920419901</v>
      </c>
      <c r="AL304" s="3">
        <f t="shared" si="108"/>
        <v>0.64915527954514007</v>
      </c>
      <c r="AM304" s="3">
        <f t="shared" si="108"/>
        <v>0.60025803875100914</v>
      </c>
      <c r="AN304" s="3">
        <f t="shared" si="108"/>
        <v>0.65625120907434309</v>
      </c>
      <c r="AO304" s="3" t="str">
        <f t="shared" si="109"/>
        <v>37_Cyclopentane-Neopentane_1.25_dimer.out</v>
      </c>
      <c r="AP304" s="3">
        <f t="shared" si="110"/>
        <v>-4.1620196324684944E-2</v>
      </c>
      <c r="AQ304" s="3">
        <f t="shared" si="111"/>
        <v>-4.8716125836053115E-2</v>
      </c>
      <c r="AR304" s="3">
        <f t="shared" si="112"/>
        <v>-4.5168161080369029E-2</v>
      </c>
      <c r="AS304" s="8">
        <f t="shared" si="113"/>
        <v>-3.3325913761148684E-2</v>
      </c>
      <c r="AU304" s="3">
        <f t="shared" si="114"/>
        <v>2.0765557589234058</v>
      </c>
      <c r="AV304" s="3">
        <f t="shared" si="115"/>
        <v>1.5345553990710967</v>
      </c>
      <c r="AW304" s="3">
        <f t="shared" si="116"/>
        <v>1.8055555789972513</v>
      </c>
      <c r="AX304" s="3"/>
      <c r="AZ304" s="3">
        <f t="shared" si="117"/>
        <v>0.27560392315483773</v>
      </c>
      <c r="BA304" s="3">
        <f t="shared" si="118"/>
        <v>0.21961075283150366</v>
      </c>
      <c r="BB304" s="3">
        <f t="shared" si="119"/>
        <v>0.2476073379931707</v>
      </c>
      <c r="BC304" s="8">
        <f>'[2]attempt at best estimates'!E304</f>
        <v>0.27670520552325428</v>
      </c>
      <c r="BE304" s="3">
        <f t="shared" si="121"/>
        <v>-0.31722411947952267</v>
      </c>
      <c r="BF304" s="3">
        <f t="shared" si="122"/>
        <v>-0.26832687866755678</v>
      </c>
      <c r="BG304" s="3">
        <f t="shared" si="120"/>
        <v>-0.29277549907353972</v>
      </c>
      <c r="BH304" s="8">
        <f>'[2]attempt at best estimates'!D304</f>
        <v>-0.31003111928440297</v>
      </c>
    </row>
    <row r="305" spans="1:60" x14ac:dyDescent="0.2">
      <c r="A305" t="s">
        <v>372</v>
      </c>
      <c r="B305">
        <v>-391.534169716343</v>
      </c>
      <c r="C305">
        <v>-393.027046194403</v>
      </c>
      <c r="D305">
        <v>-393.16326835778</v>
      </c>
      <c r="E305">
        <v>-393.21719970521599</v>
      </c>
      <c r="F305" t="s">
        <v>647</v>
      </c>
      <c r="G305">
        <v>-195.181591120653</v>
      </c>
      <c r="H305">
        <v>-195.91310143980601</v>
      </c>
      <c r="I305">
        <v>-195.97687810220799</v>
      </c>
      <c r="J305">
        <v>-196.003855849286</v>
      </c>
      <c r="K305" t="s">
        <v>713</v>
      </c>
      <c r="L305">
        <v>-196.352557905086</v>
      </c>
      <c r="M305">
        <v>-197.11232953727199</v>
      </c>
      <c r="N305">
        <v>-197.185020420901</v>
      </c>
      <c r="O305">
        <v>-197.211770825294</v>
      </c>
      <c r="P305" t="s">
        <v>1037</v>
      </c>
      <c r="Q305">
        <v>-196.352591092995</v>
      </c>
      <c r="R305">
        <v>-197.11259814996899</v>
      </c>
      <c r="S305">
        <v>-197.18526900996099</v>
      </c>
      <c r="T305">
        <v>-197.212043776142</v>
      </c>
      <c r="U305" t="s">
        <v>1565</v>
      </c>
      <c r="V305">
        <v>-195.181645405604</v>
      </c>
      <c r="W305">
        <v>-195.913377594086</v>
      </c>
      <c r="X305">
        <v>-195.97713256901201</v>
      </c>
      <c r="Y305">
        <v>-196.00413320029</v>
      </c>
      <c r="AA305" s="3">
        <f t="shared" si="106"/>
        <v>1.2983550572901806E-2</v>
      </c>
      <c r="AB305" s="3">
        <f t="shared" si="106"/>
        <v>1.0135642159819718</v>
      </c>
      <c r="AC305" s="3">
        <f t="shared" si="106"/>
        <v>0.8595842694703395</v>
      </c>
      <c r="AD305" s="3">
        <f t="shared" si="104"/>
        <v>0.98709166787825886</v>
      </c>
      <c r="AE305" s="3"/>
      <c r="AF305" s="3">
        <f t="shared" si="107"/>
        <v>-4.1906500070796486E-2</v>
      </c>
      <c r="AG305" s="3">
        <f t="shared" si="107"/>
        <v>0.67171776263668292</v>
      </c>
      <c r="AH305" s="3">
        <f t="shared" si="107"/>
        <v>0.54391193578756569</v>
      </c>
      <c r="AI305" s="3">
        <f t="shared" si="105"/>
        <v>0.64177202787961896</v>
      </c>
      <c r="AK305" s="3">
        <f t="shared" si="108"/>
        <v>5.4890050643698285E-2</v>
      </c>
      <c r="AL305" s="3">
        <f t="shared" si="108"/>
        <v>0.34184645332745389</v>
      </c>
      <c r="AM305" s="3">
        <f t="shared" si="108"/>
        <v>0.31567233368277386</v>
      </c>
      <c r="AN305" s="3">
        <f t="shared" si="108"/>
        <v>0.34531963999863985</v>
      </c>
      <c r="AO305" s="3" t="str">
        <f t="shared" si="109"/>
        <v>37_Cyclopentane-Neopentane_1.50_dimer.out</v>
      </c>
      <c r="AP305" s="3">
        <f t="shared" si="110"/>
        <v>-2.6472548103712912E-2</v>
      </c>
      <c r="AQ305" s="3">
        <f t="shared" si="111"/>
        <v>-2.9945734757063969E-2</v>
      </c>
      <c r="AR305" s="3">
        <f t="shared" si="112"/>
        <v>-2.820914143038844E-2</v>
      </c>
      <c r="AS305" s="8">
        <f t="shared" si="113"/>
        <v>-2.4857034452565957E-2</v>
      </c>
      <c r="AU305" s="3">
        <f t="shared" si="114"/>
        <v>0.97410811730535707</v>
      </c>
      <c r="AV305" s="3">
        <f t="shared" si="115"/>
        <v>0.68367852795041539</v>
      </c>
      <c r="AW305" s="3">
        <f t="shared" si="116"/>
        <v>0.82889332262788629</v>
      </c>
      <c r="AX305" s="3"/>
      <c r="AZ305" s="3">
        <f t="shared" si="117"/>
        <v>0.12750739840791936</v>
      </c>
      <c r="BA305" s="3">
        <f t="shared" si="118"/>
        <v>9.7860092092053264E-2</v>
      </c>
      <c r="BB305" s="3">
        <f t="shared" si="119"/>
        <v>0.11268374524998631</v>
      </c>
      <c r="BC305" s="8">
        <f>'[2]attempt at best estimates'!E305</f>
        <v>0.11882946084162035</v>
      </c>
      <c r="BE305" s="3">
        <f t="shared" si="121"/>
        <v>-0.15397994651163227</v>
      </c>
      <c r="BF305" s="3">
        <f t="shared" si="122"/>
        <v>-0.12780582684911723</v>
      </c>
      <c r="BG305" s="3">
        <f t="shared" si="120"/>
        <v>-0.14089288668037475</v>
      </c>
      <c r="BH305" s="8">
        <f>'[2]attempt at best estimates'!D305</f>
        <v>-0.14368649529418631</v>
      </c>
    </row>
    <row r="306" spans="1:60" x14ac:dyDescent="0.2">
      <c r="A306" t="s">
        <v>373</v>
      </c>
      <c r="B306">
        <v>-391.53416618102301</v>
      </c>
      <c r="C306">
        <v>-393.02591729670399</v>
      </c>
      <c r="D306">
        <v>-393.16230651799702</v>
      </c>
      <c r="E306">
        <v>-393.21609180523802</v>
      </c>
      <c r="F306" t="s">
        <v>647</v>
      </c>
      <c r="G306">
        <v>-195.181591120653</v>
      </c>
      <c r="H306">
        <v>-195.91310143980601</v>
      </c>
      <c r="I306">
        <v>-195.97687810220799</v>
      </c>
      <c r="J306">
        <v>-196.003855849286</v>
      </c>
      <c r="K306" t="s">
        <v>713</v>
      </c>
      <c r="L306">
        <v>-196.352557905086</v>
      </c>
      <c r="M306">
        <v>-197.11232953727199</v>
      </c>
      <c r="N306">
        <v>-197.185020420901</v>
      </c>
      <c r="O306">
        <v>-197.211770825294</v>
      </c>
      <c r="P306" t="s">
        <v>1038</v>
      </c>
      <c r="Q306">
        <v>-196.35256637224899</v>
      </c>
      <c r="R306">
        <v>-197.11241010808499</v>
      </c>
      <c r="S306">
        <v>-197.18509354742699</v>
      </c>
      <c r="T306">
        <v>-197.21185127133401</v>
      </c>
      <c r="U306" t="s">
        <v>1566</v>
      </c>
      <c r="V306">
        <v>-195.18160614181599</v>
      </c>
      <c r="W306">
        <v>-195.913198745724</v>
      </c>
      <c r="X306">
        <v>-195.97696782489001</v>
      </c>
      <c r="Y306">
        <v>-196.003953645065</v>
      </c>
      <c r="AA306" s="3">
        <f t="shared" si="106"/>
        <v>1.0765103693302422E-2</v>
      </c>
      <c r="AB306" s="3">
        <f t="shared" si="106"/>
        <v>0.30517018532851814</v>
      </c>
      <c r="AC306" s="3">
        <f t="shared" si="106"/>
        <v>0.2560206681761919</v>
      </c>
      <c r="AD306" s="3">
        <f t="shared" si="104"/>
        <v>0.2918739066541704</v>
      </c>
      <c r="AE306" s="3"/>
      <c r="AF306" s="3">
        <f t="shared" si="107"/>
        <v>-3.9740439799796834E-3</v>
      </c>
      <c r="AG306" s="3">
        <f t="shared" si="107"/>
        <v>0.19355084682291782</v>
      </c>
      <c r="AH306" s="3">
        <f t="shared" si="107"/>
        <v>0.15383124310019436</v>
      </c>
      <c r="AI306" s="3">
        <f t="shared" si="105"/>
        <v>0.18002547192522714</v>
      </c>
      <c r="AK306" s="3">
        <f t="shared" si="108"/>
        <v>1.4739147691116998E-2</v>
      </c>
      <c r="AL306" s="3">
        <f t="shared" si="108"/>
        <v>0.11161933850560035</v>
      </c>
      <c r="AM306" s="3">
        <f t="shared" si="108"/>
        <v>0.10218942507599751</v>
      </c>
      <c r="AN306" s="3">
        <f t="shared" si="108"/>
        <v>0.11184843472894326</v>
      </c>
      <c r="AO306" s="3" t="str">
        <f t="shared" si="109"/>
        <v>37_Cyclopentane-Neopentane_2.00_dimer.out</v>
      </c>
      <c r="AP306" s="3">
        <f t="shared" si="110"/>
        <v>-1.3296278674347739E-2</v>
      </c>
      <c r="AQ306" s="3">
        <f t="shared" si="111"/>
        <v>-1.3525374897690678E-2</v>
      </c>
      <c r="AR306" s="3">
        <f t="shared" si="112"/>
        <v>-1.3410826786019209E-2</v>
      </c>
      <c r="AS306" s="8">
        <f t="shared" si="113"/>
        <v>-1.3018167724110276E-2</v>
      </c>
      <c r="AU306" s="3">
        <f t="shared" si="114"/>
        <v>0.28110880296086799</v>
      </c>
      <c r="AV306" s="3">
        <f t="shared" si="115"/>
        <v>0.18399951590520683</v>
      </c>
      <c r="AW306" s="3">
        <f t="shared" si="116"/>
        <v>0.23255415943303742</v>
      </c>
      <c r="AX306" s="3"/>
      <c r="AZ306" s="3">
        <f t="shared" si="117"/>
        <v>3.58532384779785E-2</v>
      </c>
      <c r="BA306" s="3">
        <f t="shared" si="118"/>
        <v>2.6194228825032778E-2</v>
      </c>
      <c r="BB306" s="3">
        <f t="shared" si="119"/>
        <v>3.1023733651505639E-2</v>
      </c>
      <c r="BC306" s="8">
        <f>'[2]attempt at best estimates'!E306</f>
        <v>3.0154223565431119E-2</v>
      </c>
      <c r="BE306" s="3">
        <f t="shared" si="121"/>
        <v>-4.9149517152326239E-2</v>
      </c>
      <c r="BF306" s="3">
        <f t="shared" si="122"/>
        <v>-3.9719603722723457E-2</v>
      </c>
      <c r="BG306" s="3">
        <f t="shared" si="120"/>
        <v>-4.4434560437524848E-2</v>
      </c>
      <c r="BH306" s="8">
        <f>'[2]attempt at best estimates'!D306</f>
        <v>-4.3172391289541395E-2</v>
      </c>
    </row>
    <row r="307" spans="1:60" x14ac:dyDescent="0.2">
      <c r="A307" t="s">
        <v>374</v>
      </c>
      <c r="B307">
        <v>-390.35396138717903</v>
      </c>
      <c r="C307">
        <v>-391.83146920819598</v>
      </c>
      <c r="D307">
        <v>-391.95642489775901</v>
      </c>
      <c r="E307">
        <v>-392.01224916891999</v>
      </c>
      <c r="F307" t="s">
        <v>648</v>
      </c>
      <c r="G307">
        <v>-195.18150038213</v>
      </c>
      <c r="H307">
        <v>-195.913107001512</v>
      </c>
      <c r="I307">
        <v>-195.97684169255001</v>
      </c>
      <c r="J307">
        <v>-196.00382837614899</v>
      </c>
      <c r="K307" t="s">
        <v>714</v>
      </c>
      <c r="L307">
        <v>-195.18150664198899</v>
      </c>
      <c r="M307">
        <v>-195.91310818803501</v>
      </c>
      <c r="N307">
        <v>-195.97684526118499</v>
      </c>
      <c r="O307">
        <v>-196.003831443623</v>
      </c>
      <c r="P307" t="s">
        <v>1039</v>
      </c>
      <c r="Q307">
        <v>-195.18198220635901</v>
      </c>
      <c r="R307">
        <v>-195.91485176588401</v>
      </c>
      <c r="S307">
        <v>-195.97845268506799</v>
      </c>
      <c r="T307">
        <v>-196.005582674062</v>
      </c>
      <c r="U307" t="s">
        <v>1567</v>
      </c>
      <c r="V307">
        <v>-195.181975824071</v>
      </c>
      <c r="W307">
        <v>-195.914850486928</v>
      </c>
      <c r="X307">
        <v>-195.97844902797601</v>
      </c>
      <c r="Y307">
        <v>-196.005579529447</v>
      </c>
      <c r="AA307" s="3">
        <f t="shared" si="106"/>
        <v>-5.6762231133751815</v>
      </c>
      <c r="AB307" s="3">
        <f t="shared" si="106"/>
        <v>3.296946615387597</v>
      </c>
      <c r="AC307" s="3">
        <f t="shared" si="106"/>
        <v>1.7180858855494521</v>
      </c>
      <c r="AD307" s="3">
        <f t="shared" si="104"/>
        <v>2.8798601891727071</v>
      </c>
      <c r="AE307" s="3"/>
      <c r="AF307" s="3">
        <f t="shared" si="107"/>
        <v>-6.2729886081045532</v>
      </c>
      <c r="AG307" s="3">
        <f t="shared" si="107"/>
        <v>1.1087812895179381</v>
      </c>
      <c r="AH307" s="3">
        <f t="shared" si="107"/>
        <v>-0.29920612106340166</v>
      </c>
      <c r="AI307" s="3">
        <f t="shared" si="105"/>
        <v>0.6820811215683007</v>
      </c>
      <c r="AK307" s="3">
        <f t="shared" si="108"/>
        <v>0.59676549472937113</v>
      </c>
      <c r="AL307" s="3">
        <f t="shared" si="108"/>
        <v>2.1881653258696594</v>
      </c>
      <c r="AM307" s="3">
        <f t="shared" si="108"/>
        <v>2.0172920066306887</v>
      </c>
      <c r="AN307" s="3">
        <f t="shared" si="108"/>
        <v>2.1977790676044067</v>
      </c>
      <c r="AO307" s="3" t="str">
        <f t="shared" si="109"/>
        <v>38_Cyclopentane-Cyclopentane_0.90_dimer.out</v>
      </c>
      <c r="AP307" s="3">
        <f t="shared" si="110"/>
        <v>-0.41708642621488989</v>
      </c>
      <c r="AQ307" s="3">
        <f t="shared" si="111"/>
        <v>-0.42670016794963739</v>
      </c>
      <c r="AR307" s="3">
        <f t="shared" si="112"/>
        <v>-0.42189329708226364</v>
      </c>
      <c r="AS307" s="8">
        <f t="shared" si="113"/>
        <v>-0.35021669160218805</v>
      </c>
      <c r="AU307" s="3">
        <f t="shared" si="114"/>
        <v>8.5560833025478882</v>
      </c>
      <c r="AV307" s="3">
        <f t="shared" si="115"/>
        <v>6.9550697296728536</v>
      </c>
      <c r="AW307" s="3">
        <f t="shared" si="116"/>
        <v>7.7555765161103709</v>
      </c>
      <c r="AX307" s="3"/>
      <c r="AZ307" s="3">
        <f t="shared" si="117"/>
        <v>1.1617743036232551</v>
      </c>
      <c r="BA307" s="3">
        <f t="shared" si="118"/>
        <v>0.98128724263170231</v>
      </c>
      <c r="BB307" s="3">
        <f t="shared" si="119"/>
        <v>1.0715307731274786</v>
      </c>
      <c r="BC307" s="8">
        <f>'[2]attempt at best estimates'!E307</f>
        <v>1.3027973680488403</v>
      </c>
      <c r="BE307" s="3">
        <f t="shared" si="121"/>
        <v>-1.578860729838145</v>
      </c>
      <c r="BF307" s="3">
        <f t="shared" si="122"/>
        <v>-1.4079874105813397</v>
      </c>
      <c r="BG307" s="3">
        <f t="shared" si="120"/>
        <v>-1.4934240702097423</v>
      </c>
      <c r="BH307" s="8">
        <f>'[2]attempt at best estimates'!D307</f>
        <v>-1.6530140596510283</v>
      </c>
    </row>
    <row r="308" spans="1:60" x14ac:dyDescent="0.2">
      <c r="A308" t="s">
        <v>375</v>
      </c>
      <c r="B308">
        <v>-390.35731124471602</v>
      </c>
      <c r="C308">
        <v>-391.83230571673897</v>
      </c>
      <c r="D308">
        <v>-391.95776188151001</v>
      </c>
      <c r="E308">
        <v>-392.01327253807602</v>
      </c>
      <c r="F308" t="s">
        <v>648</v>
      </c>
      <c r="G308">
        <v>-195.18150038213</v>
      </c>
      <c r="H308">
        <v>-195.913107001512</v>
      </c>
      <c r="I308">
        <v>-195.97684169255001</v>
      </c>
      <c r="J308">
        <v>-196.00382837614899</v>
      </c>
      <c r="K308" t="s">
        <v>714</v>
      </c>
      <c r="L308">
        <v>-195.18150664198899</v>
      </c>
      <c r="M308">
        <v>-195.91310818803501</v>
      </c>
      <c r="N308">
        <v>-195.97684526118499</v>
      </c>
      <c r="O308">
        <v>-196.003831443623</v>
      </c>
      <c r="P308" t="s">
        <v>1040</v>
      </c>
      <c r="Q308">
        <v>-195.181903175119</v>
      </c>
      <c r="R308">
        <v>-195.91458048919901</v>
      </c>
      <c r="S308">
        <v>-195.978203274284</v>
      </c>
      <c r="T308">
        <v>-196.00531023967099</v>
      </c>
      <c r="U308" t="s">
        <v>1568</v>
      </c>
      <c r="V308">
        <v>-195.18189681506499</v>
      </c>
      <c r="W308">
        <v>-195.91457920553799</v>
      </c>
      <c r="X308">
        <v>-195.97819961361401</v>
      </c>
      <c r="Y308">
        <v>-196.00530708784601</v>
      </c>
      <c r="AA308" s="3">
        <f t="shared" si="106"/>
        <v>-3.5741556852679701</v>
      </c>
      <c r="AB308" s="3">
        <f t="shared" si="106"/>
        <v>3.8218636729441444</v>
      </c>
      <c r="AC308" s="3">
        <f t="shared" si="106"/>
        <v>2.5570558906492575</v>
      </c>
      <c r="AD308" s="3">
        <f t="shared" si="104"/>
        <v>3.5220340565886308</v>
      </c>
      <c r="AE308" s="3"/>
      <c r="AF308" s="3">
        <f t="shared" si="107"/>
        <v>-4.0717494242549011</v>
      </c>
      <c r="AG308" s="3">
        <f t="shared" si="107"/>
        <v>1.9741586934636592</v>
      </c>
      <c r="AH308" s="3">
        <f t="shared" si="107"/>
        <v>0.85278140198797314</v>
      </c>
      <c r="AI308" s="3">
        <f t="shared" si="105"/>
        <v>1.66616985027189</v>
      </c>
      <c r="AK308" s="3">
        <f t="shared" si="108"/>
        <v>0.4975937389690957</v>
      </c>
      <c r="AL308" s="3">
        <f t="shared" si="108"/>
        <v>1.8477049794983202</v>
      </c>
      <c r="AM308" s="3">
        <f t="shared" si="108"/>
        <v>1.7042744886791192</v>
      </c>
      <c r="AN308" s="3">
        <f t="shared" si="108"/>
        <v>1.8558642062989057</v>
      </c>
      <c r="AO308" s="3" t="str">
        <f t="shared" si="109"/>
        <v>38_Cyclopentane-Cyclopentane_0.95_dimer.out</v>
      </c>
      <c r="AP308" s="3">
        <f t="shared" si="110"/>
        <v>-0.29982961635551364</v>
      </c>
      <c r="AQ308" s="3">
        <f t="shared" si="111"/>
        <v>-0.30798884319176922</v>
      </c>
      <c r="AR308" s="3">
        <f t="shared" si="112"/>
        <v>-0.30390922977364143</v>
      </c>
      <c r="AS308" s="8">
        <f t="shared" si="113"/>
        <v>-0.24863150664864397</v>
      </c>
      <c r="AU308" s="3">
        <f t="shared" si="114"/>
        <v>7.0961897418566009</v>
      </c>
      <c r="AV308" s="3">
        <f t="shared" si="115"/>
        <v>5.7379192745267913</v>
      </c>
      <c r="AW308" s="3">
        <f t="shared" si="116"/>
        <v>6.4170545081916961</v>
      </c>
      <c r="AX308" s="3"/>
      <c r="AZ308" s="3">
        <f t="shared" si="117"/>
        <v>0.96497816593937324</v>
      </c>
      <c r="BA308" s="3">
        <f t="shared" si="118"/>
        <v>0.81338844828391688</v>
      </c>
      <c r="BB308" s="3">
        <f t="shared" si="119"/>
        <v>0.88918330711164506</v>
      </c>
      <c r="BC308" s="8">
        <f>'[2]attempt at best estimates'!E308</f>
        <v>1.0680701536022126</v>
      </c>
      <c r="BE308" s="3">
        <f t="shared" si="121"/>
        <v>-1.2648077822948869</v>
      </c>
      <c r="BF308" s="3">
        <f t="shared" si="122"/>
        <v>-1.1213772914756861</v>
      </c>
      <c r="BG308" s="3">
        <f t="shared" si="120"/>
        <v>-1.1930925368852865</v>
      </c>
      <c r="BH308" s="8">
        <f>'[2]attempt at best estimates'!D308</f>
        <v>-1.3167016602508566</v>
      </c>
    </row>
    <row r="309" spans="1:60" x14ac:dyDescent="0.2">
      <c r="A309" t="s">
        <v>37</v>
      </c>
      <c r="B309">
        <v>-390.359640445011</v>
      </c>
      <c r="C309">
        <v>-391.83241433260901</v>
      </c>
      <c r="D309">
        <v>-391.95829116647502</v>
      </c>
      <c r="E309">
        <v>-392.01351889325798</v>
      </c>
      <c r="F309" t="s">
        <v>648</v>
      </c>
      <c r="G309">
        <v>-195.18150038213</v>
      </c>
      <c r="H309">
        <v>-195.913107001512</v>
      </c>
      <c r="I309">
        <v>-195.97684169255001</v>
      </c>
      <c r="J309">
        <v>-196.00382837614899</v>
      </c>
      <c r="K309" t="s">
        <v>714</v>
      </c>
      <c r="L309">
        <v>-195.18150664198899</v>
      </c>
      <c r="M309">
        <v>-195.91310818803501</v>
      </c>
      <c r="N309">
        <v>-195.97684526118499</v>
      </c>
      <c r="O309">
        <v>-196.003831443623</v>
      </c>
      <c r="P309" t="s">
        <v>1041</v>
      </c>
      <c r="Q309">
        <v>-195.18183032784401</v>
      </c>
      <c r="R309">
        <v>-195.91433348545601</v>
      </c>
      <c r="S309">
        <v>-195.97797587706901</v>
      </c>
      <c r="T309">
        <v>-196.005062066634</v>
      </c>
      <c r="U309" t="s">
        <v>1569</v>
      </c>
      <c r="V309">
        <v>-195.18182398859699</v>
      </c>
      <c r="W309">
        <v>-195.91433219102001</v>
      </c>
      <c r="X309">
        <v>-195.97797220797901</v>
      </c>
      <c r="Y309">
        <v>-196.005058902088</v>
      </c>
      <c r="AA309" s="3">
        <f t="shared" si="106"/>
        <v>-2.112560372765103</v>
      </c>
      <c r="AB309" s="3">
        <f t="shared" si="106"/>
        <v>3.8900211632407369</v>
      </c>
      <c r="AC309" s="3">
        <f t="shared" si="106"/>
        <v>2.8891872344013367</v>
      </c>
      <c r="AD309" s="3">
        <f t="shared" si="104"/>
        <v>3.6766242736411088</v>
      </c>
      <c r="AE309" s="3"/>
      <c r="AF309" s="3">
        <f t="shared" si="107"/>
        <v>-2.5187424541062211</v>
      </c>
      <c r="AG309" s="3">
        <f t="shared" si="107"/>
        <v>2.3523173356808811</v>
      </c>
      <c r="AH309" s="3">
        <f t="shared" si="107"/>
        <v>1.4703058547160663</v>
      </c>
      <c r="AI309" s="3">
        <f t="shared" si="105"/>
        <v>2.1322299266160325</v>
      </c>
      <c r="AK309" s="3">
        <f t="shared" si="108"/>
        <v>0.40618208134111816</v>
      </c>
      <c r="AL309" s="3">
        <f t="shared" si="108"/>
        <v>1.5377038275598558</v>
      </c>
      <c r="AM309" s="3">
        <f t="shared" si="108"/>
        <v>1.4188813796852704</v>
      </c>
      <c r="AN309" s="3">
        <f t="shared" si="108"/>
        <v>1.5443943470250761</v>
      </c>
      <c r="AO309" s="3" t="str">
        <f t="shared" si="109"/>
        <v>38_Cyclopentane-Cyclopentane_1.00_dimer.out</v>
      </c>
      <c r="AP309" s="3">
        <f t="shared" si="110"/>
        <v>-0.2133968895996281</v>
      </c>
      <c r="AQ309" s="3">
        <f t="shared" si="111"/>
        <v>-0.22008740906484858</v>
      </c>
      <c r="AR309" s="3">
        <f t="shared" si="112"/>
        <v>-0.21674214933223834</v>
      </c>
      <c r="AS309" s="8">
        <f t="shared" si="113"/>
        <v>-0.17504932916594884</v>
      </c>
      <c r="AU309" s="3">
        <f t="shared" si="114"/>
        <v>5.7891846464062118</v>
      </c>
      <c r="AV309" s="3">
        <f t="shared" si="115"/>
        <v>4.6509723807222532</v>
      </c>
      <c r="AW309" s="3">
        <f t="shared" si="116"/>
        <v>5.220078513564232</v>
      </c>
      <c r="AX309" s="3"/>
      <c r="AZ309" s="3">
        <f t="shared" si="117"/>
        <v>0.78743703923977204</v>
      </c>
      <c r="BA309" s="3">
        <f t="shared" si="118"/>
        <v>0.66192407189996616</v>
      </c>
      <c r="BB309" s="3">
        <f t="shared" si="119"/>
        <v>0.7246805555698691</v>
      </c>
      <c r="BC309" s="8">
        <f>'[2]attempt at best estimates'!E309</f>
        <v>0.85912377343136892</v>
      </c>
      <c r="BE309" s="3">
        <f t="shared" si="121"/>
        <v>-1.0008339288394001</v>
      </c>
      <c r="BF309" s="3">
        <f t="shared" si="122"/>
        <v>-0.88201148096481474</v>
      </c>
      <c r="BG309" s="3">
        <f t="shared" si="120"/>
        <v>-0.94142270490210744</v>
      </c>
      <c r="BH309" s="8">
        <f>'[2]attempt at best estimates'!D309</f>
        <v>-1.0341731025973178</v>
      </c>
    </row>
    <row r="310" spans="1:60" x14ac:dyDescent="0.2">
      <c r="A310" t="s">
        <v>376</v>
      </c>
      <c r="B310">
        <v>-390.36107481848597</v>
      </c>
      <c r="C310">
        <v>-391.832065030065</v>
      </c>
      <c r="D310">
        <v>-391.95826288342602</v>
      </c>
      <c r="E310">
        <v>-392.01325915162198</v>
      </c>
      <c r="F310" t="s">
        <v>648</v>
      </c>
      <c r="G310">
        <v>-195.18150038213</v>
      </c>
      <c r="H310">
        <v>-195.913107001512</v>
      </c>
      <c r="I310">
        <v>-195.97684169255001</v>
      </c>
      <c r="J310">
        <v>-196.00382837614899</v>
      </c>
      <c r="K310" t="s">
        <v>714</v>
      </c>
      <c r="L310">
        <v>-195.18150664198899</v>
      </c>
      <c r="M310">
        <v>-195.91310818803501</v>
      </c>
      <c r="N310">
        <v>-195.97684526118499</v>
      </c>
      <c r="O310">
        <v>-196.003831443623</v>
      </c>
      <c r="P310" t="s">
        <v>1042</v>
      </c>
      <c r="Q310">
        <v>-195.18177081142699</v>
      </c>
      <c r="R310">
        <v>-195.914129860028</v>
      </c>
      <c r="S310">
        <v>-195.977788164191</v>
      </c>
      <c r="T310">
        <v>-196.004857277772</v>
      </c>
      <c r="U310" t="s">
        <v>1570</v>
      </c>
      <c r="V310">
        <v>-195.18176448787401</v>
      </c>
      <c r="W310">
        <v>-195.914128552937</v>
      </c>
      <c r="X310">
        <v>-195.97778448514401</v>
      </c>
      <c r="Y310">
        <v>-196.00485409928299</v>
      </c>
      <c r="AA310" s="3">
        <f t="shared" si="106"/>
        <v>-1.212477390667984</v>
      </c>
      <c r="AB310" s="3">
        <f t="shared" si="106"/>
        <v>3.6708304985007123</v>
      </c>
      <c r="AC310" s="3">
        <f t="shared" si="106"/>
        <v>2.8714393524617083</v>
      </c>
      <c r="AD310" s="3">
        <f t="shared" si="104"/>
        <v>3.5136339295053163</v>
      </c>
      <c r="AE310" s="3"/>
      <c r="AF310" s="3">
        <f t="shared" si="107"/>
        <v>-1.5439750860089101</v>
      </c>
      <c r="AG310" s="3">
        <f t="shared" si="107"/>
        <v>2.3886883931104772</v>
      </c>
      <c r="AH310" s="3">
        <f t="shared" si="107"/>
        <v>1.6881474493298472</v>
      </c>
      <c r="AI310" s="3">
        <f t="shared" si="105"/>
        <v>2.2262622446397784</v>
      </c>
      <c r="AK310" s="3">
        <f t="shared" si="108"/>
        <v>0.33149769532309126</v>
      </c>
      <c r="AL310" s="3">
        <f t="shared" si="108"/>
        <v>1.2821421053902351</v>
      </c>
      <c r="AM310" s="3">
        <f t="shared" si="108"/>
        <v>1.1832919031318614</v>
      </c>
      <c r="AN310" s="3">
        <f t="shared" si="108"/>
        <v>1.2873716848655379</v>
      </c>
      <c r="AO310" s="3" t="str">
        <f t="shared" si="109"/>
        <v>38_Cyclopentane-Cyclopentane_1.05_dimer.out</v>
      </c>
      <c r="AP310" s="3">
        <f t="shared" si="110"/>
        <v>-0.15719656899539602</v>
      </c>
      <c r="AQ310" s="3">
        <f t="shared" si="111"/>
        <v>-0.16242614847069881</v>
      </c>
      <c r="AR310" s="3">
        <f t="shared" si="112"/>
        <v>-0.15981135873304742</v>
      </c>
      <c r="AS310" s="8">
        <f t="shared" si="113"/>
        <v>-0.12778852825917619</v>
      </c>
      <c r="AU310" s="3">
        <f t="shared" si="114"/>
        <v>4.7261113201733007</v>
      </c>
      <c r="AV310" s="3">
        <f t="shared" si="115"/>
        <v>3.7702373306486887</v>
      </c>
      <c r="AW310" s="3">
        <f t="shared" si="116"/>
        <v>4.2481743254109947</v>
      </c>
      <c r="AX310" s="3"/>
      <c r="AZ310" s="3">
        <f t="shared" si="117"/>
        <v>0.64219457704360794</v>
      </c>
      <c r="BA310" s="3">
        <f t="shared" si="118"/>
        <v>0.53811479530993123</v>
      </c>
      <c r="BB310" s="3">
        <f t="shared" si="119"/>
        <v>0.59015468617676958</v>
      </c>
      <c r="BC310" s="8">
        <f>'[2]attempt at best estimates'!E310</f>
        <v>0.69088227679980241</v>
      </c>
      <c r="BE310" s="3">
        <f t="shared" si="121"/>
        <v>-0.79939114603900396</v>
      </c>
      <c r="BF310" s="3">
        <f t="shared" si="122"/>
        <v>-0.70054094378063003</v>
      </c>
      <c r="BG310" s="3">
        <f t="shared" si="120"/>
        <v>-0.749966044909817</v>
      </c>
      <c r="BH310" s="8">
        <f>'[2]attempt at best estimates'!D310</f>
        <v>-0.8186708050589786</v>
      </c>
    </row>
    <row r="311" spans="1:60" x14ac:dyDescent="0.2">
      <c r="A311" t="s">
        <v>377</v>
      </c>
      <c r="B311">
        <v>-390.36192126056102</v>
      </c>
      <c r="C311">
        <v>-391.83152095512202</v>
      </c>
      <c r="D311">
        <v>-391.95795769793102</v>
      </c>
      <c r="E311">
        <v>-392.01277102620497</v>
      </c>
      <c r="F311" t="s">
        <v>648</v>
      </c>
      <c r="G311">
        <v>-195.18150038213</v>
      </c>
      <c r="H311">
        <v>-195.913107001512</v>
      </c>
      <c r="I311">
        <v>-195.97684169255001</v>
      </c>
      <c r="J311">
        <v>-196.00382837614899</v>
      </c>
      <c r="K311" t="s">
        <v>714</v>
      </c>
      <c r="L311">
        <v>-195.18150664198899</v>
      </c>
      <c r="M311">
        <v>-195.91310818803501</v>
      </c>
      <c r="N311">
        <v>-195.97684526118499</v>
      </c>
      <c r="O311">
        <v>-196.003831443623</v>
      </c>
      <c r="P311" t="s">
        <v>1043</v>
      </c>
      <c r="Q311">
        <v>-195.181724312971</v>
      </c>
      <c r="R311">
        <v>-195.91396739380701</v>
      </c>
      <c r="S311">
        <v>-195.97763820805</v>
      </c>
      <c r="T311">
        <v>-196.004693733534</v>
      </c>
      <c r="U311" t="s">
        <v>1571</v>
      </c>
      <c r="V311">
        <v>-195.18171799834499</v>
      </c>
      <c r="W311">
        <v>-195.91396607364999</v>
      </c>
      <c r="X311">
        <v>-195.97763451834899</v>
      </c>
      <c r="Y311">
        <v>-196.004690541164</v>
      </c>
      <c r="AA311" s="3">
        <f t="shared" si="106"/>
        <v>-0.68132694737800326</v>
      </c>
      <c r="AB311" s="3">
        <f t="shared" si="106"/>
        <v>3.3294183030691316</v>
      </c>
      <c r="AC311" s="3">
        <f t="shared" si="106"/>
        <v>2.6799325550904727</v>
      </c>
      <c r="AD311" s="3">
        <f t="shared" si="104"/>
        <v>3.2073305931417941</v>
      </c>
      <c r="AE311" s="3"/>
      <c r="AF311" s="3">
        <f t="shared" si="107"/>
        <v>-0.95447379874611993</v>
      </c>
      <c r="AG311" s="3">
        <f t="shared" si="107"/>
        <v>2.251182590930036</v>
      </c>
      <c r="AH311" s="3">
        <f t="shared" si="107"/>
        <v>1.6848451435629552</v>
      </c>
      <c r="AI311" s="3">
        <f t="shared" si="105"/>
        <v>2.1252187447693229</v>
      </c>
      <c r="AK311" s="3">
        <f t="shared" si="108"/>
        <v>0.27314685135028177</v>
      </c>
      <c r="AL311" s="3">
        <f t="shared" si="108"/>
        <v>1.0782357121390957</v>
      </c>
      <c r="AM311" s="3">
        <f t="shared" si="108"/>
        <v>0.99508741150968261</v>
      </c>
      <c r="AN311" s="3">
        <f t="shared" si="108"/>
        <v>1.082111848372471</v>
      </c>
      <c r="AO311" s="3" t="str">
        <f t="shared" si="109"/>
        <v>38_Cyclopentane-Cyclopentane_1.10_dimer.out</v>
      </c>
      <c r="AP311" s="3">
        <f t="shared" si="110"/>
        <v>-0.12208770992733742</v>
      </c>
      <c r="AQ311" s="3">
        <f t="shared" si="111"/>
        <v>-0.1259638461607131</v>
      </c>
      <c r="AR311" s="3">
        <f t="shared" si="112"/>
        <v>-0.12402577804402526</v>
      </c>
      <c r="AS311" s="8">
        <f t="shared" si="113"/>
        <v>-9.862969243947628E-2</v>
      </c>
      <c r="AU311" s="3">
        <f t="shared" si="114"/>
        <v>3.8886575405197972</v>
      </c>
      <c r="AV311" s="3">
        <f t="shared" si="115"/>
        <v>3.079692543515443</v>
      </c>
      <c r="AW311" s="3">
        <f t="shared" si="116"/>
        <v>3.4841750420176201</v>
      </c>
      <c r="AX311" s="3"/>
      <c r="AZ311" s="3">
        <f t="shared" si="117"/>
        <v>0.52739803805132146</v>
      </c>
      <c r="BA311" s="3">
        <f t="shared" si="118"/>
        <v>0.4403736012063677</v>
      </c>
      <c r="BB311" s="3">
        <f t="shared" si="119"/>
        <v>0.48388581962884458</v>
      </c>
      <c r="BC311" s="8">
        <f>'[2]attempt at best estimates'!E311</f>
        <v>0.55998843541116239</v>
      </c>
      <c r="BE311" s="3">
        <f t="shared" si="121"/>
        <v>-0.64948574797865888</v>
      </c>
      <c r="BF311" s="3">
        <f t="shared" si="122"/>
        <v>-0.5663374473670808</v>
      </c>
      <c r="BG311" s="3">
        <f t="shared" si="120"/>
        <v>-0.60791159767286984</v>
      </c>
      <c r="BH311" s="8">
        <f>'[2]attempt at best estimates'!D311</f>
        <v>-0.65861812785063867</v>
      </c>
    </row>
    <row r="312" spans="1:60" x14ac:dyDescent="0.2">
      <c r="A312" t="s">
        <v>378</v>
      </c>
      <c r="B312">
        <v>-390.36288692904401</v>
      </c>
      <c r="C312">
        <v>-391.82980550658402</v>
      </c>
      <c r="D312">
        <v>-391.95667546918099</v>
      </c>
      <c r="E312">
        <v>-392.01113119528401</v>
      </c>
      <c r="F312" t="s">
        <v>648</v>
      </c>
      <c r="G312">
        <v>-195.18150038213</v>
      </c>
      <c r="H312">
        <v>-195.913107001512</v>
      </c>
      <c r="I312">
        <v>-195.97684169255001</v>
      </c>
      <c r="J312">
        <v>-196.00382837614899</v>
      </c>
      <c r="K312" t="s">
        <v>714</v>
      </c>
      <c r="L312">
        <v>-195.18150664198899</v>
      </c>
      <c r="M312">
        <v>-195.91310818803501</v>
      </c>
      <c r="N312">
        <v>-195.97684526118499</v>
      </c>
      <c r="O312">
        <v>-196.003831443623</v>
      </c>
      <c r="P312" t="s">
        <v>1044</v>
      </c>
      <c r="Q312">
        <v>-195.181634284789</v>
      </c>
      <c r="R312">
        <v>-195.913641280946</v>
      </c>
      <c r="S312">
        <v>-195.97733669045601</v>
      </c>
      <c r="T312">
        <v>-196.00436530797799</v>
      </c>
      <c r="U312" t="s">
        <v>1572</v>
      </c>
      <c r="V312">
        <v>-195.18162797076701</v>
      </c>
      <c r="W312">
        <v>-195.91363993178601</v>
      </c>
      <c r="X312">
        <v>-195.977332975362</v>
      </c>
      <c r="Y312">
        <v>-196.00436208534001</v>
      </c>
      <c r="AA312" s="3">
        <f t="shared" si="106"/>
        <v>-7.5360800450799223E-2</v>
      </c>
      <c r="AB312" s="3">
        <f t="shared" si="106"/>
        <v>2.2529580487172094</v>
      </c>
      <c r="AC312" s="3">
        <f t="shared" si="106"/>
        <v>1.8753218332744761</v>
      </c>
      <c r="AD312" s="3">
        <f t="shared" si="104"/>
        <v>2.1783211118425898</v>
      </c>
      <c r="AE312" s="3"/>
      <c r="AF312" s="3">
        <f t="shared" si="107"/>
        <v>-0.23552095189949435</v>
      </c>
      <c r="AG312" s="3">
        <f t="shared" si="107"/>
        <v>1.5840183729159043</v>
      </c>
      <c r="AH312" s="3">
        <f t="shared" si="107"/>
        <v>1.2586606653997783</v>
      </c>
      <c r="AI312" s="3">
        <f t="shared" si="105"/>
        <v>1.5084085697906346</v>
      </c>
      <c r="AK312" s="3">
        <f t="shared" si="108"/>
        <v>0.16016015143086024</v>
      </c>
      <c r="AL312" s="3">
        <f t="shared" si="108"/>
        <v>0.66893967578347013</v>
      </c>
      <c r="AM312" s="3">
        <f t="shared" si="108"/>
        <v>0.61666116787469794</v>
      </c>
      <c r="AN312" s="3">
        <f t="shared" si="108"/>
        <v>0.66991254205195516</v>
      </c>
      <c r="AO312" s="3" t="str">
        <f t="shared" si="109"/>
        <v>38_Cyclopentane-Cyclopentane_1.25_dimer.out</v>
      </c>
      <c r="AP312" s="3">
        <f t="shared" si="110"/>
        <v>-7.4636936874619586E-2</v>
      </c>
      <c r="AQ312" s="3">
        <f t="shared" si="111"/>
        <v>-7.5609803125269659E-2</v>
      </c>
      <c r="AR312" s="3">
        <f t="shared" si="112"/>
        <v>-7.5123369999944622E-2</v>
      </c>
      <c r="AS312" s="8">
        <f t="shared" si="113"/>
        <v>-6.0607975102580203E-2</v>
      </c>
      <c r="AU312" s="3">
        <f t="shared" si="114"/>
        <v>2.2536819122933891</v>
      </c>
      <c r="AV312" s="3">
        <f t="shared" si="115"/>
        <v>1.7439295216901289</v>
      </c>
      <c r="AW312" s="3">
        <f t="shared" si="116"/>
        <v>1.998805716991759</v>
      </c>
      <c r="AX312" s="3"/>
      <c r="AZ312" s="3">
        <f t="shared" si="117"/>
        <v>0.30299927856811371</v>
      </c>
      <c r="BA312" s="3">
        <f t="shared" si="118"/>
        <v>0.24974790439085637</v>
      </c>
      <c r="BB312" s="3">
        <f t="shared" si="119"/>
        <v>0.27637359147948504</v>
      </c>
      <c r="BC312" s="8">
        <f>'[2]attempt at best estimates'!E312</f>
        <v>0.31044232608744327</v>
      </c>
      <c r="BE312" s="3">
        <f t="shared" si="121"/>
        <v>-0.37763621544273329</v>
      </c>
      <c r="BF312" s="3">
        <f t="shared" si="122"/>
        <v>-0.32535770751612603</v>
      </c>
      <c r="BG312" s="3">
        <f t="shared" si="120"/>
        <v>-0.35149696147942966</v>
      </c>
      <c r="BH312" s="8">
        <f>'[2]attempt at best estimates'!D312</f>
        <v>-0.37105030119002347</v>
      </c>
    </row>
    <row r="313" spans="1:60" x14ac:dyDescent="0.2">
      <c r="A313" t="s">
        <v>379</v>
      </c>
      <c r="B313">
        <v>-390.36307917230698</v>
      </c>
      <c r="C313">
        <v>-391.82801016568902</v>
      </c>
      <c r="D313">
        <v>-391.95519077697497</v>
      </c>
      <c r="E313">
        <v>-392.00938105312599</v>
      </c>
      <c r="F313" t="s">
        <v>648</v>
      </c>
      <c r="G313">
        <v>-195.18150038213</v>
      </c>
      <c r="H313">
        <v>-195.913107001512</v>
      </c>
      <c r="I313">
        <v>-195.97684169255001</v>
      </c>
      <c r="J313">
        <v>-196.00382837614899</v>
      </c>
      <c r="K313" t="s">
        <v>714</v>
      </c>
      <c r="L313">
        <v>-195.18150664198899</v>
      </c>
      <c r="M313">
        <v>-195.91310818803501</v>
      </c>
      <c r="N313">
        <v>-195.97684526118499</v>
      </c>
      <c r="O313">
        <v>-196.003831443623</v>
      </c>
      <c r="P313" t="s">
        <v>1045</v>
      </c>
      <c r="Q313">
        <v>-195.18156661558399</v>
      </c>
      <c r="R313">
        <v>-195.91339055674601</v>
      </c>
      <c r="S313">
        <v>-195.977105219067</v>
      </c>
      <c r="T313">
        <v>-196.00411423398501</v>
      </c>
      <c r="U313" t="s">
        <v>1573</v>
      </c>
      <c r="V313">
        <v>-195.18156030829999</v>
      </c>
      <c r="W313">
        <v>-195.91338923873701</v>
      </c>
      <c r="X313">
        <v>-195.977101530315</v>
      </c>
      <c r="Y313">
        <v>-196.00411104091</v>
      </c>
      <c r="AA313" s="3">
        <f t="shared" si="106"/>
        <v>4.5273673375520899E-2</v>
      </c>
      <c r="AB313" s="3">
        <f t="shared" si="106"/>
        <v>1.1263645813657908</v>
      </c>
      <c r="AC313" s="3">
        <f t="shared" si="106"/>
        <v>0.94366336942090656</v>
      </c>
      <c r="AD313" s="3">
        <f t="shared" si="104"/>
        <v>1.0800902813368052</v>
      </c>
      <c r="AE313" s="3"/>
      <c r="AF313" s="3">
        <f t="shared" si="107"/>
        <v>-2.9964568225378598E-2</v>
      </c>
      <c r="AG313" s="3">
        <f t="shared" si="107"/>
        <v>0.77206899276560459</v>
      </c>
      <c r="AH313" s="3">
        <f t="shared" si="107"/>
        <v>0.61748666283771381</v>
      </c>
      <c r="AI313" s="3">
        <f t="shared" si="105"/>
        <v>0.72526181981580284</v>
      </c>
      <c r="AK313" s="3">
        <f t="shared" si="108"/>
        <v>7.5238241583064608E-2</v>
      </c>
      <c r="AL313" s="3">
        <f t="shared" si="108"/>
        <v>0.35429558858235116</v>
      </c>
      <c r="AM313" s="3">
        <f t="shared" si="108"/>
        <v>0.32617670656535785</v>
      </c>
      <c r="AN313" s="3">
        <f t="shared" si="108"/>
        <v>0.35482846150316749</v>
      </c>
      <c r="AO313" s="3" t="str">
        <f t="shared" si="109"/>
        <v>38_Cyclopentane-Cyclopentane_1.50_dimer.out</v>
      </c>
      <c r="AP313" s="3">
        <f t="shared" si="110"/>
        <v>-4.6274300028985582E-2</v>
      </c>
      <c r="AQ313" s="3">
        <f t="shared" si="111"/>
        <v>-4.6807172949801745E-2</v>
      </c>
      <c r="AR313" s="3">
        <f t="shared" si="112"/>
        <v>-4.6540736489393664E-2</v>
      </c>
      <c r="AS313" s="8">
        <f t="shared" si="113"/>
        <v>-4.0897619002842417E-2</v>
      </c>
      <c r="AU313" s="3">
        <f t="shared" si="114"/>
        <v>1.0348166079612844</v>
      </c>
      <c r="AV313" s="3">
        <f t="shared" si="115"/>
        <v>0.75522638804118147</v>
      </c>
      <c r="AW313" s="3">
        <f t="shared" si="116"/>
        <v>0.89502149800123298</v>
      </c>
      <c r="AX313" s="3"/>
      <c r="AZ313" s="3">
        <f t="shared" si="117"/>
        <v>0.13642691191589862</v>
      </c>
      <c r="BA313" s="3">
        <f t="shared" si="118"/>
        <v>0.10777515697808904</v>
      </c>
      <c r="BB313" s="3">
        <f t="shared" si="119"/>
        <v>0.12210103444699383</v>
      </c>
      <c r="BC313" s="8">
        <f>'[2]attempt at best estimates'!E313</f>
        <v>0.13017579672779964</v>
      </c>
      <c r="BE313" s="3">
        <f t="shared" si="121"/>
        <v>-0.1827012119448842</v>
      </c>
      <c r="BF313" s="3">
        <f t="shared" si="122"/>
        <v>-0.15458232992789078</v>
      </c>
      <c r="BG313" s="3">
        <f t="shared" si="120"/>
        <v>-0.16864177093638749</v>
      </c>
      <c r="BH313" s="8">
        <f>'[2]attempt at best estimates'!D313</f>
        <v>-0.17107341573064205</v>
      </c>
    </row>
    <row r="314" spans="1:60" x14ac:dyDescent="0.2">
      <c r="A314" t="s">
        <v>380</v>
      </c>
      <c r="B314">
        <v>-390.36304174070301</v>
      </c>
      <c r="C314">
        <v>-391.82677337143201</v>
      </c>
      <c r="D314">
        <v>-391.95415146297302</v>
      </c>
      <c r="E314">
        <v>-392.00818611696297</v>
      </c>
      <c r="F314" t="s">
        <v>648</v>
      </c>
      <c r="G314">
        <v>-195.18150038213</v>
      </c>
      <c r="H314">
        <v>-195.913107001512</v>
      </c>
      <c r="I314">
        <v>-195.97684169255001</v>
      </c>
      <c r="J314">
        <v>-196.00382837614899</v>
      </c>
      <c r="K314" t="s">
        <v>714</v>
      </c>
      <c r="L314">
        <v>-195.18150664198899</v>
      </c>
      <c r="M314">
        <v>-195.91310818803501</v>
      </c>
      <c r="N314">
        <v>-195.97684526118499</v>
      </c>
      <c r="O314">
        <v>-196.003831443623</v>
      </c>
      <c r="P314" t="s">
        <v>1046</v>
      </c>
      <c r="Q314">
        <v>-195.18152661187901</v>
      </c>
      <c r="R314">
        <v>-195.91321678878899</v>
      </c>
      <c r="S314">
        <v>-195.97694502272901</v>
      </c>
      <c r="T314">
        <v>-196.003939749849</v>
      </c>
      <c r="U314" t="s">
        <v>1574</v>
      </c>
      <c r="V314">
        <v>-195.18152033194599</v>
      </c>
      <c r="W314">
        <v>-195.91321553883901</v>
      </c>
      <c r="X314">
        <v>-195.97694139686499</v>
      </c>
      <c r="Y314">
        <v>-196.003936622954</v>
      </c>
      <c r="AA314" s="3">
        <f t="shared" si="106"/>
        <v>2.1784986283435472E-2</v>
      </c>
      <c r="AB314" s="3">
        <f t="shared" si="106"/>
        <v>0.35026443554604536</v>
      </c>
      <c r="AC314" s="3">
        <f t="shared" si="106"/>
        <v>0.29148395970965923</v>
      </c>
      <c r="AD314" s="3">
        <f t="shared" si="104"/>
        <v>0.33025648714993455</v>
      </c>
      <c r="AE314" s="3"/>
      <c r="AF314" s="3">
        <f t="shared" si="107"/>
        <v>-3.2650084762482832E-3</v>
      </c>
      <c r="AG314" s="3">
        <f t="shared" si="107"/>
        <v>0.21400822691674451</v>
      </c>
      <c r="AH314" s="3">
        <f t="shared" si="107"/>
        <v>0.1663172382271576</v>
      </c>
      <c r="AI314" s="3">
        <f t="shared" si="105"/>
        <v>0.1943674029377255</v>
      </c>
      <c r="AK314" s="3">
        <f t="shared" si="108"/>
        <v>2.5049994759683756E-2</v>
      </c>
      <c r="AL314" s="3">
        <f t="shared" si="108"/>
        <v>0.13625620861146595</v>
      </c>
      <c r="AM314" s="3">
        <f t="shared" si="108"/>
        <v>0.1251667214646667</v>
      </c>
      <c r="AN314" s="3">
        <f t="shared" si="108"/>
        <v>0.13588908419437418</v>
      </c>
      <c r="AO314" s="3" t="str">
        <f t="shared" si="109"/>
        <v>38_Cyclopentane-Cyclopentane_2.00_dimer.out</v>
      </c>
      <c r="AP314" s="3">
        <f t="shared" si="110"/>
        <v>-2.0007948396110808E-2</v>
      </c>
      <c r="AQ314" s="3">
        <f t="shared" si="111"/>
        <v>-1.9640823979019006E-2</v>
      </c>
      <c r="AR314" s="3">
        <f t="shared" si="112"/>
        <v>-1.9824386187564907E-2</v>
      </c>
      <c r="AS314" s="8">
        <f t="shared" si="113"/>
        <v>-1.8400922498047659E-2</v>
      </c>
      <c r="AU314" s="3">
        <f t="shared" si="114"/>
        <v>0.3084715008664991</v>
      </c>
      <c r="AV314" s="3">
        <f t="shared" si="115"/>
        <v>0.19763241141397378</v>
      </c>
      <c r="AW314" s="3">
        <f t="shared" si="116"/>
        <v>0.25305195614023646</v>
      </c>
      <c r="AX314" s="3"/>
      <c r="AZ314" s="3">
        <f t="shared" si="117"/>
        <v>3.8772527440275317E-2</v>
      </c>
      <c r="BA314" s="3">
        <f t="shared" si="118"/>
        <v>2.8050164710567899E-2</v>
      </c>
      <c r="BB314" s="3">
        <f t="shared" si="119"/>
        <v>3.3411346075421608E-2</v>
      </c>
      <c r="BC314" s="8">
        <f>'[2]attempt at best estimates'!E314</f>
        <v>3.2434053185636288E-2</v>
      </c>
      <c r="BE314" s="3">
        <f t="shared" si="121"/>
        <v>-5.8780475836386126E-2</v>
      </c>
      <c r="BF314" s="3">
        <f t="shared" si="122"/>
        <v>-4.7690988689586905E-2</v>
      </c>
      <c r="BG314" s="3">
        <f t="shared" si="120"/>
        <v>-5.3235732262986515E-2</v>
      </c>
      <c r="BH314" s="8">
        <f>'[2]attempt at best estimates'!D314</f>
        <v>-5.0834975683683947E-2</v>
      </c>
    </row>
    <row r="315" spans="1:60" x14ac:dyDescent="0.2">
      <c r="A315" t="s">
        <v>381</v>
      </c>
      <c r="B315">
        <v>-425.89631054362098</v>
      </c>
      <c r="C315">
        <v>-427.45531623325098</v>
      </c>
      <c r="D315">
        <v>-427.55070573764903</v>
      </c>
      <c r="E315">
        <v>-427.61990499960098</v>
      </c>
      <c r="F315" t="s">
        <v>649</v>
      </c>
      <c r="G315">
        <v>-230.72676244972101</v>
      </c>
      <c r="H315">
        <v>-231.532919630647</v>
      </c>
      <c r="I315">
        <v>-231.569969623068</v>
      </c>
      <c r="J315">
        <v>-231.609467428172</v>
      </c>
      <c r="K315" t="s">
        <v>715</v>
      </c>
      <c r="L315">
        <v>-195.181472123579</v>
      </c>
      <c r="M315">
        <v>-195.91310552972399</v>
      </c>
      <c r="N315">
        <v>-195.976835566072</v>
      </c>
      <c r="O315">
        <v>-196.003825308703</v>
      </c>
      <c r="P315" t="s">
        <v>1047</v>
      </c>
      <c r="Q315">
        <v>-195.18201421375599</v>
      </c>
      <c r="R315">
        <v>-195.91523555141401</v>
      </c>
      <c r="S315">
        <v>-195.978786713993</v>
      </c>
      <c r="T315">
        <v>-196.00595753623401</v>
      </c>
      <c r="U315" t="s">
        <v>1575</v>
      </c>
      <c r="V315">
        <v>-230.72797028833301</v>
      </c>
      <c r="W315">
        <v>-231.536513553101</v>
      </c>
      <c r="X315">
        <v>-231.57333406111999</v>
      </c>
      <c r="Y315">
        <v>-231.61320823945201</v>
      </c>
      <c r="AA315" s="3">
        <f t="shared" si="106"/>
        <v>-7.4824419018506694</v>
      </c>
      <c r="AB315" s="3">
        <f t="shared" si="106"/>
        <v>5.8302364973856546</v>
      </c>
      <c r="AC315" s="3">
        <f t="shared" si="106"/>
        <v>2.4476312446226949</v>
      </c>
      <c r="AD315" s="3">
        <f t="shared" si="104"/>
        <v>4.1492576770484373</v>
      </c>
      <c r="AE315" s="3"/>
      <c r="AF315" s="3">
        <f t="shared" si="107"/>
        <v>-8.5805388412870887</v>
      </c>
      <c r="AG315" s="3">
        <f t="shared" si="107"/>
        <v>2.2384071695596219</v>
      </c>
      <c r="AH315" s="3">
        <f t="shared" si="107"/>
        <v>-0.88794945149783744</v>
      </c>
      <c r="AI315" s="3">
        <f t="shared" si="105"/>
        <v>0.46387002924825993</v>
      </c>
      <c r="AK315" s="3">
        <f t="shared" si="108"/>
        <v>1.0980969394364195</v>
      </c>
      <c r="AL315" s="3">
        <f t="shared" si="108"/>
        <v>3.5918293278438682</v>
      </c>
      <c r="AM315" s="3">
        <f t="shared" si="108"/>
        <v>3.3355806961205321</v>
      </c>
      <c r="AN315" s="3">
        <f t="shared" si="108"/>
        <v>3.6853876477823428</v>
      </c>
      <c r="AO315" s="3" t="str">
        <f t="shared" si="109"/>
        <v>39_Benzene-Cyclopentane_0.90_dimer.out</v>
      </c>
      <c r="AP315" s="3">
        <f t="shared" si="110"/>
        <v>-1.6809788203372173</v>
      </c>
      <c r="AQ315" s="3">
        <f t="shared" si="111"/>
        <v>-1.7745371403113621</v>
      </c>
      <c r="AR315" s="3">
        <f t="shared" si="112"/>
        <v>-1.7277579803242897</v>
      </c>
      <c r="AS315" s="8">
        <f t="shared" si="113"/>
        <v>-1.9147238866768217</v>
      </c>
      <c r="AU315" s="3">
        <f t="shared" si="114"/>
        <v>11.631699578899106</v>
      </c>
      <c r="AV315" s="3">
        <f t="shared" si="115"/>
        <v>9.0444088705353494</v>
      </c>
      <c r="AW315" s="3">
        <f t="shared" si="116"/>
        <v>10.338054224717228</v>
      </c>
      <c r="AX315" s="3"/>
      <c r="AZ315" s="3">
        <f t="shared" si="117"/>
        <v>1.7016264324257424</v>
      </c>
      <c r="BA315" s="3">
        <f t="shared" si="118"/>
        <v>1.3518194807460975</v>
      </c>
      <c r="BB315" s="3">
        <f t="shared" si="119"/>
        <v>1.5267229565859199</v>
      </c>
      <c r="BC315" s="8">
        <f>'[2]attempt at best estimates'!E315</f>
        <v>1.6873624755133259</v>
      </c>
      <c r="BE315" s="3">
        <f t="shared" si="121"/>
        <v>-3.3826052527629598</v>
      </c>
      <c r="BF315" s="3">
        <f t="shared" si="122"/>
        <v>-3.1263566210574592</v>
      </c>
      <c r="BG315" s="3">
        <f t="shared" si="120"/>
        <v>-3.2544809369102095</v>
      </c>
      <c r="BH315" s="8">
        <f>'[2]attempt at best estimates'!D315</f>
        <v>-3.6020863621901476</v>
      </c>
    </row>
    <row r="316" spans="1:60" x14ac:dyDescent="0.2">
      <c r="A316" t="s">
        <v>382</v>
      </c>
      <c r="B316">
        <v>-425.90132297000702</v>
      </c>
      <c r="C316">
        <v>-427.45617984800299</v>
      </c>
      <c r="D316">
        <v>-427.55266384893599</v>
      </c>
      <c r="E316">
        <v>-427.62135089774898</v>
      </c>
      <c r="F316" t="s">
        <v>649</v>
      </c>
      <c r="G316">
        <v>-230.72676244972101</v>
      </c>
      <c r="H316">
        <v>-231.532919630647</v>
      </c>
      <c r="I316">
        <v>-231.569969623068</v>
      </c>
      <c r="J316">
        <v>-231.609467428172</v>
      </c>
      <c r="K316" t="s">
        <v>715</v>
      </c>
      <c r="L316">
        <v>-195.181472123579</v>
      </c>
      <c r="M316">
        <v>-195.91310552972399</v>
      </c>
      <c r="N316">
        <v>-195.976835566072</v>
      </c>
      <c r="O316">
        <v>-196.003825308703</v>
      </c>
      <c r="P316" t="s">
        <v>1048</v>
      </c>
      <c r="Q316">
        <v>-195.18191107116499</v>
      </c>
      <c r="R316">
        <v>-195.914858538587</v>
      </c>
      <c r="S316">
        <v>-195.97844239562599</v>
      </c>
      <c r="T316">
        <v>-196.00557956924399</v>
      </c>
      <c r="U316" t="s">
        <v>1576</v>
      </c>
      <c r="V316">
        <v>-230.727755624754</v>
      </c>
      <c r="W316">
        <v>-231.53586109046799</v>
      </c>
      <c r="X316">
        <v>-231.57272375506199</v>
      </c>
      <c r="Y316">
        <v>-231.61252603057901</v>
      </c>
      <c r="AA316" s="3">
        <f t="shared" si="106"/>
        <v>-4.3370967265654459</v>
      </c>
      <c r="AB316" s="3">
        <f t="shared" si="106"/>
        <v>6.3721629586098585</v>
      </c>
      <c r="AC316" s="3">
        <f t="shared" si="106"/>
        <v>3.6763646792519165</v>
      </c>
      <c r="AD316" s="3">
        <f t="shared" si="104"/>
        <v>5.0565725009546769</v>
      </c>
      <c r="AE316" s="3"/>
      <c r="AF316" s="3">
        <f t="shared" si="107"/>
        <v>-5.2357672751576674</v>
      </c>
      <c r="AG316" s="3">
        <f t="shared" si="107"/>
        <v>3.4263392619335473</v>
      </c>
      <c r="AH316" s="3">
        <f t="shared" si="107"/>
        <v>0.93981987874579787</v>
      </c>
      <c r="AI316" s="3">
        <f t="shared" si="105"/>
        <v>2.0364552788685666</v>
      </c>
      <c r="AK316" s="3">
        <f t="shared" si="108"/>
        <v>0.89867054859222117</v>
      </c>
      <c r="AL316" s="3">
        <f t="shared" si="108"/>
        <v>2.9458236966584765</v>
      </c>
      <c r="AM316" s="3">
        <f t="shared" si="108"/>
        <v>2.736544800488284</v>
      </c>
      <c r="AN316" s="3">
        <f t="shared" si="108"/>
        <v>3.0201172220682753</v>
      </c>
      <c r="AO316" s="3" t="str">
        <f t="shared" si="109"/>
        <v>39_Benzene-Cyclopentane_0.95_dimer.out</v>
      </c>
      <c r="AP316" s="3">
        <f t="shared" si="110"/>
        <v>-1.3155904576551816</v>
      </c>
      <c r="AQ316" s="3">
        <f t="shared" si="111"/>
        <v>-1.3898839830649807</v>
      </c>
      <c r="AR316" s="3">
        <f t="shared" si="112"/>
        <v>-1.3527372203600811</v>
      </c>
      <c r="AS316" s="8">
        <f t="shared" si="113"/>
        <v>-1.5037533073101776</v>
      </c>
      <c r="AU316" s="3">
        <f t="shared" si="114"/>
        <v>9.3936692275201228</v>
      </c>
      <c r="AV316" s="3">
        <f t="shared" si="115"/>
        <v>7.272222554026234</v>
      </c>
      <c r="AW316" s="3">
        <f t="shared" si="116"/>
        <v>8.3329458907731784</v>
      </c>
      <c r="AX316" s="3"/>
      <c r="AZ316" s="3">
        <f t="shared" si="117"/>
        <v>1.3802078217027605</v>
      </c>
      <c r="BA316" s="3">
        <f t="shared" si="118"/>
        <v>1.0966354001227687</v>
      </c>
      <c r="BB316" s="3">
        <f t="shared" si="119"/>
        <v>1.2384216109127646</v>
      </c>
      <c r="BC316" s="8">
        <f>'[2]attempt at best estimates'!E316</f>
        <v>1.3521269244833631</v>
      </c>
      <c r="BE316" s="3">
        <f t="shared" si="121"/>
        <v>-2.695798279357942</v>
      </c>
      <c r="BF316" s="3">
        <f t="shared" si="122"/>
        <v>-2.4865193831877495</v>
      </c>
      <c r="BG316" s="3">
        <f t="shared" si="120"/>
        <v>-2.5911588312728457</v>
      </c>
      <c r="BH316" s="8">
        <f>'[2]attempt at best estimates'!D316</f>
        <v>-2.8558802317935408</v>
      </c>
    </row>
    <row r="317" spans="1:60" x14ac:dyDescent="0.2">
      <c r="A317" t="s">
        <v>38</v>
      </c>
      <c r="B317">
        <v>-425.90443492146602</v>
      </c>
      <c r="C317">
        <v>-427.45590482213902</v>
      </c>
      <c r="D317">
        <v>-427.55326170351998</v>
      </c>
      <c r="E317">
        <v>-427.621523720102</v>
      </c>
      <c r="F317" t="s">
        <v>649</v>
      </c>
      <c r="G317">
        <v>-230.72676244972101</v>
      </c>
      <c r="H317">
        <v>-231.532919630647</v>
      </c>
      <c r="I317">
        <v>-231.569969623068</v>
      </c>
      <c r="J317">
        <v>-231.609467428172</v>
      </c>
      <c r="K317" t="s">
        <v>715</v>
      </c>
      <c r="L317">
        <v>-195.181472123579</v>
      </c>
      <c r="M317">
        <v>-195.91310552972399</v>
      </c>
      <c r="N317">
        <v>-195.976835566072</v>
      </c>
      <c r="O317">
        <v>-196.003825308703</v>
      </c>
      <c r="P317" t="s">
        <v>1049</v>
      </c>
      <c r="Q317">
        <v>-195.181823030885</v>
      </c>
      <c r="R317">
        <v>-195.914540620483</v>
      </c>
      <c r="S317">
        <v>-195.97815157217201</v>
      </c>
      <c r="T317">
        <v>-196.005261176511</v>
      </c>
      <c r="U317" t="s">
        <v>1577</v>
      </c>
      <c r="V317">
        <v>-230.72756732996501</v>
      </c>
      <c r="W317">
        <v>-231.53530098979499</v>
      </c>
      <c r="X317">
        <v>-231.57219938511099</v>
      </c>
      <c r="Y317">
        <v>-231.611940660133</v>
      </c>
      <c r="AA317" s="3">
        <f t="shared" si="106"/>
        <v>-2.384317622501225</v>
      </c>
      <c r="AB317" s="3">
        <f t="shared" si="106"/>
        <v>6.1995816162224937</v>
      </c>
      <c r="AC317" s="3">
        <f t="shared" si="106"/>
        <v>4.0515241103220845</v>
      </c>
      <c r="AD317" s="3">
        <f t="shared" si="104"/>
        <v>5.165020169288451</v>
      </c>
      <c r="AE317" s="3"/>
      <c r="AF317" s="3">
        <f t="shared" si="107"/>
        <v>-3.1095852901286469</v>
      </c>
      <c r="AG317" s="3">
        <f t="shared" si="107"/>
        <v>3.8047230433108052</v>
      </c>
      <c r="AH317" s="3">
        <f t="shared" si="107"/>
        <v>1.8265209157929192</v>
      </c>
      <c r="AI317" s="3">
        <f t="shared" si="105"/>
        <v>2.7120229278085408</v>
      </c>
      <c r="AK317" s="3">
        <f t="shared" si="108"/>
        <v>0.72526766762742201</v>
      </c>
      <c r="AL317" s="3">
        <f t="shared" si="108"/>
        <v>2.3948585729116889</v>
      </c>
      <c r="AM317" s="3">
        <f t="shared" si="108"/>
        <v>2.2250031945291653</v>
      </c>
      <c r="AN317" s="3">
        <f t="shared" si="108"/>
        <v>2.4529972414977448</v>
      </c>
      <c r="AO317" s="3" t="str">
        <f t="shared" si="109"/>
        <v>39_Benzene-Cyclopentane_1.00_dimer.out</v>
      </c>
      <c r="AP317" s="3">
        <f t="shared" si="110"/>
        <v>-1.0345614469340427</v>
      </c>
      <c r="AQ317" s="3">
        <f t="shared" si="111"/>
        <v>-1.0927001155022644</v>
      </c>
      <c r="AR317" s="3">
        <f t="shared" si="112"/>
        <v>-1.0636307812181536</v>
      </c>
      <c r="AS317" s="8">
        <f t="shared" si="113"/>
        <v>-1.1832542442960279</v>
      </c>
      <c r="AU317" s="3">
        <f t="shared" si="114"/>
        <v>7.549337791789676</v>
      </c>
      <c r="AV317" s="3">
        <f t="shared" si="115"/>
        <v>5.8216082179371877</v>
      </c>
      <c r="AW317" s="3">
        <f t="shared" si="116"/>
        <v>6.6854730048634323</v>
      </c>
      <c r="AX317" s="3"/>
      <c r="AZ317" s="3">
        <f t="shared" si="117"/>
        <v>1.1134960589663665</v>
      </c>
      <c r="BA317" s="3">
        <f t="shared" si="118"/>
        <v>0.88550201201562162</v>
      </c>
      <c r="BB317" s="3">
        <f t="shared" si="119"/>
        <v>0.99949903549099406</v>
      </c>
      <c r="BC317" s="8">
        <f>'[2]attempt at best estimates'!E317</f>
        <v>1.0795538919777858</v>
      </c>
      <c r="BE317" s="3">
        <f t="shared" si="121"/>
        <v>-2.1480575059004092</v>
      </c>
      <c r="BF317" s="3">
        <f t="shared" si="122"/>
        <v>-1.978202127517886</v>
      </c>
      <c r="BG317" s="3">
        <f t="shared" si="120"/>
        <v>-2.0631298167091474</v>
      </c>
      <c r="BH317" s="8">
        <f>'[2]attempt at best estimates'!D317</f>
        <v>-2.2628081362738137</v>
      </c>
    </row>
    <row r="318" spans="1:60" x14ac:dyDescent="0.2">
      <c r="A318" t="s">
        <v>383</v>
      </c>
      <c r="B318">
        <v>-425.90630389870103</v>
      </c>
      <c r="C318">
        <v>-427.45503846374203</v>
      </c>
      <c r="D318">
        <v>-427.55308784707302</v>
      </c>
      <c r="E318">
        <v>-427.62100204788999</v>
      </c>
      <c r="F318" t="s">
        <v>649</v>
      </c>
      <c r="G318">
        <v>-230.72676244972101</v>
      </c>
      <c r="H318">
        <v>-231.532919630647</v>
      </c>
      <c r="I318">
        <v>-231.569969623068</v>
      </c>
      <c r="J318">
        <v>-231.609467428172</v>
      </c>
      <c r="K318" t="s">
        <v>715</v>
      </c>
      <c r="L318">
        <v>-195.181472123579</v>
      </c>
      <c r="M318">
        <v>-195.91310552972399</v>
      </c>
      <c r="N318">
        <v>-195.976835566072</v>
      </c>
      <c r="O318">
        <v>-196.003825308703</v>
      </c>
      <c r="P318" t="s">
        <v>1050</v>
      </c>
      <c r="Q318">
        <v>-195.18175237229801</v>
      </c>
      <c r="R318">
        <v>-195.91428133585401</v>
      </c>
      <c r="S318">
        <v>-195.977914327777</v>
      </c>
      <c r="T318">
        <v>-196.00500189955301</v>
      </c>
      <c r="U318" t="s">
        <v>1578</v>
      </c>
      <c r="V318">
        <v>-230.72741033475401</v>
      </c>
      <c r="W318">
        <v>-231.53483528354599</v>
      </c>
      <c r="X318">
        <v>-231.57176352579199</v>
      </c>
      <c r="Y318">
        <v>-231.611454907357</v>
      </c>
      <c r="AA318" s="3">
        <f t="shared" si="106"/>
        <v>-1.2115166522513614</v>
      </c>
      <c r="AB318" s="3">
        <f t="shared" si="106"/>
        <v>5.6559334917061443</v>
      </c>
      <c r="AC318" s="3">
        <f t="shared" si="106"/>
        <v>3.9424275382163505</v>
      </c>
      <c r="AD318" s="3">
        <f t="shared" si="104"/>
        <v>4.8376659003619507</v>
      </c>
      <c r="AE318" s="3"/>
      <c r="AF318" s="3">
        <f t="shared" si="107"/>
        <v>-1.7939293989274785</v>
      </c>
      <c r="AG318" s="3">
        <f t="shared" si="107"/>
        <v>3.7160135821427906</v>
      </c>
      <c r="AH318" s="3">
        <f t="shared" si="107"/>
        <v>2.1398033187119134</v>
      </c>
      <c r="AI318" s="3">
        <f t="shared" si="105"/>
        <v>2.8521818947085018</v>
      </c>
      <c r="AK318" s="3">
        <f t="shared" si="108"/>
        <v>0.5824127466761172</v>
      </c>
      <c r="AL318" s="3">
        <f t="shared" si="108"/>
        <v>1.9399199095633535</v>
      </c>
      <c r="AM318" s="3">
        <f t="shared" si="108"/>
        <v>1.8026242195044371</v>
      </c>
      <c r="AN318" s="3">
        <f t="shared" si="108"/>
        <v>1.985484005635614</v>
      </c>
      <c r="AO318" s="3" t="str">
        <f t="shared" si="109"/>
        <v>39_Benzene-Cyclopentane_1.05_dimer.out</v>
      </c>
      <c r="AP318" s="3">
        <f t="shared" si="110"/>
        <v>-0.81826759134419369</v>
      </c>
      <c r="AQ318" s="3">
        <f t="shared" si="111"/>
        <v>-0.86383168743428884</v>
      </c>
      <c r="AR318" s="3">
        <f t="shared" si="112"/>
        <v>-0.84104963938924127</v>
      </c>
      <c r="AS318" s="8">
        <f t="shared" si="113"/>
        <v>-0.93457634926988864</v>
      </c>
      <c r="AU318" s="3">
        <f t="shared" si="114"/>
        <v>6.0491825526133116</v>
      </c>
      <c r="AV318" s="3">
        <f t="shared" si="115"/>
        <v>4.6461112936359807</v>
      </c>
      <c r="AW318" s="3">
        <f t="shared" si="116"/>
        <v>5.3476469231246462</v>
      </c>
      <c r="AX318" s="3"/>
      <c r="AZ318" s="3">
        <f t="shared" si="117"/>
        <v>0.89523836214560015</v>
      </c>
      <c r="BA318" s="3">
        <f t="shared" si="118"/>
        <v>0.71237857599658838</v>
      </c>
      <c r="BB318" s="3">
        <f t="shared" si="119"/>
        <v>0.80380846907109427</v>
      </c>
      <c r="BC318" s="8">
        <f>'[2]attempt at best estimates'!E318</f>
        <v>0.85986052037644112</v>
      </c>
      <c r="BE318" s="3">
        <f t="shared" si="121"/>
        <v>-1.7135059534897938</v>
      </c>
      <c r="BF318" s="3">
        <f t="shared" si="122"/>
        <v>-1.5762102634308772</v>
      </c>
      <c r="BG318" s="3">
        <f t="shared" si="120"/>
        <v>-1.6448581084603355</v>
      </c>
      <c r="BH318" s="8">
        <f>'[2]attempt at best estimates'!D318</f>
        <v>-1.7944368696463298</v>
      </c>
    </row>
    <row r="319" spans="1:60" x14ac:dyDescent="0.2">
      <c r="A319" t="s">
        <v>384</v>
      </c>
      <c r="B319">
        <v>-425.907362591957</v>
      </c>
      <c r="C319">
        <v>-427.45397298697401</v>
      </c>
      <c r="D319">
        <v>-427.55255384803701</v>
      </c>
      <c r="E319">
        <v>-427.620195312671</v>
      </c>
      <c r="F319" t="s">
        <v>649</v>
      </c>
      <c r="G319">
        <v>-230.72676244972101</v>
      </c>
      <c r="H319">
        <v>-231.532919630647</v>
      </c>
      <c r="I319">
        <v>-231.569969623068</v>
      </c>
      <c r="J319">
        <v>-231.609467428172</v>
      </c>
      <c r="K319" t="s">
        <v>715</v>
      </c>
      <c r="L319">
        <v>-195.181472123579</v>
      </c>
      <c r="M319">
        <v>-195.91310552972399</v>
      </c>
      <c r="N319">
        <v>-195.976835566072</v>
      </c>
      <c r="O319">
        <v>-196.003825308703</v>
      </c>
      <c r="P319" t="s">
        <v>1051</v>
      </c>
      <c r="Q319">
        <v>-195.18170004823199</v>
      </c>
      <c r="R319">
        <v>-195.91408216532099</v>
      </c>
      <c r="S319">
        <v>-195.97773222389401</v>
      </c>
      <c r="T319">
        <v>-196.00480301252301</v>
      </c>
      <c r="U319" t="s">
        <v>1579</v>
      </c>
      <c r="V319">
        <v>-230.72728492971001</v>
      </c>
      <c r="W319">
        <v>-231.534467922918</v>
      </c>
      <c r="X319">
        <v>-231.571419524101</v>
      </c>
      <c r="Y319">
        <v>-231.61107283329801</v>
      </c>
      <c r="AA319" s="3">
        <f t="shared" si="106"/>
        <v>-0.54717657654399676</v>
      </c>
      <c r="AB319" s="3">
        <f t="shared" si="106"/>
        <v>4.9873366977446869</v>
      </c>
      <c r="AC319" s="3">
        <f t="shared" si="106"/>
        <v>3.6073380701301865</v>
      </c>
      <c r="AD319" s="3">
        <f t="shared" si="104"/>
        <v>4.3314318864630987</v>
      </c>
      <c r="AE319" s="3"/>
      <c r="AF319" s="3">
        <f t="shared" si="107"/>
        <v>-1.0180626182553167</v>
      </c>
      <c r="AG319" s="3">
        <f t="shared" si="107"/>
        <v>3.4029204737451968</v>
      </c>
      <c r="AH319" s="3">
        <f t="shared" si="107"/>
        <v>2.1348500963203985</v>
      </c>
      <c r="AI319" s="3">
        <f t="shared" si="105"/>
        <v>2.7105064832784165</v>
      </c>
      <c r="AK319" s="3">
        <f t="shared" si="108"/>
        <v>0.47088604171132004</v>
      </c>
      <c r="AL319" s="3">
        <f t="shared" si="108"/>
        <v>1.5844162239816555</v>
      </c>
      <c r="AM319" s="3">
        <f t="shared" si="108"/>
        <v>1.4724879738276226</v>
      </c>
      <c r="AN319" s="3">
        <f t="shared" si="108"/>
        <v>1.6209254031668472</v>
      </c>
      <c r="AO319" s="3" t="str">
        <f t="shared" si="109"/>
        <v>39_Benzene-Cyclopentane_1.10_dimer.out</v>
      </c>
      <c r="AP319" s="3">
        <f t="shared" si="110"/>
        <v>-0.65590481128158817</v>
      </c>
      <c r="AQ319" s="3">
        <f t="shared" si="111"/>
        <v>-0.69241399046678032</v>
      </c>
      <c r="AR319" s="3">
        <f t="shared" si="112"/>
        <v>-0.67415940087418424</v>
      </c>
      <c r="AS319" s="8">
        <f t="shared" si="113"/>
        <v>-0.74736088682710533</v>
      </c>
      <c r="AU319" s="3">
        <f t="shared" si="114"/>
        <v>4.8786084630070956</v>
      </c>
      <c r="AV319" s="3">
        <f t="shared" si="115"/>
        <v>3.7285691015337332</v>
      </c>
      <c r="AW319" s="3">
        <f t="shared" si="116"/>
        <v>4.3035887822704142</v>
      </c>
      <c r="AX319" s="3"/>
      <c r="AZ319" s="3">
        <f t="shared" si="117"/>
        <v>0.72409381633291225</v>
      </c>
      <c r="BA319" s="3">
        <f t="shared" si="118"/>
        <v>0.57565638695801802</v>
      </c>
      <c r="BB319" s="3">
        <f t="shared" si="119"/>
        <v>0.64987510164546514</v>
      </c>
      <c r="BC319" s="8">
        <f>'[2]attempt at best estimates'!E319</f>
        <v>0.68904963501126804</v>
      </c>
      <c r="BE319" s="3">
        <f t="shared" si="121"/>
        <v>-1.3799986276145004</v>
      </c>
      <c r="BF319" s="3">
        <f t="shared" si="122"/>
        <v>-1.2680703774247983</v>
      </c>
      <c r="BG319" s="3">
        <f t="shared" si="120"/>
        <v>-1.3240345025196494</v>
      </c>
      <c r="BH319" s="8">
        <f>'[2]attempt at best estimates'!D319</f>
        <v>-1.4364105218383734</v>
      </c>
    </row>
    <row r="320" spans="1:60" x14ac:dyDescent="0.2">
      <c r="A320" t="s">
        <v>385</v>
      </c>
      <c r="B320">
        <v>-425.908448962823</v>
      </c>
      <c r="C320">
        <v>-427.45107668425101</v>
      </c>
      <c r="D320">
        <v>-427.55064594165702</v>
      </c>
      <c r="E320">
        <v>-427.61777067754798</v>
      </c>
      <c r="F320" t="s">
        <v>649</v>
      </c>
      <c r="G320">
        <v>-230.72676244972101</v>
      </c>
      <c r="H320">
        <v>-231.532919630647</v>
      </c>
      <c r="I320">
        <v>-231.569969623068</v>
      </c>
      <c r="J320">
        <v>-231.609467428172</v>
      </c>
      <c r="K320" t="s">
        <v>715</v>
      </c>
      <c r="L320">
        <v>-195.181472123579</v>
      </c>
      <c r="M320">
        <v>-195.91310552972399</v>
      </c>
      <c r="N320">
        <v>-195.976835566072</v>
      </c>
      <c r="O320">
        <v>-196.003825308703</v>
      </c>
      <c r="P320" t="s">
        <v>1052</v>
      </c>
      <c r="Q320">
        <v>-195.18161147689901</v>
      </c>
      <c r="R320">
        <v>-195.913722248434</v>
      </c>
      <c r="S320">
        <v>-195.97740344286399</v>
      </c>
      <c r="T320">
        <v>-196.00444379276701</v>
      </c>
      <c r="U320" t="s">
        <v>1580</v>
      </c>
      <c r="V320">
        <v>-230.727044099919</v>
      </c>
      <c r="W320">
        <v>-231.533782088284</v>
      </c>
      <c r="X320">
        <v>-231.57077513057499</v>
      </c>
      <c r="Y320">
        <v>-231.610362708428</v>
      </c>
      <c r="AA320" s="3">
        <f t="shared" si="106"/>
        <v>0.13453146239760727</v>
      </c>
      <c r="AB320" s="3">
        <f t="shared" si="106"/>
        <v>3.1698792241850584</v>
      </c>
      <c r="AC320" s="3">
        <f t="shared" si="106"/>
        <v>2.410108691579858</v>
      </c>
      <c r="AD320" s="3">
        <f t="shared" si="104"/>
        <v>2.8099503127341419</v>
      </c>
      <c r="AE320" s="3"/>
      <c r="AF320" s="3">
        <f t="shared" si="107"/>
        <v>-0.12965224468046987</v>
      </c>
      <c r="AG320" s="3">
        <f t="shared" si="107"/>
        <v>2.2416820142645379</v>
      </c>
      <c r="AH320" s="3">
        <f t="shared" si="107"/>
        <v>1.5482969968239191</v>
      </c>
      <c r="AI320" s="3">
        <f t="shared" si="105"/>
        <v>1.8600488211673545</v>
      </c>
      <c r="AK320" s="3">
        <f t="shared" si="108"/>
        <v>0.26418370709591205</v>
      </c>
      <c r="AL320" s="3">
        <f t="shared" si="108"/>
        <v>0.92819720992052035</v>
      </c>
      <c r="AM320" s="3">
        <f t="shared" si="108"/>
        <v>0.861811694755939</v>
      </c>
      <c r="AN320" s="3">
        <f t="shared" si="108"/>
        <v>0.94990149156678727</v>
      </c>
      <c r="AO320" s="3" t="str">
        <f t="shared" si="109"/>
        <v>39_Benzene-Cyclopentane_1.25_dimer.out</v>
      </c>
      <c r="AP320" s="3">
        <f t="shared" si="110"/>
        <v>-0.35992891145091654</v>
      </c>
      <c r="AQ320" s="3">
        <f t="shared" si="111"/>
        <v>-0.38163319309718347</v>
      </c>
      <c r="AR320" s="3">
        <f t="shared" si="112"/>
        <v>-0.37078105227405</v>
      </c>
      <c r="AS320" s="8">
        <f t="shared" si="113"/>
        <v>-0.40643572769973557</v>
      </c>
      <c r="AU320" s="3">
        <f t="shared" si="114"/>
        <v>2.6754188503365346</v>
      </c>
      <c r="AV320" s="3">
        <f t="shared" si="115"/>
        <v>1.9897010658478242</v>
      </c>
      <c r="AW320" s="3">
        <f t="shared" si="116"/>
        <v>2.3325599580921796</v>
      </c>
      <c r="AX320" s="3"/>
      <c r="AZ320" s="3">
        <f t="shared" si="117"/>
        <v>0.3998416211542839</v>
      </c>
      <c r="BA320" s="3">
        <f t="shared" si="118"/>
        <v>0.3117518243434354</v>
      </c>
      <c r="BB320" s="3">
        <f t="shared" si="119"/>
        <v>0.35579672274885965</v>
      </c>
      <c r="BC320" s="8">
        <f>'[2]attempt at best estimates'!E320</f>
        <v>0.36633995813479669</v>
      </c>
      <c r="BE320" s="3">
        <f t="shared" si="121"/>
        <v>-0.75977053260520044</v>
      </c>
      <c r="BF320" s="3">
        <f t="shared" si="122"/>
        <v>-0.69338501744061887</v>
      </c>
      <c r="BG320" s="3">
        <f t="shared" si="120"/>
        <v>-0.72657777502290966</v>
      </c>
      <c r="BH320" s="8">
        <f>'[2]attempt at best estimates'!D320</f>
        <v>-0.77277568583453227</v>
      </c>
    </row>
    <row r="321" spans="1:60" x14ac:dyDescent="0.2">
      <c r="A321" t="s">
        <v>386</v>
      </c>
      <c r="B321">
        <v>-425.90853118961002</v>
      </c>
      <c r="C321">
        <v>-427.44835105798398</v>
      </c>
      <c r="D321">
        <v>-427.54862087564101</v>
      </c>
      <c r="E321">
        <v>-427.61537710282602</v>
      </c>
      <c r="F321" t="s">
        <v>649</v>
      </c>
      <c r="G321">
        <v>-230.72676244972101</v>
      </c>
      <c r="H321">
        <v>-231.532919630647</v>
      </c>
      <c r="I321">
        <v>-231.569969623068</v>
      </c>
      <c r="J321">
        <v>-231.609467428172</v>
      </c>
      <c r="K321" t="s">
        <v>715</v>
      </c>
      <c r="L321">
        <v>-195.181472123579</v>
      </c>
      <c r="M321">
        <v>-195.91310552972399</v>
      </c>
      <c r="N321">
        <v>-195.976835566072</v>
      </c>
      <c r="O321">
        <v>-196.003825308703</v>
      </c>
      <c r="P321" t="s">
        <v>1053</v>
      </c>
      <c r="Q321">
        <v>-195.18154328061101</v>
      </c>
      <c r="R321">
        <v>-195.91344214820401</v>
      </c>
      <c r="S321">
        <v>-195.97714583623099</v>
      </c>
      <c r="T321">
        <v>-196.00416291719901</v>
      </c>
      <c r="U321" t="s">
        <v>1581</v>
      </c>
      <c r="V321">
        <v>-230.72689087535801</v>
      </c>
      <c r="W321">
        <v>-231.53332087183301</v>
      </c>
      <c r="X321">
        <v>-231.57034317253499</v>
      </c>
      <c r="Y321">
        <v>-231.60988744341699</v>
      </c>
      <c r="AA321" s="3">
        <f t="shared" si="106"/>
        <v>0.18612955240390902</v>
      </c>
      <c r="AB321" s="3">
        <f t="shared" si="106"/>
        <v>1.4595228481791489</v>
      </c>
      <c r="AC321" s="3">
        <f t="shared" si="106"/>
        <v>1.1393605284018735</v>
      </c>
      <c r="AD321" s="3">
        <f t="shared" si="104"/>
        <v>1.307959435741944</v>
      </c>
      <c r="AE321" s="3"/>
      <c r="AF321" s="3">
        <f t="shared" si="107"/>
        <v>6.0889531545695805E-2</v>
      </c>
      <c r="AG321" s="3">
        <f t="shared" si="107"/>
        <v>0.99650889809527632</v>
      </c>
      <c r="AH321" s="3">
        <f t="shared" si="107"/>
        <v>0.71025721681522835</v>
      </c>
      <c r="AI321" s="3">
        <f t="shared" si="105"/>
        <v>0.83254334081530679</v>
      </c>
      <c r="AK321" s="3">
        <f t="shared" si="108"/>
        <v>0.12524002085821323</v>
      </c>
      <c r="AL321" s="3">
        <f t="shared" si="108"/>
        <v>0.46301395010170754</v>
      </c>
      <c r="AM321" s="3">
        <f t="shared" si="108"/>
        <v>0.42910331158664516</v>
      </c>
      <c r="AN321" s="3">
        <f t="shared" si="108"/>
        <v>0.47541609490880221</v>
      </c>
      <c r="AO321" s="3" t="str">
        <f t="shared" si="109"/>
        <v>39_Benzene-Cyclopentane_1.50_dimer.out</v>
      </c>
      <c r="AP321" s="3">
        <f t="shared" si="110"/>
        <v>-0.15156341243720495</v>
      </c>
      <c r="AQ321" s="3">
        <f t="shared" si="111"/>
        <v>-0.16396555727996953</v>
      </c>
      <c r="AR321" s="3">
        <f t="shared" si="112"/>
        <v>-0.15776448485858724</v>
      </c>
      <c r="AS321" s="8">
        <f t="shared" si="113"/>
        <v>-0.17073445036939508</v>
      </c>
      <c r="AU321" s="3">
        <f t="shared" si="114"/>
        <v>1.1218298833380349</v>
      </c>
      <c r="AV321" s="3">
        <f t="shared" si="115"/>
        <v>0.77165380926961102</v>
      </c>
      <c r="AW321" s="3">
        <f t="shared" si="116"/>
        <v>0.94674184630382296</v>
      </c>
      <c r="AX321" s="3"/>
      <c r="AZ321" s="3">
        <f t="shared" si="117"/>
        <v>0.16859890734007044</v>
      </c>
      <c r="BA321" s="3">
        <f t="shared" si="118"/>
        <v>0.12228612400007843</v>
      </c>
      <c r="BB321" s="3">
        <f t="shared" si="119"/>
        <v>0.14544251567007443</v>
      </c>
      <c r="BC321" s="8">
        <f>'[2]attempt at best estimates'!E321</f>
        <v>0.13981264990959572</v>
      </c>
      <c r="BE321" s="3">
        <f t="shared" si="121"/>
        <v>-0.32016231977727538</v>
      </c>
      <c r="BF321" s="3">
        <f t="shared" si="122"/>
        <v>-0.28625168128004796</v>
      </c>
      <c r="BG321" s="3">
        <f t="shared" si="120"/>
        <v>-0.30320700052866167</v>
      </c>
      <c r="BH321" s="8">
        <f>'[2]attempt at best estimates'!D321</f>
        <v>-0.3105471002789908</v>
      </c>
    </row>
    <row r="322" spans="1:60" x14ac:dyDescent="0.2">
      <c r="A322" t="s">
        <v>387</v>
      </c>
      <c r="B322">
        <v>-425.90832762847498</v>
      </c>
      <c r="C322">
        <v>-427.44660358577801</v>
      </c>
      <c r="D322">
        <v>-427.54726508383101</v>
      </c>
      <c r="E322">
        <v>-427.61381771100503</v>
      </c>
      <c r="F322" t="s">
        <v>649</v>
      </c>
      <c r="G322">
        <v>-230.72676244972101</v>
      </c>
      <c r="H322">
        <v>-231.532919630647</v>
      </c>
      <c r="I322">
        <v>-231.569969623068</v>
      </c>
      <c r="J322">
        <v>-231.609467428172</v>
      </c>
      <c r="K322" t="s">
        <v>715</v>
      </c>
      <c r="L322">
        <v>-195.181472123579</v>
      </c>
      <c r="M322">
        <v>-195.91310552972399</v>
      </c>
      <c r="N322">
        <v>-195.976835566072</v>
      </c>
      <c r="O322">
        <v>-196.003825308703</v>
      </c>
      <c r="P322" t="s">
        <v>1054</v>
      </c>
      <c r="Q322">
        <v>-195.18148848271699</v>
      </c>
      <c r="R322">
        <v>-195.91320613923301</v>
      </c>
      <c r="S322">
        <v>-195.97692839533201</v>
      </c>
      <c r="T322">
        <v>-196.00392630472999</v>
      </c>
      <c r="U322" t="s">
        <v>1582</v>
      </c>
      <c r="V322">
        <v>-230.726796464003</v>
      </c>
      <c r="W322">
        <v>-231.53304693820201</v>
      </c>
      <c r="X322">
        <v>-231.57008766178799</v>
      </c>
      <c r="Y322">
        <v>-231.60960317198101</v>
      </c>
      <c r="AA322" s="3">
        <f t="shared" si="106"/>
        <v>5.8393006336816287E-2</v>
      </c>
      <c r="AB322" s="3">
        <f t="shared" si="106"/>
        <v>0.36296743794239</v>
      </c>
      <c r="AC322" s="3">
        <f t="shared" si="106"/>
        <v>0.2885882876052317</v>
      </c>
      <c r="AD322" s="3">
        <f t="shared" si="104"/>
        <v>0.32942625384830299</v>
      </c>
      <c r="AE322" s="3"/>
      <c r="AF322" s="3">
        <f t="shared" si="107"/>
        <v>2.6783206751222366E-2</v>
      </c>
      <c r="AG322" s="3">
        <f t="shared" si="107"/>
        <v>0.21994731505548146</v>
      </c>
      <c r="AH322" s="3">
        <f t="shared" si="107"/>
        <v>0.15626662690835844</v>
      </c>
      <c r="AI322" s="3">
        <f t="shared" si="105"/>
        <v>0.18086975773116407</v>
      </c>
      <c r="AK322" s="3">
        <f t="shared" si="108"/>
        <v>3.1609799603428815E-2</v>
      </c>
      <c r="AL322" s="3">
        <f t="shared" si="108"/>
        <v>0.14302012288690852</v>
      </c>
      <c r="AM322" s="3">
        <f t="shared" si="108"/>
        <v>0.13232166069687323</v>
      </c>
      <c r="AN322" s="3">
        <f t="shared" si="108"/>
        <v>0.14855649611713889</v>
      </c>
      <c r="AO322" s="3" t="str">
        <f t="shared" si="109"/>
        <v>39_Benzene-Cyclopentane_2.00_dimer.out</v>
      </c>
      <c r="AP322" s="3">
        <f t="shared" si="110"/>
        <v>-3.3541184094087018E-2</v>
      </c>
      <c r="AQ322" s="3">
        <f t="shared" si="111"/>
        <v>-3.9077557324317391E-2</v>
      </c>
      <c r="AR322" s="3">
        <f t="shared" si="112"/>
        <v>-3.6309370709202204E-2</v>
      </c>
      <c r="AS322" s="8">
        <f t="shared" si="113"/>
        <v>-4.0865061135926958E-2</v>
      </c>
      <c r="AU322" s="3">
        <f t="shared" si="114"/>
        <v>0.27103324751148672</v>
      </c>
      <c r="AV322" s="3">
        <f t="shared" si="115"/>
        <v>0.1540865509799417</v>
      </c>
      <c r="AW322" s="3">
        <f t="shared" si="116"/>
        <v>0.21255989924571422</v>
      </c>
      <c r="AX322" s="3"/>
      <c r="AZ322" s="3">
        <f t="shared" si="117"/>
        <v>4.0837966243071289E-2</v>
      </c>
      <c r="BA322" s="3">
        <f t="shared" si="118"/>
        <v>2.460313082280563E-2</v>
      </c>
      <c r="BB322" s="3">
        <f t="shared" si="119"/>
        <v>3.2720548532938459E-2</v>
      </c>
      <c r="BC322" s="8">
        <f>'[2]attempt at best estimates'!E322</f>
        <v>2.6551477224749726E-2</v>
      </c>
      <c r="BE322" s="3">
        <f t="shared" si="121"/>
        <v>-7.4379150337158306E-2</v>
      </c>
      <c r="BF322" s="3">
        <f t="shared" si="122"/>
        <v>-6.3680688147123021E-2</v>
      </c>
      <c r="BG322" s="3">
        <f t="shared" si="120"/>
        <v>-6.9029919242140664E-2</v>
      </c>
      <c r="BH322" s="8">
        <f>'[2]attempt at best estimates'!D322</f>
        <v>-6.7416538360676681E-2</v>
      </c>
    </row>
    <row r="323" spans="1:60" x14ac:dyDescent="0.2">
      <c r="A323" t="s">
        <v>388</v>
      </c>
      <c r="B323">
        <v>-427.07041295463</v>
      </c>
      <c r="C323">
        <v>-428.65257854184898</v>
      </c>
      <c r="D323">
        <v>-428.75840301390201</v>
      </c>
      <c r="E323">
        <v>-428.82674604662901</v>
      </c>
      <c r="F323" t="s">
        <v>650</v>
      </c>
      <c r="G323">
        <v>-230.72676555010801</v>
      </c>
      <c r="H323">
        <v>-231.53290577795801</v>
      </c>
      <c r="I323">
        <v>-231.56995567055799</v>
      </c>
      <c r="J323">
        <v>-231.609449832145</v>
      </c>
      <c r="K323" t="s">
        <v>716</v>
      </c>
      <c r="L323">
        <v>-196.352518867014</v>
      </c>
      <c r="M323">
        <v>-197.11234690508201</v>
      </c>
      <c r="N323">
        <v>-197.185030168981</v>
      </c>
      <c r="O323">
        <v>-197.21178648652099</v>
      </c>
      <c r="P323" t="s">
        <v>1055</v>
      </c>
      <c r="Q323">
        <v>-196.352804070171</v>
      </c>
      <c r="R323">
        <v>-197.11395202870199</v>
      </c>
      <c r="S323">
        <v>-197.18651272629501</v>
      </c>
      <c r="T323">
        <v>-197.21341359081799</v>
      </c>
      <c r="U323" t="s">
        <v>1583</v>
      </c>
      <c r="V323">
        <v>-230.72777648532099</v>
      </c>
      <c r="W323">
        <v>-231.53588802892801</v>
      </c>
      <c r="X323">
        <v>-231.57274743055601</v>
      </c>
      <c r="Y323">
        <v>-231.61255268181301</v>
      </c>
      <c r="AA323" s="3">
        <f t="shared" si="106"/>
        <v>-5.5669269926478444</v>
      </c>
      <c r="AB323" s="3">
        <f t="shared" si="106"/>
        <v>4.5970459983043375</v>
      </c>
      <c r="AC323" s="3">
        <f t="shared" si="106"/>
        <v>2.1443093759352125</v>
      </c>
      <c r="AD323" s="3">
        <f t="shared" si="104"/>
        <v>3.4574066391904013</v>
      </c>
      <c r="AE323" s="3"/>
      <c r="AF323" s="3">
        <f t="shared" si="107"/>
        <v>-6.3802661331250139</v>
      </c>
      <c r="AG323" s="3">
        <f t="shared" si="107"/>
        <v>1.7184248630102656</v>
      </c>
      <c r="AH323" s="3">
        <f t="shared" si="107"/>
        <v>-0.53786534337451408</v>
      </c>
      <c r="AI323" s="3">
        <f t="shared" si="105"/>
        <v>0.4893155915832112</v>
      </c>
      <c r="AK323" s="3">
        <f t="shared" si="108"/>
        <v>0.81333914045933475</v>
      </c>
      <c r="AL323" s="3">
        <f t="shared" si="108"/>
        <v>2.8786211352940718</v>
      </c>
      <c r="AM323" s="3">
        <f t="shared" si="108"/>
        <v>2.6821747192918917</v>
      </c>
      <c r="AN323" s="3">
        <f t="shared" si="108"/>
        <v>2.9680910475893549</v>
      </c>
      <c r="AO323" s="3" t="str">
        <f t="shared" si="109"/>
        <v>40_Benzene-Neopentane_0.90_dimer.out</v>
      </c>
      <c r="AP323" s="3">
        <f t="shared" si="110"/>
        <v>-1.1396393591139362</v>
      </c>
      <c r="AQ323" s="3">
        <f t="shared" si="111"/>
        <v>-1.2291092714270544</v>
      </c>
      <c r="AR323" s="3">
        <f t="shared" si="112"/>
        <v>-1.1843743152704953</v>
      </c>
      <c r="AS323" s="8">
        <f t="shared" si="113"/>
        <v>-1.342600113355326</v>
      </c>
      <c r="AU323" s="3">
        <f t="shared" si="114"/>
        <v>9.0243336318382461</v>
      </c>
      <c r="AV323" s="3">
        <f t="shared" si="115"/>
        <v>6.8695817247082251</v>
      </c>
      <c r="AW323" s="3">
        <f t="shared" si="116"/>
        <v>7.9469576782732361</v>
      </c>
      <c r="AX323" s="3"/>
      <c r="AZ323" s="3">
        <f t="shared" si="117"/>
        <v>1.3130972632551887</v>
      </c>
      <c r="BA323" s="3">
        <f t="shared" si="118"/>
        <v>1.0271809349577252</v>
      </c>
      <c r="BB323" s="3">
        <f t="shared" si="119"/>
        <v>1.1701390991064571</v>
      </c>
      <c r="BC323" s="8">
        <f>'[2]attempt at best estimates'!E323</f>
        <v>1.2937285516611334</v>
      </c>
      <c r="BE323" s="3">
        <f t="shared" si="121"/>
        <v>-2.4527366223691249</v>
      </c>
      <c r="BF323" s="3">
        <f t="shared" si="122"/>
        <v>-2.2562902063847798</v>
      </c>
      <c r="BG323" s="3">
        <f t="shared" si="120"/>
        <v>-2.3545134143769522</v>
      </c>
      <c r="BH323" s="8">
        <f>'[2]attempt at best estimates'!D323</f>
        <v>-2.6363286650164595</v>
      </c>
    </row>
    <row r="324" spans="1:60" x14ac:dyDescent="0.2">
      <c r="A324" t="s">
        <v>389</v>
      </c>
      <c r="B324">
        <v>-427.07431939130601</v>
      </c>
      <c r="C324">
        <v>-428.65325359736499</v>
      </c>
      <c r="D324">
        <v>-428.75988495835998</v>
      </c>
      <c r="E324">
        <v>-428.82782975363</v>
      </c>
      <c r="F324" t="s">
        <v>650</v>
      </c>
      <c r="G324">
        <v>-230.72676555010801</v>
      </c>
      <c r="H324">
        <v>-231.53290577795801</v>
      </c>
      <c r="I324">
        <v>-231.56995567055799</v>
      </c>
      <c r="J324">
        <v>-231.609449832145</v>
      </c>
      <c r="K324" t="s">
        <v>716</v>
      </c>
      <c r="L324">
        <v>-196.352518867014</v>
      </c>
      <c r="M324">
        <v>-197.11234690508201</v>
      </c>
      <c r="N324">
        <v>-197.185030168981</v>
      </c>
      <c r="O324">
        <v>-197.21178648652099</v>
      </c>
      <c r="P324" t="s">
        <v>1056</v>
      </c>
      <c r="Q324">
        <v>-196.352747221051</v>
      </c>
      <c r="R324">
        <v>-197.113676754116</v>
      </c>
      <c r="S324">
        <v>-197.18626195017899</v>
      </c>
      <c r="T324">
        <v>-197.213137704904</v>
      </c>
      <c r="U324" t="s">
        <v>1584</v>
      </c>
      <c r="V324">
        <v>-230.72758926812301</v>
      </c>
      <c r="W324">
        <v>-231.535340376703</v>
      </c>
      <c r="X324">
        <v>-231.57223315009401</v>
      </c>
      <c r="Y324">
        <v>-231.61197943617299</v>
      </c>
      <c r="AA324" s="3">
        <f t="shared" si="106"/>
        <v>-3.1156008673066409</v>
      </c>
      <c r="AB324" s="3">
        <f t="shared" si="106"/>
        <v>5.020649747629542</v>
      </c>
      <c r="AC324" s="3">
        <f t="shared" si="106"/>
        <v>3.0742436017801902</v>
      </c>
      <c r="AD324" s="3">
        <f t="shared" si="104"/>
        <v>4.1374430775262736</v>
      </c>
      <c r="AE324" s="3"/>
      <c r="AF324" s="3">
        <f t="shared" si="107"/>
        <v>-3.7757860745885146</v>
      </c>
      <c r="AG324" s="3">
        <f t="shared" si="107"/>
        <v>2.6584230040408929</v>
      </c>
      <c r="AH324" s="3">
        <f t="shared" si="107"/>
        <v>0.8721491532500294</v>
      </c>
      <c r="AI324" s="3">
        <f t="shared" si="105"/>
        <v>1.7021901468340923</v>
      </c>
      <c r="AK324" s="3">
        <f t="shared" si="108"/>
        <v>0.66018520729970875</v>
      </c>
      <c r="AL324" s="3">
        <f t="shared" si="108"/>
        <v>2.3622267435886495</v>
      </c>
      <c r="AM324" s="3">
        <f t="shared" si="108"/>
        <v>2.2020944485479959</v>
      </c>
      <c r="AN324" s="3">
        <f t="shared" si="108"/>
        <v>2.4352529306921817</v>
      </c>
      <c r="AO324" s="3" t="str">
        <f t="shared" si="109"/>
        <v>40_Benzene-Neopentane_0.95_dimer.out</v>
      </c>
      <c r="AP324" s="3">
        <f t="shared" si="110"/>
        <v>-0.88320667010326837</v>
      </c>
      <c r="AQ324" s="3">
        <f t="shared" si="111"/>
        <v>-0.95623285720680062</v>
      </c>
      <c r="AR324" s="3">
        <f t="shared" si="112"/>
        <v>-0.91971976365503449</v>
      </c>
      <c r="AS324" s="8">
        <f t="shared" si="113"/>
        <v>-1.0476653772333373</v>
      </c>
      <c r="AU324" s="3">
        <f t="shared" si="114"/>
        <v>7.253043944832914</v>
      </c>
      <c r="AV324" s="3">
        <f t="shared" si="115"/>
        <v>5.4779762214226064</v>
      </c>
      <c r="AW324" s="3">
        <f t="shared" si="116"/>
        <v>6.3655100831277602</v>
      </c>
      <c r="AX324" s="3"/>
      <c r="AZ324" s="3">
        <f t="shared" si="117"/>
        <v>1.0631994757460834</v>
      </c>
      <c r="BA324" s="3">
        <f t="shared" si="118"/>
        <v>0.83004099358406291</v>
      </c>
      <c r="BB324" s="3">
        <f t="shared" si="119"/>
        <v>0.94662023466507317</v>
      </c>
      <c r="BC324" s="8">
        <f>'[2]attempt at best estimates'!E324</f>
        <v>1.03273329194643</v>
      </c>
      <c r="BE324" s="3">
        <f t="shared" si="121"/>
        <v>-1.9464061458493518</v>
      </c>
      <c r="BF324" s="3">
        <f t="shared" si="122"/>
        <v>-1.7862738507908635</v>
      </c>
      <c r="BG324" s="3">
        <f t="shared" si="120"/>
        <v>-1.8663399983201077</v>
      </c>
      <c r="BH324" s="8">
        <f>'[2]attempt at best estimates'!D324</f>
        <v>-2.0803986691797673</v>
      </c>
    </row>
    <row r="325" spans="1:60" x14ac:dyDescent="0.2">
      <c r="A325" t="s">
        <v>39</v>
      </c>
      <c r="B325">
        <v>-427.07664411357803</v>
      </c>
      <c r="C325">
        <v>-428.65304897412102</v>
      </c>
      <c r="D325">
        <v>-428.76030043161097</v>
      </c>
      <c r="E325">
        <v>-428.82792614946101</v>
      </c>
      <c r="F325" t="s">
        <v>650</v>
      </c>
      <c r="G325">
        <v>-230.72676555010801</v>
      </c>
      <c r="H325">
        <v>-231.53290577795801</v>
      </c>
      <c r="I325">
        <v>-231.56995567055799</v>
      </c>
      <c r="J325">
        <v>-231.609449832145</v>
      </c>
      <c r="K325" t="s">
        <v>716</v>
      </c>
      <c r="L325">
        <v>-196.352518867014</v>
      </c>
      <c r="M325">
        <v>-197.11234690508201</v>
      </c>
      <c r="N325">
        <v>-197.185030168981</v>
      </c>
      <c r="O325">
        <v>-197.21178648652099</v>
      </c>
      <c r="P325" t="s">
        <v>1057</v>
      </c>
      <c r="Q325">
        <v>-196.352703948998</v>
      </c>
      <c r="R325">
        <v>-197.113460562169</v>
      </c>
      <c r="S325">
        <v>-197.186064085824</v>
      </c>
      <c r="T325">
        <v>-197.21292008178901</v>
      </c>
      <c r="U325" t="s">
        <v>1585</v>
      </c>
      <c r="V325">
        <v>-230.72743946748599</v>
      </c>
      <c r="W325">
        <v>-231.534896005912</v>
      </c>
      <c r="X325">
        <v>-231.57181720642899</v>
      </c>
      <c r="Y325">
        <v>-231.61151543316001</v>
      </c>
      <c r="AA325" s="3">
        <f t="shared" si="106"/>
        <v>-1.6568155567515543</v>
      </c>
      <c r="AB325" s="3">
        <f t="shared" si="106"/>
        <v>4.8922467181151301</v>
      </c>
      <c r="AC325" s="3">
        <f t="shared" si="106"/>
        <v>3.3349570137760658</v>
      </c>
      <c r="AD325" s="3">
        <f t="shared" si="104"/>
        <v>4.1979323772442303</v>
      </c>
      <c r="AE325" s="3"/>
      <c r="AF325" s="3">
        <f t="shared" si="107"/>
        <v>-2.1958458168884141</v>
      </c>
      <c r="AG325" s="3">
        <f t="shared" si="107"/>
        <v>2.9445293679708864</v>
      </c>
      <c r="AH325" s="3">
        <f t="shared" si="107"/>
        <v>1.5180329289580188</v>
      </c>
      <c r="AI325" s="3">
        <f t="shared" si="105"/>
        <v>2.1904063173020409</v>
      </c>
      <c r="AK325" s="3">
        <f t="shared" si="108"/>
        <v>0.53903026011902466</v>
      </c>
      <c r="AL325" s="3">
        <f t="shared" si="108"/>
        <v>1.9477173501442433</v>
      </c>
      <c r="AM325" s="3">
        <f t="shared" si="108"/>
        <v>1.8169240848180468</v>
      </c>
      <c r="AN325" s="3">
        <f t="shared" si="108"/>
        <v>2.0075260599421898</v>
      </c>
      <c r="AO325" s="3" t="str">
        <f t="shared" si="109"/>
        <v>40_Benzene-Neopentane_1.00_dimer.out</v>
      </c>
      <c r="AP325" s="3">
        <f t="shared" si="110"/>
        <v>-0.69431434087089983</v>
      </c>
      <c r="AQ325" s="3">
        <f t="shared" si="111"/>
        <v>-0.75412305066884544</v>
      </c>
      <c r="AR325" s="3">
        <f t="shared" si="112"/>
        <v>-0.72421869576987263</v>
      </c>
      <c r="AS325" s="8">
        <f t="shared" si="113"/>
        <v>-0.82706791853917616</v>
      </c>
      <c r="AU325" s="3">
        <f t="shared" si="114"/>
        <v>5.8547479339957844</v>
      </c>
      <c r="AV325" s="3">
        <f t="shared" si="115"/>
        <v>4.386252134190455</v>
      </c>
      <c r="AW325" s="3">
        <f t="shared" si="116"/>
        <v>5.1205000340931193</v>
      </c>
      <c r="AX325" s="3"/>
      <c r="AZ325" s="3">
        <f t="shared" si="117"/>
        <v>0.8629753634681645</v>
      </c>
      <c r="BA325" s="3">
        <f t="shared" si="118"/>
        <v>0.67237338834402216</v>
      </c>
      <c r="BB325" s="3">
        <f t="shared" si="119"/>
        <v>0.76767437590609333</v>
      </c>
      <c r="BC325" s="8">
        <f>'[2]attempt at best estimates'!E325</f>
        <v>0.8276966811284151</v>
      </c>
      <c r="BE325" s="3">
        <f t="shared" si="121"/>
        <v>-1.5572897043390643</v>
      </c>
      <c r="BF325" s="3">
        <f t="shared" si="122"/>
        <v>-1.4264964390128676</v>
      </c>
      <c r="BG325" s="3">
        <f t="shared" si="120"/>
        <v>-1.491893071675966</v>
      </c>
      <c r="BH325" s="8">
        <f>'[2]attempt at best estimates'!D325</f>
        <v>-1.6547645996675913</v>
      </c>
    </row>
    <row r="326" spans="1:60" x14ac:dyDescent="0.2">
      <c r="A326" t="s">
        <v>390</v>
      </c>
      <c r="B326">
        <v>-427.07800808728598</v>
      </c>
      <c r="C326">
        <v>-428.65242192791902</v>
      </c>
      <c r="D326">
        <v>-428.76015454255997</v>
      </c>
      <c r="E326">
        <v>-428.82752455872497</v>
      </c>
      <c r="F326" t="s">
        <v>650</v>
      </c>
      <c r="G326">
        <v>-230.72676555010801</v>
      </c>
      <c r="H326">
        <v>-231.53290577795801</v>
      </c>
      <c r="I326">
        <v>-231.56995567055799</v>
      </c>
      <c r="J326">
        <v>-231.609449832145</v>
      </c>
      <c r="K326" t="s">
        <v>716</v>
      </c>
      <c r="L326">
        <v>-196.352518867014</v>
      </c>
      <c r="M326">
        <v>-197.11234690508201</v>
      </c>
      <c r="N326">
        <v>-197.185030168981</v>
      </c>
      <c r="O326">
        <v>-197.21178648652099</v>
      </c>
      <c r="P326" t="s">
        <v>1058</v>
      </c>
      <c r="Q326">
        <v>-196.352670388071</v>
      </c>
      <c r="R326">
        <v>-197.113289062078</v>
      </c>
      <c r="S326">
        <v>-197.18590635806899</v>
      </c>
      <c r="T326">
        <v>-197.21274681364699</v>
      </c>
      <c r="U326" t="s">
        <v>1586</v>
      </c>
      <c r="V326">
        <v>-230.72731678033401</v>
      </c>
      <c r="W326">
        <v>-231.534534915786</v>
      </c>
      <c r="X326">
        <v>-231.571479584949</v>
      </c>
      <c r="Y326">
        <v>-231.61113947683501</v>
      </c>
      <c r="AA326" s="3">
        <f t="shared" si="106"/>
        <v>-0.80090909726086101</v>
      </c>
      <c r="AB326" s="3">
        <f t="shared" si="106"/>
        <v>4.4987692694222261</v>
      </c>
      <c r="AC326" s="3">
        <f t="shared" si="106"/>
        <v>3.2434102483288401</v>
      </c>
      <c r="AD326" s="3">
        <f t="shared" si="104"/>
        <v>3.9459303752717623</v>
      </c>
      <c r="AE326" s="3"/>
      <c r="AF326" s="3">
        <f t="shared" si="107"/>
        <v>-1.2418922034631412</v>
      </c>
      <c r="AG326" s="3">
        <f t="shared" si="107"/>
        <v>2.885257340056115</v>
      </c>
      <c r="AH326" s="3">
        <f t="shared" si="107"/>
        <v>1.7373225142882027</v>
      </c>
      <c r="AI326" s="3">
        <f t="shared" si="105"/>
        <v>2.2830478860184482</v>
      </c>
      <c r="AK326" s="3">
        <f t="shared" si="108"/>
        <v>0.44098310620228026</v>
      </c>
      <c r="AL326" s="3">
        <f t="shared" si="108"/>
        <v>1.6135119293661109</v>
      </c>
      <c r="AM326" s="3">
        <f t="shared" si="108"/>
        <v>1.5060877340406373</v>
      </c>
      <c r="AN326" s="3">
        <f t="shared" si="108"/>
        <v>1.6628824892533141</v>
      </c>
      <c r="AO326" s="3" t="str">
        <f t="shared" si="109"/>
        <v>40_Benzene-Neopentane_1.05_dimer.out</v>
      </c>
      <c r="AP326" s="3">
        <f t="shared" si="110"/>
        <v>-0.55283889415046383</v>
      </c>
      <c r="AQ326" s="3">
        <f t="shared" si="111"/>
        <v>-0.60220945403766679</v>
      </c>
      <c r="AR326" s="3">
        <f t="shared" si="112"/>
        <v>-0.57752417409406531</v>
      </c>
      <c r="AS326" s="8">
        <f t="shared" si="113"/>
        <v>-0.6599821553710763</v>
      </c>
      <c r="AU326" s="3">
        <f t="shared" si="114"/>
        <v>4.7468394725326233</v>
      </c>
      <c r="AV326" s="3">
        <f t="shared" si="115"/>
        <v>3.5249400894815892</v>
      </c>
      <c r="AW326" s="3">
        <f t="shared" si="116"/>
        <v>4.1358897810071067</v>
      </c>
      <c r="AX326" s="3"/>
      <c r="AZ326" s="3">
        <f t="shared" si="117"/>
        <v>0.70252012694292221</v>
      </c>
      <c r="BA326" s="3">
        <f t="shared" si="118"/>
        <v>0.54572537173024549</v>
      </c>
      <c r="BB326" s="3">
        <f t="shared" si="119"/>
        <v>0.62412274933658385</v>
      </c>
      <c r="BC326" s="8">
        <f>'[2]attempt at best estimates'!E326</f>
        <v>0.66559992772731791</v>
      </c>
      <c r="BE326" s="3">
        <f t="shared" si="121"/>
        <v>-1.255359021093386</v>
      </c>
      <c r="BF326" s="3">
        <f t="shared" si="122"/>
        <v>-1.1479348257679123</v>
      </c>
      <c r="BG326" s="3">
        <f t="shared" si="120"/>
        <v>-1.201646923430649</v>
      </c>
      <c r="BH326" s="8">
        <f>'[2]attempt at best estimates'!D326</f>
        <v>-1.3255820830983942</v>
      </c>
    </row>
    <row r="327" spans="1:60" x14ac:dyDescent="0.2">
      <c r="A327" t="s">
        <v>391</v>
      </c>
      <c r="B327">
        <v>-427.07878739683201</v>
      </c>
      <c r="C327">
        <v>-428.65163301670299</v>
      </c>
      <c r="D327">
        <v>-428.75974053578102</v>
      </c>
      <c r="E327">
        <v>-428.82690662158001</v>
      </c>
      <c r="F327" t="s">
        <v>650</v>
      </c>
      <c r="G327">
        <v>-230.72676555010801</v>
      </c>
      <c r="H327">
        <v>-231.53290577795801</v>
      </c>
      <c r="I327">
        <v>-231.56995567055799</v>
      </c>
      <c r="J327">
        <v>-231.609449832145</v>
      </c>
      <c r="K327" t="s">
        <v>716</v>
      </c>
      <c r="L327">
        <v>-196.352518867014</v>
      </c>
      <c r="M327">
        <v>-197.11234690508201</v>
      </c>
      <c r="N327">
        <v>-197.185030168981</v>
      </c>
      <c r="O327">
        <v>-197.21178648652099</v>
      </c>
      <c r="P327" t="s">
        <v>1059</v>
      </c>
      <c r="Q327">
        <v>-196.35264373321201</v>
      </c>
      <c r="R327">
        <v>-197.11315199945099</v>
      </c>
      <c r="S327">
        <v>-197.185779717721</v>
      </c>
      <c r="T327">
        <v>-197.21260795907301</v>
      </c>
      <c r="U327" t="s">
        <v>1587</v>
      </c>
      <c r="V327">
        <v>-230.72721252136401</v>
      </c>
      <c r="W327">
        <v>-231.53424020353401</v>
      </c>
      <c r="X327">
        <v>-231.57120360496799</v>
      </c>
      <c r="Y327">
        <v>-231.61083367016801</v>
      </c>
      <c r="AA327" s="3">
        <f t="shared" si="106"/>
        <v>-0.31188495368453434</v>
      </c>
      <c r="AB327" s="3">
        <f t="shared" si="106"/>
        <v>4.0037199867042172</v>
      </c>
      <c r="AC327" s="3">
        <f t="shared" si="106"/>
        <v>2.9836170614710968</v>
      </c>
      <c r="AD327" s="3">
        <f t="shared" si="104"/>
        <v>3.5581689464026178</v>
      </c>
      <c r="AE327" s="3"/>
      <c r="AF327" s="3">
        <f t="shared" si="107"/>
        <v>-0.67071838852773091</v>
      </c>
      <c r="AG327" s="3">
        <f t="shared" si="107"/>
        <v>2.6611508957836132</v>
      </c>
      <c r="AH327" s="3">
        <f t="shared" si="107"/>
        <v>1.7301774087699442</v>
      </c>
      <c r="AI327" s="3">
        <f t="shared" si="105"/>
        <v>2.1743156101438652</v>
      </c>
      <c r="AK327" s="3">
        <f t="shared" si="108"/>
        <v>0.35883343482536167</v>
      </c>
      <c r="AL327" s="3">
        <f t="shared" si="108"/>
        <v>1.3425690909384387</v>
      </c>
      <c r="AM327" s="3">
        <f t="shared" si="108"/>
        <v>1.2534396527011524</v>
      </c>
      <c r="AN327" s="3">
        <f t="shared" si="108"/>
        <v>1.3838533362587526</v>
      </c>
      <c r="AO327" s="3" t="str">
        <f t="shared" si="109"/>
        <v>40_Benzene-Neopentane_1.10_dimer.out</v>
      </c>
      <c r="AP327" s="3">
        <f t="shared" si="110"/>
        <v>-0.44555104030159942</v>
      </c>
      <c r="AQ327" s="3">
        <f t="shared" si="111"/>
        <v>-0.48683528563974798</v>
      </c>
      <c r="AR327" s="3">
        <f t="shared" si="112"/>
        <v>-0.4661931629706737</v>
      </c>
      <c r="AS327" s="8">
        <f t="shared" si="113"/>
        <v>-0.53223940412429394</v>
      </c>
      <c r="AU327" s="3">
        <f t="shared" si="114"/>
        <v>3.8700539000871523</v>
      </c>
      <c r="AV327" s="3">
        <f t="shared" si="115"/>
        <v>2.845033998671596</v>
      </c>
      <c r="AW327" s="3">
        <f t="shared" si="116"/>
        <v>3.3575439493793739</v>
      </c>
      <c r="AX327" s="3"/>
      <c r="AZ327" s="3">
        <f t="shared" si="117"/>
        <v>0.57455188493152098</v>
      </c>
      <c r="BA327" s="3">
        <f t="shared" si="118"/>
        <v>0.44413820137392102</v>
      </c>
      <c r="BB327" s="3">
        <f t="shared" si="119"/>
        <v>0.509345043152721</v>
      </c>
      <c r="BC327" s="8">
        <f>'[2]attempt at best estimates'!E327</f>
        <v>0.53735556625672953</v>
      </c>
      <c r="BE327" s="3">
        <f t="shared" si="121"/>
        <v>-1.0201029252331204</v>
      </c>
      <c r="BF327" s="3">
        <f t="shared" si="122"/>
        <v>-0.930973487013669</v>
      </c>
      <c r="BG327" s="3">
        <f t="shared" si="120"/>
        <v>-0.9755382061233947</v>
      </c>
      <c r="BH327" s="8">
        <f>'[2]attempt at best estimates'!D327</f>
        <v>-1.0695949703810235</v>
      </c>
    </row>
    <row r="328" spans="1:60" x14ac:dyDescent="0.2">
      <c r="A328" t="s">
        <v>392</v>
      </c>
      <c r="B328">
        <v>-427.07957251771302</v>
      </c>
      <c r="C328">
        <v>-428.64940134441503</v>
      </c>
      <c r="D328">
        <v>-428.75822194040597</v>
      </c>
      <c r="E328">
        <v>-428.82499095732101</v>
      </c>
      <c r="F328" t="s">
        <v>650</v>
      </c>
      <c r="G328">
        <v>-230.72676555010801</v>
      </c>
      <c r="H328">
        <v>-231.53290577795801</v>
      </c>
      <c r="I328">
        <v>-231.56995567055799</v>
      </c>
      <c r="J328">
        <v>-231.609449832145</v>
      </c>
      <c r="K328" t="s">
        <v>716</v>
      </c>
      <c r="L328">
        <v>-196.352518867014</v>
      </c>
      <c r="M328">
        <v>-197.11234690508201</v>
      </c>
      <c r="N328">
        <v>-197.185030168981</v>
      </c>
      <c r="O328">
        <v>-197.21178648652099</v>
      </c>
      <c r="P328" t="s">
        <v>1060</v>
      </c>
      <c r="Q328">
        <v>-196.352590473958</v>
      </c>
      <c r="R328">
        <v>-197.11287517714601</v>
      </c>
      <c r="S328">
        <v>-197.185522352813</v>
      </c>
      <c r="T328">
        <v>-197.21232653174599</v>
      </c>
      <c r="U328" t="s">
        <v>1588</v>
      </c>
      <c r="V328">
        <v>-230.72700578623201</v>
      </c>
      <c r="W328">
        <v>-231.53366246301101</v>
      </c>
      <c r="X328">
        <v>-231.57066180215699</v>
      </c>
      <c r="Y328">
        <v>-231.61023747869299</v>
      </c>
      <c r="AA328" s="3">
        <f t="shared" si="106"/>
        <v>0.18078585779462411</v>
      </c>
      <c r="AB328" s="3">
        <f t="shared" si="106"/>
        <v>2.6033244251211487</v>
      </c>
      <c r="AC328" s="3">
        <f t="shared" si="106"/>
        <v>2.0306840369736303</v>
      </c>
      <c r="AD328" s="3">
        <f t="shared" si="104"/>
        <v>2.356071425068456</v>
      </c>
      <c r="AE328" s="3"/>
      <c r="AF328" s="3">
        <f t="shared" si="107"/>
        <v>-1.4898629851795931E-2</v>
      </c>
      <c r="AG328" s="3">
        <f t="shared" si="107"/>
        <v>1.7970016270882234</v>
      </c>
      <c r="AH328" s="3">
        <f t="shared" si="107"/>
        <v>1.278729720026196</v>
      </c>
      <c r="AI328" s="3">
        <f t="shared" si="105"/>
        <v>1.5229322244482628</v>
      </c>
      <c r="AK328" s="3">
        <f t="shared" si="108"/>
        <v>0.19568448766425495</v>
      </c>
      <c r="AL328" s="3">
        <f t="shared" si="108"/>
        <v>0.80632279803292528</v>
      </c>
      <c r="AM328" s="3">
        <f t="shared" si="108"/>
        <v>0.75195431692959935</v>
      </c>
      <c r="AN328" s="3">
        <f t="shared" si="108"/>
        <v>0.83313920060235802</v>
      </c>
      <c r="AO328" s="3" t="str">
        <f t="shared" si="109"/>
        <v>40_Benzene-Neopentane_1.25_dimer.out</v>
      </c>
      <c r="AP328" s="3">
        <f t="shared" si="110"/>
        <v>-0.24725300005269268</v>
      </c>
      <c r="AQ328" s="3">
        <f t="shared" si="111"/>
        <v>-0.2740694026399606</v>
      </c>
      <c r="AR328" s="3">
        <f t="shared" si="112"/>
        <v>-0.26066120134632664</v>
      </c>
      <c r="AS328" s="8">
        <f t="shared" si="113"/>
        <v>-0.29492793759043884</v>
      </c>
      <c r="AU328" s="3">
        <f t="shared" si="114"/>
        <v>2.175285567273832</v>
      </c>
      <c r="AV328" s="3">
        <f t="shared" si="115"/>
        <v>1.5378308543000587</v>
      </c>
      <c r="AW328" s="3">
        <f t="shared" si="116"/>
        <v>1.8565582107869454</v>
      </c>
      <c r="AX328" s="3"/>
      <c r="AZ328" s="3">
        <f t="shared" si="117"/>
        <v>0.3253873880948257</v>
      </c>
      <c r="BA328" s="3">
        <f t="shared" si="118"/>
        <v>0.24420250442206681</v>
      </c>
      <c r="BB328" s="3">
        <f t="shared" si="119"/>
        <v>0.28479494625844626</v>
      </c>
      <c r="BC328" s="8">
        <f>'[2]attempt at best estimates'!E328</f>
        <v>0.28917812777526536</v>
      </c>
      <c r="BE328" s="3">
        <f t="shared" si="121"/>
        <v>-0.57264038814751839</v>
      </c>
      <c r="BF328" s="3">
        <f t="shared" si="122"/>
        <v>-0.51827190706202741</v>
      </c>
      <c r="BG328" s="3">
        <f t="shared" si="120"/>
        <v>-0.5454561476047729</v>
      </c>
      <c r="BH328" s="8">
        <f>'[2]attempt at best estimates'!D328</f>
        <v>-0.5841060653657042</v>
      </c>
    </row>
    <row r="329" spans="1:60" x14ac:dyDescent="0.2">
      <c r="A329" t="s">
        <v>393</v>
      </c>
      <c r="B329">
        <v>-427.07958975883901</v>
      </c>
      <c r="C329">
        <v>-428.64722008506402</v>
      </c>
      <c r="D329">
        <v>-428.75655693390303</v>
      </c>
      <c r="E329">
        <v>-428.82303234792897</v>
      </c>
      <c r="F329" t="s">
        <v>650</v>
      </c>
      <c r="G329">
        <v>-230.72676555010801</v>
      </c>
      <c r="H329">
        <v>-231.53290577795801</v>
      </c>
      <c r="I329">
        <v>-231.56995567055799</v>
      </c>
      <c r="J329">
        <v>-231.609449832145</v>
      </c>
      <c r="K329" t="s">
        <v>716</v>
      </c>
      <c r="L329">
        <v>-196.352518867014</v>
      </c>
      <c r="M329">
        <v>-197.11234690508201</v>
      </c>
      <c r="N329">
        <v>-197.185030168981</v>
      </c>
      <c r="O329">
        <v>-197.21178648652099</v>
      </c>
      <c r="P329" t="s">
        <v>1061</v>
      </c>
      <c r="Q329">
        <v>-196.35255236587099</v>
      </c>
      <c r="R329">
        <v>-197.11262535472801</v>
      </c>
      <c r="S329">
        <v>-197.18528843282201</v>
      </c>
      <c r="T329">
        <v>-197.212070066477</v>
      </c>
      <c r="U329" t="s">
        <v>1589</v>
      </c>
      <c r="V329">
        <v>-230.726879026912</v>
      </c>
      <c r="W329">
        <v>-231.533267210899</v>
      </c>
      <c r="X329">
        <v>-231.570292776918</v>
      </c>
      <c r="Y329">
        <v>-231.60983007766399</v>
      </c>
      <c r="AA329" s="3">
        <f t="shared" si="106"/>
        <v>0.1916048281429297</v>
      </c>
      <c r="AB329" s="3">
        <f t="shared" si="106"/>
        <v>1.2345634604017501</v>
      </c>
      <c r="AC329" s="3">
        <f t="shared" si="106"/>
        <v>0.9858766388128275</v>
      </c>
      <c r="AD329" s="3">
        <f t="shared" si="104"/>
        <v>1.1270254247779907</v>
      </c>
      <c r="AE329" s="3"/>
      <c r="AF329" s="3">
        <f t="shared" si="107"/>
        <v>9.9376204607815447E-2</v>
      </c>
      <c r="AG329" s="3">
        <f t="shared" si="107"/>
        <v>0.8330310581420789</v>
      </c>
      <c r="AH329" s="3">
        <f t="shared" si="107"/>
        <v>0.61227618167888165</v>
      </c>
      <c r="AI329" s="3">
        <f t="shared" si="105"/>
        <v>0.71046863291709605</v>
      </c>
      <c r="AK329" s="3">
        <f t="shared" si="108"/>
        <v>9.2228623517279354E-2</v>
      </c>
      <c r="AL329" s="3">
        <f t="shared" si="108"/>
        <v>0.40153240224183639</v>
      </c>
      <c r="AM329" s="3">
        <f t="shared" si="108"/>
        <v>0.3736004571339458</v>
      </c>
      <c r="AN329" s="3">
        <f t="shared" si="108"/>
        <v>0.41655679187872957</v>
      </c>
      <c r="AO329" s="3" t="str">
        <f t="shared" si="109"/>
        <v>40_Benzene-Neopentane_1.50_dimer.out</v>
      </c>
      <c r="AP329" s="3">
        <f t="shared" si="110"/>
        <v>-0.10753803562375941</v>
      </c>
      <c r="AQ329" s="3">
        <f t="shared" si="111"/>
        <v>-0.12256242522498284</v>
      </c>
      <c r="AR329" s="3">
        <f t="shared" si="112"/>
        <v>-0.11505023042437112</v>
      </c>
      <c r="AS329" s="8">
        <f t="shared" si="113"/>
        <v>-0.12896661452404487</v>
      </c>
      <c r="AU329" s="3">
        <f t="shared" si="114"/>
        <v>0.93542059663506105</v>
      </c>
      <c r="AV329" s="3">
        <f t="shared" si="115"/>
        <v>0.61109242830928057</v>
      </c>
      <c r="AW329" s="3">
        <f t="shared" si="116"/>
        <v>0.77325651247217086</v>
      </c>
      <c r="AX329" s="3"/>
      <c r="AZ329" s="3">
        <f t="shared" si="117"/>
        <v>0.14114878596516323</v>
      </c>
      <c r="BA329" s="3">
        <f t="shared" si="118"/>
        <v>9.8192451238214407E-2</v>
      </c>
      <c r="BB329" s="3">
        <f t="shared" si="119"/>
        <v>0.11967061860168882</v>
      </c>
      <c r="BC329" s="8">
        <f>'[2]attempt at best estimates'!E329</f>
        <v>0.112141129133873</v>
      </c>
      <c r="BE329" s="3">
        <f t="shared" si="121"/>
        <v>-0.24868682158892264</v>
      </c>
      <c r="BF329" s="3">
        <f t="shared" si="122"/>
        <v>-0.22075487646319725</v>
      </c>
      <c r="BG329" s="3">
        <f t="shared" si="120"/>
        <v>-0.23472084902605994</v>
      </c>
      <c r="BH329" s="8">
        <f>'[2]attempt at best estimates'!D329</f>
        <v>-0.24110774365791787</v>
      </c>
    </row>
    <row r="330" spans="1:60" x14ac:dyDescent="0.2">
      <c r="A330" t="s">
        <v>394</v>
      </c>
      <c r="B330">
        <v>-427.07938456317601</v>
      </c>
      <c r="C330">
        <v>-428.64576407103101</v>
      </c>
      <c r="D330">
        <v>-428.75539417496702</v>
      </c>
      <c r="E330">
        <v>-428.82170161437699</v>
      </c>
      <c r="F330" t="s">
        <v>650</v>
      </c>
      <c r="G330">
        <v>-230.72676555010801</v>
      </c>
      <c r="H330">
        <v>-231.53290577795801</v>
      </c>
      <c r="I330">
        <v>-231.56995567055799</v>
      </c>
      <c r="J330">
        <v>-231.609449832145</v>
      </c>
      <c r="K330" t="s">
        <v>716</v>
      </c>
      <c r="L330">
        <v>-196.352518867014</v>
      </c>
      <c r="M330">
        <v>-197.11234690508201</v>
      </c>
      <c r="N330">
        <v>-197.185030168981</v>
      </c>
      <c r="O330">
        <v>-197.21178648652099</v>
      </c>
      <c r="P330" t="s">
        <v>1062</v>
      </c>
      <c r="Q330">
        <v>-196.352525873693</v>
      </c>
      <c r="R330">
        <v>-197.11241285880601</v>
      </c>
      <c r="S330">
        <v>-197.185090166854</v>
      </c>
      <c r="T330">
        <v>-197.21185271267299</v>
      </c>
      <c r="U330" t="s">
        <v>1590</v>
      </c>
      <c r="V330">
        <v>-230.726793779068</v>
      </c>
      <c r="W330">
        <v>-231.53301426263599</v>
      </c>
      <c r="X330">
        <v>-231.570055776842</v>
      </c>
      <c r="Y330">
        <v>-231.609565256195</v>
      </c>
      <c r="AA330" s="3">
        <f t="shared" si="106"/>
        <v>6.2842600251748509E-2</v>
      </c>
      <c r="AB330" s="3">
        <f t="shared" si="106"/>
        <v>0.32090082255438973</v>
      </c>
      <c r="AC330" s="3">
        <f t="shared" si="106"/>
        <v>0.25623436026005331</v>
      </c>
      <c r="AD330" s="3">
        <f t="shared" si="104"/>
        <v>0.29197747894103676</v>
      </c>
      <c r="AE330" s="3"/>
      <c r="AF330" s="3">
        <f t="shared" si="107"/>
        <v>4.0731902065000526E-2</v>
      </c>
      <c r="AG330" s="3">
        <f t="shared" si="107"/>
        <v>0.21143906810869689</v>
      </c>
      <c r="AH330" s="3">
        <f t="shared" si="107"/>
        <v>0.15576748076834229</v>
      </c>
      <c r="AI330" s="3">
        <f t="shared" si="105"/>
        <v>0.17799025153015394</v>
      </c>
      <c r="AK330" s="3">
        <f t="shared" si="108"/>
        <v>2.2110698186747983E-2</v>
      </c>
      <c r="AL330" s="3">
        <f t="shared" si="108"/>
        <v>0.10946175442785797</v>
      </c>
      <c r="AM330" s="3">
        <f t="shared" si="108"/>
        <v>0.10046687949171099</v>
      </c>
      <c r="AN330" s="3">
        <f t="shared" si="108"/>
        <v>0.11398722741088284</v>
      </c>
      <c r="AO330" s="3" t="str">
        <f t="shared" si="109"/>
        <v>40_Benzene-Neopentane_2.00_dimer.out</v>
      </c>
      <c r="AP330" s="3">
        <f t="shared" si="110"/>
        <v>-2.892334361335297E-2</v>
      </c>
      <c r="AQ330" s="3">
        <f t="shared" si="111"/>
        <v>-3.3448816578542956E-2</v>
      </c>
      <c r="AR330" s="3">
        <f t="shared" si="112"/>
        <v>-3.1186080095947963E-2</v>
      </c>
      <c r="AS330" s="8">
        <f t="shared" si="113"/>
        <v>-3.5606774510366902E-2</v>
      </c>
      <c r="AU330" s="3">
        <f t="shared" si="114"/>
        <v>0.22913487868928825</v>
      </c>
      <c r="AV330" s="3">
        <f t="shared" si="115"/>
        <v>0.13725834946515342</v>
      </c>
      <c r="AW330" s="3">
        <f t="shared" si="116"/>
        <v>0.18319661407722082</v>
      </c>
      <c r="AX330" s="3"/>
      <c r="AZ330" s="3">
        <f t="shared" si="117"/>
        <v>3.5743118680983454E-2</v>
      </c>
      <c r="BA330" s="3">
        <f t="shared" si="118"/>
        <v>2.2222770761811644E-2</v>
      </c>
      <c r="BB330" s="3">
        <f t="shared" si="119"/>
        <v>2.8982944721397549E-2</v>
      </c>
      <c r="BC330" s="8">
        <f>'[2]attempt at best estimates'!E330</f>
        <v>2.4119495636381903E-2</v>
      </c>
      <c r="BE330" s="3">
        <f t="shared" si="121"/>
        <v>-6.4666462294336424E-2</v>
      </c>
      <c r="BF330" s="3">
        <f t="shared" si="122"/>
        <v>-5.56715873403546E-2</v>
      </c>
      <c r="BG330" s="3">
        <f t="shared" si="120"/>
        <v>-6.0169024817345512E-2</v>
      </c>
      <c r="BH330" s="8">
        <f>'[2]attempt at best estimates'!D330</f>
        <v>-5.9726270146748806E-2</v>
      </c>
    </row>
    <row r="331" spans="1:60" x14ac:dyDescent="0.2">
      <c r="A331" t="s">
        <v>395</v>
      </c>
      <c r="B331">
        <v>-608.86876252606305</v>
      </c>
      <c r="C331">
        <v>-610.88807904634302</v>
      </c>
      <c r="D331">
        <v>-610.98368322401495</v>
      </c>
      <c r="E331">
        <v>-611.06764604474199</v>
      </c>
      <c r="F331" t="s">
        <v>651</v>
      </c>
      <c r="G331">
        <v>-412.528673104728</v>
      </c>
      <c r="H331">
        <v>-413.772987791704</v>
      </c>
      <c r="I331">
        <v>-413.79797508631498</v>
      </c>
      <c r="J331">
        <v>-413.85287479232801</v>
      </c>
      <c r="K331" t="s">
        <v>717</v>
      </c>
      <c r="L331">
        <v>-196.35153960887999</v>
      </c>
      <c r="M331">
        <v>-197.10352790070601</v>
      </c>
      <c r="N331">
        <v>-197.178782898626</v>
      </c>
      <c r="O331">
        <v>-197.20460428237001</v>
      </c>
      <c r="P331" t="s">
        <v>1063</v>
      </c>
      <c r="Q331">
        <v>-196.35242336751699</v>
      </c>
      <c r="R331">
        <v>-197.10671727900899</v>
      </c>
      <c r="S331">
        <v>-197.18173113340401</v>
      </c>
      <c r="T331">
        <v>-197.20781843337201</v>
      </c>
      <c r="U331" t="s">
        <v>1591</v>
      </c>
      <c r="V331">
        <v>-412.52971323800898</v>
      </c>
      <c r="W331">
        <v>-413.77682988770198</v>
      </c>
      <c r="X331">
        <v>-413.80163177264899</v>
      </c>
      <c r="Y331">
        <v>-413.85697639438098</v>
      </c>
      <c r="AA331" s="3">
        <f t="shared" si="106"/>
        <v>-7.1851014612301229</v>
      </c>
      <c r="AB331" s="3">
        <f t="shared" si="106"/>
        <v>7.2561144447925594</v>
      </c>
      <c r="AC331" s="3">
        <f t="shared" si="106"/>
        <v>4.3456533087109408</v>
      </c>
      <c r="AD331" s="3">
        <f t="shared" si="106"/>
        <v>6.3798702888235512</v>
      </c>
      <c r="AE331" s="3"/>
      <c r="AF331" s="3">
        <f t="shared" si="107"/>
        <v>-8.3923619167196541</v>
      </c>
      <c r="AG331" s="3">
        <f t="shared" si="107"/>
        <v>2.8437975219706217</v>
      </c>
      <c r="AH331" s="3">
        <f t="shared" si="107"/>
        <v>0.20100256414452872</v>
      </c>
      <c r="AI331" s="3">
        <f t="shared" si="107"/>
        <v>1.7891657471771725</v>
      </c>
      <c r="AK331" s="3">
        <f t="shared" si="108"/>
        <v>1.2072604554895308</v>
      </c>
      <c r="AL331" s="3">
        <f t="shared" si="108"/>
        <v>4.4123169228219377</v>
      </c>
      <c r="AM331" s="3">
        <f t="shared" si="108"/>
        <v>4.1446507445664116</v>
      </c>
      <c r="AN331" s="3">
        <f t="shared" ref="AN331:AN394" si="123">627.5095*(O331+J331-T331-Y331)</f>
        <v>4.5907045416820491</v>
      </c>
      <c r="AO331" s="3" t="str">
        <f t="shared" si="109"/>
        <v>41_Uracil-Pentane_0.90_dimer.out</v>
      </c>
      <c r="AP331" s="3">
        <f t="shared" si="110"/>
        <v>-0.87624415596900818</v>
      </c>
      <c r="AQ331" s="3">
        <f t="shared" si="111"/>
        <v>-1.0546317747934493</v>
      </c>
      <c r="AR331" s="3">
        <f t="shared" si="112"/>
        <v>-0.96543796538122872</v>
      </c>
      <c r="AS331" s="8">
        <f t="shared" si="113"/>
        <v>-1.1345315294245844</v>
      </c>
      <c r="AU331" s="3">
        <f t="shared" si="114"/>
        <v>13.564971750053674</v>
      </c>
      <c r="AV331" s="3">
        <f t="shared" si="115"/>
        <v>10.181527663896826</v>
      </c>
      <c r="AW331" s="3">
        <f t="shared" si="116"/>
        <v>11.873249706975251</v>
      </c>
      <c r="AX331" s="3"/>
      <c r="AZ331" s="3">
        <f t="shared" si="117"/>
        <v>2.0342169801126104</v>
      </c>
      <c r="BA331" s="3">
        <f t="shared" si="118"/>
        <v>1.5881631830326437</v>
      </c>
      <c r="BB331" s="3">
        <f t="shared" si="119"/>
        <v>1.8111900815726272</v>
      </c>
      <c r="BC331" s="8">
        <f>'[2]attempt at best estimates'!E331</f>
        <v>1.9656296993664533</v>
      </c>
      <c r="BE331" s="3">
        <f t="shared" si="121"/>
        <v>-2.9104611360816186</v>
      </c>
      <c r="BF331" s="3">
        <f t="shared" si="122"/>
        <v>-2.642794957826093</v>
      </c>
      <c r="BG331" s="3">
        <f t="shared" si="120"/>
        <v>-2.7766280469538556</v>
      </c>
      <c r="BH331" s="8">
        <f>'[2]attempt at best estimates'!D331</f>
        <v>-3.1001612287910376</v>
      </c>
    </row>
    <row r="332" spans="1:60" x14ac:dyDescent="0.2">
      <c r="A332" t="s">
        <v>396</v>
      </c>
      <c r="B332">
        <v>-608.87358275616498</v>
      </c>
      <c r="C332">
        <v>-610.88877759054401</v>
      </c>
      <c r="D332">
        <v>-610.98529266964397</v>
      </c>
      <c r="E332">
        <v>-611.06870536473104</v>
      </c>
      <c r="F332" t="s">
        <v>651</v>
      </c>
      <c r="G332">
        <v>-412.528673104728</v>
      </c>
      <c r="H332">
        <v>-413.772987791704</v>
      </c>
      <c r="I332">
        <v>-413.79797508631498</v>
      </c>
      <c r="J332">
        <v>-413.85287479232801</v>
      </c>
      <c r="K332" t="s">
        <v>717</v>
      </c>
      <c r="L332">
        <v>-196.35153960887999</v>
      </c>
      <c r="M332">
        <v>-197.10352790070601</v>
      </c>
      <c r="N332">
        <v>-197.178782898626</v>
      </c>
      <c r="O332">
        <v>-197.20460428237001</v>
      </c>
      <c r="P332" t="s">
        <v>1064</v>
      </c>
      <c r="Q332">
        <v>-196.352298528945</v>
      </c>
      <c r="R332">
        <v>-197.106233207576</v>
      </c>
      <c r="S332">
        <v>-197.18128813418099</v>
      </c>
      <c r="T332">
        <v>-197.207332199646</v>
      </c>
      <c r="U332" t="s">
        <v>1592</v>
      </c>
      <c r="V332">
        <v>-412.529543606495</v>
      </c>
      <c r="W332">
        <v>-413.77621565682699</v>
      </c>
      <c r="X332">
        <v>-413.80104854277698</v>
      </c>
      <c r="Y332">
        <v>-413.85632461290999</v>
      </c>
      <c r="AA332" s="3">
        <f t="shared" ref="AA332:AD395" si="124">627.5095*(L332+G332-B332)</f>
        <v>-4.1603612800847509</v>
      </c>
      <c r="AB332" s="3">
        <f t="shared" si="124"/>
        <v>7.694457567081411</v>
      </c>
      <c r="AC332" s="3">
        <f t="shared" si="124"/>
        <v>5.3555957306511859</v>
      </c>
      <c r="AD332" s="3">
        <f t="shared" si="124"/>
        <v>7.0446036454945942</v>
      </c>
      <c r="AE332" s="3"/>
      <c r="AF332" s="3">
        <f t="shared" ref="AF332:AI395" si="125">627.5095*(V332+Q332-B332)</f>
        <v>-5.1828389591943713</v>
      </c>
      <c r="AG332" s="3">
        <f t="shared" si="125"/>
        <v>3.9713357764246742</v>
      </c>
      <c r="AH332" s="3">
        <f t="shared" si="125"/>
        <v>1.854913492393913</v>
      </c>
      <c r="AI332" s="3">
        <f t="shared" si="125"/>
        <v>3.1680144510745336</v>
      </c>
      <c r="AK332" s="3">
        <f t="shared" ref="AK332:AN395" si="126">627.5095*(L332+G332-Q332-V332)</f>
        <v>1.0224776790739512</v>
      </c>
      <c r="AL332" s="3">
        <f t="shared" si="126"/>
        <v>3.7231217906924066</v>
      </c>
      <c r="AM332" s="3">
        <f t="shared" si="126"/>
        <v>3.5006822382572724</v>
      </c>
      <c r="AN332" s="3">
        <f t="shared" si="123"/>
        <v>3.8765891943843909</v>
      </c>
      <c r="AO332" s="3" t="str">
        <f t="shared" ref="AO332:AO395" si="127">A332</f>
        <v>41_Uracil-Pentane_0.95_dimer.out</v>
      </c>
      <c r="AP332" s="3">
        <f t="shared" ref="AP332:AP395" si="128">AD332-AB332</f>
        <v>-0.64985392158681687</v>
      </c>
      <c r="AQ332" s="3">
        <f t="shared" ref="AQ332:AQ395" si="129">AI332-AG332</f>
        <v>-0.80332132535014056</v>
      </c>
      <c r="AR332" s="3">
        <f t="shared" ref="AR332:AR395" si="130">(AP332+AQ332)/2</f>
        <v>-0.72658762346847872</v>
      </c>
      <c r="AS332" s="8">
        <f t="shared" ref="AS332:AS395" si="131">BC332+BH332</f>
        <v>-0.87502683021058014</v>
      </c>
      <c r="AU332" s="3">
        <f t="shared" ref="AU332:AU395" si="132">AD332-AA332</f>
        <v>11.204964925579345</v>
      </c>
      <c r="AV332" s="3">
        <f t="shared" ref="AV332:AV395" si="133">AI332-AF332</f>
        <v>8.350853410268904</v>
      </c>
      <c r="AW332" s="3">
        <f t="shared" ref="AW332:AW395" si="134">(AU332+AV332)/2</f>
        <v>9.7779091679241255</v>
      </c>
      <c r="AX332" s="3"/>
      <c r="AZ332" s="3">
        <f t="shared" ref="AZ332:AZ395" si="135">AD332-AC332</f>
        <v>1.6890079148434083</v>
      </c>
      <c r="BA332" s="3">
        <f t="shared" ref="BA332:BA395" si="136">AI332-AH332</f>
        <v>1.3131009586806206</v>
      </c>
      <c r="BB332" s="3">
        <f t="shared" ref="BB332:BB395" si="137">(AZ332+BA332)/2</f>
        <v>1.5010544367620144</v>
      </c>
      <c r="BC332" s="8">
        <f>'[2]attempt at best estimates'!E332</f>
        <v>1.6070124658544886</v>
      </c>
      <c r="BE332" s="3">
        <f t="shared" si="121"/>
        <v>-2.3388618364302252</v>
      </c>
      <c r="BF332" s="3">
        <f t="shared" si="122"/>
        <v>-2.1164222840307612</v>
      </c>
      <c r="BG332" s="3">
        <f t="shared" ref="BG332:BG395" si="138">(BE332+BF332)/2</f>
        <v>-2.2276420602304929</v>
      </c>
      <c r="BH332" s="8">
        <f>'[2]attempt at best estimates'!D332</f>
        <v>-2.4820392960650688</v>
      </c>
    </row>
    <row r="333" spans="1:60" x14ac:dyDescent="0.2">
      <c r="A333" t="s">
        <v>40</v>
      </c>
      <c r="B333">
        <v>-608.87655461506097</v>
      </c>
      <c r="C333">
        <v>-610.88839939543095</v>
      </c>
      <c r="D333">
        <v>-610.98562679663701</v>
      </c>
      <c r="E333">
        <v>-611.06858190311698</v>
      </c>
      <c r="F333" t="s">
        <v>651</v>
      </c>
      <c r="G333">
        <v>-412.528673104728</v>
      </c>
      <c r="H333">
        <v>-413.772987791704</v>
      </c>
      <c r="I333">
        <v>-413.79797508631498</v>
      </c>
      <c r="J333">
        <v>-413.85287479232801</v>
      </c>
      <c r="K333" t="s">
        <v>717</v>
      </c>
      <c r="L333">
        <v>-196.35153960887999</v>
      </c>
      <c r="M333">
        <v>-197.10352790070601</v>
      </c>
      <c r="N333">
        <v>-197.178782898626</v>
      </c>
      <c r="O333">
        <v>-197.20460428237001</v>
      </c>
      <c r="P333" t="s">
        <v>1065</v>
      </c>
      <c r="Q333">
        <v>-196.35219476323601</v>
      </c>
      <c r="R333">
        <v>-197.105830297583</v>
      </c>
      <c r="S333">
        <v>-197.18091869002001</v>
      </c>
      <c r="T333">
        <v>-197.20692667809399</v>
      </c>
      <c r="U333" t="s">
        <v>1593</v>
      </c>
      <c r="V333">
        <v>-412.52940234739401</v>
      </c>
      <c r="W333">
        <v>-413.77570496110502</v>
      </c>
      <c r="X333">
        <v>-413.80056258687199</v>
      </c>
      <c r="Y333">
        <v>-413.85578082145997</v>
      </c>
      <c r="AA333" s="3">
        <f t="shared" si="124"/>
        <v>-2.2954915901918285</v>
      </c>
      <c r="AB333" s="3">
        <f t="shared" si="124"/>
        <v>7.4571365407841306</v>
      </c>
      <c r="AC333" s="3">
        <f t="shared" si="124"/>
        <v>5.5652635929894716</v>
      </c>
      <c r="AD333" s="3">
        <f t="shared" si="124"/>
        <v>6.9671303097825943</v>
      </c>
      <c r="AE333" s="3"/>
      <c r="AF333" s="3">
        <f t="shared" si="125"/>
        <v>-3.1642138733270548</v>
      </c>
      <c r="AG333" s="3">
        <f t="shared" si="125"/>
        <v>4.3073110154899075</v>
      </c>
      <c r="AH333" s="3">
        <f t="shared" si="125"/>
        <v>2.6013530223951156</v>
      </c>
      <c r="AI333" s="3">
        <f t="shared" si="125"/>
        <v>3.6862440426064955</v>
      </c>
      <c r="AK333" s="3">
        <f t="shared" si="126"/>
        <v>0.86872228309955657</v>
      </c>
      <c r="AL333" s="3">
        <f t="shared" si="126"/>
        <v>3.1498255252942231</v>
      </c>
      <c r="AM333" s="3">
        <f t="shared" si="126"/>
        <v>2.9639105705586859</v>
      </c>
      <c r="AN333" s="3">
        <f t="shared" si="123"/>
        <v>3.2808862671404291</v>
      </c>
      <c r="AO333" s="3" t="str">
        <f t="shared" si="127"/>
        <v>41_Uracil-Pentane_1.00_dimer.out</v>
      </c>
      <c r="AP333" s="3">
        <f t="shared" si="128"/>
        <v>-0.49000623100153629</v>
      </c>
      <c r="AQ333" s="3">
        <f t="shared" si="129"/>
        <v>-0.62106697288341195</v>
      </c>
      <c r="AR333" s="3">
        <f t="shared" si="130"/>
        <v>-0.55553660194247412</v>
      </c>
      <c r="AS333" s="8">
        <f t="shared" si="131"/>
        <v>-0.68364617739441491</v>
      </c>
      <c r="AU333" s="3">
        <f t="shared" si="132"/>
        <v>9.2626218999744232</v>
      </c>
      <c r="AV333" s="3">
        <f t="shared" si="133"/>
        <v>6.8504579159335499</v>
      </c>
      <c r="AW333" s="3">
        <f t="shared" si="134"/>
        <v>8.0565399079539866</v>
      </c>
      <c r="AX333" s="3"/>
      <c r="AZ333" s="3">
        <f t="shared" si="135"/>
        <v>1.4018667167931227</v>
      </c>
      <c r="BA333" s="3">
        <f t="shared" si="136"/>
        <v>1.08489102021138</v>
      </c>
      <c r="BB333" s="3">
        <f t="shared" si="137"/>
        <v>1.2433788685022513</v>
      </c>
      <c r="BC333" s="8">
        <f>'[2]attempt at best estimates'!E333</f>
        <v>1.3151885941713102</v>
      </c>
      <c r="BE333" s="3">
        <f t="shared" si="121"/>
        <v>-1.891872947794659</v>
      </c>
      <c r="BF333" s="3">
        <f t="shared" si="122"/>
        <v>-1.7059579930947919</v>
      </c>
      <c r="BG333" s="3">
        <f t="shared" si="138"/>
        <v>-1.7989154704447254</v>
      </c>
      <c r="BH333" s="8">
        <f>'[2]attempt at best estimates'!D333</f>
        <v>-1.9988347715657251</v>
      </c>
    </row>
    <row r="334" spans="1:60" x14ac:dyDescent="0.2">
      <c r="A334" t="s">
        <v>397</v>
      </c>
      <c r="B334">
        <v>-608.8783693012</v>
      </c>
      <c r="C334">
        <v>-610.88747862571404</v>
      </c>
      <c r="D334">
        <v>-610.98526831052595</v>
      </c>
      <c r="E334">
        <v>-611.06784210672902</v>
      </c>
      <c r="F334" t="s">
        <v>651</v>
      </c>
      <c r="G334">
        <v>-412.528673104728</v>
      </c>
      <c r="H334">
        <v>-413.772987791704</v>
      </c>
      <c r="I334">
        <v>-413.79797508631498</v>
      </c>
      <c r="J334">
        <v>-413.85287479232801</v>
      </c>
      <c r="K334" t="s">
        <v>717</v>
      </c>
      <c r="L334">
        <v>-196.35153960887999</v>
      </c>
      <c r="M334">
        <v>-197.10352790070601</v>
      </c>
      <c r="N334">
        <v>-197.178782898626</v>
      </c>
      <c r="O334">
        <v>-197.20460428237001</v>
      </c>
      <c r="P334" t="s">
        <v>1066</v>
      </c>
      <c r="Q334">
        <v>-196.35210596515699</v>
      </c>
      <c r="R334">
        <v>-197.10549305687101</v>
      </c>
      <c r="S334">
        <v>-197.18060881469</v>
      </c>
      <c r="T334">
        <v>-197.20658676886001</v>
      </c>
      <c r="U334" t="s">
        <v>1594</v>
      </c>
      <c r="V334">
        <v>-412.52928617025702</v>
      </c>
      <c r="W334">
        <v>-413.77528013626198</v>
      </c>
      <c r="X334">
        <v>-413.800157655124</v>
      </c>
      <c r="Y334">
        <v>-413.85532711622801</v>
      </c>
      <c r="AA334" s="3">
        <f t="shared" si="124"/>
        <v>-1.1567587984335637</v>
      </c>
      <c r="AB334" s="3">
        <f t="shared" si="124"/>
        <v>6.8793447961088319</v>
      </c>
      <c r="AC334" s="3">
        <f t="shared" si="124"/>
        <v>5.3403101526850723</v>
      </c>
      <c r="AD334" s="3">
        <f t="shared" si="124"/>
        <v>6.5029010482712692</v>
      </c>
      <c r="AE334" s="3"/>
      <c r="AF334" s="3">
        <f t="shared" si="125"/>
        <v>-1.8968571862059664</v>
      </c>
      <c r="AG334" s="3">
        <f t="shared" si="125"/>
        <v>4.2077226462141084</v>
      </c>
      <c r="AH334" s="3">
        <f t="shared" si="125"/>
        <v>2.824947814272821</v>
      </c>
      <c r="AI334" s="3">
        <f t="shared" si="125"/>
        <v>3.7200153978685768</v>
      </c>
      <c r="AK334" s="3">
        <f t="shared" si="126"/>
        <v>0.74009838777240256</v>
      </c>
      <c r="AL334" s="3">
        <f t="shared" si="126"/>
        <v>2.671622149894723</v>
      </c>
      <c r="AM334" s="3">
        <f t="shared" si="126"/>
        <v>2.5153623384479209</v>
      </c>
      <c r="AN334" s="3">
        <f t="shared" si="123"/>
        <v>2.7828856504383626</v>
      </c>
      <c r="AO334" s="3" t="str">
        <f t="shared" si="127"/>
        <v>41_Uracil-Pentane_1.05_dimer.out</v>
      </c>
      <c r="AP334" s="3">
        <f t="shared" si="128"/>
        <v>-0.37644374783756263</v>
      </c>
      <c r="AQ334" s="3">
        <f t="shared" si="129"/>
        <v>-0.48770724834553159</v>
      </c>
      <c r="AR334" s="3">
        <f t="shared" si="130"/>
        <v>-0.43207549809154711</v>
      </c>
      <c r="AS334" s="8">
        <f t="shared" si="131"/>
        <v>-0.54098917577029626</v>
      </c>
      <c r="AU334" s="3">
        <f t="shared" si="132"/>
        <v>7.6596598467048329</v>
      </c>
      <c r="AV334" s="3">
        <f t="shared" si="133"/>
        <v>5.6168725840745433</v>
      </c>
      <c r="AW334" s="3">
        <f t="shared" si="134"/>
        <v>6.6382662153896881</v>
      </c>
      <c r="AX334" s="3"/>
      <c r="AZ334" s="3">
        <f t="shared" si="135"/>
        <v>1.162590895586197</v>
      </c>
      <c r="BA334" s="3">
        <f t="shared" si="136"/>
        <v>0.89506758359575578</v>
      </c>
      <c r="BB334" s="3">
        <f t="shared" si="137"/>
        <v>1.0288292395909764</v>
      </c>
      <c r="BC334" s="8">
        <f>'[2]attempt at best estimates'!E334</f>
        <v>1.0765756523065551</v>
      </c>
      <c r="BE334" s="3">
        <f t="shared" si="121"/>
        <v>-1.5390346434237596</v>
      </c>
      <c r="BF334" s="3">
        <f t="shared" si="122"/>
        <v>-1.3827748319412874</v>
      </c>
      <c r="BG334" s="3">
        <f t="shared" si="138"/>
        <v>-1.4609047376825235</v>
      </c>
      <c r="BH334" s="8">
        <f>'[2]attempt at best estimates'!D334</f>
        <v>-1.6175648280768513</v>
      </c>
    </row>
    <row r="335" spans="1:60" x14ac:dyDescent="0.2">
      <c r="A335" t="s">
        <v>398</v>
      </c>
      <c r="B335">
        <v>-608.87960151907498</v>
      </c>
      <c r="C335">
        <v>-610.88609301900794</v>
      </c>
      <c r="D335">
        <v>-610.98440417060203</v>
      </c>
      <c r="E335">
        <v>-611.06660602195302</v>
      </c>
      <c r="F335" t="s">
        <v>651</v>
      </c>
      <c r="G335">
        <v>-412.528673104728</v>
      </c>
      <c r="H335">
        <v>-413.772987791704</v>
      </c>
      <c r="I335">
        <v>-413.79797508631498</v>
      </c>
      <c r="J335">
        <v>-413.85287479232801</v>
      </c>
      <c r="K335" t="s">
        <v>717</v>
      </c>
      <c r="L335">
        <v>-196.35153960887999</v>
      </c>
      <c r="M335">
        <v>-197.10352790070601</v>
      </c>
      <c r="N335">
        <v>-197.178782898626</v>
      </c>
      <c r="O335">
        <v>-197.20460428237001</v>
      </c>
      <c r="P335" t="s">
        <v>1067</v>
      </c>
      <c r="Q335">
        <v>-196.35201284583101</v>
      </c>
      <c r="R335">
        <v>-197.10515909634</v>
      </c>
      <c r="S335">
        <v>-197.18030105331999</v>
      </c>
      <c r="T335">
        <v>-197.206249993836</v>
      </c>
      <c r="U335" t="s">
        <v>1595</v>
      </c>
      <c r="V335">
        <v>-412.52917261231602</v>
      </c>
      <c r="W335">
        <v>-413.77486195745001</v>
      </c>
      <c r="X335">
        <v>-413.799758357504</v>
      </c>
      <c r="Y335">
        <v>-413.85487916031201</v>
      </c>
      <c r="AA335" s="3">
        <f t="shared" si="124"/>
        <v>-0.38353037581034488</v>
      </c>
      <c r="AB335" s="3">
        <f t="shared" si="124"/>
        <v>6.009863424770999</v>
      </c>
      <c r="AC335" s="3">
        <f t="shared" si="124"/>
        <v>4.7980541410962845</v>
      </c>
      <c r="AD335" s="3">
        <f t="shared" si="124"/>
        <v>5.727246108528119</v>
      </c>
      <c r="AE335" s="3"/>
      <c r="AF335" s="3">
        <f t="shared" si="125"/>
        <v>-0.99393681511389564</v>
      </c>
      <c r="AG335" s="3">
        <f t="shared" si="125"/>
        <v>3.8102158579546206</v>
      </c>
      <c r="AH335" s="3">
        <f t="shared" si="125"/>
        <v>2.7263780359531422</v>
      </c>
      <c r="AI335" s="3">
        <f t="shared" si="125"/>
        <v>3.4367865778733617</v>
      </c>
      <c r="AK335" s="3">
        <f t="shared" si="126"/>
        <v>0.61040643933922056</v>
      </c>
      <c r="AL335" s="3">
        <f t="shared" si="126"/>
        <v>2.1996475668520485</v>
      </c>
      <c r="AM335" s="3">
        <f t="shared" si="126"/>
        <v>2.0716761051788124</v>
      </c>
      <c r="AN335" s="3">
        <f t="shared" si="123"/>
        <v>2.2904595306190871</v>
      </c>
      <c r="AO335" s="3" t="str">
        <f t="shared" si="127"/>
        <v>41_Uracil-Pentane_1.10_dimer.out</v>
      </c>
      <c r="AP335" s="3">
        <f t="shared" si="128"/>
        <v>-0.28261731624288</v>
      </c>
      <c r="AQ335" s="3">
        <f t="shared" si="129"/>
        <v>-0.37342928008125886</v>
      </c>
      <c r="AR335" s="3">
        <f t="shared" si="130"/>
        <v>-0.32802329816206943</v>
      </c>
      <c r="AS335" s="8">
        <f t="shared" si="131"/>
        <v>-0.41608367952022329</v>
      </c>
      <c r="AU335" s="3">
        <f t="shared" si="132"/>
        <v>6.110776484338464</v>
      </c>
      <c r="AV335" s="3">
        <f t="shared" si="133"/>
        <v>4.4307233929872574</v>
      </c>
      <c r="AW335" s="3">
        <f t="shared" si="134"/>
        <v>5.2707499386628607</v>
      </c>
      <c r="AX335" s="3"/>
      <c r="AZ335" s="3">
        <f t="shared" si="135"/>
        <v>0.92919196743183452</v>
      </c>
      <c r="BA335" s="3">
        <f t="shared" si="136"/>
        <v>0.71040854192021952</v>
      </c>
      <c r="BB335" s="3">
        <f t="shared" si="137"/>
        <v>0.81980025467602702</v>
      </c>
      <c r="BC335" s="8">
        <f>'[2]attempt at best estimates'!E335</f>
        <v>0.84802602920235592</v>
      </c>
      <c r="BE335" s="3">
        <f t="shared" si="121"/>
        <v>-1.2118092836747145</v>
      </c>
      <c r="BF335" s="3">
        <f t="shared" si="122"/>
        <v>-1.0838378220014784</v>
      </c>
      <c r="BG335" s="3">
        <f t="shared" si="138"/>
        <v>-1.1478235528380965</v>
      </c>
      <c r="BH335" s="8">
        <f>'[2]attempt at best estimates'!D335</f>
        <v>-1.2641097087225792</v>
      </c>
    </row>
    <row r="336" spans="1:60" x14ac:dyDescent="0.2">
      <c r="A336" t="s">
        <v>399</v>
      </c>
      <c r="B336">
        <v>-608.88062319969799</v>
      </c>
      <c r="C336">
        <v>-610.88232603459596</v>
      </c>
      <c r="D336">
        <v>-610.98155381299603</v>
      </c>
      <c r="E336">
        <v>-611.06305721376998</v>
      </c>
      <c r="F336" t="s">
        <v>651</v>
      </c>
      <c r="G336">
        <v>-412.528673104728</v>
      </c>
      <c r="H336">
        <v>-413.772987791704</v>
      </c>
      <c r="I336">
        <v>-413.79797508631498</v>
      </c>
      <c r="J336">
        <v>-413.85287479232801</v>
      </c>
      <c r="K336" t="s">
        <v>717</v>
      </c>
      <c r="L336">
        <v>-196.35153960887999</v>
      </c>
      <c r="M336">
        <v>-197.10352790070601</v>
      </c>
      <c r="N336">
        <v>-197.178782898626</v>
      </c>
      <c r="O336">
        <v>-197.20460428237001</v>
      </c>
      <c r="P336" t="s">
        <v>1068</v>
      </c>
      <c r="Q336">
        <v>-196.351809155007</v>
      </c>
      <c r="R336">
        <v>-197.10450368238401</v>
      </c>
      <c r="S336">
        <v>-197.179694083523</v>
      </c>
      <c r="T336">
        <v>-197.20559055911599</v>
      </c>
      <c r="U336" t="s">
        <v>1596</v>
      </c>
      <c r="V336">
        <v>-412.52894848157001</v>
      </c>
      <c r="W336">
        <v>-413.77404425782601</v>
      </c>
      <c r="X336">
        <v>-413.79897672191498</v>
      </c>
      <c r="Y336">
        <v>-413.85399996986001</v>
      </c>
      <c r="AA336" s="3">
        <f t="shared" si="124"/>
        <v>0.25758392109553413</v>
      </c>
      <c r="AB336" s="3">
        <f t="shared" si="124"/>
        <v>3.6460449199004645</v>
      </c>
      <c r="AC336" s="3">
        <f t="shared" si="124"/>
        <v>3.0094276649293268</v>
      </c>
      <c r="AD336" s="3">
        <f t="shared" si="124"/>
        <v>3.5003352599922661</v>
      </c>
      <c r="AE336" s="3"/>
      <c r="AF336" s="3">
        <f t="shared" si="125"/>
        <v>-8.4360418772836621E-2</v>
      </c>
      <c r="AG336" s="3">
        <f t="shared" si="125"/>
        <v>2.3707901191161032</v>
      </c>
      <c r="AH336" s="3">
        <f t="shared" si="125"/>
        <v>1.8091146312241686</v>
      </c>
      <c r="AI336" s="3">
        <f t="shared" si="125"/>
        <v>2.1753776416907495</v>
      </c>
      <c r="AK336" s="3">
        <f t="shared" si="126"/>
        <v>0.34194433983270101</v>
      </c>
      <c r="AL336" s="3">
        <f t="shared" si="126"/>
        <v>1.2752548008200311</v>
      </c>
      <c r="AM336" s="3">
        <f t="shared" si="126"/>
        <v>1.200313033705158</v>
      </c>
      <c r="AN336" s="3">
        <f t="shared" si="123"/>
        <v>1.3249576182658467</v>
      </c>
      <c r="AO336" s="3" t="str">
        <f t="shared" si="127"/>
        <v>41_Uracil-Pentane_1.25_dimer.out</v>
      </c>
      <c r="AP336" s="3">
        <f t="shared" si="128"/>
        <v>-0.1457096599081984</v>
      </c>
      <c r="AQ336" s="3">
        <f t="shared" si="129"/>
        <v>-0.19541247742535361</v>
      </c>
      <c r="AR336" s="3">
        <f t="shared" si="130"/>
        <v>-0.17056106866677601</v>
      </c>
      <c r="AS336" s="8">
        <f t="shared" si="131"/>
        <v>-0.21514213226069934</v>
      </c>
      <c r="AU336" s="3">
        <f t="shared" si="132"/>
        <v>3.2427513388967322</v>
      </c>
      <c r="AV336" s="3">
        <f t="shared" si="133"/>
        <v>2.2597380604635862</v>
      </c>
      <c r="AW336" s="3">
        <f t="shared" si="134"/>
        <v>2.7512446996801589</v>
      </c>
      <c r="AX336" s="3"/>
      <c r="AZ336" s="3">
        <f t="shared" si="135"/>
        <v>0.49090759506293935</v>
      </c>
      <c r="BA336" s="3">
        <f t="shared" si="136"/>
        <v>0.36626301046658094</v>
      </c>
      <c r="BB336" s="3">
        <f t="shared" si="137"/>
        <v>0.42858530276476015</v>
      </c>
      <c r="BC336" s="8">
        <f>'[2]attempt at best estimates'!E336</f>
        <v>0.43057762624793672</v>
      </c>
      <c r="BE336" s="3">
        <f t="shared" si="121"/>
        <v>-0.63661725497113775</v>
      </c>
      <c r="BF336" s="3">
        <f t="shared" si="122"/>
        <v>-0.56167548789193456</v>
      </c>
      <c r="BG336" s="3">
        <f t="shared" si="138"/>
        <v>-0.59914637143153615</v>
      </c>
      <c r="BH336" s="8">
        <f>'[2]attempt at best estimates'!D336</f>
        <v>-0.64571975850863605</v>
      </c>
    </row>
    <row r="337" spans="1:60" x14ac:dyDescent="0.2">
      <c r="A337" t="s">
        <v>400</v>
      </c>
      <c r="B337">
        <v>-608.88054603688795</v>
      </c>
      <c r="C337">
        <v>-610.87910536066704</v>
      </c>
      <c r="D337">
        <v>-610.97892589491903</v>
      </c>
      <c r="E337">
        <v>-611.059963620188</v>
      </c>
      <c r="F337" t="s">
        <v>651</v>
      </c>
      <c r="G337">
        <v>-412.528673104728</v>
      </c>
      <c r="H337">
        <v>-413.772987791704</v>
      </c>
      <c r="I337">
        <v>-413.79797508631498</v>
      </c>
      <c r="J337">
        <v>-413.85287479232801</v>
      </c>
      <c r="K337" t="s">
        <v>717</v>
      </c>
      <c r="L337">
        <v>-196.35153960887999</v>
      </c>
      <c r="M337">
        <v>-197.10352790070601</v>
      </c>
      <c r="N337">
        <v>-197.178782898626</v>
      </c>
      <c r="O337">
        <v>-197.20460428237001</v>
      </c>
      <c r="P337" t="s">
        <v>1069</v>
      </c>
      <c r="Q337">
        <v>-196.35167083909701</v>
      </c>
      <c r="R337">
        <v>-197.10403636574301</v>
      </c>
      <c r="S337">
        <v>-197.17925848020701</v>
      </c>
      <c r="T337">
        <v>-197.205118360315</v>
      </c>
      <c r="U337" t="s">
        <v>1597</v>
      </c>
      <c r="V337">
        <v>-412.52880047541299</v>
      </c>
      <c r="W337">
        <v>-413.77349031832398</v>
      </c>
      <c r="X337">
        <v>-413.79845155424601</v>
      </c>
      <c r="Y337">
        <v>-413.85340783523401</v>
      </c>
      <c r="AA337" s="3">
        <f t="shared" si="124"/>
        <v>0.20916352474637068</v>
      </c>
      <c r="AB337" s="3">
        <f t="shared" si="124"/>
        <v>1.625041433099444</v>
      </c>
      <c r="AC337" s="3">
        <f t="shared" si="124"/>
        <v>1.3603841063925182</v>
      </c>
      <c r="AD337" s="3">
        <f t="shared" si="124"/>
        <v>1.5590758981609105</v>
      </c>
      <c r="AE337" s="3"/>
      <c r="AF337" s="3">
        <f t="shared" si="125"/>
        <v>4.6889002005613807E-2</v>
      </c>
      <c r="AG337" s="3">
        <f t="shared" si="125"/>
        <v>0.99063456395744509</v>
      </c>
      <c r="AH337" s="3">
        <f t="shared" si="125"/>
        <v>0.76296399309219731</v>
      </c>
      <c r="AI337" s="3">
        <f t="shared" si="125"/>
        <v>0.90199761650245036</v>
      </c>
      <c r="AK337" s="3">
        <f t="shared" si="126"/>
        <v>0.1622745227050871</v>
      </c>
      <c r="AL337" s="3">
        <f t="shared" si="126"/>
        <v>0.63440686914199895</v>
      </c>
      <c r="AM337" s="3">
        <f t="shared" si="126"/>
        <v>0.59742011330032085</v>
      </c>
      <c r="AN337" s="3">
        <f t="shared" si="123"/>
        <v>0.65707828165846016</v>
      </c>
      <c r="AO337" s="3" t="str">
        <f t="shared" si="127"/>
        <v>41_Uracil-Pentane_1.50_dimer.out</v>
      </c>
      <c r="AP337" s="3">
        <f t="shared" si="128"/>
        <v>-6.5965534938533521E-2</v>
      </c>
      <c r="AQ337" s="3">
        <f t="shared" si="129"/>
        <v>-8.863694745499473E-2</v>
      </c>
      <c r="AR337" s="3">
        <f t="shared" si="130"/>
        <v>-7.7301241196764126E-2</v>
      </c>
      <c r="AS337" s="8">
        <f t="shared" si="131"/>
        <v>-9.5288054659111221E-2</v>
      </c>
      <c r="AU337" s="3">
        <f t="shared" si="132"/>
        <v>1.34991237341454</v>
      </c>
      <c r="AV337" s="3">
        <f t="shared" si="133"/>
        <v>0.85510861449683651</v>
      </c>
      <c r="AW337" s="3">
        <f t="shared" si="134"/>
        <v>1.1025104939556882</v>
      </c>
      <c r="AX337" s="3"/>
      <c r="AZ337" s="3">
        <f t="shared" si="135"/>
        <v>0.19869179176839236</v>
      </c>
      <c r="BA337" s="3">
        <f t="shared" si="136"/>
        <v>0.13903362341025305</v>
      </c>
      <c r="BB337" s="3">
        <f t="shared" si="137"/>
        <v>0.1688627075893227</v>
      </c>
      <c r="BC337" s="8">
        <f>'[2]attempt at best estimates'!E337</f>
        <v>0.15957834172444635</v>
      </c>
      <c r="BE337" s="3">
        <f t="shared" si="121"/>
        <v>-0.26465732670692588</v>
      </c>
      <c r="BF337" s="3">
        <f t="shared" si="122"/>
        <v>-0.22767057086524778</v>
      </c>
      <c r="BG337" s="3">
        <f t="shared" si="138"/>
        <v>-0.24616394878608683</v>
      </c>
      <c r="BH337" s="8">
        <f>'[2]attempt at best estimates'!D337</f>
        <v>-0.25486639638355757</v>
      </c>
    </row>
    <row r="338" spans="1:60" x14ac:dyDescent="0.2">
      <c r="A338" t="s">
        <v>401</v>
      </c>
      <c r="B338">
        <v>-608.88030858197806</v>
      </c>
      <c r="C338">
        <v>-610.87719479372095</v>
      </c>
      <c r="D338">
        <v>-610.97732723417698</v>
      </c>
      <c r="E338">
        <v>-611.05812529786795</v>
      </c>
      <c r="F338" t="s">
        <v>651</v>
      </c>
      <c r="G338">
        <v>-412.528673104728</v>
      </c>
      <c r="H338">
        <v>-413.772987791704</v>
      </c>
      <c r="I338">
        <v>-413.79797508631498</v>
      </c>
      <c r="J338">
        <v>-413.85287479232801</v>
      </c>
      <c r="K338" t="s">
        <v>717</v>
      </c>
      <c r="L338">
        <v>-196.35153960887999</v>
      </c>
      <c r="M338">
        <v>-197.10352790070601</v>
      </c>
      <c r="N338">
        <v>-197.178782898626</v>
      </c>
      <c r="O338">
        <v>-197.20460428237001</v>
      </c>
      <c r="P338" t="s">
        <v>1070</v>
      </c>
      <c r="Q338">
        <v>-196.35157197846601</v>
      </c>
      <c r="R338">
        <v>-197.103682300504</v>
      </c>
      <c r="S338">
        <v>-197.178924986829</v>
      </c>
      <c r="T338">
        <v>-197.20475730898801</v>
      </c>
      <c r="U338" t="s">
        <v>1598</v>
      </c>
      <c r="V338">
        <v>-412.528715490899</v>
      </c>
      <c r="W338">
        <v>-413.77314847947099</v>
      </c>
      <c r="X338">
        <v>-413.79812784087898</v>
      </c>
      <c r="Y338">
        <v>-413.853044649921</v>
      </c>
      <c r="AA338" s="3">
        <f t="shared" si="124"/>
        <v>6.015831296678692E-2</v>
      </c>
      <c r="AB338" s="3">
        <f t="shared" si="124"/>
        <v>0.42614252403937702</v>
      </c>
      <c r="AC338" s="3">
        <f t="shared" si="124"/>
        <v>0.35720930348079644</v>
      </c>
      <c r="AD338" s="3">
        <f t="shared" si="124"/>
        <v>0.40551117826471478</v>
      </c>
      <c r="AE338" s="3"/>
      <c r="AF338" s="3">
        <f t="shared" si="125"/>
        <v>1.3248365235179563E-2</v>
      </c>
      <c r="AG338" s="3">
        <f t="shared" si="125"/>
        <v>0.22842208373286035</v>
      </c>
      <c r="AH338" s="3">
        <f t="shared" si="125"/>
        <v>0.17219266614328677</v>
      </c>
      <c r="AI338" s="3">
        <f t="shared" si="125"/>
        <v>0.20289826841642708</v>
      </c>
      <c r="AK338" s="3">
        <f t="shared" si="126"/>
        <v>4.6909947731607358E-2</v>
      </c>
      <c r="AL338" s="3">
        <f t="shared" si="126"/>
        <v>0.19772044034218644</v>
      </c>
      <c r="AM338" s="3">
        <f t="shared" si="126"/>
        <v>0.1850166373018399</v>
      </c>
      <c r="AN338" s="3">
        <f t="shared" si="123"/>
        <v>0.20261290981261793</v>
      </c>
      <c r="AO338" s="3" t="str">
        <f t="shared" si="127"/>
        <v>41_Uracil-Pentane_2.00_dimer.out</v>
      </c>
      <c r="AP338" s="3">
        <f t="shared" si="128"/>
        <v>-2.0631345774662246E-2</v>
      </c>
      <c r="AQ338" s="3">
        <f t="shared" si="129"/>
        <v>-2.5523815316433274E-2</v>
      </c>
      <c r="AR338" s="3">
        <f t="shared" si="130"/>
        <v>-2.307758054554776E-2</v>
      </c>
      <c r="AS338" s="8">
        <f t="shared" si="131"/>
        <v>-2.7293297798787836E-2</v>
      </c>
      <c r="AU338" s="3">
        <f t="shared" si="132"/>
        <v>0.34535286529792786</v>
      </c>
      <c r="AV338" s="3">
        <f t="shared" si="133"/>
        <v>0.18964990318124753</v>
      </c>
      <c r="AW338" s="3">
        <f t="shared" si="134"/>
        <v>0.26750138423958769</v>
      </c>
      <c r="AX338" s="3"/>
      <c r="AZ338" s="3">
        <f t="shared" si="135"/>
        <v>4.8301874783918342E-2</v>
      </c>
      <c r="BA338" s="3">
        <f t="shared" si="136"/>
        <v>3.0705602273140314E-2</v>
      </c>
      <c r="BB338" s="3">
        <f t="shared" si="137"/>
        <v>3.9503738528529328E-2</v>
      </c>
      <c r="BC338" s="8">
        <f>'[2]attempt at best estimates'!E338</f>
        <v>3.3554880801670267E-2</v>
      </c>
      <c r="BE338" s="3">
        <f t="shared" si="121"/>
        <v>-6.8933220558580588E-2</v>
      </c>
      <c r="BF338" s="3">
        <f t="shared" si="122"/>
        <v>-5.6229417589573588E-2</v>
      </c>
      <c r="BG338" s="3">
        <f t="shared" si="138"/>
        <v>-6.2581319074077088E-2</v>
      </c>
      <c r="BH338" s="8">
        <f>'[2]attempt at best estimates'!D338</f>
        <v>-6.0848178600458103E-2</v>
      </c>
    </row>
    <row r="339" spans="1:60" x14ac:dyDescent="0.2">
      <c r="A339" t="s">
        <v>402</v>
      </c>
      <c r="B339">
        <v>-607.69908299103804</v>
      </c>
      <c r="C339">
        <v>-609.69630322025205</v>
      </c>
      <c r="D339">
        <v>-609.78067579670301</v>
      </c>
      <c r="E339">
        <v>-609.86556937527496</v>
      </c>
      <c r="F339" t="s">
        <v>652</v>
      </c>
      <c r="G339">
        <v>-412.52868199901002</v>
      </c>
      <c r="H339">
        <v>-413.772993764803</v>
      </c>
      <c r="I339">
        <v>-413.79798736087997</v>
      </c>
      <c r="J339">
        <v>-413.85288724583899</v>
      </c>
      <c r="K339" t="s">
        <v>718</v>
      </c>
      <c r="L339">
        <v>-195.18150543949599</v>
      </c>
      <c r="M339">
        <v>-195.91311420308301</v>
      </c>
      <c r="N339">
        <v>-195.97686562030501</v>
      </c>
      <c r="O339">
        <v>-196.00385598029101</v>
      </c>
      <c r="P339" t="s">
        <v>1071</v>
      </c>
      <c r="Q339">
        <v>-195.18224382021901</v>
      </c>
      <c r="R339">
        <v>-195.91589835936401</v>
      </c>
      <c r="S339">
        <v>-195.979420621218</v>
      </c>
      <c r="T339">
        <v>-196.006649730025</v>
      </c>
      <c r="U339" t="s">
        <v>1599</v>
      </c>
      <c r="V339">
        <v>-412.52965267026298</v>
      </c>
      <c r="W339">
        <v>-413.776638858404</v>
      </c>
      <c r="X339">
        <v>-413.80145675700697</v>
      </c>
      <c r="Y339">
        <v>-413.85678664900303</v>
      </c>
      <c r="AA339" s="3">
        <f t="shared" si="124"/>
        <v>-6.9681462783674348</v>
      </c>
      <c r="AB339" s="3">
        <f t="shared" si="124"/>
        <v>6.3976177145466249</v>
      </c>
      <c r="AC339" s="3">
        <f t="shared" si="124"/>
        <v>3.6538720543292138</v>
      </c>
      <c r="AD339" s="3">
        <f t="shared" si="124"/>
        <v>5.5384924368828612</v>
      </c>
      <c r="AE339" s="3"/>
      <c r="AF339" s="3">
        <f t="shared" si="125"/>
        <v>-8.0405926293237222</v>
      </c>
      <c r="AG339" s="3">
        <f t="shared" si="125"/>
        <v>2.3632023357956351</v>
      </c>
      <c r="AH339" s="3">
        <f t="shared" si="125"/>
        <v>-0.12649432007444608</v>
      </c>
      <c r="AI339" s="3">
        <f t="shared" si="125"/>
        <v>1.3384754084117205</v>
      </c>
      <c r="AK339" s="3">
        <f t="shared" si="126"/>
        <v>1.0724463509562872</v>
      </c>
      <c r="AL339" s="3">
        <f t="shared" si="126"/>
        <v>4.0344153787866599</v>
      </c>
      <c r="AM339" s="3">
        <f t="shared" si="126"/>
        <v>3.7803663743679898</v>
      </c>
      <c r="AN339" s="3">
        <f t="shared" si="123"/>
        <v>4.2000170284711409</v>
      </c>
      <c r="AO339" s="3" t="str">
        <f t="shared" si="127"/>
        <v>42_Uracil-Cyclopentane_0.90_dimer.out</v>
      </c>
      <c r="AP339" s="3">
        <f t="shared" si="128"/>
        <v>-0.85912527766376368</v>
      </c>
      <c r="AQ339" s="3">
        <f t="shared" si="129"/>
        <v>-1.0247269273839146</v>
      </c>
      <c r="AR339" s="3">
        <f t="shared" si="130"/>
        <v>-0.94192610252383913</v>
      </c>
      <c r="AS339" s="8">
        <f t="shared" si="131"/>
        <v>-1.1160337538528813</v>
      </c>
      <c r="AU339" s="3">
        <f t="shared" si="132"/>
        <v>12.506638715250297</v>
      </c>
      <c r="AV339" s="3">
        <f t="shared" si="133"/>
        <v>9.3790680377354434</v>
      </c>
      <c r="AW339" s="3">
        <f t="shared" si="134"/>
        <v>10.94285337649287</v>
      </c>
      <c r="AX339" s="3"/>
      <c r="AZ339" s="3">
        <f t="shared" si="135"/>
        <v>1.8846203825536474</v>
      </c>
      <c r="BA339" s="3">
        <f t="shared" si="136"/>
        <v>1.4649697284861667</v>
      </c>
      <c r="BB339" s="3">
        <f t="shared" si="137"/>
        <v>1.6747950555199069</v>
      </c>
      <c r="BC339" s="8">
        <f>'[2]attempt at best estimates'!E339</f>
        <v>1.7979434485654791</v>
      </c>
      <c r="BE339" s="3">
        <f t="shared" si="121"/>
        <v>-2.7437456602174111</v>
      </c>
      <c r="BF339" s="3">
        <f t="shared" si="122"/>
        <v>-2.4896966558700813</v>
      </c>
      <c r="BG339" s="3">
        <f t="shared" si="138"/>
        <v>-2.6167211580437462</v>
      </c>
      <c r="BH339" s="8">
        <f>'[2]attempt at best estimates'!D339</f>
        <v>-2.9139772024183603</v>
      </c>
    </row>
    <row r="340" spans="1:60" x14ac:dyDescent="0.2">
      <c r="A340" t="s">
        <v>403</v>
      </c>
      <c r="B340">
        <v>-607.70390038611299</v>
      </c>
      <c r="C340">
        <v>-609.69703347476798</v>
      </c>
      <c r="D340">
        <v>-609.78231895096405</v>
      </c>
      <c r="E340">
        <v>-609.86666600958097</v>
      </c>
      <c r="F340" t="s">
        <v>652</v>
      </c>
      <c r="G340">
        <v>-412.52868199901002</v>
      </c>
      <c r="H340">
        <v>-413.772993764803</v>
      </c>
      <c r="I340">
        <v>-413.79798736087997</v>
      </c>
      <c r="J340">
        <v>-413.85288724583899</v>
      </c>
      <c r="K340" t="s">
        <v>718</v>
      </c>
      <c r="L340">
        <v>-195.18150543949599</v>
      </c>
      <c r="M340">
        <v>-195.91311420308301</v>
      </c>
      <c r="N340">
        <v>-195.97686562030501</v>
      </c>
      <c r="O340">
        <v>-196.00385598029101</v>
      </c>
      <c r="P340" t="s">
        <v>1072</v>
      </c>
      <c r="Q340">
        <v>-195.18212624881599</v>
      </c>
      <c r="R340">
        <v>-195.91544412658499</v>
      </c>
      <c r="S340">
        <v>-195.97900603306201</v>
      </c>
      <c r="T340">
        <v>-196.00619376423501</v>
      </c>
      <c r="U340" t="s">
        <v>1600</v>
      </c>
      <c r="V340">
        <v>-412.52948282540001</v>
      </c>
      <c r="W340">
        <v>-413.77601608525998</v>
      </c>
      <c r="X340">
        <v>-413.80086171138998</v>
      </c>
      <c r="Y340">
        <v>-413.85611896077</v>
      </c>
      <c r="AA340" s="3">
        <f t="shared" si="124"/>
        <v>-3.9451851035821619</v>
      </c>
      <c r="AB340" s="3">
        <f t="shared" si="124"/>
        <v>6.8558593607100482</v>
      </c>
      <c r="AC340" s="3">
        <f t="shared" si="124"/>
        <v>4.6849669631011963</v>
      </c>
      <c r="AD340" s="3">
        <f t="shared" si="124"/>
        <v>6.2266408819294385</v>
      </c>
      <c r="AE340" s="3"/>
      <c r="AF340" s="3">
        <f t="shared" si="125"/>
        <v>-4.8372750171569141</v>
      </c>
      <c r="AG340" s="3">
        <f t="shared" si="125"/>
        <v>3.4972754301852009</v>
      </c>
      <c r="AH340" s="3">
        <f t="shared" si="125"/>
        <v>1.5381553727993629</v>
      </c>
      <c r="AI340" s="3">
        <f t="shared" si="125"/>
        <v>2.7317274275978636</v>
      </c>
      <c r="AK340" s="3">
        <f t="shared" si="126"/>
        <v>0.8920899135747522</v>
      </c>
      <c r="AL340" s="3">
        <f t="shared" si="126"/>
        <v>3.3585839305248477</v>
      </c>
      <c r="AM340" s="3">
        <f t="shared" si="126"/>
        <v>3.1468115903018337</v>
      </c>
      <c r="AN340" s="3">
        <f t="shared" si="123"/>
        <v>3.494913454331575</v>
      </c>
      <c r="AO340" s="3" t="str">
        <f t="shared" si="127"/>
        <v>42_Uracil-Cyclopentane_0.95_dimer.out</v>
      </c>
      <c r="AP340" s="3">
        <f t="shared" si="128"/>
        <v>-0.62921847878060966</v>
      </c>
      <c r="AQ340" s="3">
        <f t="shared" si="129"/>
        <v>-0.76554800258733735</v>
      </c>
      <c r="AR340" s="3">
        <f t="shared" si="130"/>
        <v>-0.6973832406839735</v>
      </c>
      <c r="AS340" s="8">
        <f t="shared" si="131"/>
        <v>-0.84533934736152516</v>
      </c>
      <c r="AU340" s="3">
        <f t="shared" si="132"/>
        <v>10.1718259855116</v>
      </c>
      <c r="AV340" s="3">
        <f t="shared" si="133"/>
        <v>7.5690024447547781</v>
      </c>
      <c r="AW340" s="3">
        <f t="shared" si="134"/>
        <v>8.870414215133188</v>
      </c>
      <c r="AX340" s="3"/>
      <c r="AZ340" s="3">
        <f t="shared" si="135"/>
        <v>1.5416739188282422</v>
      </c>
      <c r="BA340" s="3">
        <f t="shared" si="136"/>
        <v>1.1935720547985007</v>
      </c>
      <c r="BB340" s="3">
        <f t="shared" si="137"/>
        <v>1.3676229868133714</v>
      </c>
      <c r="BC340" s="8">
        <f>'[2]attempt at best estimates'!E340</f>
        <v>1.4460727489772964</v>
      </c>
      <c r="BE340" s="3">
        <f t="shared" si="121"/>
        <v>-2.1708923976088519</v>
      </c>
      <c r="BF340" s="3">
        <f t="shared" si="122"/>
        <v>-1.9591200573858381</v>
      </c>
      <c r="BG340" s="3">
        <f t="shared" si="138"/>
        <v>-2.0650062274973449</v>
      </c>
      <c r="BH340" s="8">
        <f>'[2]attempt at best estimates'!D340</f>
        <v>-2.2914120963388216</v>
      </c>
    </row>
    <row r="341" spans="1:60" x14ac:dyDescent="0.2">
      <c r="A341" t="s">
        <v>41</v>
      </c>
      <c r="B341">
        <v>-607.70674773975099</v>
      </c>
      <c r="C341">
        <v>-609.69665065858703</v>
      </c>
      <c r="D341">
        <v>-609.782629304593</v>
      </c>
      <c r="E341">
        <v>-609.86653345303398</v>
      </c>
      <c r="F341" t="s">
        <v>652</v>
      </c>
      <c r="G341">
        <v>-412.52868199901002</v>
      </c>
      <c r="H341">
        <v>-413.772993764803</v>
      </c>
      <c r="I341">
        <v>-413.79798736087997</v>
      </c>
      <c r="J341">
        <v>-413.85288724583899</v>
      </c>
      <c r="K341" t="s">
        <v>718</v>
      </c>
      <c r="L341">
        <v>-195.18150543949599</v>
      </c>
      <c r="M341">
        <v>-195.91311420308301</v>
      </c>
      <c r="N341">
        <v>-195.97686562030501</v>
      </c>
      <c r="O341">
        <v>-196.00385598029101</v>
      </c>
      <c r="P341" t="s">
        <v>1073</v>
      </c>
      <c r="Q341">
        <v>-195.182026987086</v>
      </c>
      <c r="R341">
        <v>-195.91507232625199</v>
      </c>
      <c r="S341">
        <v>-195.97866601142599</v>
      </c>
      <c r="T341">
        <v>-196.00582040768899</v>
      </c>
      <c r="U341" t="s">
        <v>1601</v>
      </c>
      <c r="V341">
        <v>-412.529346762844</v>
      </c>
      <c r="W341">
        <v>-413.77551037026501</v>
      </c>
      <c r="X341">
        <v>-413.800378324159</v>
      </c>
      <c r="Y341">
        <v>-413.85557581388099</v>
      </c>
      <c r="AA341" s="3">
        <f t="shared" si="124"/>
        <v>-2.1584436458754865</v>
      </c>
      <c r="AB341" s="3">
        <f t="shared" si="124"/>
        <v>6.6156385704132443</v>
      </c>
      <c r="AC341" s="3">
        <f t="shared" si="124"/>
        <v>4.879716813625083</v>
      </c>
      <c r="AD341" s="3">
        <f t="shared" si="124"/>
        <v>6.1434603894079238</v>
      </c>
      <c r="AE341" s="3"/>
      <c r="AF341" s="3">
        <f t="shared" si="125"/>
        <v>-2.9028653344074238</v>
      </c>
      <c r="AG341" s="3">
        <f t="shared" si="125"/>
        <v>3.8077038445682456</v>
      </c>
      <c r="AH341" s="3">
        <f t="shared" si="125"/>
        <v>2.2496021097183894</v>
      </c>
      <c r="AI341" s="3">
        <f t="shared" si="125"/>
        <v>3.2236615473619192</v>
      </c>
      <c r="AK341" s="3">
        <f t="shared" si="126"/>
        <v>0.74442168856760704</v>
      </c>
      <c r="AL341" s="3">
        <f t="shared" si="126"/>
        <v>2.8079347258449987</v>
      </c>
      <c r="AM341" s="3">
        <f t="shared" si="126"/>
        <v>2.6301147038710235</v>
      </c>
      <c r="AN341" s="3">
        <f t="shared" si="123"/>
        <v>2.9197988420460046</v>
      </c>
      <c r="AO341" s="3" t="str">
        <f t="shared" si="127"/>
        <v>42_Uracil-Cyclopentane_1.00_dimer.out</v>
      </c>
      <c r="AP341" s="3">
        <f t="shared" si="128"/>
        <v>-0.4721781810053205</v>
      </c>
      <c r="AQ341" s="3">
        <f t="shared" si="129"/>
        <v>-0.58404229720632639</v>
      </c>
      <c r="AR341" s="3">
        <f t="shared" si="130"/>
        <v>-0.52811023910582344</v>
      </c>
      <c r="AS341" s="8">
        <f t="shared" si="131"/>
        <v>-0.65227688722016519</v>
      </c>
      <c r="AU341" s="3">
        <f t="shared" si="132"/>
        <v>8.3019040352834104</v>
      </c>
      <c r="AV341" s="3">
        <f t="shared" si="133"/>
        <v>6.126526881769343</v>
      </c>
      <c r="AW341" s="3">
        <f t="shared" si="134"/>
        <v>7.2142154585263771</v>
      </c>
      <c r="AX341" s="3"/>
      <c r="AZ341" s="3">
        <f t="shared" si="135"/>
        <v>1.2637435757828408</v>
      </c>
      <c r="BA341" s="3">
        <f t="shared" si="136"/>
        <v>0.97405943764352987</v>
      </c>
      <c r="BB341" s="3">
        <f t="shared" si="137"/>
        <v>1.1189015067131853</v>
      </c>
      <c r="BC341" s="8">
        <f>'[2]attempt at best estimates'!E341</f>
        <v>1.1674705667977212</v>
      </c>
      <c r="BE341" s="3">
        <f t="shared" si="121"/>
        <v>-1.7359217567881613</v>
      </c>
      <c r="BF341" s="3">
        <f t="shared" si="122"/>
        <v>-1.5581017348498563</v>
      </c>
      <c r="BG341" s="3">
        <f t="shared" si="138"/>
        <v>-1.6470117458190088</v>
      </c>
      <c r="BH341" s="8">
        <f>'[2]attempt at best estimates'!D341</f>
        <v>-1.8197474540178864</v>
      </c>
    </row>
    <row r="342" spans="1:60" x14ac:dyDescent="0.2">
      <c r="A342" t="s">
        <v>404</v>
      </c>
      <c r="B342">
        <v>-607.70842190339602</v>
      </c>
      <c r="C342">
        <v>-609.695756708001</v>
      </c>
      <c r="D342">
        <v>-609.78226815084099</v>
      </c>
      <c r="E342">
        <v>-609.865812707999</v>
      </c>
      <c r="F342" t="s">
        <v>652</v>
      </c>
      <c r="G342">
        <v>-412.52868199901002</v>
      </c>
      <c r="H342">
        <v>-413.772993764803</v>
      </c>
      <c r="I342">
        <v>-413.79798736087997</v>
      </c>
      <c r="J342">
        <v>-413.85288724583899</v>
      </c>
      <c r="K342" t="s">
        <v>718</v>
      </c>
      <c r="L342">
        <v>-195.18150543949599</v>
      </c>
      <c r="M342">
        <v>-195.91311420308301</v>
      </c>
      <c r="N342">
        <v>-195.97686562030501</v>
      </c>
      <c r="O342">
        <v>-196.00385598029101</v>
      </c>
      <c r="P342" t="s">
        <v>1074</v>
      </c>
      <c r="Q342">
        <v>-195.18194393764799</v>
      </c>
      <c r="R342">
        <v>-195.91476890834201</v>
      </c>
      <c r="S342">
        <v>-195.97838825260399</v>
      </c>
      <c r="T342">
        <v>-196.00551584598901</v>
      </c>
      <c r="U342" t="s">
        <v>1602</v>
      </c>
      <c r="V342">
        <v>-412.52923633119701</v>
      </c>
      <c r="W342">
        <v>-413.775097011345</v>
      </c>
      <c r="X342">
        <v>-413.79998303120902</v>
      </c>
      <c r="Y342">
        <v>-413.85513142885299</v>
      </c>
      <c r="AA342" s="3">
        <f t="shared" si="124"/>
        <v>-1.1078900540704331</v>
      </c>
      <c r="AB342" s="3">
        <f t="shared" si="124"/>
        <v>6.0546760851472277</v>
      </c>
      <c r="AC342" s="3">
        <f t="shared" si="124"/>
        <v>4.6530894032781207</v>
      </c>
      <c r="AD342" s="3">
        <f t="shared" si="124"/>
        <v>5.6911860328786181</v>
      </c>
      <c r="AE342" s="3"/>
      <c r="AF342" s="3">
        <f t="shared" si="125"/>
        <v>-1.7309005237443387</v>
      </c>
      <c r="AG342" s="3">
        <f t="shared" si="125"/>
        <v>3.696525629518288</v>
      </c>
      <c r="AH342" s="3">
        <f t="shared" si="125"/>
        <v>2.4453210802737195</v>
      </c>
      <c r="AI342" s="3">
        <f t="shared" si="125"/>
        <v>3.2413583776346644</v>
      </c>
      <c r="AK342" s="3">
        <f t="shared" si="126"/>
        <v>0.62301046963823592</v>
      </c>
      <c r="AL342" s="3">
        <f t="shared" si="126"/>
        <v>2.3581504556289397</v>
      </c>
      <c r="AM342" s="3">
        <f t="shared" si="126"/>
        <v>2.2077683229687315</v>
      </c>
      <c r="AN342" s="3">
        <f t="shared" si="123"/>
        <v>2.4498276552439533</v>
      </c>
      <c r="AO342" s="3" t="str">
        <f t="shared" si="127"/>
        <v>42_Uracil-Cyclopentane_1.05_dimer.out</v>
      </c>
      <c r="AP342" s="3">
        <f t="shared" si="128"/>
        <v>-0.36349005226860953</v>
      </c>
      <c r="AQ342" s="3">
        <f t="shared" si="129"/>
        <v>-0.45516725188362361</v>
      </c>
      <c r="AR342" s="3">
        <f t="shared" si="130"/>
        <v>-0.40932865207611657</v>
      </c>
      <c r="AS342" s="8">
        <f t="shared" si="131"/>
        <v>-0.51242640940746254</v>
      </c>
      <c r="AU342" s="3">
        <f t="shared" si="132"/>
        <v>6.799076086949051</v>
      </c>
      <c r="AV342" s="3">
        <f t="shared" si="133"/>
        <v>4.9722589013790035</v>
      </c>
      <c r="AW342" s="3">
        <f t="shared" si="134"/>
        <v>5.8856674941640268</v>
      </c>
      <c r="AX342" s="3"/>
      <c r="AZ342" s="3">
        <f t="shared" si="135"/>
        <v>1.0380966296004974</v>
      </c>
      <c r="BA342" s="3">
        <f t="shared" si="136"/>
        <v>0.79603729736094486</v>
      </c>
      <c r="BB342" s="3">
        <f t="shared" si="137"/>
        <v>0.91706696348072114</v>
      </c>
      <c r="BC342" s="8">
        <f>'[2]attempt at best estimates'!E342</f>
        <v>0.94563913142837885</v>
      </c>
      <c r="BE342" s="3">
        <f t="shared" si="121"/>
        <v>-1.401586681869107</v>
      </c>
      <c r="BF342" s="3">
        <f t="shared" si="122"/>
        <v>-1.2512045492445685</v>
      </c>
      <c r="BG342" s="3">
        <f t="shared" si="138"/>
        <v>-1.3263956155568377</v>
      </c>
      <c r="BH342" s="8">
        <f>'[2]attempt at best estimates'!D342</f>
        <v>-1.4580655408358414</v>
      </c>
    </row>
    <row r="343" spans="1:60" x14ac:dyDescent="0.2">
      <c r="A343" t="s">
        <v>405</v>
      </c>
      <c r="B343">
        <v>-607.70939286527198</v>
      </c>
      <c r="C343">
        <v>-609.69468341714696</v>
      </c>
      <c r="D343">
        <v>-609.78160759170999</v>
      </c>
      <c r="E343">
        <v>-609.864860946249</v>
      </c>
      <c r="F343" t="s">
        <v>652</v>
      </c>
      <c r="G343">
        <v>-412.52868199901002</v>
      </c>
      <c r="H343">
        <v>-413.772993764803</v>
      </c>
      <c r="I343">
        <v>-413.79798736087997</v>
      </c>
      <c r="J343">
        <v>-413.85288724583899</v>
      </c>
      <c r="K343" t="s">
        <v>718</v>
      </c>
      <c r="L343">
        <v>-195.18150543949599</v>
      </c>
      <c r="M343">
        <v>-195.91311420308301</v>
      </c>
      <c r="N343">
        <v>-195.97686562030501</v>
      </c>
      <c r="O343">
        <v>-196.00385598029101</v>
      </c>
      <c r="P343" t="s">
        <v>1075</v>
      </c>
      <c r="Q343">
        <v>-195.18187479413299</v>
      </c>
      <c r="R343">
        <v>-195.914522308432</v>
      </c>
      <c r="S343">
        <v>-195.97816239154201</v>
      </c>
      <c r="T343">
        <v>-196.00526856200699</v>
      </c>
      <c r="U343" t="s">
        <v>1603</v>
      </c>
      <c r="V343">
        <v>-412.52914709171102</v>
      </c>
      <c r="W343">
        <v>-413.77475904548402</v>
      </c>
      <c r="X343">
        <v>-413.79965985126898</v>
      </c>
      <c r="Y343">
        <v>-413.85476791653502</v>
      </c>
      <c r="AA343" s="3">
        <f t="shared" si="124"/>
        <v>-0.49860225276498232</v>
      </c>
      <c r="AB343" s="3">
        <f t="shared" si="124"/>
        <v>5.3811758779755063</v>
      </c>
      <c r="AC343" s="3">
        <f t="shared" si="124"/>
        <v>4.2385822732599445</v>
      </c>
      <c r="AD343" s="3">
        <f t="shared" si="124"/>
        <v>5.0939464930155287</v>
      </c>
      <c r="AE343" s="3"/>
      <c r="AF343" s="3">
        <f t="shared" si="125"/>
        <v>-1.0222258846680605</v>
      </c>
      <c r="AG343" s="3">
        <f t="shared" si="125"/>
        <v>3.3898459970014376</v>
      </c>
      <c r="AH343" s="3">
        <f t="shared" si="125"/>
        <v>2.3753423949287198</v>
      </c>
      <c r="AI343" s="3">
        <f t="shared" si="125"/>
        <v>3.0273993185564296</v>
      </c>
      <c r="AK343" s="3">
        <f t="shared" si="126"/>
        <v>0.52362363190307815</v>
      </c>
      <c r="AL343" s="3">
        <f t="shared" si="126"/>
        <v>1.9913298809383988</v>
      </c>
      <c r="AM343" s="3">
        <f t="shared" si="126"/>
        <v>1.8632398783312243</v>
      </c>
      <c r="AN343" s="3">
        <f t="shared" si="123"/>
        <v>2.0665471744590991</v>
      </c>
      <c r="AO343" s="3" t="str">
        <f t="shared" si="127"/>
        <v>42_Uracil-Cyclopentane_1.10_dimer.out</v>
      </c>
      <c r="AP343" s="3">
        <f t="shared" si="128"/>
        <v>-0.28722938495997763</v>
      </c>
      <c r="AQ343" s="3">
        <f t="shared" si="129"/>
        <v>-0.362446678445008</v>
      </c>
      <c r="AR343" s="3">
        <f t="shared" si="130"/>
        <v>-0.32483803170249281</v>
      </c>
      <c r="AS343" s="8">
        <f t="shared" si="131"/>
        <v>-0.40979242110700631</v>
      </c>
      <c r="AU343" s="3">
        <f t="shared" si="132"/>
        <v>5.592548745780511</v>
      </c>
      <c r="AV343" s="3">
        <f t="shared" si="133"/>
        <v>4.0496252032244904</v>
      </c>
      <c r="AW343" s="3">
        <f t="shared" si="134"/>
        <v>4.8210869745025011</v>
      </c>
      <c r="AX343" s="3"/>
      <c r="AZ343" s="3">
        <f t="shared" si="135"/>
        <v>0.85536421975558419</v>
      </c>
      <c r="BA343" s="3">
        <f t="shared" si="136"/>
        <v>0.65205692362770984</v>
      </c>
      <c r="BB343" s="3">
        <f t="shared" si="137"/>
        <v>0.75371057169164701</v>
      </c>
      <c r="BC343" s="8">
        <f>'[2]attempt at best estimates'!E343</f>
        <v>0.76895345366813239</v>
      </c>
      <c r="BE343" s="3">
        <f t="shared" si="121"/>
        <v>-1.1425936047155618</v>
      </c>
      <c r="BF343" s="3">
        <f t="shared" si="122"/>
        <v>-1.0145036020727178</v>
      </c>
      <c r="BG343" s="3">
        <f t="shared" si="138"/>
        <v>-1.0785486033941398</v>
      </c>
      <c r="BH343" s="8">
        <f>'[2]attempt at best estimates'!D343</f>
        <v>-1.1787458747751387</v>
      </c>
    </row>
    <row r="344" spans="1:60" x14ac:dyDescent="0.2">
      <c r="A344" t="s">
        <v>406</v>
      </c>
      <c r="B344">
        <v>-607.71041452711904</v>
      </c>
      <c r="C344">
        <v>-609.69170139196206</v>
      </c>
      <c r="D344">
        <v>-609.77940890910497</v>
      </c>
      <c r="E344">
        <v>-609.862079096966</v>
      </c>
      <c r="F344" t="s">
        <v>652</v>
      </c>
      <c r="G344">
        <v>-412.52868199901002</v>
      </c>
      <c r="H344">
        <v>-413.772993764803</v>
      </c>
      <c r="I344">
        <v>-413.79798736087997</v>
      </c>
      <c r="J344">
        <v>-413.85288724583899</v>
      </c>
      <c r="K344" t="s">
        <v>718</v>
      </c>
      <c r="L344">
        <v>-195.18150543949599</v>
      </c>
      <c r="M344">
        <v>-195.91311420308301</v>
      </c>
      <c r="N344">
        <v>-195.97686562030501</v>
      </c>
      <c r="O344">
        <v>-196.00385598029101</v>
      </c>
      <c r="P344" t="s">
        <v>1076</v>
      </c>
      <c r="Q344">
        <v>-195.181729750861</v>
      </c>
      <c r="R344">
        <v>-195.914021395059</v>
      </c>
      <c r="S344">
        <v>-195.97770304102599</v>
      </c>
      <c r="T344">
        <v>-196.004767286967</v>
      </c>
      <c r="U344" t="s">
        <v>1604</v>
      </c>
      <c r="V344">
        <v>-412.52897016473901</v>
      </c>
      <c r="W344">
        <v>-413.77406931513298</v>
      </c>
      <c r="X344">
        <v>-413.79900195924301</v>
      </c>
      <c r="Y344">
        <v>-413.854026381643</v>
      </c>
      <c r="AA344" s="3">
        <f t="shared" si="124"/>
        <v>0.14250026205409852</v>
      </c>
      <c r="AB344" s="3">
        <f t="shared" si="124"/>
        <v>3.5099267452077481</v>
      </c>
      <c r="AC344" s="3">
        <f t="shared" si="124"/>
        <v>2.8588880511298926</v>
      </c>
      <c r="AD344" s="3">
        <f t="shared" si="124"/>
        <v>3.3483096403670252</v>
      </c>
      <c r="AE344" s="3"/>
      <c r="AF344" s="3">
        <f t="shared" si="125"/>
        <v>-0.17908398299362568</v>
      </c>
      <c r="AG344" s="3">
        <f t="shared" si="125"/>
        <v>2.2657371121867262</v>
      </c>
      <c r="AH344" s="3">
        <f t="shared" si="125"/>
        <v>1.696728481722076</v>
      </c>
      <c r="AI344" s="3">
        <f t="shared" si="125"/>
        <v>2.0616375049468334</v>
      </c>
      <c r="AK344" s="3">
        <f t="shared" si="126"/>
        <v>0.3215842450477242</v>
      </c>
      <c r="AL344" s="3">
        <f t="shared" si="126"/>
        <v>1.2441896329853517</v>
      </c>
      <c r="AM344" s="3">
        <f t="shared" si="126"/>
        <v>1.1621595694078166</v>
      </c>
      <c r="AN344" s="3">
        <f t="shared" si="123"/>
        <v>1.2866721353845219</v>
      </c>
      <c r="AO344" s="3" t="str">
        <f t="shared" si="127"/>
        <v>42_Uracil-Cyclopentane_1.25_dimer.out</v>
      </c>
      <c r="AP344" s="3">
        <f t="shared" si="128"/>
        <v>-0.16161710484072289</v>
      </c>
      <c r="AQ344" s="3">
        <f t="shared" si="129"/>
        <v>-0.20409960723989284</v>
      </c>
      <c r="AR344" s="3">
        <f t="shared" si="130"/>
        <v>-0.18285835604030787</v>
      </c>
      <c r="AS344" s="8">
        <f t="shared" si="131"/>
        <v>-0.22903081810183368</v>
      </c>
      <c r="AU344" s="3">
        <f t="shared" si="132"/>
        <v>3.2058093783129267</v>
      </c>
      <c r="AV344" s="3">
        <f t="shared" si="133"/>
        <v>2.2407214879404589</v>
      </c>
      <c r="AW344" s="3">
        <f t="shared" si="134"/>
        <v>2.7232654331266928</v>
      </c>
      <c r="AX344" s="3"/>
      <c r="AZ344" s="3">
        <f t="shared" si="135"/>
        <v>0.48942158923713253</v>
      </c>
      <c r="BA344" s="3">
        <f t="shared" si="136"/>
        <v>0.36490902322475738</v>
      </c>
      <c r="BB344" s="3">
        <f t="shared" si="137"/>
        <v>0.42716530623094495</v>
      </c>
      <c r="BC344" s="8">
        <f>'[2]attempt at best estimates'!E344</f>
        <v>0.42358767949741605</v>
      </c>
      <c r="BE344" s="3">
        <f t="shared" si="121"/>
        <v>-0.65103869407785542</v>
      </c>
      <c r="BF344" s="3">
        <f t="shared" si="122"/>
        <v>-0.56900863046465022</v>
      </c>
      <c r="BG344" s="3">
        <f t="shared" si="138"/>
        <v>-0.61002366227125282</v>
      </c>
      <c r="BH344" s="8">
        <f>'[2]attempt at best estimates'!D344</f>
        <v>-0.65261849759924973</v>
      </c>
    </row>
    <row r="345" spans="1:60" x14ac:dyDescent="0.2">
      <c r="A345" t="s">
        <v>407</v>
      </c>
      <c r="B345">
        <v>-607.71048572372297</v>
      </c>
      <c r="C345">
        <v>-609.68880843065403</v>
      </c>
      <c r="D345">
        <v>-609.77708811134505</v>
      </c>
      <c r="E345">
        <v>-609.85931901476795</v>
      </c>
      <c r="F345" t="s">
        <v>652</v>
      </c>
      <c r="G345">
        <v>-412.52868199901002</v>
      </c>
      <c r="H345">
        <v>-413.772993764803</v>
      </c>
      <c r="I345">
        <v>-413.79798736087997</v>
      </c>
      <c r="J345">
        <v>-413.85288724583899</v>
      </c>
      <c r="K345" t="s">
        <v>718</v>
      </c>
      <c r="L345">
        <v>-195.18150543949599</v>
      </c>
      <c r="M345">
        <v>-195.91311420308301</v>
      </c>
      <c r="N345">
        <v>-195.97686562030501</v>
      </c>
      <c r="O345">
        <v>-196.00385598029101</v>
      </c>
      <c r="P345" t="s">
        <v>1077</v>
      </c>
      <c r="Q345">
        <v>-195.18162303380601</v>
      </c>
      <c r="R345">
        <v>-195.913621777934</v>
      </c>
      <c r="S345">
        <v>-195.977335290512</v>
      </c>
      <c r="T345">
        <v>-196.00436652530101</v>
      </c>
      <c r="U345" t="s">
        <v>1605</v>
      </c>
      <c r="V345">
        <v>-412.52882172266601</v>
      </c>
      <c r="W345">
        <v>-413.77352489587503</v>
      </c>
      <c r="X345">
        <v>-413.79848735191598</v>
      </c>
      <c r="Y345">
        <v>-413.85344674113497</v>
      </c>
      <c r="AA345" s="3">
        <f t="shared" si="124"/>
        <v>0.18717680738551531</v>
      </c>
      <c r="AB345" s="3">
        <f t="shared" si="124"/>
        <v>1.694566041292233</v>
      </c>
      <c r="AC345" s="3">
        <f t="shared" si="124"/>
        <v>1.4025654092005366</v>
      </c>
      <c r="AD345" s="3">
        <f t="shared" si="124"/>
        <v>1.6163318403089213</v>
      </c>
      <c r="AE345" s="3"/>
      <c r="AF345" s="3">
        <f t="shared" si="125"/>
        <v>2.5707339144290131E-2</v>
      </c>
      <c r="AG345" s="3">
        <f t="shared" si="125"/>
        <v>1.0427682069338853</v>
      </c>
      <c r="AH345" s="3">
        <f t="shared" si="125"/>
        <v>0.79409376739755022</v>
      </c>
      <c r="AI345" s="3">
        <f t="shared" si="125"/>
        <v>0.9448713829172859</v>
      </c>
      <c r="AK345" s="3">
        <f t="shared" si="126"/>
        <v>0.16146946820555538</v>
      </c>
      <c r="AL345" s="3">
        <f t="shared" si="126"/>
        <v>0.65179783435834793</v>
      </c>
      <c r="AM345" s="3">
        <f t="shared" si="126"/>
        <v>0.6084716417673165</v>
      </c>
      <c r="AN345" s="3">
        <f t="shared" si="123"/>
        <v>0.67146045739163529</v>
      </c>
      <c r="AO345" s="3" t="str">
        <f t="shared" si="127"/>
        <v>42_Uracil-Cyclopentane_1.50_dimer.out</v>
      </c>
      <c r="AP345" s="3">
        <f t="shared" si="128"/>
        <v>-7.8234200983311686E-2</v>
      </c>
      <c r="AQ345" s="3">
        <f t="shared" si="129"/>
        <v>-9.7896824016599382E-2</v>
      </c>
      <c r="AR345" s="3">
        <f t="shared" si="130"/>
        <v>-8.8065512499955534E-2</v>
      </c>
      <c r="AS345" s="8">
        <f t="shared" si="131"/>
        <v>-0.10607306191241134</v>
      </c>
      <c r="AU345" s="3">
        <f t="shared" si="132"/>
        <v>1.429155032923406</v>
      </c>
      <c r="AV345" s="3">
        <f t="shared" si="133"/>
        <v>0.91916404377299576</v>
      </c>
      <c r="AW345" s="3">
        <f t="shared" si="134"/>
        <v>1.1741595383482009</v>
      </c>
      <c r="AX345" s="3"/>
      <c r="AZ345" s="3">
        <f t="shared" si="135"/>
        <v>0.21376643110838467</v>
      </c>
      <c r="BA345" s="3">
        <f t="shared" si="136"/>
        <v>0.15077761551973567</v>
      </c>
      <c r="BB345" s="3">
        <f t="shared" si="137"/>
        <v>0.18227202331406017</v>
      </c>
      <c r="BC345" s="8">
        <f>'[2]attempt at best estimates'!E345</f>
        <v>0.17148385279473338</v>
      </c>
      <c r="BE345" s="3">
        <f t="shared" ref="BE345:BE408" si="139">AC345-AB345</f>
        <v>-0.29200063209169635</v>
      </c>
      <c r="BF345" s="3">
        <f t="shared" ref="BF345:BF408" si="140">AH345-AG345</f>
        <v>-0.24867443953633506</v>
      </c>
      <c r="BG345" s="3">
        <f t="shared" si="138"/>
        <v>-0.27033753581401571</v>
      </c>
      <c r="BH345" s="8">
        <f>'[2]attempt at best estimates'!D345</f>
        <v>-0.27755691470714472</v>
      </c>
    </row>
    <row r="346" spans="1:60" x14ac:dyDescent="0.2">
      <c r="A346" t="s">
        <v>408</v>
      </c>
      <c r="B346" s="25">
        <v>-607.71030083928702</v>
      </c>
      <c r="C346" s="25">
        <v>-609.68688583749304</v>
      </c>
      <c r="D346" s="25">
        <v>-609.77550175189901</v>
      </c>
      <c r="E346" s="25">
        <v>-609.85748205788798</v>
      </c>
      <c r="F346" t="s">
        <v>652</v>
      </c>
      <c r="G346">
        <v>-412.52868199901002</v>
      </c>
      <c r="H346">
        <v>-413.772993764803</v>
      </c>
      <c r="I346">
        <v>-413.79798736087997</v>
      </c>
      <c r="J346">
        <v>-413.85288724583899</v>
      </c>
      <c r="K346" t="s">
        <v>718</v>
      </c>
      <c r="L346">
        <v>-195.18150543949599</v>
      </c>
      <c r="M346">
        <v>-195.91311420308301</v>
      </c>
      <c r="N346">
        <v>-195.97686562030501</v>
      </c>
      <c r="O346">
        <v>-196.00385598029101</v>
      </c>
      <c r="P346" t="s">
        <v>1078</v>
      </c>
      <c r="Q346">
        <v>-195.18154192513899</v>
      </c>
      <c r="R346">
        <v>-195.91329063391299</v>
      </c>
      <c r="S346">
        <v>-195.977028055044</v>
      </c>
      <c r="T346">
        <v>-196.00403218276301</v>
      </c>
      <c r="U346" t="s">
        <v>1606</v>
      </c>
      <c r="V346">
        <v>-412.52872781923998</v>
      </c>
      <c r="W346">
        <v>-413.77317404651501</v>
      </c>
      <c r="X346">
        <v>-413.79815701680002</v>
      </c>
      <c r="Y346">
        <v>-413.85307685997799</v>
      </c>
      <c r="AA346" s="3">
        <f t="shared" si="124"/>
        <v>7.1160067422940815E-2</v>
      </c>
      <c r="AB346" s="3">
        <f t="shared" si="124"/>
        <v>0.48812056813091076</v>
      </c>
      <c r="AC346" s="3">
        <f t="shared" si="124"/>
        <v>0.40710978639756767</v>
      </c>
      <c r="AD346" s="3">
        <f t="shared" si="124"/>
        <v>0.46362394703746468</v>
      </c>
      <c r="AE346" s="3"/>
      <c r="AF346" s="3">
        <f t="shared" si="125"/>
        <v>1.9512350222633812E-2</v>
      </c>
      <c r="AG346" s="3">
        <f t="shared" si="125"/>
        <v>0.26428005930101217</v>
      </c>
      <c r="AH346" s="3">
        <f t="shared" si="125"/>
        <v>0.19871974296888867</v>
      </c>
      <c r="AI346" s="3">
        <f t="shared" si="125"/>
        <v>0.23407054833613125</v>
      </c>
      <c r="AK346" s="3">
        <f t="shared" si="126"/>
        <v>5.1647717200307003E-2</v>
      </c>
      <c r="AL346" s="3">
        <f t="shared" si="126"/>
        <v>0.22384050882989862</v>
      </c>
      <c r="AM346" s="3">
        <f t="shared" si="126"/>
        <v>0.20839004342867901</v>
      </c>
      <c r="AN346" s="3">
        <f t="shared" si="123"/>
        <v>0.22955339866566365</v>
      </c>
      <c r="AO346" s="3" t="str">
        <f t="shared" si="127"/>
        <v>42_Uracil-Cyclopentane_2.00_dimer.out</v>
      </c>
      <c r="AP346" s="3">
        <f t="shared" si="128"/>
        <v>-2.449662109344608E-2</v>
      </c>
      <c r="AQ346" s="3">
        <f t="shared" si="129"/>
        <v>-3.020951096488092E-2</v>
      </c>
      <c r="AR346" s="3">
        <f t="shared" si="130"/>
        <v>-2.73530660291635E-2</v>
      </c>
      <c r="AS346" s="8">
        <f t="shared" si="131"/>
        <v>-3.1958740075530151E-2</v>
      </c>
      <c r="AU346" s="3">
        <f t="shared" si="132"/>
        <v>0.39246387961452389</v>
      </c>
      <c r="AV346" s="3">
        <f t="shared" si="133"/>
        <v>0.21455819811349744</v>
      </c>
      <c r="AW346" s="3">
        <f t="shared" si="134"/>
        <v>0.30351103886401065</v>
      </c>
      <c r="AX346" s="3"/>
      <c r="AZ346" s="3">
        <f t="shared" si="135"/>
        <v>5.6514160639897004E-2</v>
      </c>
      <c r="BA346" s="3">
        <f t="shared" si="136"/>
        <v>3.5350805367242583E-2</v>
      </c>
      <c r="BB346" s="3">
        <f t="shared" si="137"/>
        <v>4.5932483003569793E-2</v>
      </c>
      <c r="BC346" s="8">
        <f>'[2]attempt at best estimates'!E346</f>
        <v>3.8394934303514011E-2</v>
      </c>
      <c r="BE346" s="3">
        <f t="shared" si="139"/>
        <v>-8.1010781733343085E-2</v>
      </c>
      <c r="BF346" s="3">
        <f t="shared" si="140"/>
        <v>-6.5560316332123503E-2</v>
      </c>
      <c r="BG346" s="3">
        <f t="shared" si="138"/>
        <v>-7.3285549032733294E-2</v>
      </c>
      <c r="BH346" s="8">
        <f>'[2]attempt at best estimates'!D346</f>
        <v>-7.0353674379044162E-2</v>
      </c>
    </row>
    <row r="347" spans="1:60" x14ac:dyDescent="0.2">
      <c r="A347" t="s">
        <v>409</v>
      </c>
      <c r="B347">
        <v>-608.87310141365697</v>
      </c>
      <c r="C347">
        <v>-610.89385465050304</v>
      </c>
      <c r="D347">
        <v>-610.98837659781896</v>
      </c>
      <c r="E347">
        <v>-611.07240449411802</v>
      </c>
      <c r="F347" t="s">
        <v>653</v>
      </c>
      <c r="G347">
        <v>-412.52863751885297</v>
      </c>
      <c r="H347">
        <v>-413.77290865003403</v>
      </c>
      <c r="I347">
        <v>-413.79789585834902</v>
      </c>
      <c r="J347">
        <v>-413.85278591493397</v>
      </c>
      <c r="K347" t="s">
        <v>719</v>
      </c>
      <c r="L347">
        <v>-196.35250227912999</v>
      </c>
      <c r="M347">
        <v>-197.11235106761899</v>
      </c>
      <c r="N347">
        <v>-197.185038707513</v>
      </c>
      <c r="O347">
        <v>-197.21179892850699</v>
      </c>
      <c r="P347" t="s">
        <v>1079</v>
      </c>
      <c r="Q347">
        <v>-196.352950949323</v>
      </c>
      <c r="R347">
        <v>-197.114581116713</v>
      </c>
      <c r="S347">
        <v>-197.187074569891</v>
      </c>
      <c r="T347">
        <v>-197.214032443435</v>
      </c>
      <c r="U347" t="s">
        <v>1607</v>
      </c>
      <c r="V347">
        <v>-412.52944860884702</v>
      </c>
      <c r="W347">
        <v>-413.77597926875501</v>
      </c>
      <c r="X347">
        <v>-413.800812176242</v>
      </c>
      <c r="Y347">
        <v>-413.85606522703398</v>
      </c>
      <c r="AA347" s="3">
        <f t="shared" si="124"/>
        <v>-5.044162529233593</v>
      </c>
      <c r="AB347" s="3">
        <f t="shared" si="124"/>
        <v>5.3934020152205733</v>
      </c>
      <c r="AC347" s="3">
        <f t="shared" si="124"/>
        <v>3.4149267522782418</v>
      </c>
      <c r="AD347" s="3">
        <f t="shared" si="124"/>
        <v>4.9069050864943824</v>
      </c>
      <c r="AE347" s="3"/>
      <c r="AF347" s="3">
        <f t="shared" si="125"/>
        <v>-5.8346740143316733</v>
      </c>
      <c r="AG347" s="3">
        <f t="shared" si="125"/>
        <v>2.0671826050040676</v>
      </c>
      <c r="AH347" s="3">
        <f t="shared" si="125"/>
        <v>0.30738658654592788</v>
      </c>
      <c r="AI347" s="3">
        <f t="shared" si="125"/>
        <v>1.4475537546125938</v>
      </c>
      <c r="AK347" s="3">
        <f t="shared" si="126"/>
        <v>0.79051148509808111</v>
      </c>
      <c r="AL347" s="3">
        <f t="shared" si="126"/>
        <v>3.3262194102165052</v>
      </c>
      <c r="AM347" s="3">
        <f t="shared" si="126"/>
        <v>3.1075401657679835</v>
      </c>
      <c r="AN347" s="3">
        <f t="shared" si="123"/>
        <v>3.4593513319174587</v>
      </c>
      <c r="AO347" s="3" t="str">
        <f t="shared" si="127"/>
        <v>43_Uracil-Neopentane_0.90_dimer.out</v>
      </c>
      <c r="AP347" s="3">
        <f t="shared" si="128"/>
        <v>-0.48649692872619088</v>
      </c>
      <c r="AQ347" s="3">
        <f t="shared" si="129"/>
        <v>-0.61962885039147375</v>
      </c>
      <c r="AR347" s="3">
        <f t="shared" si="130"/>
        <v>-0.55306288955883232</v>
      </c>
      <c r="AS347" s="8">
        <f t="shared" si="131"/>
        <v>-0.69352087867425682</v>
      </c>
      <c r="AU347" s="3">
        <f t="shared" si="132"/>
        <v>9.9510676157279754</v>
      </c>
      <c r="AV347" s="3">
        <f t="shared" si="133"/>
        <v>7.2822277689442672</v>
      </c>
      <c r="AW347" s="3">
        <f t="shared" si="134"/>
        <v>8.6166476923361213</v>
      </c>
      <c r="AX347" s="3"/>
      <c r="AZ347" s="3">
        <f t="shared" si="135"/>
        <v>1.4919783342161406</v>
      </c>
      <c r="BA347" s="3">
        <f t="shared" si="136"/>
        <v>1.1401671680666658</v>
      </c>
      <c r="BB347" s="3">
        <f t="shared" si="137"/>
        <v>1.3160727511414032</v>
      </c>
      <c r="BC347" s="8">
        <f>'[2]attempt at best estimates'!E347</f>
        <v>1.3952901469747316</v>
      </c>
      <c r="BE347" s="3">
        <f t="shared" si="139"/>
        <v>-1.9784752629423314</v>
      </c>
      <c r="BF347" s="3">
        <f t="shared" si="140"/>
        <v>-1.7597960184581396</v>
      </c>
      <c r="BG347" s="3">
        <f t="shared" si="138"/>
        <v>-1.8691356407002355</v>
      </c>
      <c r="BH347" s="8">
        <f>'[2]attempt at best estimates'!D347</f>
        <v>-2.0888110256489885</v>
      </c>
    </row>
    <row r="348" spans="1:60" x14ac:dyDescent="0.2">
      <c r="A348" t="s">
        <v>410</v>
      </c>
      <c r="B348">
        <v>-608.87691894417503</v>
      </c>
      <c r="C348">
        <v>-610.89447813315701</v>
      </c>
      <c r="D348">
        <v>-610.98965614495899</v>
      </c>
      <c r="E348">
        <v>-611.07325098185197</v>
      </c>
      <c r="F348" t="s">
        <v>653</v>
      </c>
      <c r="G348">
        <v>-412.52863751885297</v>
      </c>
      <c r="H348">
        <v>-413.77290865003403</v>
      </c>
      <c r="I348">
        <v>-413.79789585834902</v>
      </c>
      <c r="J348">
        <v>-413.85278591493397</v>
      </c>
      <c r="K348" t="s">
        <v>719</v>
      </c>
      <c r="L348">
        <v>-196.35250227912999</v>
      </c>
      <c r="M348">
        <v>-197.11235106761899</v>
      </c>
      <c r="N348">
        <v>-197.185038707513</v>
      </c>
      <c r="O348">
        <v>-197.21179892850699</v>
      </c>
      <c r="P348" t="s">
        <v>1080</v>
      </c>
      <c r="Q348">
        <v>-196.35286883498301</v>
      </c>
      <c r="R348">
        <v>-197.11420092216099</v>
      </c>
      <c r="S348">
        <v>-197.18673134679599</v>
      </c>
      <c r="T348">
        <v>-197.21365528420301</v>
      </c>
      <c r="U348" t="s">
        <v>1608</v>
      </c>
      <c r="V348">
        <v>-412.52929777761602</v>
      </c>
      <c r="W348">
        <v>-413.775456804805</v>
      </c>
      <c r="X348">
        <v>-413.80031371455198</v>
      </c>
      <c r="Y348">
        <v>-413.85550720165497</v>
      </c>
      <c r="AA348" s="3">
        <f t="shared" si="124"/>
        <v>-2.6486258626091419</v>
      </c>
      <c r="AB348" s="3">
        <f t="shared" si="124"/>
        <v>5.7846433036681626</v>
      </c>
      <c r="AC348" s="3">
        <f t="shared" si="124"/>
        <v>4.2178547383446059</v>
      </c>
      <c r="AD348" s="3">
        <f t="shared" si="124"/>
        <v>5.4380841811827461</v>
      </c>
      <c r="AE348" s="3"/>
      <c r="AF348" s="3">
        <f t="shared" si="125"/>
        <v>-3.2929617888952141</v>
      </c>
      <c r="AG348" s="3">
        <f t="shared" si="125"/>
        <v>3.0248506787210636</v>
      </c>
      <c r="AH348" s="3">
        <f t="shared" si="125"/>
        <v>1.6384797711883317</v>
      </c>
      <c r="AI348" s="3">
        <f t="shared" si="125"/>
        <v>2.5655700769363303</v>
      </c>
      <c r="AK348" s="3">
        <f t="shared" si="126"/>
        <v>0.6443359263217423</v>
      </c>
      <c r="AL348" s="3">
        <f t="shared" si="126"/>
        <v>2.759792624947099</v>
      </c>
      <c r="AM348" s="3">
        <f t="shared" si="126"/>
        <v>2.5793749671562738</v>
      </c>
      <c r="AN348" s="3">
        <f t="shared" si="123"/>
        <v>2.8725141042464157</v>
      </c>
      <c r="AO348" s="3" t="str">
        <f t="shared" si="127"/>
        <v>43_Uracil-Neopentane_0.95_dimer.out</v>
      </c>
      <c r="AP348" s="3">
        <f t="shared" si="128"/>
        <v>-0.34655912248541654</v>
      </c>
      <c r="AQ348" s="3">
        <f t="shared" si="129"/>
        <v>-0.45928060178473329</v>
      </c>
      <c r="AR348" s="3">
        <f t="shared" si="130"/>
        <v>-0.40291986213507491</v>
      </c>
      <c r="AS348" s="8">
        <f t="shared" si="131"/>
        <v>-0.5235154124289163</v>
      </c>
      <c r="AU348" s="3">
        <f t="shared" si="132"/>
        <v>8.0867100437918875</v>
      </c>
      <c r="AV348" s="3">
        <f t="shared" si="133"/>
        <v>5.8585318658315444</v>
      </c>
      <c r="AW348" s="3">
        <f t="shared" si="134"/>
        <v>6.972620954811716</v>
      </c>
      <c r="AX348" s="3"/>
      <c r="AZ348" s="3">
        <f t="shared" si="135"/>
        <v>1.2202294428381402</v>
      </c>
      <c r="BA348" s="3">
        <f t="shared" si="136"/>
        <v>0.92709030574799867</v>
      </c>
      <c r="BB348" s="3">
        <f t="shared" si="137"/>
        <v>1.0736598742930694</v>
      </c>
      <c r="BC348" s="8">
        <f>'[2]attempt at best estimates'!E348</f>
        <v>1.1191294454726448</v>
      </c>
      <c r="BE348" s="3">
        <f t="shared" si="139"/>
        <v>-1.5667885653235567</v>
      </c>
      <c r="BF348" s="3">
        <f t="shared" si="140"/>
        <v>-1.386370907532732</v>
      </c>
      <c r="BG348" s="3">
        <f t="shared" si="138"/>
        <v>-1.4765797364281443</v>
      </c>
      <c r="BH348" s="8">
        <f>'[2]attempt at best estimates'!D348</f>
        <v>-1.6426448579015611</v>
      </c>
    </row>
    <row r="349" spans="1:60" x14ac:dyDescent="0.2">
      <c r="A349" t="s">
        <v>42</v>
      </c>
      <c r="B349">
        <v>-608.87912189892302</v>
      </c>
      <c r="C349">
        <v>-610.89415767340904</v>
      </c>
      <c r="D349">
        <v>-610.98983350628203</v>
      </c>
      <c r="E349">
        <v>-611.07307847745994</v>
      </c>
      <c r="F349" t="s">
        <v>653</v>
      </c>
      <c r="G349">
        <v>-412.52863751885297</v>
      </c>
      <c r="H349">
        <v>-413.77290865003403</v>
      </c>
      <c r="I349">
        <v>-413.79789585834902</v>
      </c>
      <c r="J349">
        <v>-413.85278591493397</v>
      </c>
      <c r="K349" t="s">
        <v>719</v>
      </c>
      <c r="L349">
        <v>-196.35250227912999</v>
      </c>
      <c r="M349">
        <v>-197.11235106761899</v>
      </c>
      <c r="N349">
        <v>-197.185038707513</v>
      </c>
      <c r="O349">
        <v>-197.21179892850699</v>
      </c>
      <c r="P349" t="s">
        <v>1081</v>
      </c>
      <c r="Q349">
        <v>-196.35280354085799</v>
      </c>
      <c r="R349">
        <v>-197.11389507585301</v>
      </c>
      <c r="S349">
        <v>-197.186454372626</v>
      </c>
      <c r="T349">
        <v>-197.213350960197</v>
      </c>
      <c r="U349" t="s">
        <v>1609</v>
      </c>
      <c r="V349">
        <v>-412.529181503362</v>
      </c>
      <c r="W349">
        <v>-413.77503212898102</v>
      </c>
      <c r="X349">
        <v>-413.79990907740802</v>
      </c>
      <c r="Y349">
        <v>-413.85505319437698</v>
      </c>
      <c r="AA349" s="3">
        <f t="shared" si="124"/>
        <v>-1.2662508301777951</v>
      </c>
      <c r="AB349" s="3">
        <f t="shared" si="124"/>
        <v>5.5835517674506265</v>
      </c>
      <c r="AC349" s="3">
        <f t="shared" si="124"/>
        <v>4.3291506534846516</v>
      </c>
      <c r="AD349" s="3">
        <f t="shared" si="124"/>
        <v>5.3298360363947159</v>
      </c>
      <c r="AE349" s="3"/>
      <c r="AF349" s="3">
        <f t="shared" si="125"/>
        <v>-1.7966508737114846</v>
      </c>
      <c r="AG349" s="3">
        <f t="shared" si="125"/>
        <v>3.2821687202328782</v>
      </c>
      <c r="AH349" s="3">
        <f t="shared" si="125"/>
        <v>2.1774932611756102</v>
      </c>
      <c r="AI349" s="3">
        <f t="shared" si="125"/>
        <v>2.9331820170258709</v>
      </c>
      <c r="AK349" s="3">
        <f t="shared" si="126"/>
        <v>0.53040004353368964</v>
      </c>
      <c r="AL349" s="3">
        <f t="shared" si="126"/>
        <v>2.3013830471820782</v>
      </c>
      <c r="AM349" s="3">
        <f t="shared" si="126"/>
        <v>2.1516573923447111</v>
      </c>
      <c r="AN349" s="3">
        <f t="shared" si="123"/>
        <v>2.3966540193688455</v>
      </c>
      <c r="AO349" s="3" t="str">
        <f t="shared" si="127"/>
        <v>43_Uracil-Neopentane_1.00_dimer.out</v>
      </c>
      <c r="AP349" s="3">
        <f t="shared" si="128"/>
        <v>-0.25371573105591061</v>
      </c>
      <c r="AQ349" s="3">
        <f t="shared" si="129"/>
        <v>-0.34898670320700731</v>
      </c>
      <c r="AR349" s="3">
        <f t="shared" si="130"/>
        <v>-0.30135121713145896</v>
      </c>
      <c r="AS349" s="8">
        <f t="shared" si="131"/>
        <v>-0.40330967278158114</v>
      </c>
      <c r="AU349" s="3">
        <f t="shared" si="132"/>
        <v>6.5960868665725112</v>
      </c>
      <c r="AV349" s="3">
        <f t="shared" si="133"/>
        <v>4.7298328907373559</v>
      </c>
      <c r="AW349" s="3">
        <f t="shared" si="134"/>
        <v>5.6629598786549336</v>
      </c>
      <c r="AX349" s="3"/>
      <c r="AZ349" s="3">
        <f t="shared" si="135"/>
        <v>1.0006853829100644</v>
      </c>
      <c r="BA349" s="3">
        <f t="shared" si="136"/>
        <v>0.75568875585026074</v>
      </c>
      <c r="BB349" s="3">
        <f t="shared" si="137"/>
        <v>0.87818706938016255</v>
      </c>
      <c r="BC349" s="8">
        <f>'[2]attempt at best estimates'!E349</f>
        <v>0.9020135213781334</v>
      </c>
      <c r="BE349" s="3">
        <f t="shared" si="139"/>
        <v>-1.254401113965975</v>
      </c>
      <c r="BF349" s="3">
        <f t="shared" si="140"/>
        <v>-1.104675459057268</v>
      </c>
      <c r="BG349" s="3">
        <f t="shared" si="138"/>
        <v>-1.1795382865116215</v>
      </c>
      <c r="BH349" s="8">
        <f>'[2]attempt at best estimates'!D349</f>
        <v>-1.3053231941597145</v>
      </c>
    </row>
    <row r="350" spans="1:60" x14ac:dyDescent="0.2">
      <c r="A350" t="s">
        <v>411</v>
      </c>
      <c r="B350">
        <v>-608.880377435367</v>
      </c>
      <c r="C350">
        <v>-610.89340466464796</v>
      </c>
      <c r="D350">
        <v>-610.98946375093499</v>
      </c>
      <c r="E350">
        <v>-611.07242478336696</v>
      </c>
      <c r="F350" t="s">
        <v>653</v>
      </c>
      <c r="G350">
        <v>-412.52863751885297</v>
      </c>
      <c r="H350">
        <v>-413.77290865003403</v>
      </c>
      <c r="I350">
        <v>-413.79789585834902</v>
      </c>
      <c r="J350">
        <v>-413.85278591493397</v>
      </c>
      <c r="K350" t="s">
        <v>719</v>
      </c>
      <c r="L350">
        <v>-196.35250227912999</v>
      </c>
      <c r="M350">
        <v>-197.11235106761899</v>
      </c>
      <c r="N350">
        <v>-197.185038707513</v>
      </c>
      <c r="O350">
        <v>-197.21179892850699</v>
      </c>
      <c r="P350" t="s">
        <v>1082</v>
      </c>
      <c r="Q350">
        <v>-196.35275064619799</v>
      </c>
      <c r="R350">
        <v>-197.11364718356501</v>
      </c>
      <c r="S350">
        <v>-197.18622918022299</v>
      </c>
      <c r="T350">
        <v>-197.21310370308601</v>
      </c>
      <c r="U350" t="s">
        <v>1610</v>
      </c>
      <c r="V350">
        <v>-412.52909229014</v>
      </c>
      <c r="W350">
        <v>-413.774685359356</v>
      </c>
      <c r="X350">
        <v>-413.79957922905299</v>
      </c>
      <c r="Y350">
        <v>-413.85468217427501</v>
      </c>
      <c r="AA350" s="3">
        <f t="shared" si="124"/>
        <v>-0.47838978398557702</v>
      </c>
      <c r="AB350" s="3">
        <f t="shared" si="124"/>
        <v>5.1110316162895018</v>
      </c>
      <c r="AC350" s="3">
        <f t="shared" si="124"/>
        <v>4.0971256605428694</v>
      </c>
      <c r="AD350" s="3">
        <f t="shared" si="124"/>
        <v>4.9196367829501728</v>
      </c>
      <c r="AE350" s="3"/>
      <c r="AF350" s="3">
        <f t="shared" si="125"/>
        <v>-0.91961578155800427</v>
      </c>
      <c r="AG350" s="3">
        <f t="shared" si="125"/>
        <v>3.1828045688022297</v>
      </c>
      <c r="AH350" s="3">
        <f t="shared" si="125"/>
        <v>2.2937616168027808</v>
      </c>
      <c r="AI350" s="3">
        <f t="shared" si="125"/>
        <v>2.9109575882967667</v>
      </c>
      <c r="AK350" s="3">
        <f t="shared" si="126"/>
        <v>0.4412259975724272</v>
      </c>
      <c r="AL350" s="3">
        <f t="shared" si="126"/>
        <v>1.9282270474872725</v>
      </c>
      <c r="AM350" s="3">
        <f t="shared" si="126"/>
        <v>1.8033640437757588</v>
      </c>
      <c r="AN350" s="3">
        <f t="shared" si="123"/>
        <v>2.0086791946177369</v>
      </c>
      <c r="AO350" s="3" t="str">
        <f t="shared" si="127"/>
        <v>43_Uracil-Neopentane_1.05_dimer.out</v>
      </c>
      <c r="AP350" s="3">
        <f t="shared" si="128"/>
        <v>-0.19139483333932894</v>
      </c>
      <c r="AQ350" s="3">
        <f t="shared" si="129"/>
        <v>-0.27184698050546308</v>
      </c>
      <c r="AR350" s="3">
        <f t="shared" si="130"/>
        <v>-0.23162090692239601</v>
      </c>
      <c r="AS350" s="8">
        <f t="shared" si="131"/>
        <v>-0.31672679744164134</v>
      </c>
      <c r="AU350" s="3">
        <f t="shared" si="132"/>
        <v>5.3980265669357497</v>
      </c>
      <c r="AV350" s="3">
        <f t="shared" si="133"/>
        <v>3.830573369854771</v>
      </c>
      <c r="AW350" s="3">
        <f t="shared" si="134"/>
        <v>4.6142999683952599</v>
      </c>
      <c r="AX350" s="3"/>
      <c r="AZ350" s="3">
        <f t="shared" si="135"/>
        <v>0.8225111224073034</v>
      </c>
      <c r="BA350" s="3">
        <f t="shared" si="136"/>
        <v>0.61719597149398586</v>
      </c>
      <c r="BB350" s="3">
        <f t="shared" si="137"/>
        <v>0.71985354695064463</v>
      </c>
      <c r="BC350" s="8">
        <f>'[2]attempt at best estimates'!E350</f>
        <v>0.73011128734183817</v>
      </c>
      <c r="BE350" s="3">
        <f t="shared" si="139"/>
        <v>-1.0139059557466323</v>
      </c>
      <c r="BF350" s="3">
        <f t="shared" si="140"/>
        <v>-0.88904295199944894</v>
      </c>
      <c r="BG350" s="3">
        <f t="shared" si="138"/>
        <v>-0.95147445387304064</v>
      </c>
      <c r="BH350" s="8">
        <f>'[2]attempt at best estimates'!D350</f>
        <v>-1.0468380847834795</v>
      </c>
    </row>
    <row r="351" spans="1:60" x14ac:dyDescent="0.2">
      <c r="A351" t="s">
        <v>412</v>
      </c>
      <c r="B351">
        <v>-608.88107186744605</v>
      </c>
      <c r="C351">
        <v>-610.89249749692397</v>
      </c>
      <c r="D351">
        <v>-610.98885424629498</v>
      </c>
      <c r="E351">
        <v>-611.07158492145697</v>
      </c>
      <c r="F351" t="s">
        <v>653</v>
      </c>
      <c r="G351">
        <v>-412.52863751885297</v>
      </c>
      <c r="H351">
        <v>-413.77290865003403</v>
      </c>
      <c r="I351">
        <v>-413.79789585834902</v>
      </c>
      <c r="J351">
        <v>-413.85278591493397</v>
      </c>
      <c r="K351" t="s">
        <v>719</v>
      </c>
      <c r="L351">
        <v>-196.35250227912999</v>
      </c>
      <c r="M351">
        <v>-197.11235106761899</v>
      </c>
      <c r="N351">
        <v>-197.185038707513</v>
      </c>
      <c r="O351">
        <v>-197.21179892850699</v>
      </c>
      <c r="P351" t="s">
        <v>1083</v>
      </c>
      <c r="Q351">
        <v>-196.35270779862799</v>
      </c>
      <c r="R351">
        <v>-197.11344627391</v>
      </c>
      <c r="S351">
        <v>-197.18604621910899</v>
      </c>
      <c r="T351">
        <v>-197.21290299381701</v>
      </c>
      <c r="U351" t="s">
        <v>1611</v>
      </c>
      <c r="V351">
        <v>-412.52902112675201</v>
      </c>
      <c r="W351">
        <v>-413.77439967455501</v>
      </c>
      <c r="X351">
        <v>-413.79930772670298</v>
      </c>
      <c r="Y351">
        <v>-413.85437617826398</v>
      </c>
      <c r="AA351" s="3">
        <f t="shared" si="124"/>
        <v>-4.2627057271893025E-2</v>
      </c>
      <c r="AB351" s="3">
        <f t="shared" si="124"/>
        <v>4.5417752513895993</v>
      </c>
      <c r="AC351" s="3">
        <f t="shared" si="124"/>
        <v>3.7146557086421836</v>
      </c>
      <c r="AD351" s="3">
        <f t="shared" si="124"/>
        <v>4.3926154557491044</v>
      </c>
      <c r="AE351" s="3"/>
      <c r="AF351" s="3">
        <f t="shared" si="125"/>
        <v>-0.41231009560371218</v>
      </c>
      <c r="AG351" s="3">
        <f t="shared" si="125"/>
        <v>2.9188908476849007</v>
      </c>
      <c r="AH351" s="3">
        <f t="shared" si="125"/>
        <v>2.1964718059265596</v>
      </c>
      <c r="AI351" s="3">
        <f t="shared" si="125"/>
        <v>2.7018986380155514</v>
      </c>
      <c r="AK351" s="3">
        <f t="shared" si="126"/>
        <v>0.36968303833181915</v>
      </c>
      <c r="AL351" s="3">
        <f t="shared" si="126"/>
        <v>1.6228844036690289</v>
      </c>
      <c r="AM351" s="3">
        <f t="shared" si="126"/>
        <v>1.5181839027156243</v>
      </c>
      <c r="AN351" s="3">
        <f t="shared" si="123"/>
        <v>1.6907168176978837</v>
      </c>
      <c r="AO351" s="3" t="str">
        <f t="shared" si="127"/>
        <v>43_Uracil-Neopentane_1.10_dimer.out</v>
      </c>
      <c r="AP351" s="3">
        <f t="shared" si="128"/>
        <v>-0.14915979564049486</v>
      </c>
      <c r="AQ351" s="3">
        <f t="shared" si="129"/>
        <v>-0.21699220966934929</v>
      </c>
      <c r="AR351" s="3">
        <f t="shared" si="130"/>
        <v>-0.18307600265492208</v>
      </c>
      <c r="AS351" s="8">
        <f t="shared" si="131"/>
        <v>-0.25331589149818778</v>
      </c>
      <c r="AU351" s="3">
        <f t="shared" si="132"/>
        <v>4.4352425130209978</v>
      </c>
      <c r="AV351" s="3">
        <f t="shared" si="133"/>
        <v>3.1142087336192636</v>
      </c>
      <c r="AW351" s="3">
        <f t="shared" si="134"/>
        <v>3.7747256233201307</v>
      </c>
      <c r="AX351" s="3"/>
      <c r="AZ351" s="3">
        <f t="shared" si="135"/>
        <v>0.67795974710692075</v>
      </c>
      <c r="BA351" s="3">
        <f t="shared" si="136"/>
        <v>0.50542683208899186</v>
      </c>
      <c r="BB351" s="3">
        <f t="shared" si="137"/>
        <v>0.59169328959795631</v>
      </c>
      <c r="BC351" s="8">
        <f>'[2]attempt at best estimates'!E351</f>
        <v>0.59370001717312582</v>
      </c>
      <c r="BE351" s="3">
        <f t="shared" si="139"/>
        <v>-0.82711954274741561</v>
      </c>
      <c r="BF351" s="3">
        <f t="shared" si="140"/>
        <v>-0.72241904175834115</v>
      </c>
      <c r="BG351" s="3">
        <f t="shared" si="138"/>
        <v>-0.77476929225287838</v>
      </c>
      <c r="BH351" s="8">
        <f>'[2]attempt at best estimates'!D351</f>
        <v>-0.8470159086713136</v>
      </c>
    </row>
    <row r="352" spans="1:60" x14ac:dyDescent="0.2">
      <c r="A352" t="s">
        <v>413</v>
      </c>
      <c r="B352">
        <v>-608.88167881972402</v>
      </c>
      <c r="C352">
        <v>-610.88997026289098</v>
      </c>
      <c r="D352">
        <v>-610.98689353959799</v>
      </c>
      <c r="E352">
        <v>-611.06916195565395</v>
      </c>
      <c r="F352" t="s">
        <v>653</v>
      </c>
      <c r="G352">
        <v>-412.52863751885297</v>
      </c>
      <c r="H352">
        <v>-413.77290865003403</v>
      </c>
      <c r="I352">
        <v>-413.79789585834902</v>
      </c>
      <c r="J352">
        <v>-413.85278591493397</v>
      </c>
      <c r="K352" t="s">
        <v>719</v>
      </c>
      <c r="L352">
        <v>-196.35250227912999</v>
      </c>
      <c r="M352">
        <v>-197.11235106761899</v>
      </c>
      <c r="N352">
        <v>-197.185038707513</v>
      </c>
      <c r="O352">
        <v>-197.21179892850699</v>
      </c>
      <c r="P352" t="s">
        <v>1084</v>
      </c>
      <c r="Q352">
        <v>-196.35262308271501</v>
      </c>
      <c r="R352">
        <v>-197.113044143868</v>
      </c>
      <c r="S352">
        <v>-197.18567892936301</v>
      </c>
      <c r="T352">
        <v>-197.21250082411001</v>
      </c>
      <c r="U352" t="s">
        <v>1612</v>
      </c>
      <c r="V352">
        <v>-412.528869017131</v>
      </c>
      <c r="W352">
        <v>-413.77380406359799</v>
      </c>
      <c r="X352">
        <v>-413.798742082633</v>
      </c>
      <c r="Y352">
        <v>-413.85373751568602</v>
      </c>
      <c r="AA352" s="3">
        <f t="shared" si="124"/>
        <v>0.33824126319627368</v>
      </c>
      <c r="AB352" s="3">
        <f t="shared" si="124"/>
        <v>2.9559118869700489</v>
      </c>
      <c r="AC352" s="3">
        <f t="shared" si="124"/>
        <v>2.4842936295666407</v>
      </c>
      <c r="AD352" s="3">
        <f t="shared" si="124"/>
        <v>2.8721813961784144</v>
      </c>
      <c r="AE352" s="3"/>
      <c r="AF352" s="3">
        <f t="shared" si="125"/>
        <v>0.1171684972850303</v>
      </c>
      <c r="AG352" s="3">
        <f t="shared" si="125"/>
        <v>1.9591194387290807</v>
      </c>
      <c r="AH352" s="3">
        <f t="shared" si="125"/>
        <v>1.5515345592551713</v>
      </c>
      <c r="AI352" s="3">
        <f t="shared" si="125"/>
        <v>1.8345967252334909</v>
      </c>
      <c r="AK352" s="3">
        <f t="shared" si="126"/>
        <v>0.22107276591124339</v>
      </c>
      <c r="AL352" s="3">
        <f t="shared" si="126"/>
        <v>0.99679244827663815</v>
      </c>
      <c r="AM352" s="3">
        <f t="shared" si="126"/>
        <v>0.93275907031146932</v>
      </c>
      <c r="AN352" s="3">
        <f t="shared" si="123"/>
        <v>1.0375846709805931</v>
      </c>
      <c r="AO352" s="3" t="str">
        <f t="shared" si="127"/>
        <v>43_Uracil-Neopentane_1.25_dimer.out</v>
      </c>
      <c r="AP352" s="3">
        <f t="shared" si="128"/>
        <v>-8.3730490791634526E-2</v>
      </c>
      <c r="AQ352" s="3">
        <f t="shared" si="129"/>
        <v>-0.12452271349558974</v>
      </c>
      <c r="AR352" s="3">
        <f t="shared" si="130"/>
        <v>-0.10412660214361213</v>
      </c>
      <c r="AS352" s="8">
        <f t="shared" si="131"/>
        <v>-0.14174763993876544</v>
      </c>
      <c r="AU352" s="3">
        <f t="shared" si="132"/>
        <v>2.5339401329821407</v>
      </c>
      <c r="AV352" s="3">
        <f t="shared" si="133"/>
        <v>1.7174282279484607</v>
      </c>
      <c r="AW352" s="3">
        <f t="shared" si="134"/>
        <v>2.1256841804653006</v>
      </c>
      <c r="AX352" s="3"/>
      <c r="AZ352" s="3">
        <f t="shared" si="135"/>
        <v>0.38788776661177371</v>
      </c>
      <c r="BA352" s="3">
        <f t="shared" si="136"/>
        <v>0.28306216597831968</v>
      </c>
      <c r="BB352" s="3">
        <f t="shared" si="137"/>
        <v>0.33547496629504669</v>
      </c>
      <c r="BC352" s="8">
        <f>'[2]attempt at best estimates'!E352</f>
        <v>0.32798077587866431</v>
      </c>
      <c r="BE352" s="3">
        <f t="shared" si="139"/>
        <v>-0.47161825740340824</v>
      </c>
      <c r="BF352" s="3">
        <f t="shared" si="140"/>
        <v>-0.40758487947390942</v>
      </c>
      <c r="BG352" s="3">
        <f t="shared" si="138"/>
        <v>-0.43960156843865883</v>
      </c>
      <c r="BH352" s="8">
        <f>'[2]attempt at best estimates'!D352</f>
        <v>-0.46972841581742975</v>
      </c>
    </row>
    <row r="353" spans="1:60" x14ac:dyDescent="0.2">
      <c r="A353" t="s">
        <v>414</v>
      </c>
      <c r="B353">
        <v>-608.88154544138001</v>
      </c>
      <c r="C353">
        <v>-610.88754786793299</v>
      </c>
      <c r="D353">
        <v>-610.98488380308299</v>
      </c>
      <c r="E353">
        <v>-611.06680803407301</v>
      </c>
      <c r="F353" t="s">
        <v>653</v>
      </c>
      <c r="G353">
        <v>-412.52863751885297</v>
      </c>
      <c r="H353">
        <v>-413.77290865003403</v>
      </c>
      <c r="I353">
        <v>-413.79789585834902</v>
      </c>
      <c r="J353">
        <v>-413.85278591493397</v>
      </c>
      <c r="K353" t="s">
        <v>719</v>
      </c>
      <c r="L353">
        <v>-196.35250227912999</v>
      </c>
      <c r="M353">
        <v>-197.11235106761899</v>
      </c>
      <c r="N353">
        <v>-197.185038707513</v>
      </c>
      <c r="O353">
        <v>-197.21179892850699</v>
      </c>
      <c r="P353" t="s">
        <v>1085</v>
      </c>
      <c r="Q353">
        <v>-196.352559806291</v>
      </c>
      <c r="R353">
        <v>-197.112729447791</v>
      </c>
      <c r="S353">
        <v>-197.18538956236301</v>
      </c>
      <c r="T353">
        <v>-197.21218475762899</v>
      </c>
      <c r="U353" t="s">
        <v>1613</v>
      </c>
      <c r="V353">
        <v>-412.52875130846502</v>
      </c>
      <c r="W353">
        <v>-413.77336392032203</v>
      </c>
      <c r="X353">
        <v>-413.79832550801302</v>
      </c>
      <c r="Y353">
        <v>-413.85326761560901</v>
      </c>
      <c r="AA353" s="3">
        <f t="shared" si="124"/>
        <v>0.25454508524001235</v>
      </c>
      <c r="AB353" s="3">
        <f t="shared" si="124"/>
        <v>1.435836038079771</v>
      </c>
      <c r="AC353" s="3">
        <f t="shared" si="124"/>
        <v>1.2231648739121079</v>
      </c>
      <c r="AD353" s="3">
        <f t="shared" si="124"/>
        <v>1.3950732418786342</v>
      </c>
      <c r="AE353" s="3"/>
      <c r="AF353" s="3">
        <f t="shared" si="125"/>
        <v>0.14704218264267058</v>
      </c>
      <c r="AG353" s="3">
        <f t="shared" si="125"/>
        <v>0.91271245476227836</v>
      </c>
      <c r="AH353" s="3">
        <f t="shared" si="125"/>
        <v>0.73339087654122481</v>
      </c>
      <c r="AI353" s="3">
        <f t="shared" si="125"/>
        <v>0.8506900527244402</v>
      </c>
      <c r="AK353" s="3">
        <f t="shared" si="126"/>
        <v>0.10750290256167196</v>
      </c>
      <c r="AL353" s="3">
        <f t="shared" si="126"/>
        <v>0.52312358331749276</v>
      </c>
      <c r="AM353" s="3">
        <f t="shared" si="126"/>
        <v>0.48977399733521343</v>
      </c>
      <c r="AN353" s="3">
        <f t="shared" si="123"/>
        <v>0.54438318911852412</v>
      </c>
      <c r="AO353" s="3" t="str">
        <f t="shared" si="127"/>
        <v>43_Uracil-Neopentane_1.50_dimer.out</v>
      </c>
      <c r="AP353" s="3">
        <f t="shared" si="128"/>
        <v>-4.0762796201136764E-2</v>
      </c>
      <c r="AQ353" s="3">
        <f t="shared" si="129"/>
        <v>-6.2022402037838154E-2</v>
      </c>
      <c r="AR353" s="3">
        <f t="shared" si="130"/>
        <v>-5.1392599119487459E-2</v>
      </c>
      <c r="AS353" s="8">
        <f t="shared" si="131"/>
        <v>-6.6627583636534982E-2</v>
      </c>
      <c r="AU353" s="3">
        <f t="shared" si="132"/>
        <v>1.1405281566386218</v>
      </c>
      <c r="AV353" s="3">
        <f t="shared" si="133"/>
        <v>0.70364787008176966</v>
      </c>
      <c r="AW353" s="3">
        <f t="shared" si="134"/>
        <v>0.92208801336019575</v>
      </c>
      <c r="AX353" s="3"/>
      <c r="AZ353" s="3">
        <f t="shared" si="135"/>
        <v>0.17190836796652631</v>
      </c>
      <c r="BA353" s="3">
        <f t="shared" si="136"/>
        <v>0.11729917618321539</v>
      </c>
      <c r="BB353" s="3">
        <f t="shared" si="137"/>
        <v>0.14460377207487085</v>
      </c>
      <c r="BC353" s="8">
        <f>'[2]attempt at best estimates'!E353</f>
        <v>0.13341850541545552</v>
      </c>
      <c r="BE353" s="3">
        <f t="shared" si="139"/>
        <v>-0.21267116416766307</v>
      </c>
      <c r="BF353" s="3">
        <f t="shared" si="140"/>
        <v>-0.17932157822105355</v>
      </c>
      <c r="BG353" s="3">
        <f t="shared" si="138"/>
        <v>-0.19599637119435831</v>
      </c>
      <c r="BH353" s="8">
        <f>'[2]attempt at best estimates'!D353</f>
        <v>-0.20004608905199051</v>
      </c>
    </row>
    <row r="354" spans="1:60" x14ac:dyDescent="0.2">
      <c r="A354" t="s">
        <v>415</v>
      </c>
      <c r="B354">
        <v>-608.88128551872103</v>
      </c>
      <c r="C354">
        <v>-610.88594238721703</v>
      </c>
      <c r="D354">
        <v>-610.98352144648698</v>
      </c>
      <c r="E354">
        <v>-611.06524686895705</v>
      </c>
      <c r="F354" t="s">
        <v>653</v>
      </c>
      <c r="G354">
        <v>-412.52863751885297</v>
      </c>
      <c r="H354">
        <v>-413.77290865003403</v>
      </c>
      <c r="I354">
        <v>-413.79789585834902</v>
      </c>
      <c r="J354">
        <v>-413.85278591493397</v>
      </c>
      <c r="K354" t="s">
        <v>719</v>
      </c>
      <c r="L354">
        <v>-196.35250227912999</v>
      </c>
      <c r="M354">
        <v>-197.11235106761899</v>
      </c>
      <c r="N354">
        <v>-197.185038707513</v>
      </c>
      <c r="O354">
        <v>-197.21179892850699</v>
      </c>
      <c r="P354" t="s">
        <v>1086</v>
      </c>
      <c r="Q354">
        <v>-196.35252262115401</v>
      </c>
      <c r="R354">
        <v>-197.11248797193099</v>
      </c>
      <c r="S354">
        <v>-197.18516551057499</v>
      </c>
      <c r="T354">
        <v>-197.21193828862801</v>
      </c>
      <c r="U354" t="s">
        <v>1614</v>
      </c>
      <c r="V354">
        <v>-412.52868095761698</v>
      </c>
      <c r="W354">
        <v>-413.77307611457297</v>
      </c>
      <c r="X354">
        <v>-413.79805381610299</v>
      </c>
      <c r="Y354">
        <v>-413.85296197841899</v>
      </c>
      <c r="AA354" s="3">
        <f t="shared" si="124"/>
        <v>9.1441147462499719E-2</v>
      </c>
      <c r="AB354" s="3">
        <f t="shared" si="124"/>
        <v>0.42838163674416435</v>
      </c>
      <c r="AC354" s="3">
        <f t="shared" si="124"/>
        <v>0.36827316752264949</v>
      </c>
      <c r="AD354" s="3">
        <f t="shared" si="124"/>
        <v>0.4154273005458673</v>
      </c>
      <c r="AE354" s="3"/>
      <c r="AF354" s="3">
        <f t="shared" si="125"/>
        <v>5.1418097094826691E-2</v>
      </c>
      <c r="AG354" s="3">
        <f t="shared" si="125"/>
        <v>0.23738729127029376</v>
      </c>
      <c r="AH354" s="3">
        <f t="shared" si="125"/>
        <v>0.18958305029883241</v>
      </c>
      <c r="AI354" s="3">
        <f t="shared" si="125"/>
        <v>0.21749599124065061</v>
      </c>
      <c r="AK354" s="3">
        <f t="shared" si="126"/>
        <v>4.0023050367673021E-2</v>
      </c>
      <c r="AL354" s="3">
        <f t="shared" si="126"/>
        <v>0.19099434543820079</v>
      </c>
      <c r="AM354" s="3">
        <f t="shared" si="126"/>
        <v>0.17869011722381709</v>
      </c>
      <c r="AN354" s="3">
        <f t="shared" si="123"/>
        <v>0.19793130926954691</v>
      </c>
      <c r="AO354" s="3" t="str">
        <f t="shared" si="127"/>
        <v>43_Uracil-Neopentane_2.00_dimer.out</v>
      </c>
      <c r="AP354" s="3">
        <f t="shared" si="128"/>
        <v>-1.2954336198297056E-2</v>
      </c>
      <c r="AQ354" s="3">
        <f t="shared" si="129"/>
        <v>-1.989130002964315E-2</v>
      </c>
      <c r="AR354" s="3">
        <f t="shared" si="130"/>
        <v>-1.6422818113970103E-2</v>
      </c>
      <c r="AS354" s="8">
        <f t="shared" si="131"/>
        <v>-2.0849649678288135E-2</v>
      </c>
      <c r="AU354" s="3">
        <f t="shared" si="132"/>
        <v>0.32398615308336759</v>
      </c>
      <c r="AV354" s="3">
        <f t="shared" si="133"/>
        <v>0.16607789414582391</v>
      </c>
      <c r="AW354" s="3">
        <f t="shared" si="134"/>
        <v>0.24503202361459575</v>
      </c>
      <c r="AX354" s="3"/>
      <c r="AZ354" s="3">
        <f t="shared" si="135"/>
        <v>4.7154133023217804E-2</v>
      </c>
      <c r="BA354" s="3">
        <f t="shared" si="136"/>
        <v>2.7912940941818204E-2</v>
      </c>
      <c r="BB354" s="3">
        <f t="shared" si="137"/>
        <v>3.7533536982518004E-2</v>
      </c>
      <c r="BC354" s="8">
        <f>'[2]attempt at best estimates'!E354</f>
        <v>3.0365293578390472E-2</v>
      </c>
      <c r="BE354" s="3">
        <f t="shared" si="139"/>
        <v>-6.010846922151486E-2</v>
      </c>
      <c r="BF354" s="3">
        <f t="shared" si="140"/>
        <v>-4.7804240971461354E-2</v>
      </c>
      <c r="BG354" s="3">
        <f t="shared" si="138"/>
        <v>-5.3956355096488107E-2</v>
      </c>
      <c r="BH354" s="8">
        <f>'[2]attempt at best estimates'!D354</f>
        <v>-5.1214943256678608E-2</v>
      </c>
    </row>
    <row r="355" spans="1:60" x14ac:dyDescent="0.2">
      <c r="A355" t="s">
        <v>416</v>
      </c>
      <c r="B355">
        <v>-274.38857879280999</v>
      </c>
      <c r="C355">
        <v>-275.43190382331801</v>
      </c>
      <c r="D355">
        <v>-275.53509936555599</v>
      </c>
      <c r="E355">
        <v>-275.57294042666501</v>
      </c>
      <c r="F355" t="s">
        <v>654</v>
      </c>
      <c r="G355">
        <v>-78.042537163068999</v>
      </c>
      <c r="H355">
        <v>-78.324882126421002</v>
      </c>
      <c r="I355">
        <v>-78.354489767705999</v>
      </c>
      <c r="J355">
        <v>-78.365387129347994</v>
      </c>
      <c r="K355" t="s">
        <v>720</v>
      </c>
      <c r="L355">
        <v>-196.35158143641601</v>
      </c>
      <c r="M355">
        <v>-197.10351385621101</v>
      </c>
      <c r="N355">
        <v>-197.17875035612499</v>
      </c>
      <c r="O355">
        <v>-197.20456117828999</v>
      </c>
      <c r="P355" t="s">
        <v>1087</v>
      </c>
      <c r="Q355">
        <v>-196.35193801473599</v>
      </c>
      <c r="R355">
        <v>-197.104606690602</v>
      </c>
      <c r="S355">
        <v>-197.17976061001701</v>
      </c>
      <c r="T355">
        <v>-197.20565473212</v>
      </c>
      <c r="U355" t="s">
        <v>1615</v>
      </c>
      <c r="V355">
        <v>-78.042787347513993</v>
      </c>
      <c r="W355">
        <v>-78.325983778896003</v>
      </c>
      <c r="X355">
        <v>-78.355495849220006</v>
      </c>
      <c r="Y355">
        <v>-78.366490977262998</v>
      </c>
      <c r="AA355" s="3">
        <f t="shared" si="124"/>
        <v>-3.4762813167366988</v>
      </c>
      <c r="AB355" s="3">
        <f t="shared" si="124"/>
        <v>2.2012033549413923</v>
      </c>
      <c r="AC355" s="3">
        <f t="shared" si="124"/>
        <v>1.1666918452431285</v>
      </c>
      <c r="AD355" s="3">
        <f t="shared" si="124"/>
        <v>1.8775831145725081</v>
      </c>
      <c r="AE355" s="3"/>
      <c r="AF355" s="3">
        <f t="shared" si="125"/>
        <v>-3.8570307159953456</v>
      </c>
      <c r="AG355" s="3">
        <f t="shared" si="125"/>
        <v>0.82414199892611284</v>
      </c>
      <c r="AH355" s="3">
        <f t="shared" si="125"/>
        <v>-9.857777723337327E-2</v>
      </c>
      <c r="AI355" s="3">
        <f t="shared" si="125"/>
        <v>0.49869264428142746</v>
      </c>
      <c r="AK355" s="3">
        <f t="shared" si="126"/>
        <v>0.38074939926756396</v>
      </c>
      <c r="AL355" s="3">
        <f t="shared" si="126"/>
        <v>1.3770613560241969</v>
      </c>
      <c r="AM355" s="3">
        <f t="shared" si="126"/>
        <v>1.2652696224765017</v>
      </c>
      <c r="AN355" s="3">
        <f t="shared" si="123"/>
        <v>1.3788904702910807</v>
      </c>
      <c r="AO355" s="3" t="str">
        <f t="shared" si="127"/>
        <v>44_Ethene-Pentane_0.90_dimer.out</v>
      </c>
      <c r="AP355" s="3">
        <f t="shared" si="128"/>
        <v>-0.32362024036888415</v>
      </c>
      <c r="AQ355" s="3">
        <f t="shared" si="129"/>
        <v>-0.32544935464468538</v>
      </c>
      <c r="AR355" s="3">
        <f t="shared" si="130"/>
        <v>-0.32453479750678477</v>
      </c>
      <c r="AS355" s="8">
        <f t="shared" si="131"/>
        <v>-0.31418512941037702</v>
      </c>
      <c r="AU355" s="3">
        <f t="shared" si="132"/>
        <v>5.3538644313092068</v>
      </c>
      <c r="AV355" s="3">
        <f t="shared" si="133"/>
        <v>4.3557233602767731</v>
      </c>
      <c r="AW355" s="3">
        <f t="shared" si="134"/>
        <v>4.8547938957929899</v>
      </c>
      <c r="AX355" s="3"/>
      <c r="AZ355" s="3">
        <f t="shared" si="135"/>
        <v>0.71089126932937963</v>
      </c>
      <c r="BA355" s="3">
        <f t="shared" si="136"/>
        <v>0.5972704215148007</v>
      </c>
      <c r="BB355" s="3">
        <f t="shared" si="137"/>
        <v>0.65408084542209011</v>
      </c>
      <c r="BC355" s="8">
        <f>'[2]attempt at best estimates'!E355</f>
        <v>0.80969556291067257</v>
      </c>
      <c r="BE355" s="3">
        <f t="shared" si="139"/>
        <v>-1.0345115096982638</v>
      </c>
      <c r="BF355" s="3">
        <f t="shared" si="140"/>
        <v>-0.92271977615948608</v>
      </c>
      <c r="BG355" s="3">
        <f t="shared" si="138"/>
        <v>-0.97861564292887493</v>
      </c>
      <c r="BH355" s="8">
        <f>'[2]attempt at best estimates'!D355</f>
        <v>-1.1238806923210496</v>
      </c>
    </row>
    <row r="356" spans="1:60" x14ac:dyDescent="0.2">
      <c r="A356" t="s">
        <v>417</v>
      </c>
      <c r="B356">
        <v>-274.39079920094201</v>
      </c>
      <c r="C356">
        <v>-275.43233155613098</v>
      </c>
      <c r="D356">
        <v>-275.53588731667298</v>
      </c>
      <c r="E356">
        <v>-275.57351113206602</v>
      </c>
      <c r="F356" t="s">
        <v>654</v>
      </c>
      <c r="G356">
        <v>-78.042537163068999</v>
      </c>
      <c r="H356">
        <v>-78.324882126421002</v>
      </c>
      <c r="I356">
        <v>-78.354489767705999</v>
      </c>
      <c r="J356">
        <v>-78.365387129347994</v>
      </c>
      <c r="K356" t="s">
        <v>720</v>
      </c>
      <c r="L356">
        <v>-196.35158143641601</v>
      </c>
      <c r="M356">
        <v>-197.10351385621101</v>
      </c>
      <c r="N356">
        <v>-197.17875035612499</v>
      </c>
      <c r="O356">
        <v>-197.20456117828999</v>
      </c>
      <c r="P356" t="s">
        <v>1088</v>
      </c>
      <c r="Q356">
        <v>-196.35186530518001</v>
      </c>
      <c r="R356">
        <v>-197.10440780286299</v>
      </c>
      <c r="S356">
        <v>-197.17957744568099</v>
      </c>
      <c r="T356">
        <v>-197.20545655498799</v>
      </c>
      <c r="U356" t="s">
        <v>1616</v>
      </c>
      <c r="V356">
        <v>-78.042741707865005</v>
      </c>
      <c r="W356">
        <v>-78.325774936390999</v>
      </c>
      <c r="X356">
        <v>-78.355305521972994</v>
      </c>
      <c r="Y356">
        <v>-78.366280673036997</v>
      </c>
      <c r="AA356" s="3">
        <f t="shared" si="124"/>
        <v>-2.0829541200179662</v>
      </c>
      <c r="AB356" s="3">
        <f t="shared" si="124"/>
        <v>2.4696097585393066</v>
      </c>
      <c r="AC356" s="3">
        <f t="shared" si="124"/>
        <v>1.6611386566901976</v>
      </c>
      <c r="AD356" s="3">
        <f t="shared" si="124"/>
        <v>2.2357061754032781</v>
      </c>
      <c r="AE356" s="3"/>
      <c r="AF356" s="3">
        <f t="shared" si="125"/>
        <v>-2.389438268841952</v>
      </c>
      <c r="AG356" s="3">
        <f t="shared" si="125"/>
        <v>1.3484030040576791</v>
      </c>
      <c r="AH356" s="3">
        <f t="shared" si="125"/>
        <v>0.63023855074621693</v>
      </c>
      <c r="AI356" s="3">
        <f t="shared" si="125"/>
        <v>1.1131416378439491</v>
      </c>
      <c r="AK356" s="3">
        <f t="shared" si="126"/>
        <v>0.30648414883290287</v>
      </c>
      <c r="AL356" s="3">
        <f t="shared" si="126"/>
        <v>1.1212067544727102</v>
      </c>
      <c r="AM356" s="3">
        <f t="shared" si="126"/>
        <v>1.0309001059528982</v>
      </c>
      <c r="AN356" s="3">
        <f t="shared" si="123"/>
        <v>1.1225645375682465</v>
      </c>
      <c r="AO356" s="3" t="str">
        <f t="shared" si="127"/>
        <v>44_Ethene-Pentane_0.95_dimer.out</v>
      </c>
      <c r="AP356" s="3">
        <f t="shared" si="128"/>
        <v>-0.23390358313602855</v>
      </c>
      <c r="AQ356" s="3">
        <f t="shared" si="129"/>
        <v>-0.23526136621372995</v>
      </c>
      <c r="AR356" s="3">
        <f t="shared" si="130"/>
        <v>-0.23458247467487925</v>
      </c>
      <c r="AS356" s="8">
        <f t="shared" si="131"/>
        <v>-0.22859490927218618</v>
      </c>
      <c r="AU356" s="3">
        <f t="shared" si="132"/>
        <v>4.3186602954212443</v>
      </c>
      <c r="AV356" s="3">
        <f t="shared" si="133"/>
        <v>3.5025799066859014</v>
      </c>
      <c r="AW356" s="3">
        <f t="shared" si="134"/>
        <v>3.9106201010535728</v>
      </c>
      <c r="AX356" s="3"/>
      <c r="AZ356" s="3">
        <f t="shared" si="135"/>
        <v>0.57456751871308054</v>
      </c>
      <c r="BA356" s="3">
        <f t="shared" si="136"/>
        <v>0.48290308709773222</v>
      </c>
      <c r="BB356" s="3">
        <f t="shared" si="137"/>
        <v>0.52873530290540638</v>
      </c>
      <c r="BC356" s="8">
        <f>'[2]attempt at best estimates'!E356</f>
        <v>0.64726790419628077</v>
      </c>
      <c r="BE356" s="3">
        <f t="shared" si="139"/>
        <v>-0.80847110184910909</v>
      </c>
      <c r="BF356" s="3">
        <f t="shared" si="140"/>
        <v>-0.71816445331146217</v>
      </c>
      <c r="BG356" s="3">
        <f t="shared" si="138"/>
        <v>-0.76331777758028563</v>
      </c>
      <c r="BH356" s="8">
        <f>'[2]attempt at best estimates'!D356</f>
        <v>-0.87586281346846695</v>
      </c>
    </row>
    <row r="357" spans="1:60" x14ac:dyDescent="0.2">
      <c r="A357" t="s">
        <v>43</v>
      </c>
      <c r="B357">
        <v>-274.392144613867</v>
      </c>
      <c r="C357">
        <v>-275.43228098067999</v>
      </c>
      <c r="D357">
        <v>-275.53610392668401</v>
      </c>
      <c r="E357">
        <v>-275.57355590618403</v>
      </c>
      <c r="F357" t="s">
        <v>654</v>
      </c>
      <c r="G357">
        <v>-78.042537163068999</v>
      </c>
      <c r="H357">
        <v>-78.324882126421002</v>
      </c>
      <c r="I357">
        <v>-78.354489767705999</v>
      </c>
      <c r="J357">
        <v>-78.365387129347994</v>
      </c>
      <c r="K357" t="s">
        <v>720</v>
      </c>
      <c r="L357">
        <v>-196.35158143641601</v>
      </c>
      <c r="M357">
        <v>-197.10351385621101</v>
      </c>
      <c r="N357">
        <v>-197.17875035612499</v>
      </c>
      <c r="O357">
        <v>-197.20456117828999</v>
      </c>
      <c r="P357" t="s">
        <v>1089</v>
      </c>
      <c r="Q357">
        <v>-196.35180766641699</v>
      </c>
      <c r="R357">
        <v>-197.104251194434</v>
      </c>
      <c r="S357">
        <v>-197.17943296281399</v>
      </c>
      <c r="T357">
        <v>-197.205300305772</v>
      </c>
      <c r="U357" t="s">
        <v>1617</v>
      </c>
      <c r="V357">
        <v>-78.042704126024006</v>
      </c>
      <c r="W357">
        <v>-78.325605665354999</v>
      </c>
      <c r="X357">
        <v>-78.355150995128994</v>
      </c>
      <c r="Y357">
        <v>-78.366110655328001</v>
      </c>
      <c r="AA357" s="3">
        <f t="shared" si="124"/>
        <v>-1.2386947281634542</v>
      </c>
      <c r="AB357" s="3">
        <f t="shared" si="124"/>
        <v>2.4378731825797328</v>
      </c>
      <c r="AC357" s="3">
        <f t="shared" si="124"/>
        <v>1.7970634964022485</v>
      </c>
      <c r="AD357" s="3">
        <f t="shared" si="124"/>
        <v>2.2638023598084405</v>
      </c>
      <c r="AE357" s="3"/>
      <c r="AF357" s="3">
        <f t="shared" si="125"/>
        <v>-1.4854270433756258</v>
      </c>
      <c r="AG357" s="3">
        <f t="shared" si="125"/>
        <v>1.5211588882642522</v>
      </c>
      <c r="AH357" s="3">
        <f t="shared" si="125"/>
        <v>0.95379482470305577</v>
      </c>
      <c r="AI357" s="3">
        <f t="shared" si="125"/>
        <v>1.3459734171960203</v>
      </c>
      <c r="AK357" s="3">
        <f t="shared" si="126"/>
        <v>0.24673231521217154</v>
      </c>
      <c r="AL357" s="3">
        <f t="shared" si="126"/>
        <v>0.91671429433331575</v>
      </c>
      <c r="AM357" s="3">
        <f t="shared" si="126"/>
        <v>0.84326867170811015</v>
      </c>
      <c r="AN357" s="3">
        <f t="shared" si="123"/>
        <v>0.91782894260350256</v>
      </c>
      <c r="AO357" s="3" t="str">
        <f t="shared" si="127"/>
        <v>44_Ethene-Pentane_1.00_dimer.out</v>
      </c>
      <c r="AP357" s="3">
        <f t="shared" si="128"/>
        <v>-0.17407082277129238</v>
      </c>
      <c r="AQ357" s="3">
        <f t="shared" si="129"/>
        <v>-0.1751854710682319</v>
      </c>
      <c r="AR357" s="3">
        <f t="shared" si="130"/>
        <v>-0.17462814691976214</v>
      </c>
      <c r="AS357" s="8">
        <f t="shared" si="131"/>
        <v>-0.17129438520541196</v>
      </c>
      <c r="AU357" s="3">
        <f t="shared" si="132"/>
        <v>3.5024970879718946</v>
      </c>
      <c r="AV357" s="3">
        <f t="shared" si="133"/>
        <v>2.8314004605716461</v>
      </c>
      <c r="AW357" s="3">
        <f t="shared" si="134"/>
        <v>3.1669487742717704</v>
      </c>
      <c r="AX357" s="3"/>
      <c r="AZ357" s="3">
        <f t="shared" si="135"/>
        <v>0.46673886340619197</v>
      </c>
      <c r="BA357" s="3">
        <f t="shared" si="136"/>
        <v>0.3921785924929645</v>
      </c>
      <c r="BB357" s="3">
        <f t="shared" si="137"/>
        <v>0.42945872794957823</v>
      </c>
      <c r="BC357" s="8">
        <f>'[2]attempt at best estimates'!E357</f>
        <v>0.52031225719463869</v>
      </c>
      <c r="BE357" s="3">
        <f t="shared" si="139"/>
        <v>-0.64080968617748435</v>
      </c>
      <c r="BF357" s="3">
        <f t="shared" si="140"/>
        <v>-0.5673640635611964</v>
      </c>
      <c r="BG357" s="3">
        <f t="shared" si="138"/>
        <v>-0.60408687486934043</v>
      </c>
      <c r="BH357" s="8">
        <f>'[2]attempt at best estimates'!D357</f>
        <v>-0.69160664240005065</v>
      </c>
    </row>
    <row r="358" spans="1:60" x14ac:dyDescent="0.2">
      <c r="A358" t="s">
        <v>418</v>
      </c>
      <c r="B358">
        <v>-274.39296245298198</v>
      </c>
      <c r="C358">
        <v>-275.43200128255</v>
      </c>
      <c r="D358">
        <v>-275.53602577658802</v>
      </c>
      <c r="E358">
        <v>-275.57334111806398</v>
      </c>
      <c r="F358" t="s">
        <v>654</v>
      </c>
      <c r="G358">
        <v>-78.042537163068999</v>
      </c>
      <c r="H358">
        <v>-78.324882126421002</v>
      </c>
      <c r="I358">
        <v>-78.354489767705999</v>
      </c>
      <c r="J358">
        <v>-78.365387129347994</v>
      </c>
      <c r="K358" t="s">
        <v>720</v>
      </c>
      <c r="L358">
        <v>-196.35158143641601</v>
      </c>
      <c r="M358">
        <v>-197.10351385621101</v>
      </c>
      <c r="N358">
        <v>-197.17875035612499</v>
      </c>
      <c r="O358">
        <v>-197.20456117828999</v>
      </c>
      <c r="P358" t="s">
        <v>1090</v>
      </c>
      <c r="Q358">
        <v>-196.351761820077</v>
      </c>
      <c r="R358">
        <v>-197.104126296922</v>
      </c>
      <c r="S358">
        <v>-197.17931748719701</v>
      </c>
      <c r="T358">
        <v>-197.205175482736</v>
      </c>
      <c r="U358" t="s">
        <v>1618</v>
      </c>
      <c r="V358">
        <v>-78.042673528658</v>
      </c>
      <c r="W358">
        <v>-78.325469485292999</v>
      </c>
      <c r="X358">
        <v>-78.355026591439994</v>
      </c>
      <c r="Y358">
        <v>-78.365974473015001</v>
      </c>
      <c r="AA358" s="3">
        <f t="shared" si="124"/>
        <v>-0.72549291404650218</v>
      </c>
      <c r="AB358" s="3">
        <f t="shared" si="124"/>
        <v>2.2623599488808894</v>
      </c>
      <c r="AC358" s="3">
        <f t="shared" si="124"/>
        <v>1.7480235687442185</v>
      </c>
      <c r="AD358" s="3">
        <f t="shared" si="124"/>
        <v>2.1290207739917069</v>
      </c>
      <c r="AE358" s="3"/>
      <c r="AF358" s="3">
        <f t="shared" si="125"/>
        <v>-0.92425607752406647</v>
      </c>
      <c r="AG358" s="3">
        <f t="shared" si="125"/>
        <v>1.5094743124576564</v>
      </c>
      <c r="AH358" s="3">
        <f t="shared" si="125"/>
        <v>1.0552814404006845</v>
      </c>
      <c r="AI358" s="3">
        <f t="shared" si="125"/>
        <v>1.3749751674206208</v>
      </c>
      <c r="AK358" s="3">
        <f t="shared" si="126"/>
        <v>0.19876316348648174</v>
      </c>
      <c r="AL358" s="3">
        <f t="shared" si="126"/>
        <v>0.75288563641431572</v>
      </c>
      <c r="AM358" s="3">
        <f t="shared" si="126"/>
        <v>0.6927421283524513</v>
      </c>
      <c r="AN358" s="3">
        <f t="shared" si="123"/>
        <v>0.75404560655325115</v>
      </c>
      <c r="AO358" s="3" t="str">
        <f t="shared" si="127"/>
        <v>44_Ethene-Pentane_1.05_dimer.out</v>
      </c>
      <c r="AP358" s="3">
        <f t="shared" si="128"/>
        <v>-0.13333917488918257</v>
      </c>
      <c r="AQ358" s="3">
        <f t="shared" si="129"/>
        <v>-0.13449914503703564</v>
      </c>
      <c r="AR358" s="3">
        <f t="shared" si="130"/>
        <v>-0.1339191599631091</v>
      </c>
      <c r="AS358" s="8">
        <f t="shared" si="131"/>
        <v>-0.1322852214110008</v>
      </c>
      <c r="AU358" s="3">
        <f t="shared" si="132"/>
        <v>2.8545136880382089</v>
      </c>
      <c r="AV358" s="3">
        <f t="shared" si="133"/>
        <v>2.2992312449446874</v>
      </c>
      <c r="AW358" s="3">
        <f t="shared" si="134"/>
        <v>2.576872466491448</v>
      </c>
      <c r="AX358" s="3"/>
      <c r="AZ358" s="3">
        <f t="shared" si="135"/>
        <v>0.38099720524748837</v>
      </c>
      <c r="BA358" s="3">
        <f t="shared" si="136"/>
        <v>0.31969372701993626</v>
      </c>
      <c r="BB358" s="3">
        <f t="shared" si="137"/>
        <v>0.35034546613371231</v>
      </c>
      <c r="BC358" s="8">
        <f>'[2]attempt at best estimates'!E358</f>
        <v>0.42023849223326476</v>
      </c>
      <c r="BE358" s="3">
        <f t="shared" si="139"/>
        <v>-0.51433638013667093</v>
      </c>
      <c r="BF358" s="3">
        <f t="shared" si="140"/>
        <v>-0.4541928720569719</v>
      </c>
      <c r="BG358" s="3">
        <f t="shared" si="138"/>
        <v>-0.48426462609682142</v>
      </c>
      <c r="BH358" s="8">
        <f>'[2]attempt at best estimates'!D358</f>
        <v>-0.55252371364426556</v>
      </c>
    </row>
    <row r="359" spans="1:60" x14ac:dyDescent="0.2">
      <c r="A359" t="s">
        <v>419</v>
      </c>
      <c r="B359">
        <v>-274.39345832048701</v>
      </c>
      <c r="C359">
        <v>-275.43163131106098</v>
      </c>
      <c r="D359">
        <v>-275.53580959315599</v>
      </c>
      <c r="E359">
        <v>-275.57301621879998</v>
      </c>
      <c r="F359" t="s">
        <v>654</v>
      </c>
      <c r="G359">
        <v>-78.042537163068999</v>
      </c>
      <c r="H359">
        <v>-78.324882126421002</v>
      </c>
      <c r="I359">
        <v>-78.354489767705999</v>
      </c>
      <c r="J359">
        <v>-78.365387129347994</v>
      </c>
      <c r="K359" t="s">
        <v>720</v>
      </c>
      <c r="L359">
        <v>-196.35158143641601</v>
      </c>
      <c r="M359">
        <v>-197.10351385621101</v>
      </c>
      <c r="N359">
        <v>-197.17875035612499</v>
      </c>
      <c r="O359">
        <v>-197.20456117828999</v>
      </c>
      <c r="P359" t="s">
        <v>1091</v>
      </c>
      <c r="Q359">
        <v>-196.35172597052599</v>
      </c>
      <c r="R359">
        <v>-197.10402673502301</v>
      </c>
      <c r="S359">
        <v>-197.17922527274499</v>
      </c>
      <c r="T359">
        <v>-197.20507577557299</v>
      </c>
      <c r="U359" t="s">
        <v>1619</v>
      </c>
      <c r="V359">
        <v>-78.042649120272003</v>
      </c>
      <c r="W359">
        <v>-78.325361770704006</v>
      </c>
      <c r="X359">
        <v>-78.354928190527005</v>
      </c>
      <c r="Y359">
        <v>-78.365867295791006</v>
      </c>
      <c r="AA359" s="3">
        <f t="shared" si="124"/>
        <v>-0.4143313438941762</v>
      </c>
      <c r="AB359" s="3">
        <f t="shared" si="124"/>
        <v>2.0301993247906043</v>
      </c>
      <c r="AC359" s="3">
        <f t="shared" si="124"/>
        <v>1.612366411402508</v>
      </c>
      <c r="AD359" s="3">
        <f t="shared" si="124"/>
        <v>1.9251433992880507</v>
      </c>
      <c r="AE359" s="3"/>
      <c r="AF359" s="3">
        <f t="shared" si="125"/>
        <v>-0.5752820794665624</v>
      </c>
      <c r="AG359" s="3">
        <f t="shared" si="125"/>
        <v>1.407381653695132</v>
      </c>
      <c r="AH359" s="3">
        <f t="shared" si="125"/>
        <v>1.0392372354422896</v>
      </c>
      <c r="AI359" s="3">
        <f t="shared" si="125"/>
        <v>1.300919710968669</v>
      </c>
      <c r="AK359" s="3">
        <f t="shared" si="126"/>
        <v>0.1609507355634687</v>
      </c>
      <c r="AL359" s="3">
        <f t="shared" si="126"/>
        <v>0.6228176710776373</v>
      </c>
      <c r="AM359" s="3">
        <f t="shared" si="126"/>
        <v>0.5731291759602184</v>
      </c>
      <c r="AN359" s="3">
        <f t="shared" si="123"/>
        <v>0.62422368831046438</v>
      </c>
      <c r="AO359" s="3" t="str">
        <f t="shared" si="127"/>
        <v>44_Ethene-Pentane_1.10_dimer.out</v>
      </c>
      <c r="AP359" s="3">
        <f t="shared" si="128"/>
        <v>-0.1050559255025536</v>
      </c>
      <c r="AQ359" s="3">
        <f t="shared" si="129"/>
        <v>-0.10646194272646303</v>
      </c>
      <c r="AR359" s="3">
        <f t="shared" si="130"/>
        <v>-0.10575893411450832</v>
      </c>
      <c r="AS359" s="8">
        <f t="shared" si="131"/>
        <v>-0.1052858802619594</v>
      </c>
      <c r="AU359" s="3">
        <f t="shared" si="132"/>
        <v>2.3394747431822269</v>
      </c>
      <c r="AV359" s="3">
        <f t="shared" si="133"/>
        <v>1.8762017904352315</v>
      </c>
      <c r="AW359" s="3">
        <f t="shared" si="134"/>
        <v>2.107838266808729</v>
      </c>
      <c r="AX359" s="3"/>
      <c r="AZ359" s="3">
        <f t="shared" si="135"/>
        <v>0.31277698788554265</v>
      </c>
      <c r="BA359" s="3">
        <f t="shared" si="136"/>
        <v>0.26168247552637935</v>
      </c>
      <c r="BB359" s="3">
        <f t="shared" si="137"/>
        <v>0.287229731705961</v>
      </c>
      <c r="BC359" s="8">
        <f>'[2]attempt at best estimates'!E359</f>
        <v>0.34109148150725166</v>
      </c>
      <c r="BE359" s="3">
        <f t="shared" si="139"/>
        <v>-0.41783291338809625</v>
      </c>
      <c r="BF359" s="3">
        <f t="shared" si="140"/>
        <v>-0.36814441825284239</v>
      </c>
      <c r="BG359" s="3">
        <f t="shared" si="138"/>
        <v>-0.39298866582046932</v>
      </c>
      <c r="BH359" s="8">
        <f>'[2]attempt at best estimates'!D359</f>
        <v>-0.44637736176921106</v>
      </c>
    </row>
    <row r="360" spans="1:60" x14ac:dyDescent="0.2">
      <c r="A360" t="s">
        <v>420</v>
      </c>
      <c r="B360">
        <v>-274.39404872449001</v>
      </c>
      <c r="C360">
        <v>-275.43055234285299</v>
      </c>
      <c r="D360">
        <v>-275.53501538418499</v>
      </c>
      <c r="E360">
        <v>-275.57200954559102</v>
      </c>
      <c r="F360" t="s">
        <v>654</v>
      </c>
      <c r="G360">
        <v>-78.042537163068999</v>
      </c>
      <c r="H360">
        <v>-78.324882126421002</v>
      </c>
      <c r="I360">
        <v>-78.354489767705999</v>
      </c>
      <c r="J360">
        <v>-78.365387129347994</v>
      </c>
      <c r="K360" t="s">
        <v>720</v>
      </c>
      <c r="L360">
        <v>-196.35158143641601</v>
      </c>
      <c r="M360">
        <v>-197.10351385621101</v>
      </c>
      <c r="N360">
        <v>-197.17875035612499</v>
      </c>
      <c r="O360">
        <v>-197.20456117828999</v>
      </c>
      <c r="P360" t="s">
        <v>1092</v>
      </c>
      <c r="Q360">
        <v>-196.35166277282099</v>
      </c>
      <c r="R360">
        <v>-197.103836039595</v>
      </c>
      <c r="S360">
        <v>-197.179048276609</v>
      </c>
      <c r="T360">
        <v>-197.204883739118</v>
      </c>
      <c r="U360" t="s">
        <v>1620</v>
      </c>
      <c r="V360">
        <v>-78.042603414656995</v>
      </c>
      <c r="W360">
        <v>-78.325163360114999</v>
      </c>
      <c r="X360">
        <v>-78.354746458777996</v>
      </c>
      <c r="Y360">
        <v>-78.365670546996</v>
      </c>
      <c r="AA360" s="3">
        <f t="shared" si="124"/>
        <v>-4.3847223178782091E-2</v>
      </c>
      <c r="AB360" s="3">
        <f t="shared" si="124"/>
        <v>1.3531365240778408</v>
      </c>
      <c r="AC360" s="3">
        <f t="shared" si="124"/>
        <v>1.1139927371139344</v>
      </c>
      <c r="AD360" s="3">
        <f t="shared" si="124"/>
        <v>1.29344639726851</v>
      </c>
      <c r="AE360" s="3"/>
      <c r="AF360" s="3">
        <f t="shared" si="125"/>
        <v>-0.1364600908444657</v>
      </c>
      <c r="AG360" s="3">
        <f t="shared" si="125"/>
        <v>0.97448657519035664</v>
      </c>
      <c r="AH360" s="3">
        <f t="shared" si="125"/>
        <v>0.7659687168975674</v>
      </c>
      <c r="AI360" s="3">
        <f t="shared" si="125"/>
        <v>0.91318914680808794</v>
      </c>
      <c r="AK360" s="3">
        <f t="shared" si="126"/>
        <v>9.2612867674601057E-2</v>
      </c>
      <c r="AL360" s="3">
        <f t="shared" si="126"/>
        <v>0.37864994888748421</v>
      </c>
      <c r="AM360" s="3">
        <f t="shared" si="126"/>
        <v>0.34802402020744949</v>
      </c>
      <c r="AN360" s="3">
        <f t="shared" si="123"/>
        <v>0.38025725047825693</v>
      </c>
      <c r="AO360" s="3" t="str">
        <f t="shared" si="127"/>
        <v>44_Ethene-Pentane_1.25_dimer.out</v>
      </c>
      <c r="AP360" s="3">
        <f t="shared" si="128"/>
        <v>-5.9690126809330835E-2</v>
      </c>
      <c r="AQ360" s="3">
        <f t="shared" si="129"/>
        <v>-6.1297428382268704E-2</v>
      </c>
      <c r="AR360" s="3">
        <f t="shared" si="130"/>
        <v>-6.0493777595799769E-2</v>
      </c>
      <c r="AS360" s="8">
        <f t="shared" si="131"/>
        <v>-6.1499608516003168E-2</v>
      </c>
      <c r="AU360" s="3">
        <f t="shared" si="132"/>
        <v>1.3372936204472921</v>
      </c>
      <c r="AV360" s="3">
        <f t="shared" si="133"/>
        <v>1.0496492376525537</v>
      </c>
      <c r="AW360" s="3">
        <f t="shared" si="134"/>
        <v>1.1934714290499229</v>
      </c>
      <c r="AX360" s="3"/>
      <c r="AZ360" s="3">
        <f t="shared" si="135"/>
        <v>0.17945366015457553</v>
      </c>
      <c r="BA360" s="3">
        <f t="shared" si="136"/>
        <v>0.14722042991052053</v>
      </c>
      <c r="BB360" s="3">
        <f t="shared" si="137"/>
        <v>0.16333704503254803</v>
      </c>
      <c r="BC360" s="8">
        <f>'[2]attempt at best estimates'!E360</f>
        <v>0.1875920464456477</v>
      </c>
      <c r="BE360" s="3">
        <f t="shared" si="139"/>
        <v>-0.23914378696390637</v>
      </c>
      <c r="BF360" s="3">
        <f t="shared" si="140"/>
        <v>-0.20851785829278924</v>
      </c>
      <c r="BG360" s="3">
        <f t="shared" si="138"/>
        <v>-0.2238308226283478</v>
      </c>
      <c r="BH360" s="8">
        <f>'[2]attempt at best estimates'!D360</f>
        <v>-0.24909165496165087</v>
      </c>
    </row>
    <row r="361" spans="1:60" x14ac:dyDescent="0.2">
      <c r="A361" t="s">
        <v>421</v>
      </c>
      <c r="B361">
        <v>-274.394182394231</v>
      </c>
      <c r="C361">
        <v>-275.42946334632802</v>
      </c>
      <c r="D361">
        <v>-275.53412975120602</v>
      </c>
      <c r="E361">
        <v>-275.570964683152</v>
      </c>
      <c r="F361" t="s">
        <v>654</v>
      </c>
      <c r="G361">
        <v>-78.042537163068999</v>
      </c>
      <c r="H361">
        <v>-78.324882126421002</v>
      </c>
      <c r="I361">
        <v>-78.354489767705999</v>
      </c>
      <c r="J361">
        <v>-78.365387129347994</v>
      </c>
      <c r="K361" t="s">
        <v>720</v>
      </c>
      <c r="L361">
        <v>-196.35158143641601</v>
      </c>
      <c r="M361">
        <v>-197.10351385621101</v>
      </c>
      <c r="N361">
        <v>-197.17875035612499</v>
      </c>
      <c r="O361">
        <v>-197.20456117828999</v>
      </c>
      <c r="P361" t="s">
        <v>1093</v>
      </c>
      <c r="Q361">
        <v>-196.351621227658</v>
      </c>
      <c r="R361">
        <v>-197.10369348276299</v>
      </c>
      <c r="S361">
        <v>-197.17891581971</v>
      </c>
      <c r="T361">
        <v>-197.204739645534</v>
      </c>
      <c r="U361" t="s">
        <v>1621</v>
      </c>
      <c r="V361">
        <v>-78.042575334822004</v>
      </c>
      <c r="W361">
        <v>-78.325030252757998</v>
      </c>
      <c r="X361">
        <v>-78.354623753970998</v>
      </c>
      <c r="Y361">
        <v>-78.365536012858001</v>
      </c>
      <c r="AA361" s="3">
        <f t="shared" si="124"/>
        <v>4.0031809154804705E-2</v>
      </c>
      <c r="AB361" s="3">
        <f t="shared" si="124"/>
        <v>0.6697808591919916</v>
      </c>
      <c r="AC361" s="3">
        <f t="shared" si="124"/>
        <v>0.55824962930090427</v>
      </c>
      <c r="AD361" s="3">
        <f t="shared" si="124"/>
        <v>0.63778529059250466</v>
      </c>
      <c r="AE361" s="3"/>
      <c r="AF361" s="3">
        <f t="shared" si="125"/>
        <v>-8.890710869706794E-3</v>
      </c>
      <c r="AG361" s="3">
        <f t="shared" si="125"/>
        <v>0.46411280772353625</v>
      </c>
      <c r="AH361" s="3">
        <f t="shared" si="125"/>
        <v>0.37034200365848108</v>
      </c>
      <c r="AI361" s="3">
        <f t="shared" si="125"/>
        <v>0.43236958263061559</v>
      </c>
      <c r="AK361" s="3">
        <f t="shared" si="126"/>
        <v>4.8922520006676608E-2</v>
      </c>
      <c r="AL361" s="3">
        <f t="shared" si="126"/>
        <v>0.20566805147737272</v>
      </c>
      <c r="AM361" s="3">
        <f t="shared" si="126"/>
        <v>0.18790762566025812</v>
      </c>
      <c r="AN361" s="3">
        <f t="shared" si="123"/>
        <v>0.20541570796188904</v>
      </c>
      <c r="AO361" s="3" t="str">
        <f t="shared" si="127"/>
        <v>44_Ethene-Pentane_1.50_dimer.out</v>
      </c>
      <c r="AP361" s="3">
        <f t="shared" si="128"/>
        <v>-3.1995568599486934E-2</v>
      </c>
      <c r="AQ361" s="3">
        <f t="shared" si="129"/>
        <v>-3.1743225092920657E-2</v>
      </c>
      <c r="AR361" s="3">
        <f t="shared" si="130"/>
        <v>-3.1869396846203796E-2</v>
      </c>
      <c r="AS361" s="8">
        <f t="shared" si="131"/>
        <v>-3.287265799961317E-2</v>
      </c>
      <c r="AU361" s="3">
        <f t="shared" si="132"/>
        <v>0.59775348143769991</v>
      </c>
      <c r="AV361" s="3">
        <f t="shared" si="133"/>
        <v>0.44126029350032236</v>
      </c>
      <c r="AW361" s="3">
        <f t="shared" si="134"/>
        <v>0.51950688746901119</v>
      </c>
      <c r="AX361" s="3"/>
      <c r="AZ361" s="3">
        <f t="shared" si="135"/>
        <v>7.953566129160039E-2</v>
      </c>
      <c r="BA361" s="3">
        <f t="shared" si="136"/>
        <v>6.2027578972134512E-2</v>
      </c>
      <c r="BB361" s="3">
        <f t="shared" si="137"/>
        <v>7.0781620131867451E-2</v>
      </c>
      <c r="BC361" s="8">
        <f>'[2]attempt at best estimates'!E361</f>
        <v>7.6144713663800517E-2</v>
      </c>
      <c r="BE361" s="3">
        <f t="shared" si="139"/>
        <v>-0.11153122989108732</v>
      </c>
      <c r="BF361" s="3">
        <f t="shared" si="140"/>
        <v>-9.3770804065055169E-2</v>
      </c>
      <c r="BG361" s="3">
        <f t="shared" si="138"/>
        <v>-0.10265101697807125</v>
      </c>
      <c r="BH361" s="8">
        <f>'[2]attempt at best estimates'!D361</f>
        <v>-0.10901737166341369</v>
      </c>
    </row>
    <row r="362" spans="1:60" x14ac:dyDescent="0.2">
      <c r="A362" t="s">
        <v>422</v>
      </c>
      <c r="B362">
        <v>-274.39414018224898</v>
      </c>
      <c r="C362">
        <v>-275.42869094890199</v>
      </c>
      <c r="D362">
        <v>-275.533484862705</v>
      </c>
      <c r="E362">
        <v>-275.57022658324598</v>
      </c>
      <c r="F362" t="s">
        <v>654</v>
      </c>
      <c r="G362">
        <v>-78.042537163068999</v>
      </c>
      <c r="H362">
        <v>-78.324882126421002</v>
      </c>
      <c r="I362">
        <v>-78.354489767705999</v>
      </c>
      <c r="J362">
        <v>-78.365387129347994</v>
      </c>
      <c r="K362" t="s">
        <v>720</v>
      </c>
      <c r="L362">
        <v>-196.35158143641601</v>
      </c>
      <c r="M362">
        <v>-197.10351385621101</v>
      </c>
      <c r="N362">
        <v>-197.17875035612499</v>
      </c>
      <c r="O362">
        <v>-197.20456117828999</v>
      </c>
      <c r="P362" t="s">
        <v>1094</v>
      </c>
      <c r="Q362">
        <v>-196.351591105778</v>
      </c>
      <c r="R362">
        <v>-197.103574019044</v>
      </c>
      <c r="S362">
        <v>-197.17880564108299</v>
      </c>
      <c r="T362">
        <v>-197.20462083473601</v>
      </c>
      <c r="U362" t="s">
        <v>1622</v>
      </c>
      <c r="V362">
        <v>-78.042546354826001</v>
      </c>
      <c r="W362">
        <v>-78.324924571750998</v>
      </c>
      <c r="X362">
        <v>-78.354528186726995</v>
      </c>
      <c r="Y362">
        <v>-78.365430507067998</v>
      </c>
      <c r="AA362" s="3">
        <f t="shared" si="124"/>
        <v>1.3543389423403511E-2</v>
      </c>
      <c r="AB362" s="3">
        <f t="shared" si="124"/>
        <v>0.18509413658075749</v>
      </c>
      <c r="AC362" s="3">
        <f t="shared" si="124"/>
        <v>0.15357596846468699</v>
      </c>
      <c r="AD362" s="3">
        <f t="shared" si="124"/>
        <v>0.1746205876183374</v>
      </c>
      <c r="AE362" s="3"/>
      <c r="AF362" s="3">
        <f t="shared" si="125"/>
        <v>1.7078580864624371E-3</v>
      </c>
      <c r="AG362" s="3">
        <f t="shared" si="125"/>
        <v>0.12070653952683572</v>
      </c>
      <c r="AH362" s="3">
        <f t="shared" si="125"/>
        <v>9.4775831442617225E-2</v>
      </c>
      <c r="AI362" s="3">
        <f t="shared" si="125"/>
        <v>0.10996566963600998</v>
      </c>
      <c r="AK362" s="3">
        <f t="shared" si="126"/>
        <v>1.183553134585852E-2</v>
      </c>
      <c r="AL362" s="3">
        <f t="shared" si="126"/>
        <v>6.4387597045004338E-2</v>
      </c>
      <c r="AM362" s="3">
        <f t="shared" si="126"/>
        <v>5.8800137013152301E-2</v>
      </c>
      <c r="AN362" s="3">
        <f t="shared" si="123"/>
        <v>6.465491798232742E-2</v>
      </c>
      <c r="AO362" s="3" t="str">
        <f t="shared" si="127"/>
        <v>44_Ethene-Pentane_2.00_dimer.out</v>
      </c>
      <c r="AP362" s="3">
        <f t="shared" si="128"/>
        <v>-1.0473548962420087E-2</v>
      </c>
      <c r="AQ362" s="3">
        <f t="shared" si="129"/>
        <v>-1.0740869890825733E-2</v>
      </c>
      <c r="AR362" s="3">
        <f t="shared" si="130"/>
        <v>-1.060720942662291E-2</v>
      </c>
      <c r="AS362" s="8">
        <f t="shared" si="131"/>
        <v>-1.146916818440822E-2</v>
      </c>
      <c r="AU362" s="3">
        <f t="shared" si="132"/>
        <v>0.16107719819493388</v>
      </c>
      <c r="AV362" s="3">
        <f t="shared" si="133"/>
        <v>0.10825781154954754</v>
      </c>
      <c r="AW362" s="3">
        <f t="shared" si="134"/>
        <v>0.13466750487224072</v>
      </c>
      <c r="AX362" s="3"/>
      <c r="AZ362" s="3">
        <f t="shared" si="135"/>
        <v>2.1044619153650412E-2</v>
      </c>
      <c r="BA362" s="3">
        <f t="shared" si="136"/>
        <v>1.5189838193392757E-2</v>
      </c>
      <c r="BB362" s="3">
        <f t="shared" si="137"/>
        <v>1.8117228673521585E-2</v>
      </c>
      <c r="BC362" s="8">
        <f>'[2]attempt at best estimates'!E362</f>
        <v>1.7637501681860575E-2</v>
      </c>
      <c r="BE362" s="3">
        <f t="shared" si="139"/>
        <v>-3.15181681160705E-2</v>
      </c>
      <c r="BF362" s="3">
        <f t="shared" si="140"/>
        <v>-2.593070808421849E-2</v>
      </c>
      <c r="BG362" s="3">
        <f t="shared" si="138"/>
        <v>-2.8724438100144495E-2</v>
      </c>
      <c r="BH362" s="8">
        <f>'[2]attempt at best estimates'!D362</f>
        <v>-2.9106669866268794E-2</v>
      </c>
    </row>
    <row r="363" spans="1:60" x14ac:dyDescent="0.2">
      <c r="A363" t="s">
        <v>423</v>
      </c>
      <c r="B363">
        <v>-273.17260400488198</v>
      </c>
      <c r="C363">
        <v>-274.197129653258</v>
      </c>
      <c r="D363">
        <v>-274.28636799505603</v>
      </c>
      <c r="E363">
        <v>-274.325663111479</v>
      </c>
      <c r="F363" t="s">
        <v>655</v>
      </c>
      <c r="G363">
        <v>-76.827141775003994</v>
      </c>
      <c r="H363">
        <v>-77.090288272265994</v>
      </c>
      <c r="I363">
        <v>-77.106431424573998</v>
      </c>
      <c r="J363">
        <v>-77.118777697035995</v>
      </c>
      <c r="K363" t="s">
        <v>721</v>
      </c>
      <c r="L363">
        <v>-196.351490873682</v>
      </c>
      <c r="M363">
        <v>-197.10344285377801</v>
      </c>
      <c r="N363">
        <v>-197.17866324265</v>
      </c>
      <c r="O363">
        <v>-197.204473554874</v>
      </c>
      <c r="P363" t="s">
        <v>1095</v>
      </c>
      <c r="Q363">
        <v>-196.351874751694</v>
      </c>
      <c r="R363">
        <v>-197.10459863704199</v>
      </c>
      <c r="S363">
        <v>-197.179732219085</v>
      </c>
      <c r="T363">
        <v>-197.205628156838</v>
      </c>
      <c r="U363" t="s">
        <v>1623</v>
      </c>
      <c r="V363">
        <v>-76.827400785734994</v>
      </c>
      <c r="W363">
        <v>-77.091445525536002</v>
      </c>
      <c r="X363">
        <v>-77.107510020448998</v>
      </c>
      <c r="Y363">
        <v>-77.119979100132994</v>
      </c>
      <c r="AA363" s="3">
        <f t="shared" si="124"/>
        <v>-3.7830312591445514</v>
      </c>
      <c r="AB363" s="3">
        <f t="shared" si="124"/>
        <v>2.1326081128042773</v>
      </c>
      <c r="AC363" s="3">
        <f t="shared" si="124"/>
        <v>0.79902531119166165</v>
      </c>
      <c r="AD363" s="3">
        <f t="shared" si="124"/>
        <v>1.5134647922186493</v>
      </c>
      <c r="AE363" s="3"/>
      <c r="AF363" s="3">
        <f t="shared" si="125"/>
        <v>-4.1864500528302138</v>
      </c>
      <c r="AG363" s="3">
        <f t="shared" si="125"/>
        <v>0.68115571386004625</v>
      </c>
      <c r="AH363" s="3">
        <f t="shared" si="125"/>
        <v>-0.54859671525757658</v>
      </c>
      <c r="AI363" s="3">
        <f t="shared" si="125"/>
        <v>3.5049234382285702E-2</v>
      </c>
      <c r="AK363" s="3">
        <f t="shared" si="126"/>
        <v>0.40341879366782729</v>
      </c>
      <c r="AL363" s="3">
        <f t="shared" si="126"/>
        <v>1.4514523989353134</v>
      </c>
      <c r="AM363" s="3">
        <f t="shared" si="126"/>
        <v>1.3476220264403209</v>
      </c>
      <c r="AN363" s="3">
        <f t="shared" si="123"/>
        <v>1.4784155578274463</v>
      </c>
      <c r="AO363" s="3" t="str">
        <f t="shared" si="127"/>
        <v>45_Ethyne-Pentane_0.90_dimer.out</v>
      </c>
      <c r="AP363" s="3">
        <f t="shared" si="128"/>
        <v>-0.61914332058562804</v>
      </c>
      <c r="AQ363" s="3">
        <f t="shared" si="129"/>
        <v>-0.64610647947776056</v>
      </c>
      <c r="AR363" s="3">
        <f t="shared" si="130"/>
        <v>-0.63262490003169436</v>
      </c>
      <c r="AS363" s="8">
        <f t="shared" si="131"/>
        <v>-0.76186830414036777</v>
      </c>
      <c r="AU363" s="3">
        <f t="shared" si="132"/>
        <v>5.2964960513632011</v>
      </c>
      <c r="AV363" s="3">
        <f t="shared" si="133"/>
        <v>4.2214992872124997</v>
      </c>
      <c r="AW363" s="3">
        <f t="shared" si="134"/>
        <v>4.7589976692878508</v>
      </c>
      <c r="AX363" s="3"/>
      <c r="AZ363" s="3">
        <f t="shared" si="135"/>
        <v>0.71443948102698762</v>
      </c>
      <c r="BA363" s="3">
        <f t="shared" si="136"/>
        <v>0.58364594963986227</v>
      </c>
      <c r="BB363" s="3">
        <f t="shared" si="137"/>
        <v>0.64904271533342495</v>
      </c>
      <c r="BC363" s="8">
        <f>'[2]attempt at best estimates'!E363</f>
        <v>0.77354511688564487</v>
      </c>
      <c r="BE363" s="3">
        <f t="shared" si="139"/>
        <v>-1.3335828016126157</v>
      </c>
      <c r="BF363" s="3">
        <f t="shared" si="140"/>
        <v>-1.2297524291176227</v>
      </c>
      <c r="BG363" s="3">
        <f t="shared" si="138"/>
        <v>-1.2816676153651192</v>
      </c>
      <c r="BH363" s="8">
        <f>'[2]attempt at best estimates'!D363</f>
        <v>-1.5354134210260126</v>
      </c>
    </row>
    <row r="364" spans="1:60" x14ac:dyDescent="0.2">
      <c r="A364" t="s">
        <v>424</v>
      </c>
      <c r="B364">
        <v>-273.17516103439402</v>
      </c>
      <c r="C364">
        <v>-274.19768471211597</v>
      </c>
      <c r="D364">
        <v>-274.28739426811302</v>
      </c>
      <c r="E364">
        <v>-274.32645843629803</v>
      </c>
      <c r="F364" t="s">
        <v>655</v>
      </c>
      <c r="G364">
        <v>-76.827141775003994</v>
      </c>
      <c r="H364">
        <v>-77.090288272265994</v>
      </c>
      <c r="I364">
        <v>-77.106431424573998</v>
      </c>
      <c r="J364">
        <v>-77.118777697035995</v>
      </c>
      <c r="K364" t="s">
        <v>721</v>
      </c>
      <c r="L364">
        <v>-196.351490873682</v>
      </c>
      <c r="M364">
        <v>-197.10344285377801</v>
      </c>
      <c r="N364">
        <v>-197.17866324265</v>
      </c>
      <c r="O364">
        <v>-197.204473554874</v>
      </c>
      <c r="P364" t="s">
        <v>1096</v>
      </c>
      <c r="Q364">
        <v>-196.35178708962701</v>
      </c>
      <c r="R364">
        <v>-197.10436989384201</v>
      </c>
      <c r="S364">
        <v>-197.17952017913501</v>
      </c>
      <c r="T364">
        <v>-197.20539910050999</v>
      </c>
      <c r="U364" t="s">
        <v>1624</v>
      </c>
      <c r="V364">
        <v>-76.827338771132005</v>
      </c>
      <c r="W364">
        <v>-77.091189341234994</v>
      </c>
      <c r="X364">
        <v>-77.107271077426006</v>
      </c>
      <c r="Y364">
        <v>-77.119713124859999</v>
      </c>
      <c r="AA364" s="3">
        <f t="shared" si="124"/>
        <v>-2.1784709485544478</v>
      </c>
      <c r="AB364" s="3">
        <f t="shared" si="124"/>
        <v>2.4809128192392707</v>
      </c>
      <c r="AC364" s="3">
        <f t="shared" si="124"/>
        <v>1.4430214040490816</v>
      </c>
      <c r="AD364" s="3">
        <f t="shared" si="124"/>
        <v>2.0125386717415732</v>
      </c>
      <c r="AE364" s="3"/>
      <c r="AF364" s="3">
        <f t="shared" si="125"/>
        <v>-2.4879662098920474</v>
      </c>
      <c r="AG364" s="3">
        <f t="shared" si="125"/>
        <v>1.333757033996436</v>
      </c>
      <c r="AH364" s="3">
        <f t="shared" si="125"/>
        <v>0.37839547749987307</v>
      </c>
      <c r="AI364" s="3">
        <f t="shared" si="125"/>
        <v>0.84476014634514962</v>
      </c>
      <c r="AK364" s="3">
        <f t="shared" si="126"/>
        <v>0.30949526132868238</v>
      </c>
      <c r="AL364" s="3">
        <f t="shared" si="126"/>
        <v>1.147155785251752</v>
      </c>
      <c r="AM364" s="3">
        <f t="shared" si="126"/>
        <v>1.0646259265581262</v>
      </c>
      <c r="AN364" s="3">
        <f t="shared" si="123"/>
        <v>1.1677785253964232</v>
      </c>
      <c r="AO364" s="3" t="str">
        <f t="shared" si="127"/>
        <v>45_Ethyne-Pentane_0.95_dimer.out</v>
      </c>
      <c r="AP364" s="3">
        <f t="shared" si="128"/>
        <v>-0.46837414749769746</v>
      </c>
      <c r="AQ364" s="3">
        <f t="shared" si="129"/>
        <v>-0.48899688765128635</v>
      </c>
      <c r="AR364" s="3">
        <f t="shared" si="130"/>
        <v>-0.4786855175744919</v>
      </c>
      <c r="AS364" s="8">
        <f t="shared" si="131"/>
        <v>-0.58854753235746926</v>
      </c>
      <c r="AU364" s="3">
        <f t="shared" si="132"/>
        <v>4.191009620296021</v>
      </c>
      <c r="AV364" s="3">
        <f t="shared" si="133"/>
        <v>3.3327263562371972</v>
      </c>
      <c r="AW364" s="3">
        <f t="shared" si="134"/>
        <v>3.7618679882666091</v>
      </c>
      <c r="AX364" s="3"/>
      <c r="AZ364" s="3">
        <f t="shared" si="135"/>
        <v>0.56951726769249156</v>
      </c>
      <c r="BA364" s="3">
        <f t="shared" si="136"/>
        <v>0.46636466884527655</v>
      </c>
      <c r="BB364" s="3">
        <f t="shared" si="137"/>
        <v>0.51794096826888403</v>
      </c>
      <c r="BC364" s="8">
        <f>'[2]attempt at best estimates'!E364</f>
        <v>0.60729539723484216</v>
      </c>
      <c r="BE364" s="3">
        <f t="shared" si="139"/>
        <v>-1.037891415190189</v>
      </c>
      <c r="BF364" s="3">
        <f t="shared" si="140"/>
        <v>-0.95536155649656296</v>
      </c>
      <c r="BG364" s="3">
        <f t="shared" si="138"/>
        <v>-0.99662648584337599</v>
      </c>
      <c r="BH364" s="8">
        <f>'[2]attempt at best estimates'!D364</f>
        <v>-1.1958429295923114</v>
      </c>
    </row>
    <row r="365" spans="1:60" x14ac:dyDescent="0.2">
      <c r="A365" t="s">
        <v>44</v>
      </c>
      <c r="B365">
        <v>-273.17667865819402</v>
      </c>
      <c r="C365">
        <v>-274.197654198549</v>
      </c>
      <c r="D365">
        <v>-274.28771757555398</v>
      </c>
      <c r="E365">
        <v>-274.32660007917701</v>
      </c>
      <c r="F365" t="s">
        <v>655</v>
      </c>
      <c r="G365">
        <v>-76.827141775003994</v>
      </c>
      <c r="H365">
        <v>-77.090288272265994</v>
      </c>
      <c r="I365">
        <v>-77.106431424573998</v>
      </c>
      <c r="J365">
        <v>-77.118777697035995</v>
      </c>
      <c r="K365" t="s">
        <v>721</v>
      </c>
      <c r="L365">
        <v>-196.351490873682</v>
      </c>
      <c r="M365">
        <v>-197.10344285377801</v>
      </c>
      <c r="N365">
        <v>-197.17866324265</v>
      </c>
      <c r="O365">
        <v>-197.204473554874</v>
      </c>
      <c r="P365" t="s">
        <v>1097</v>
      </c>
      <c r="Q365">
        <v>-196.35171728130001</v>
      </c>
      <c r="R365">
        <v>-197.10418740460301</v>
      </c>
      <c r="S365">
        <v>-197.17935093365699</v>
      </c>
      <c r="T365">
        <v>-197.20521673206201</v>
      </c>
      <c r="U365" t="s">
        <v>1625</v>
      </c>
      <c r="V365">
        <v>-76.827293519045</v>
      </c>
      <c r="W365">
        <v>-77.090991545986</v>
      </c>
      <c r="X365">
        <v>-77.107086207814007</v>
      </c>
      <c r="Y365">
        <v>-77.119507137808995</v>
      </c>
      <c r="AA365" s="3">
        <f t="shared" si="124"/>
        <v>-1.2261475966295454</v>
      </c>
      <c r="AB365" s="3">
        <f t="shared" si="124"/>
        <v>2.461765266087244</v>
      </c>
      <c r="AC365" s="3">
        <f t="shared" si="124"/>
        <v>1.6458998946752967</v>
      </c>
      <c r="AD365" s="3">
        <f t="shared" si="124"/>
        <v>2.1014209239130515</v>
      </c>
      <c r="AE365" s="3"/>
      <c r="AF365" s="3">
        <f t="shared" si="125"/>
        <v>-1.4634413550880776</v>
      </c>
      <c r="AG365" s="3">
        <f t="shared" si="125"/>
        <v>1.5532416097420236</v>
      </c>
      <c r="AH365" s="3">
        <f t="shared" si="125"/>
        <v>0.80348455121530593</v>
      </c>
      <c r="AI365" s="3">
        <f t="shared" si="125"/>
        <v>1.1773391634885459</v>
      </c>
      <c r="AK365" s="3">
        <f t="shared" si="126"/>
        <v>0.23729375846744963</v>
      </c>
      <c r="AL365" s="3">
        <f t="shared" si="126"/>
        <v>0.90852365633630283</v>
      </c>
      <c r="AM365" s="3">
        <f t="shared" si="126"/>
        <v>0.84241534347782587</v>
      </c>
      <c r="AN365" s="3">
        <f t="shared" si="123"/>
        <v>0.92408176040667078</v>
      </c>
      <c r="AO365" s="3" t="str">
        <f t="shared" si="127"/>
        <v>45_Ethyne-Pentane_1.00_dimer.out</v>
      </c>
      <c r="AP365" s="3">
        <f t="shared" si="128"/>
        <v>-0.36034434217419253</v>
      </c>
      <c r="AQ365" s="3">
        <f t="shared" si="129"/>
        <v>-0.37590244625347768</v>
      </c>
      <c r="AR365" s="3">
        <f t="shared" si="130"/>
        <v>-0.36812339421383511</v>
      </c>
      <c r="AS365" s="8">
        <f t="shared" si="131"/>
        <v>-0.46106786140474654</v>
      </c>
      <c r="AU365" s="3">
        <f t="shared" si="132"/>
        <v>3.3275685205425969</v>
      </c>
      <c r="AV365" s="3">
        <f t="shared" si="133"/>
        <v>2.6407805185766238</v>
      </c>
      <c r="AW365" s="3">
        <f t="shared" si="134"/>
        <v>2.9841745195596103</v>
      </c>
      <c r="AX365" s="3"/>
      <c r="AZ365" s="3">
        <f t="shared" si="135"/>
        <v>0.45552102923775473</v>
      </c>
      <c r="BA365" s="3">
        <f t="shared" si="136"/>
        <v>0.37385461227324002</v>
      </c>
      <c r="BB365" s="3">
        <f t="shared" si="137"/>
        <v>0.41468782075549737</v>
      </c>
      <c r="BC365" s="8">
        <f>'[2]attempt at best estimates'!E365</f>
        <v>0.47876378380448337</v>
      </c>
      <c r="BE365" s="3">
        <f t="shared" si="139"/>
        <v>-0.81586537141194726</v>
      </c>
      <c r="BF365" s="3">
        <f t="shared" si="140"/>
        <v>-0.7497570585267177</v>
      </c>
      <c r="BG365" s="3">
        <f t="shared" si="138"/>
        <v>-0.78281121496933248</v>
      </c>
      <c r="BH365" s="8">
        <f>'[2]attempt at best estimates'!D365</f>
        <v>-0.9398316452092299</v>
      </c>
    </row>
    <row r="366" spans="1:60" x14ac:dyDescent="0.2">
      <c r="A366" t="s">
        <v>425</v>
      </c>
      <c r="B366">
        <v>-273.17757752992799</v>
      </c>
      <c r="C366">
        <v>-274.19735107102002</v>
      </c>
      <c r="D366">
        <v>-274.28768334843397</v>
      </c>
      <c r="E366">
        <v>-274.32642261030799</v>
      </c>
      <c r="F366" t="s">
        <v>655</v>
      </c>
      <c r="G366">
        <v>-76.827141775003994</v>
      </c>
      <c r="H366">
        <v>-77.090288272265994</v>
      </c>
      <c r="I366">
        <v>-77.106431424573998</v>
      </c>
      <c r="J366">
        <v>-77.118777697035995</v>
      </c>
      <c r="K366" t="s">
        <v>721</v>
      </c>
      <c r="L366">
        <v>-196.351490873682</v>
      </c>
      <c r="M366">
        <v>-197.10344285377801</v>
      </c>
      <c r="N366">
        <v>-197.17866324265</v>
      </c>
      <c r="O366">
        <v>-197.204473554874</v>
      </c>
      <c r="P366" t="s">
        <v>1098</v>
      </c>
      <c r="Q366">
        <v>-196.351664319322</v>
      </c>
      <c r="R366">
        <v>-197.10404444632499</v>
      </c>
      <c r="S366">
        <v>-197.17921846598401</v>
      </c>
      <c r="T366">
        <v>-197.20507402658899</v>
      </c>
      <c r="U366" t="s">
        <v>1626</v>
      </c>
      <c r="V366">
        <v>-76.827260515470996</v>
      </c>
      <c r="W366">
        <v>-77.090841194006003</v>
      </c>
      <c r="X366">
        <v>-77.106945588898995</v>
      </c>
      <c r="Y366">
        <v>-77.119350566031997</v>
      </c>
      <c r="AA366" s="3">
        <f t="shared" si="124"/>
        <v>-0.66209704428428917</v>
      </c>
      <c r="AB366" s="3">
        <f t="shared" si="124"/>
        <v>2.2715498619407781</v>
      </c>
      <c r="AC366" s="3">
        <f t="shared" si="124"/>
        <v>1.6244220517106853</v>
      </c>
      <c r="AD366" s="3">
        <f t="shared" si="124"/>
        <v>1.9900575226448913</v>
      </c>
      <c r="AE366" s="3"/>
      <c r="AF366" s="3">
        <f t="shared" si="125"/>
        <v>-0.84544660219703005</v>
      </c>
      <c r="AG366" s="3">
        <f t="shared" si="125"/>
        <v>1.5470811789568546</v>
      </c>
      <c r="AH366" s="3">
        <f t="shared" si="125"/>
        <v>0.95337113653148142</v>
      </c>
      <c r="AI366" s="3">
        <f t="shared" si="125"/>
        <v>1.2537750797698815</v>
      </c>
      <c r="AK366" s="3">
        <f t="shared" si="126"/>
        <v>0.18334955790382343</v>
      </c>
      <c r="AL366" s="3">
        <f t="shared" si="126"/>
        <v>0.72446868298392342</v>
      </c>
      <c r="AM366" s="3">
        <f t="shared" si="126"/>
        <v>0.67105091518812132</v>
      </c>
      <c r="AN366" s="3">
        <f t="shared" si="123"/>
        <v>0.7362824428839273</v>
      </c>
      <c r="AO366" s="3" t="str">
        <f t="shared" si="127"/>
        <v>45_Ethyne-Pentane_1.05_dimer.out</v>
      </c>
      <c r="AP366" s="3">
        <f t="shared" si="128"/>
        <v>-0.2814923392958868</v>
      </c>
      <c r="AQ366" s="3">
        <f t="shared" si="129"/>
        <v>-0.29330609918697315</v>
      </c>
      <c r="AR366" s="3">
        <f t="shared" si="130"/>
        <v>-0.28739921924142997</v>
      </c>
      <c r="AS366" s="8">
        <f t="shared" si="131"/>
        <v>-0.36586622886829173</v>
      </c>
      <c r="AU366" s="3">
        <f t="shared" si="132"/>
        <v>2.6521545669291804</v>
      </c>
      <c r="AV366" s="3">
        <f t="shared" si="133"/>
        <v>2.0992216819669114</v>
      </c>
      <c r="AW366" s="3">
        <f t="shared" si="134"/>
        <v>2.3756881244480459</v>
      </c>
      <c r="AX366" s="3"/>
      <c r="AZ366" s="3">
        <f t="shared" si="135"/>
        <v>0.36563547093420601</v>
      </c>
      <c r="BA366" s="3">
        <f t="shared" si="136"/>
        <v>0.30040394323840003</v>
      </c>
      <c r="BB366" s="3">
        <f t="shared" si="137"/>
        <v>0.33301970708630302</v>
      </c>
      <c r="BC366" s="8">
        <f>'[2]attempt at best estimates'!E366</f>
        <v>0.37883387871071522</v>
      </c>
      <c r="BE366" s="3">
        <f t="shared" si="139"/>
        <v>-0.6471278102300928</v>
      </c>
      <c r="BF366" s="3">
        <f t="shared" si="140"/>
        <v>-0.59371004242537317</v>
      </c>
      <c r="BG366" s="3">
        <f t="shared" si="138"/>
        <v>-0.62041892632773299</v>
      </c>
      <c r="BH366" s="8">
        <f>'[2]attempt at best estimates'!D366</f>
        <v>-0.74470010757900695</v>
      </c>
    </row>
    <row r="367" spans="1:60" x14ac:dyDescent="0.2">
      <c r="A367" t="s">
        <v>426</v>
      </c>
      <c r="B367">
        <v>-273.178107433185</v>
      </c>
      <c r="C367">
        <v>-274.19694858823698</v>
      </c>
      <c r="D367">
        <v>-274.28748689532603</v>
      </c>
      <c r="E367">
        <v>-274.32611348892601</v>
      </c>
      <c r="F367" t="s">
        <v>655</v>
      </c>
      <c r="G367">
        <v>-76.827141775003994</v>
      </c>
      <c r="H367">
        <v>-77.090288272265994</v>
      </c>
      <c r="I367">
        <v>-77.106431424573998</v>
      </c>
      <c r="J367">
        <v>-77.118777697035995</v>
      </c>
      <c r="K367" t="s">
        <v>721</v>
      </c>
      <c r="L367">
        <v>-196.351490873682</v>
      </c>
      <c r="M367">
        <v>-197.10344285377801</v>
      </c>
      <c r="N367">
        <v>-197.17866324265</v>
      </c>
      <c r="O367">
        <v>-197.204473554874</v>
      </c>
      <c r="P367" t="s">
        <v>1099</v>
      </c>
      <c r="Q367">
        <v>-196.351626004293</v>
      </c>
      <c r="R367">
        <v>-197.10393507445801</v>
      </c>
      <c r="S367">
        <v>-197.17911729204499</v>
      </c>
      <c r="T367">
        <v>-197.204964838302</v>
      </c>
      <c r="U367" t="s">
        <v>1627</v>
      </c>
      <c r="V367">
        <v>-76.827237021669006</v>
      </c>
      <c r="W367">
        <v>-77.090729699212005</v>
      </c>
      <c r="X367">
        <v>-77.106841583188995</v>
      </c>
      <c r="Y367">
        <v>-77.119234927166005</v>
      </c>
      <c r="AA367" s="3">
        <f t="shared" si="124"/>
        <v>-0.32957771642464689</v>
      </c>
      <c r="AB367" s="3">
        <f t="shared" si="124"/>
        <v>2.0189880919936716</v>
      </c>
      <c r="AC367" s="3">
        <f t="shared" si="124"/>
        <v>1.5011458601696799</v>
      </c>
      <c r="AD367" s="3">
        <f t="shared" si="124"/>
        <v>1.7960809188028488</v>
      </c>
      <c r="AE367" s="3"/>
      <c r="AF367" s="3">
        <f t="shared" si="125"/>
        <v>-0.47414164570598227</v>
      </c>
      <c r="AG367" s="3">
        <f t="shared" si="125"/>
        <v>1.433115337009079</v>
      </c>
      <c r="AH367" s="3">
        <f t="shared" si="125"/>
        <v>0.95884712395405935</v>
      </c>
      <c r="AI367" s="3">
        <f t="shared" si="125"/>
        <v>1.200879650278583</v>
      </c>
      <c r="AK367" s="3">
        <f t="shared" si="126"/>
        <v>0.14456392927241796</v>
      </c>
      <c r="AL367" s="3">
        <f t="shared" si="126"/>
        <v>0.58587275498459246</v>
      </c>
      <c r="AM367" s="3">
        <f t="shared" si="126"/>
        <v>0.54229873622453806</v>
      </c>
      <c r="AN367" s="3">
        <f t="shared" si="123"/>
        <v>0.59520126853318334</v>
      </c>
      <c r="AO367" s="3" t="str">
        <f t="shared" si="127"/>
        <v>45_Ethyne-Pentane_1.10_dimer.out</v>
      </c>
      <c r="AP367" s="3">
        <f t="shared" si="128"/>
        <v>-0.22290717319082276</v>
      </c>
      <c r="AQ367" s="3">
        <f t="shared" si="129"/>
        <v>-0.23223568673049599</v>
      </c>
      <c r="AR367" s="3">
        <f t="shared" si="130"/>
        <v>-0.22757142996065938</v>
      </c>
      <c r="AS367" s="8">
        <f t="shared" si="131"/>
        <v>-0.29384620924628424</v>
      </c>
      <c r="AU367" s="3">
        <f t="shared" si="132"/>
        <v>2.1256586352274955</v>
      </c>
      <c r="AV367" s="3">
        <f t="shared" si="133"/>
        <v>1.6750212959845654</v>
      </c>
      <c r="AW367" s="3">
        <f t="shared" si="134"/>
        <v>1.9003399656060305</v>
      </c>
      <c r="AX367" s="3"/>
      <c r="AZ367" s="3">
        <f t="shared" si="135"/>
        <v>0.29493505863316893</v>
      </c>
      <c r="BA367" s="3">
        <f t="shared" si="136"/>
        <v>0.24203252632452366</v>
      </c>
      <c r="BB367" s="3">
        <f t="shared" si="137"/>
        <v>0.26848379247884629</v>
      </c>
      <c r="BC367" s="8">
        <f>'[2]attempt at best estimates'!E367</f>
        <v>0.30103984684732599</v>
      </c>
      <c r="BE367" s="3">
        <f t="shared" si="139"/>
        <v>-0.51784223182399169</v>
      </c>
      <c r="BF367" s="3">
        <f t="shared" si="140"/>
        <v>-0.47426821305501965</v>
      </c>
      <c r="BG367" s="3">
        <f t="shared" si="138"/>
        <v>-0.49605522243950567</v>
      </c>
      <c r="BH367" s="8">
        <f>'[2]attempt at best estimates'!D367</f>
        <v>-0.59488605609361023</v>
      </c>
    </row>
    <row r="368" spans="1:60" x14ac:dyDescent="0.2">
      <c r="A368" t="s">
        <v>427</v>
      </c>
      <c r="B368">
        <v>-273.17870349602401</v>
      </c>
      <c r="C368">
        <v>-274.19581659897801</v>
      </c>
      <c r="D368">
        <v>-274.28673587201001</v>
      </c>
      <c r="E368">
        <v>-274.32514867722801</v>
      </c>
      <c r="F368" t="s">
        <v>655</v>
      </c>
      <c r="G368">
        <v>-76.827141775003994</v>
      </c>
      <c r="H368">
        <v>-77.090288272265994</v>
      </c>
      <c r="I368">
        <v>-77.106431424573998</v>
      </c>
      <c r="J368">
        <v>-77.118777697035995</v>
      </c>
      <c r="K368" t="s">
        <v>721</v>
      </c>
      <c r="L368">
        <v>-196.351490873682</v>
      </c>
      <c r="M368">
        <v>-197.10344285377801</v>
      </c>
      <c r="N368">
        <v>-197.17866324265</v>
      </c>
      <c r="O368">
        <v>-197.204473554874</v>
      </c>
      <c r="P368" t="s">
        <v>1100</v>
      </c>
      <c r="Q368">
        <v>-196.35156602016599</v>
      </c>
      <c r="R368">
        <v>-197.10374392646199</v>
      </c>
      <c r="S368">
        <v>-197.17894084817101</v>
      </c>
      <c r="T368">
        <v>-197.20477344451999</v>
      </c>
      <c r="U368" t="s">
        <v>1628</v>
      </c>
      <c r="V368">
        <v>-76.827202306445002</v>
      </c>
      <c r="W368">
        <v>-77.090548735072005</v>
      </c>
      <c r="X368">
        <v>-77.106674486035999</v>
      </c>
      <c r="Y368">
        <v>-77.119049170327997</v>
      </c>
      <c r="AA368" s="3">
        <f t="shared" si="124"/>
        <v>4.4457377650146242E-2</v>
      </c>
      <c r="AB368" s="3">
        <f t="shared" si="124"/>
        <v>1.3086540780949198</v>
      </c>
      <c r="AC368" s="3">
        <f t="shared" si="124"/>
        <v>1.0298715946498394</v>
      </c>
      <c r="AD368" s="3">
        <f t="shared" si="124"/>
        <v>1.1906524125983196</v>
      </c>
      <c r="AE368" s="3"/>
      <c r="AF368" s="3">
        <f t="shared" si="125"/>
        <v>-4.0681809237617356E-2</v>
      </c>
      <c r="AG368" s="3">
        <f t="shared" si="125"/>
        <v>0.95628522351929246</v>
      </c>
      <c r="AH368" s="3">
        <f t="shared" si="125"/>
        <v>0.70314811648530906</v>
      </c>
      <c r="AI368" s="3">
        <f t="shared" si="125"/>
        <v>0.83211674106183364</v>
      </c>
      <c r="AK368" s="3">
        <f t="shared" si="126"/>
        <v>8.5139186869928704E-2</v>
      </c>
      <c r="AL368" s="3">
        <f t="shared" si="126"/>
        <v>0.35236885456671002</v>
      </c>
      <c r="AM368" s="3">
        <f t="shared" si="126"/>
        <v>0.32672347815561276</v>
      </c>
      <c r="AN368" s="3">
        <f t="shared" si="123"/>
        <v>0.35853567153648602</v>
      </c>
      <c r="AO368" s="3" t="str">
        <f t="shared" si="127"/>
        <v>45_Ethyne-Pentane_1.25_dimer.out</v>
      </c>
      <c r="AP368" s="3">
        <f t="shared" si="128"/>
        <v>-0.11800166549660029</v>
      </c>
      <c r="AQ368" s="3">
        <f t="shared" si="129"/>
        <v>-0.12416848245745882</v>
      </c>
      <c r="AR368" s="3">
        <f t="shared" si="130"/>
        <v>-0.12108507397702956</v>
      </c>
      <c r="AS368" s="8">
        <f t="shared" si="131"/>
        <v>-0.16126483209633577</v>
      </c>
      <c r="AU368" s="3">
        <f t="shared" si="132"/>
        <v>1.1461950349481733</v>
      </c>
      <c r="AV368" s="3">
        <f t="shared" si="133"/>
        <v>0.87279855029945097</v>
      </c>
      <c r="AW368" s="3">
        <f t="shared" si="134"/>
        <v>1.0094967926238121</v>
      </c>
      <c r="AX368" s="3"/>
      <c r="AZ368" s="3">
        <f t="shared" si="135"/>
        <v>0.1607808179484802</v>
      </c>
      <c r="BA368" s="3">
        <f t="shared" si="136"/>
        <v>0.12896862457652458</v>
      </c>
      <c r="BB368" s="3">
        <f t="shared" si="137"/>
        <v>0.14487472126250239</v>
      </c>
      <c r="BC368" s="8">
        <f>'[2]attempt at best estimates'!E368</f>
        <v>0.15515720036010752</v>
      </c>
      <c r="BE368" s="3">
        <f t="shared" si="139"/>
        <v>-0.2787824834450805</v>
      </c>
      <c r="BF368" s="3">
        <f t="shared" si="140"/>
        <v>-0.2531371070339834</v>
      </c>
      <c r="BG368" s="3">
        <f t="shared" si="138"/>
        <v>-0.26595979523953195</v>
      </c>
      <c r="BH368" s="8">
        <f>'[2]attempt at best estimates'!D368</f>
        <v>-0.31642203245644329</v>
      </c>
    </row>
    <row r="369" spans="1:60" x14ac:dyDescent="0.2">
      <c r="A369" t="s">
        <v>428</v>
      </c>
      <c r="B369">
        <v>-273.17877372171398</v>
      </c>
      <c r="C369">
        <v>-274.19471009100698</v>
      </c>
      <c r="D369">
        <v>-274.285888739938</v>
      </c>
      <c r="E369">
        <v>-274.32415065756402</v>
      </c>
      <c r="F369" t="s">
        <v>655</v>
      </c>
      <c r="G369">
        <v>-76.827141775003994</v>
      </c>
      <c r="H369">
        <v>-77.090288272265994</v>
      </c>
      <c r="I369">
        <v>-77.106431424573998</v>
      </c>
      <c r="J369">
        <v>-77.118777697035995</v>
      </c>
      <c r="K369" t="s">
        <v>721</v>
      </c>
      <c r="L369">
        <v>-196.351490873682</v>
      </c>
      <c r="M369">
        <v>-197.10344285377801</v>
      </c>
      <c r="N369">
        <v>-197.17866324265</v>
      </c>
      <c r="O369">
        <v>-197.204473554874</v>
      </c>
      <c r="P369" t="s">
        <v>1101</v>
      </c>
      <c r="Q369">
        <v>-196.351527093052</v>
      </c>
      <c r="R369">
        <v>-197.103610214241</v>
      </c>
      <c r="S369">
        <v>-197.17881746498699</v>
      </c>
      <c r="T369">
        <v>-197.204639836524</v>
      </c>
      <c r="U369" t="s">
        <v>1629</v>
      </c>
      <c r="V369">
        <v>-76.827169624866997</v>
      </c>
      <c r="W369">
        <v>-77.090417366639002</v>
      </c>
      <c r="X369">
        <v>-77.106550484460996</v>
      </c>
      <c r="Y369">
        <v>-77.118911224531999</v>
      </c>
      <c r="AA369" s="3">
        <f t="shared" si="124"/>
        <v>8.8524665248602502E-2</v>
      </c>
      <c r="AB369" s="3">
        <f t="shared" si="124"/>
        <v>0.6143098144474789</v>
      </c>
      <c r="AC369" s="3">
        <f t="shared" si="124"/>
        <v>0.49828817170857814</v>
      </c>
      <c r="AD369" s="3">
        <f t="shared" si="124"/>
        <v>0.56438559225413498</v>
      </c>
      <c r="AE369" s="3"/>
      <c r="AF369" s="3">
        <f t="shared" si="125"/>
        <v>4.832061287122693E-2</v>
      </c>
      <c r="AG369" s="3">
        <f t="shared" si="125"/>
        <v>0.42828158852508091</v>
      </c>
      <c r="AH369" s="3">
        <f t="shared" si="125"/>
        <v>0.32680098001167235</v>
      </c>
      <c r="AI369" s="3">
        <f t="shared" si="125"/>
        <v>0.37625250496114687</v>
      </c>
      <c r="AK369" s="3">
        <f t="shared" si="126"/>
        <v>4.0204052359540686E-2</v>
      </c>
      <c r="AL369" s="3">
        <f t="shared" si="126"/>
        <v>0.18602822592239793</v>
      </c>
      <c r="AM369" s="3">
        <f t="shared" si="126"/>
        <v>0.17148719171474067</v>
      </c>
      <c r="AN369" s="3">
        <f t="shared" si="123"/>
        <v>0.18813308730190559</v>
      </c>
      <c r="AO369" s="3" t="str">
        <f t="shared" si="127"/>
        <v>45_Ethyne-Pentane_1.50_dimer.out</v>
      </c>
      <c r="AP369" s="3">
        <f t="shared" si="128"/>
        <v>-4.9924222193343915E-2</v>
      </c>
      <c r="AQ369" s="3">
        <f t="shared" si="129"/>
        <v>-5.2029083563934042E-2</v>
      </c>
      <c r="AR369" s="3">
        <f t="shared" si="130"/>
        <v>-5.0976652878638978E-2</v>
      </c>
      <c r="AS369" s="8">
        <f t="shared" si="131"/>
        <v>-6.9364308318238588E-2</v>
      </c>
      <c r="AU369" s="3">
        <f t="shared" si="132"/>
        <v>0.47586092700553251</v>
      </c>
      <c r="AV369" s="3">
        <f t="shared" si="133"/>
        <v>0.32793189208991996</v>
      </c>
      <c r="AW369" s="3">
        <f t="shared" si="134"/>
        <v>0.40189640954772621</v>
      </c>
      <c r="AX369" s="3"/>
      <c r="AZ369" s="3">
        <f t="shared" si="135"/>
        <v>6.609742054555684E-2</v>
      </c>
      <c r="BA369" s="3">
        <f t="shared" si="136"/>
        <v>4.9451524949474523E-2</v>
      </c>
      <c r="BB369" s="3">
        <f t="shared" si="137"/>
        <v>5.7774472747515682E-2</v>
      </c>
      <c r="BC369" s="8">
        <f>'[2]attempt at best estimates'!E369</f>
        <v>5.6750742526270326E-2</v>
      </c>
      <c r="BE369" s="3">
        <f t="shared" si="139"/>
        <v>-0.11602164273890075</v>
      </c>
      <c r="BF369" s="3">
        <f t="shared" si="140"/>
        <v>-0.10148060851340857</v>
      </c>
      <c r="BG369" s="3">
        <f t="shared" si="138"/>
        <v>-0.10875112562615466</v>
      </c>
      <c r="BH369" s="8">
        <f>'[2]attempt at best estimates'!D369</f>
        <v>-0.12611505084450891</v>
      </c>
    </row>
    <row r="370" spans="1:60" x14ac:dyDescent="0.2">
      <c r="A370" t="s">
        <v>429</v>
      </c>
      <c r="B370">
        <v>-273.17868687013203</v>
      </c>
      <c r="C370">
        <v>-274.19399386843298</v>
      </c>
      <c r="D370">
        <v>-274.28531233239499</v>
      </c>
      <c r="E370">
        <v>-274.32349511137602</v>
      </c>
      <c r="F370" t="s">
        <v>655</v>
      </c>
      <c r="G370">
        <v>-76.827141775003994</v>
      </c>
      <c r="H370">
        <v>-77.090288272265994</v>
      </c>
      <c r="I370">
        <v>-77.106431424573998</v>
      </c>
      <c r="J370">
        <v>-77.118777697035995</v>
      </c>
      <c r="K370" t="s">
        <v>721</v>
      </c>
      <c r="L370">
        <v>-196.351490873682</v>
      </c>
      <c r="M370">
        <v>-197.10344285377801</v>
      </c>
      <c r="N370">
        <v>-197.17866324265</v>
      </c>
      <c r="O370">
        <v>-197.204473554874</v>
      </c>
      <c r="P370" t="s">
        <v>1102</v>
      </c>
      <c r="Q370">
        <v>-196.351498648335</v>
      </c>
      <c r="R370">
        <v>-197.10349505556499</v>
      </c>
      <c r="S370">
        <v>-197.17871113258801</v>
      </c>
      <c r="T370">
        <v>-197.20452525239099</v>
      </c>
      <c r="U370" t="s">
        <v>1630</v>
      </c>
      <c r="V370">
        <v>-76.827151996954001</v>
      </c>
      <c r="W370">
        <v>-77.090334146963997</v>
      </c>
      <c r="X370">
        <v>-77.106473754982005</v>
      </c>
      <c r="Y370">
        <v>-77.118825917756993</v>
      </c>
      <c r="AA370" s="3">
        <f t="shared" si="124"/>
        <v>3.4024472481961367E-2</v>
      </c>
      <c r="AB370" s="3">
        <f t="shared" si="124"/>
        <v>0.16487334514868596</v>
      </c>
      <c r="AC370" s="3">
        <f t="shared" si="124"/>
        <v>0.13658696259945136</v>
      </c>
      <c r="AD370" s="3">
        <f t="shared" si="124"/>
        <v>0.15302413159548123</v>
      </c>
      <c r="AE370" s="3"/>
      <c r="AF370" s="3">
        <f t="shared" si="125"/>
        <v>2.2731433136851307E-2</v>
      </c>
      <c r="AG370" s="3">
        <f t="shared" si="125"/>
        <v>0.10332941907396224</v>
      </c>
      <c r="AH370" s="3">
        <f t="shared" si="125"/>
        <v>7.9972838384871611E-2</v>
      </c>
      <c r="AI370" s="3">
        <f t="shared" si="125"/>
        <v>9.0324488031723063E-2</v>
      </c>
      <c r="AK370" s="3">
        <f t="shared" si="126"/>
        <v>1.129303934511006E-2</v>
      </c>
      <c r="AL370" s="3">
        <f t="shared" si="126"/>
        <v>6.1543926065806269E-2</v>
      </c>
      <c r="AM370" s="3">
        <f t="shared" si="126"/>
        <v>5.6614124196744865E-2</v>
      </c>
      <c r="AN370" s="3">
        <f t="shared" si="123"/>
        <v>6.2699643563758178E-2</v>
      </c>
      <c r="AO370" s="3" t="str">
        <f t="shared" si="127"/>
        <v>45_Ethyne-Pentane_2.00_dimer.out</v>
      </c>
      <c r="AP370" s="3">
        <f t="shared" si="128"/>
        <v>-1.1849213553204729E-2</v>
      </c>
      <c r="AQ370" s="3">
        <f t="shared" si="129"/>
        <v>-1.3004931042239182E-2</v>
      </c>
      <c r="AR370" s="3">
        <f t="shared" si="130"/>
        <v>-1.2427072297721956E-2</v>
      </c>
      <c r="AS370" s="8">
        <f t="shared" si="131"/>
        <v>-1.717625706926515E-2</v>
      </c>
      <c r="AU370" s="3">
        <f t="shared" si="132"/>
        <v>0.11899965911351987</v>
      </c>
      <c r="AV370" s="3">
        <f t="shared" si="133"/>
        <v>6.759305489487176E-2</v>
      </c>
      <c r="AW370" s="3">
        <f t="shared" si="134"/>
        <v>9.3296357004195807E-2</v>
      </c>
      <c r="AX370" s="3"/>
      <c r="AZ370" s="3">
        <f t="shared" si="135"/>
        <v>1.6437168996029872E-2</v>
      </c>
      <c r="BA370" s="3">
        <f t="shared" si="136"/>
        <v>1.0351649646851452E-2</v>
      </c>
      <c r="BB370" s="3">
        <f t="shared" si="137"/>
        <v>1.3394409321440662E-2</v>
      </c>
      <c r="BC370" s="8">
        <f>'[2]attempt at best estimates'!E370</f>
        <v>1.1130126063660638E-2</v>
      </c>
      <c r="BE370" s="3">
        <f t="shared" si="139"/>
        <v>-2.8286382549234601E-2</v>
      </c>
      <c r="BF370" s="3">
        <f t="shared" si="140"/>
        <v>-2.3356580689090634E-2</v>
      </c>
      <c r="BG370" s="3">
        <f t="shared" si="138"/>
        <v>-2.5821481619162617E-2</v>
      </c>
      <c r="BH370" s="8">
        <f>'[2]attempt at best estimates'!D370</f>
        <v>-2.8306383132925786E-2</v>
      </c>
    </row>
    <row r="371" spans="1:60" x14ac:dyDescent="0.2">
      <c r="A371" t="s">
        <v>430</v>
      </c>
      <c r="B371">
        <v>-443.38388149677797</v>
      </c>
      <c r="C371">
        <v>-444.95312696115599</v>
      </c>
      <c r="D371">
        <v>-445.06816503357499</v>
      </c>
      <c r="E371">
        <v>-445.12647454934501</v>
      </c>
      <c r="F371" t="s">
        <v>656</v>
      </c>
      <c r="G371">
        <v>-247.04030780934701</v>
      </c>
      <c r="H371">
        <v>-247.84081018894599</v>
      </c>
      <c r="I371">
        <v>-247.883556283659</v>
      </c>
      <c r="J371">
        <v>-247.91376810757501</v>
      </c>
      <c r="K371" t="s">
        <v>722</v>
      </c>
      <c r="L371">
        <v>-196.351518724013</v>
      </c>
      <c r="M371">
        <v>-197.10350933879499</v>
      </c>
      <c r="N371">
        <v>-197.17874658186199</v>
      </c>
      <c r="O371">
        <v>-197.20456569144901</v>
      </c>
      <c r="P371" t="s">
        <v>1103</v>
      </c>
      <c r="Q371">
        <v>-196.352199632431</v>
      </c>
      <c r="R371">
        <v>-197.10581507093301</v>
      </c>
      <c r="S371">
        <v>-197.18087755113899</v>
      </c>
      <c r="T371">
        <v>-197.206880123779</v>
      </c>
      <c r="U371" t="s">
        <v>1631</v>
      </c>
      <c r="V371">
        <v>-247.041070817932</v>
      </c>
      <c r="W371">
        <v>-247.84347995639399</v>
      </c>
      <c r="X371">
        <v>-247.886093874387</v>
      </c>
      <c r="Y371">
        <v>-247.91658371122301</v>
      </c>
      <c r="AA371" s="3">
        <f t="shared" si="124"/>
        <v>-4.9855859330798165</v>
      </c>
      <c r="AB371" s="3">
        <f t="shared" si="124"/>
        <v>5.5267481385482711</v>
      </c>
      <c r="AC371" s="3">
        <f t="shared" si="124"/>
        <v>3.6785661444601074</v>
      </c>
      <c r="AD371" s="3">
        <f t="shared" si="124"/>
        <v>5.10839816354944</v>
      </c>
      <c r="AE371" s="3"/>
      <c r="AF371" s="3">
        <f t="shared" si="125"/>
        <v>-5.8916575696570241</v>
      </c>
      <c r="AG371" s="3">
        <f t="shared" si="125"/>
        <v>2.404574881045356</v>
      </c>
      <c r="AH371" s="3">
        <f t="shared" si="125"/>
        <v>0.74900039001967056</v>
      </c>
      <c r="AI371" s="3">
        <f t="shared" si="125"/>
        <v>1.8892518520313255</v>
      </c>
      <c r="AK371" s="3">
        <f t="shared" si="126"/>
        <v>0.90607163657720746</v>
      </c>
      <c r="AL371" s="3">
        <f t="shared" si="126"/>
        <v>3.1221732574850805</v>
      </c>
      <c r="AM371" s="3">
        <f t="shared" si="126"/>
        <v>2.929565754440437</v>
      </c>
      <c r="AN371" s="3">
        <f t="shared" si="123"/>
        <v>3.2191463115359498</v>
      </c>
      <c r="AO371" s="3" t="str">
        <f t="shared" si="127"/>
        <v>46_Peptide-Pentane_0.90_dimer.out</v>
      </c>
      <c r="AP371" s="3">
        <f t="shared" si="128"/>
        <v>-0.41834997499883109</v>
      </c>
      <c r="AQ371" s="3">
        <f t="shared" si="129"/>
        <v>-0.51532302901403049</v>
      </c>
      <c r="AR371" s="3">
        <f t="shared" si="130"/>
        <v>-0.46683650200643079</v>
      </c>
      <c r="AS371" s="8">
        <f t="shared" si="131"/>
        <v>-0.50916268640269435</v>
      </c>
      <c r="AU371" s="3">
        <f t="shared" si="132"/>
        <v>10.093984096629256</v>
      </c>
      <c r="AV371" s="3">
        <f t="shared" si="133"/>
        <v>7.7809094216883494</v>
      </c>
      <c r="AW371" s="3">
        <f t="shared" si="134"/>
        <v>8.9374467591588029</v>
      </c>
      <c r="AX371" s="3"/>
      <c r="AZ371" s="3">
        <f t="shared" si="135"/>
        <v>1.4298320190893326</v>
      </c>
      <c r="BA371" s="3">
        <f t="shared" si="136"/>
        <v>1.1402514620116548</v>
      </c>
      <c r="BB371" s="3">
        <f t="shared" si="137"/>
        <v>1.2850417405504937</v>
      </c>
      <c r="BC371" s="8">
        <f>'[2]attempt at best estimates'!E371</f>
        <v>1.468511408798266</v>
      </c>
      <c r="BE371" s="3">
        <f t="shared" si="139"/>
        <v>-1.8481819940881636</v>
      </c>
      <c r="BF371" s="3">
        <f t="shared" si="140"/>
        <v>-1.6555744910256855</v>
      </c>
      <c r="BG371" s="3">
        <f t="shared" si="138"/>
        <v>-1.7518782425569246</v>
      </c>
      <c r="BH371" s="8">
        <f>'[2]attempt at best estimates'!D371</f>
        <v>-1.9776740952009604</v>
      </c>
    </row>
    <row r="372" spans="1:60" x14ac:dyDescent="0.2">
      <c r="A372" t="s">
        <v>431</v>
      </c>
      <c r="B372">
        <v>-443.38704284857499</v>
      </c>
      <c r="C372">
        <v>-444.95359988108402</v>
      </c>
      <c r="D372">
        <v>-445.06916416318501</v>
      </c>
      <c r="E372">
        <v>-445.12712493347101</v>
      </c>
      <c r="F372" t="s">
        <v>656</v>
      </c>
      <c r="G372">
        <v>-247.04030780934701</v>
      </c>
      <c r="H372">
        <v>-247.84081018894599</v>
      </c>
      <c r="I372">
        <v>-247.883556283659</v>
      </c>
      <c r="J372">
        <v>-247.91376810757501</v>
      </c>
      <c r="K372" t="s">
        <v>722</v>
      </c>
      <c r="L372">
        <v>-196.351518724013</v>
      </c>
      <c r="M372">
        <v>-197.10350933879499</v>
      </c>
      <c r="N372">
        <v>-197.17874658186199</v>
      </c>
      <c r="O372">
        <v>-197.20456569144901</v>
      </c>
      <c r="P372" t="s">
        <v>1104</v>
      </c>
      <c r="Q372">
        <v>-196.352101423997</v>
      </c>
      <c r="R372">
        <v>-197.10548669494699</v>
      </c>
      <c r="S372">
        <v>-197.18057629717799</v>
      </c>
      <c r="T372">
        <v>-197.20655108112399</v>
      </c>
      <c r="U372" t="s">
        <v>1632</v>
      </c>
      <c r="V372">
        <v>-247.04096274998599</v>
      </c>
      <c r="W372">
        <v>-247.84310087938999</v>
      </c>
      <c r="X372">
        <v>-247.885734660292</v>
      </c>
      <c r="Y372">
        <v>-247.91618574386101</v>
      </c>
      <c r="AA372" s="3">
        <f t="shared" si="124"/>
        <v>-3.0018076476085755</v>
      </c>
      <c r="AB372" s="3">
        <f t="shared" si="124"/>
        <v>5.8235098861258567</v>
      </c>
      <c r="AC372" s="3">
        <f t="shared" si="124"/>
        <v>4.3055294664804995</v>
      </c>
      <c r="AD372" s="3">
        <f t="shared" si="124"/>
        <v>5.5165203812662451</v>
      </c>
      <c r="AE372" s="3"/>
      <c r="AF372" s="3">
        <f t="shared" si="125"/>
        <v>-3.7784388961290296</v>
      </c>
      <c r="AG372" s="3">
        <f t="shared" si="125"/>
        <v>3.1452701006599653</v>
      </c>
      <c r="AH372" s="3">
        <f t="shared" si="125"/>
        <v>1.7904136916071269</v>
      </c>
      <c r="AI372" s="3">
        <f t="shared" si="125"/>
        <v>2.7535797620030142</v>
      </c>
      <c r="AK372" s="3">
        <f t="shared" si="126"/>
        <v>0.77663124850261955</v>
      </c>
      <c r="AL372" s="3">
        <f t="shared" si="126"/>
        <v>2.6782397854480564</v>
      </c>
      <c r="AM372" s="3">
        <f t="shared" si="126"/>
        <v>2.5151157748555373</v>
      </c>
      <c r="AN372" s="3">
        <f t="shared" si="123"/>
        <v>2.7629406192632309</v>
      </c>
      <c r="AO372" s="3" t="str">
        <f t="shared" si="127"/>
        <v>46_Peptide-Pentane_0.95_dimer.out</v>
      </c>
      <c r="AP372" s="3">
        <f t="shared" si="128"/>
        <v>-0.30698950485961163</v>
      </c>
      <c r="AQ372" s="3">
        <f t="shared" si="129"/>
        <v>-0.39169033865695102</v>
      </c>
      <c r="AR372" s="3">
        <f t="shared" si="130"/>
        <v>-0.34933992175828132</v>
      </c>
      <c r="AS372" s="8">
        <f t="shared" si="131"/>
        <v>-0.39247153913396615</v>
      </c>
      <c r="AU372" s="3">
        <f t="shared" si="132"/>
        <v>8.5183280288748211</v>
      </c>
      <c r="AV372" s="3">
        <f t="shared" si="133"/>
        <v>6.5320186581320439</v>
      </c>
      <c r="AW372" s="3">
        <f t="shared" si="134"/>
        <v>7.5251733435034325</v>
      </c>
      <c r="AX372" s="3"/>
      <c r="AZ372" s="3">
        <f t="shared" si="135"/>
        <v>1.2109909147857456</v>
      </c>
      <c r="BA372" s="3">
        <f t="shared" si="136"/>
        <v>0.96316607039588731</v>
      </c>
      <c r="BB372" s="3">
        <f t="shared" si="137"/>
        <v>1.0870784925908166</v>
      </c>
      <c r="BC372" s="8">
        <f>'[2]attempt at best estimates'!E372</f>
        <v>1.2268917149328817</v>
      </c>
      <c r="BE372" s="3">
        <f t="shared" si="139"/>
        <v>-1.5179804196453572</v>
      </c>
      <c r="BF372" s="3">
        <f t="shared" si="140"/>
        <v>-1.3548564090528383</v>
      </c>
      <c r="BG372" s="3">
        <f t="shared" si="138"/>
        <v>-1.4364184143490979</v>
      </c>
      <c r="BH372" s="8">
        <f>'[2]attempt at best estimates'!D372</f>
        <v>-1.6193632540668479</v>
      </c>
    </row>
    <row r="373" spans="1:60" x14ac:dyDescent="0.2">
      <c r="A373" t="s">
        <v>45</v>
      </c>
      <c r="B373">
        <v>-443.389088411361</v>
      </c>
      <c r="C373">
        <v>-444.95341175113401</v>
      </c>
      <c r="D373">
        <v>-445.06939529437</v>
      </c>
      <c r="E373">
        <v>-445.12706091620498</v>
      </c>
      <c r="F373" t="s">
        <v>656</v>
      </c>
      <c r="G373">
        <v>-247.04030780934701</v>
      </c>
      <c r="H373">
        <v>-247.84081018894599</v>
      </c>
      <c r="I373">
        <v>-247.883556283659</v>
      </c>
      <c r="J373">
        <v>-247.91376810757501</v>
      </c>
      <c r="K373" t="s">
        <v>722</v>
      </c>
      <c r="L373">
        <v>-196.351518724013</v>
      </c>
      <c r="M373">
        <v>-197.10350933879499</v>
      </c>
      <c r="N373">
        <v>-197.17874658186199</v>
      </c>
      <c r="O373">
        <v>-197.20456569144901</v>
      </c>
      <c r="P373" t="s">
        <v>1105</v>
      </c>
      <c r="Q373">
        <v>-196.352015272193</v>
      </c>
      <c r="R373">
        <v>-197.10520572743201</v>
      </c>
      <c r="S373">
        <v>-197.18031781022299</v>
      </c>
      <c r="T373">
        <v>-197.20626936289301</v>
      </c>
      <c r="U373" t="s">
        <v>1633</v>
      </c>
      <c r="V373">
        <v>-247.04086828779899</v>
      </c>
      <c r="W373">
        <v>-247.84277462873101</v>
      </c>
      <c r="X373">
        <v>-247.885424348583</v>
      </c>
      <c r="Y373">
        <v>-247.91584195341801</v>
      </c>
      <c r="AA373" s="3">
        <f t="shared" si="124"/>
        <v>-1.718197566541612</v>
      </c>
      <c r="AB373" s="3">
        <f t="shared" si="124"/>
        <v>5.7054565552637166</v>
      </c>
      <c r="AC373" s="3">
        <f t="shared" si="124"/>
        <v>4.45056648080761</v>
      </c>
      <c r="AD373" s="3">
        <f t="shared" si="124"/>
        <v>5.4763489386703412</v>
      </c>
      <c r="AE373" s="3"/>
      <c r="AF373" s="3">
        <f t="shared" si="125"/>
        <v>-2.3814918198729593</v>
      </c>
      <c r="AG373" s="3">
        <f t="shared" si="125"/>
        <v>3.408251942535554</v>
      </c>
      <c r="AH373" s="3">
        <f t="shared" si="125"/>
        <v>2.292377271220666</v>
      </c>
      <c r="AI373" s="3">
        <f t="shared" si="125"/>
        <v>3.1059209546601045</v>
      </c>
      <c r="AK373" s="3">
        <f t="shared" si="126"/>
        <v>0.66329425331351233</v>
      </c>
      <c r="AL373" s="3">
        <f t="shared" si="126"/>
        <v>2.2972046127103276</v>
      </c>
      <c r="AM373" s="3">
        <f t="shared" si="126"/>
        <v>2.158189209604779</v>
      </c>
      <c r="AN373" s="3">
        <f t="shared" si="123"/>
        <v>2.3704279840102367</v>
      </c>
      <c r="AO373" s="3" t="str">
        <f t="shared" si="127"/>
        <v>46_Peptide-Pentane_1.00_dimer.out</v>
      </c>
      <c r="AP373" s="3">
        <f t="shared" si="128"/>
        <v>-0.22910761659337542</v>
      </c>
      <c r="AQ373" s="3">
        <f t="shared" si="129"/>
        <v>-0.30233098787544943</v>
      </c>
      <c r="AR373" s="3">
        <f t="shared" si="130"/>
        <v>-0.26571930223441242</v>
      </c>
      <c r="AS373" s="8">
        <f t="shared" si="131"/>
        <v>-0.3070731736428014</v>
      </c>
      <c r="AU373" s="3">
        <f t="shared" si="132"/>
        <v>7.194546505211953</v>
      </c>
      <c r="AV373" s="3">
        <f t="shared" si="133"/>
        <v>5.4874127745330643</v>
      </c>
      <c r="AW373" s="3">
        <f t="shared" si="134"/>
        <v>6.3409796398725087</v>
      </c>
      <c r="AX373" s="3"/>
      <c r="AZ373" s="3">
        <f t="shared" si="135"/>
        <v>1.0257824578627313</v>
      </c>
      <c r="BA373" s="3">
        <f t="shared" si="136"/>
        <v>0.8135436834394385</v>
      </c>
      <c r="BB373" s="3">
        <f t="shared" si="137"/>
        <v>0.91966307065108488</v>
      </c>
      <c r="BC373" s="8">
        <f>'[2]attempt at best estimates'!E373</f>
        <v>1.0262757897338672</v>
      </c>
      <c r="BE373" s="3">
        <f t="shared" si="139"/>
        <v>-1.2548900744561067</v>
      </c>
      <c r="BF373" s="3">
        <f t="shared" si="140"/>
        <v>-1.1158746713148879</v>
      </c>
      <c r="BG373" s="3">
        <f t="shared" si="138"/>
        <v>-1.1853823728854973</v>
      </c>
      <c r="BH373" s="8">
        <f>'[2]attempt at best estimates'!D373</f>
        <v>-1.3333489633766686</v>
      </c>
    </row>
    <row r="374" spans="1:60" x14ac:dyDescent="0.2">
      <c r="A374" t="s">
        <v>432</v>
      </c>
      <c r="B374">
        <v>-443.39039922295399</v>
      </c>
      <c r="C374">
        <v>-444.95286110794001</v>
      </c>
      <c r="D374">
        <v>-445.06918114438901</v>
      </c>
      <c r="E374">
        <v>-445.12659696443501</v>
      </c>
      <c r="F374" t="s">
        <v>656</v>
      </c>
      <c r="G374">
        <v>-247.04030780934701</v>
      </c>
      <c r="H374">
        <v>-247.84081018894599</v>
      </c>
      <c r="I374">
        <v>-247.883556283659</v>
      </c>
      <c r="J374">
        <v>-247.91376810757501</v>
      </c>
      <c r="K374" t="s">
        <v>722</v>
      </c>
      <c r="L374">
        <v>-196.351518724013</v>
      </c>
      <c r="M374">
        <v>-197.10350933879499</v>
      </c>
      <c r="N374">
        <v>-197.17874658186199</v>
      </c>
      <c r="O374">
        <v>-197.20456569144901</v>
      </c>
      <c r="P374" t="s">
        <v>1106</v>
      </c>
      <c r="Q374">
        <v>-196.35194074119099</v>
      </c>
      <c r="R374">
        <v>-197.104966081816</v>
      </c>
      <c r="S374">
        <v>-197.18009687302899</v>
      </c>
      <c r="T374">
        <v>-197.206029015507</v>
      </c>
      <c r="U374" t="s">
        <v>1634</v>
      </c>
      <c r="V374">
        <v>-247.040788382855</v>
      </c>
      <c r="W374">
        <v>-247.842496050394</v>
      </c>
      <c r="X374">
        <v>-247.88515883049399</v>
      </c>
      <c r="Y374">
        <v>-247.915547664478</v>
      </c>
      <c r="AA374" s="3">
        <f t="shared" si="124"/>
        <v>-0.8956508392323006</v>
      </c>
      <c r="AB374" s="3">
        <f t="shared" si="124"/>
        <v>5.3599227199162138</v>
      </c>
      <c r="AC374" s="3">
        <f t="shared" si="124"/>
        <v>4.3161853333110036</v>
      </c>
      <c r="AD374" s="3">
        <f t="shared" si="124"/>
        <v>5.1852147954705083</v>
      </c>
      <c r="AE374" s="3"/>
      <c r="AF374" s="3">
        <f t="shared" si="125"/>
        <v>-1.4620350693063542</v>
      </c>
      <c r="AG374" s="3">
        <f t="shared" si="125"/>
        <v>3.3879085608285018</v>
      </c>
      <c r="AH374" s="3">
        <f t="shared" si="125"/>
        <v>2.4632514351023191</v>
      </c>
      <c r="AI374" s="3">
        <f t="shared" si="125"/>
        <v>3.1502761851026486</v>
      </c>
      <c r="AK374" s="3">
        <f t="shared" si="126"/>
        <v>0.56638423005621863</v>
      </c>
      <c r="AL374" s="3">
        <f t="shared" si="126"/>
        <v>1.972014159069877</v>
      </c>
      <c r="AM374" s="3">
        <f t="shared" si="126"/>
        <v>1.8529338981908496</v>
      </c>
      <c r="AN374" s="3">
        <f t="shared" si="123"/>
        <v>2.0349386103856952</v>
      </c>
      <c r="AO374" s="3" t="str">
        <f t="shared" si="127"/>
        <v>46_Peptide-Pentane_1.05_dimer.out</v>
      </c>
      <c r="AP374" s="3">
        <f t="shared" si="128"/>
        <v>-0.17470792444570549</v>
      </c>
      <c r="AQ374" s="3">
        <f t="shared" si="129"/>
        <v>-0.23763237572585316</v>
      </c>
      <c r="AR374" s="3">
        <f t="shared" si="130"/>
        <v>-0.20617015008577932</v>
      </c>
      <c r="AS374" s="8">
        <f t="shared" si="131"/>
        <v>-0.24426282203472161</v>
      </c>
      <c r="AU374" s="3">
        <f t="shared" si="132"/>
        <v>6.0808656347028087</v>
      </c>
      <c r="AV374" s="3">
        <f t="shared" si="133"/>
        <v>4.6123112544090024</v>
      </c>
      <c r="AW374" s="3">
        <f t="shared" si="134"/>
        <v>5.3465884445559055</v>
      </c>
      <c r="AX374" s="3"/>
      <c r="AZ374" s="3">
        <f t="shared" si="135"/>
        <v>0.86902946215950472</v>
      </c>
      <c r="BA374" s="3">
        <f t="shared" si="136"/>
        <v>0.68702475000032948</v>
      </c>
      <c r="BB374" s="3">
        <f t="shared" si="137"/>
        <v>0.7780271060799171</v>
      </c>
      <c r="BC374" s="8">
        <f>'[2]attempt at best estimates'!E374</f>
        <v>0.85934343620550546</v>
      </c>
      <c r="BE374" s="3">
        <f t="shared" si="139"/>
        <v>-1.0437373866052102</v>
      </c>
      <c r="BF374" s="3">
        <f t="shared" si="140"/>
        <v>-0.92465712572618264</v>
      </c>
      <c r="BG374" s="3">
        <f t="shared" si="138"/>
        <v>-0.98419725616569642</v>
      </c>
      <c r="BH374" s="8">
        <f>'[2]attempt at best estimates'!D374</f>
        <v>-1.1036062582402271</v>
      </c>
    </row>
    <row r="375" spans="1:60" x14ac:dyDescent="0.2">
      <c r="A375" t="s">
        <v>433</v>
      </c>
      <c r="B375">
        <v>-443.39122504308699</v>
      </c>
      <c r="C375">
        <v>-444.95213939722402</v>
      </c>
      <c r="D375">
        <v>-445.06873024655999</v>
      </c>
      <c r="E375">
        <v>-445.12593564489401</v>
      </c>
      <c r="F375" t="s">
        <v>656</v>
      </c>
      <c r="G375">
        <v>-247.04030780934701</v>
      </c>
      <c r="H375">
        <v>-247.84081018894599</v>
      </c>
      <c r="I375">
        <v>-247.883556283659</v>
      </c>
      <c r="J375">
        <v>-247.91376810757501</v>
      </c>
      <c r="K375" t="s">
        <v>722</v>
      </c>
      <c r="L375">
        <v>-196.351518724013</v>
      </c>
      <c r="M375">
        <v>-197.10350933879499</v>
      </c>
      <c r="N375">
        <v>-197.17874658186199</v>
      </c>
      <c r="O375">
        <v>-197.20456569144901</v>
      </c>
      <c r="P375" t="s">
        <v>1107</v>
      </c>
      <c r="Q375">
        <v>-196.351877763564</v>
      </c>
      <c r="R375">
        <v>-197.10476406162201</v>
      </c>
      <c r="S375">
        <v>-197.17991037901299</v>
      </c>
      <c r="T375">
        <v>-197.20582640627001</v>
      </c>
      <c r="U375" t="s">
        <v>1635</v>
      </c>
      <c r="V375">
        <v>-247.04072297043299</v>
      </c>
      <c r="W375">
        <v>-247.842260983768</v>
      </c>
      <c r="X375">
        <v>-247.884934638072</v>
      </c>
      <c r="Y375">
        <v>-247.91529890197901</v>
      </c>
      <c r="AA375" s="3">
        <f t="shared" si="124"/>
        <v>-0.37744086048212333</v>
      </c>
      <c r="AB375" s="3">
        <f t="shared" si="124"/>
        <v>4.9070423893787165</v>
      </c>
      <c r="AC375" s="3">
        <f t="shared" si="124"/>
        <v>4.0332426620766828</v>
      </c>
      <c r="AD375" s="3">
        <f t="shared" si="124"/>
        <v>4.7702305009602153</v>
      </c>
      <c r="AE375" s="3"/>
      <c r="AF375" s="3">
        <f t="shared" si="125"/>
        <v>-0.86325911511247433</v>
      </c>
      <c r="AG375" s="3">
        <f t="shared" si="125"/>
        <v>3.209304362201387</v>
      </c>
      <c r="AH375" s="3">
        <f t="shared" si="125"/>
        <v>2.4380184052621772</v>
      </c>
      <c r="AI375" s="3">
        <f t="shared" si="125"/>
        <v>3.0185319429316366</v>
      </c>
      <c r="AK375" s="3">
        <f t="shared" si="126"/>
        <v>0.4858182546125161</v>
      </c>
      <c r="AL375" s="3">
        <f t="shared" si="126"/>
        <v>1.6977380271951643</v>
      </c>
      <c r="AM375" s="3">
        <f t="shared" si="126"/>
        <v>1.5952242568323403</v>
      </c>
      <c r="AN375" s="3">
        <f t="shared" si="123"/>
        <v>1.7516985580285789</v>
      </c>
      <c r="AO375" s="3" t="str">
        <f t="shared" si="127"/>
        <v>46_Peptide-Pentane_1.10_dimer.out</v>
      </c>
      <c r="AP375" s="3">
        <f t="shared" si="128"/>
        <v>-0.13681188841850123</v>
      </c>
      <c r="AQ375" s="3">
        <f t="shared" si="129"/>
        <v>-0.19077241926975042</v>
      </c>
      <c r="AR375" s="3">
        <f t="shared" si="130"/>
        <v>-0.16379215384412582</v>
      </c>
      <c r="AS375" s="8">
        <f t="shared" si="131"/>
        <v>-0.19792967485369917</v>
      </c>
      <c r="AU375" s="3">
        <f t="shared" si="132"/>
        <v>5.1476713614423382</v>
      </c>
      <c r="AV375" s="3">
        <f t="shared" si="133"/>
        <v>3.8817910580441111</v>
      </c>
      <c r="AW375" s="3">
        <f t="shared" si="134"/>
        <v>4.5147312097432248</v>
      </c>
      <c r="AX375" s="3"/>
      <c r="AZ375" s="3">
        <f t="shared" si="135"/>
        <v>0.73698783888353248</v>
      </c>
      <c r="BA375" s="3">
        <f t="shared" si="136"/>
        <v>0.58051353766945946</v>
      </c>
      <c r="BB375" s="3">
        <f t="shared" si="137"/>
        <v>0.65875068827649597</v>
      </c>
      <c r="BC375" s="8">
        <f>'[2]attempt at best estimates'!E375</f>
        <v>0.72079516938486576</v>
      </c>
      <c r="BE375" s="3">
        <f t="shared" si="139"/>
        <v>-0.8737997273020337</v>
      </c>
      <c r="BF375" s="3">
        <f t="shared" si="140"/>
        <v>-0.77128595693920987</v>
      </c>
      <c r="BG375" s="3">
        <f t="shared" si="138"/>
        <v>-0.82254284212062179</v>
      </c>
      <c r="BH375" s="8">
        <f>'[2]attempt at best estimates'!D375</f>
        <v>-0.91872484423856493</v>
      </c>
    </row>
    <row r="376" spans="1:60" x14ac:dyDescent="0.2">
      <c r="A376" t="s">
        <v>434</v>
      </c>
      <c r="B376">
        <v>-443.39221524103402</v>
      </c>
      <c r="C376">
        <v>-444.94988181865301</v>
      </c>
      <c r="D376">
        <v>-445.06701680559399</v>
      </c>
      <c r="E376">
        <v>-445.123771522543</v>
      </c>
      <c r="F376" t="s">
        <v>656</v>
      </c>
      <c r="G376">
        <v>-247.04030780934701</v>
      </c>
      <c r="H376">
        <v>-247.84081018894599</v>
      </c>
      <c r="I376">
        <v>-247.883556283659</v>
      </c>
      <c r="J376">
        <v>-247.91376810757501</v>
      </c>
      <c r="K376" t="s">
        <v>722</v>
      </c>
      <c r="L376">
        <v>-196.351518724013</v>
      </c>
      <c r="M376">
        <v>-197.10350933879499</v>
      </c>
      <c r="N376">
        <v>-197.17874658186199</v>
      </c>
      <c r="O376">
        <v>-197.20456569144901</v>
      </c>
      <c r="P376" t="s">
        <v>1108</v>
      </c>
      <c r="Q376">
        <v>-196.35174981090299</v>
      </c>
      <c r="R376">
        <v>-197.10434250404001</v>
      </c>
      <c r="S376">
        <v>-197.17952094741401</v>
      </c>
      <c r="T376">
        <v>-197.20540364169301</v>
      </c>
      <c r="U376" t="s">
        <v>1636</v>
      </c>
      <c r="V376">
        <v>-247.04058985875301</v>
      </c>
      <c r="W376">
        <v>-247.84175828579799</v>
      </c>
      <c r="X376">
        <v>-247.88445517262301</v>
      </c>
      <c r="Y376">
        <v>-247.91476530305701</v>
      </c>
      <c r="AA376" s="3">
        <f t="shared" si="124"/>
        <v>0.24391775816146269</v>
      </c>
      <c r="AB376" s="3">
        <f t="shared" si="124"/>
        <v>3.4903903890768961</v>
      </c>
      <c r="AC376" s="3">
        <f t="shared" si="124"/>
        <v>2.958042178222358</v>
      </c>
      <c r="AD376" s="3">
        <f t="shared" si="124"/>
        <v>3.4122231665336438</v>
      </c>
      <c r="AE376" s="3"/>
      <c r="AF376" s="3">
        <f t="shared" si="125"/>
        <v>-7.8080142359990334E-2</v>
      </c>
      <c r="AG376" s="3">
        <f t="shared" si="125"/>
        <v>2.3726315011941694</v>
      </c>
      <c r="AH376" s="3">
        <f t="shared" si="125"/>
        <v>1.9080590735191378</v>
      </c>
      <c r="AI376" s="3">
        <f t="shared" si="125"/>
        <v>2.2606517895630898</v>
      </c>
      <c r="AK376" s="3">
        <f t="shared" si="126"/>
        <v>0.32199790052145305</v>
      </c>
      <c r="AL376" s="3">
        <f t="shared" si="126"/>
        <v>1.1177588878827265</v>
      </c>
      <c r="AM376" s="3">
        <f t="shared" si="126"/>
        <v>1.0499831047032204</v>
      </c>
      <c r="AN376" s="3">
        <f t="shared" si="123"/>
        <v>1.1515713769527189</v>
      </c>
      <c r="AO376" s="3" t="str">
        <f t="shared" si="127"/>
        <v>46_Peptide-Pentane_1.25_dimer.out</v>
      </c>
      <c r="AP376" s="3">
        <f t="shared" si="128"/>
        <v>-7.8167222543252368E-2</v>
      </c>
      <c r="AQ376" s="3">
        <f t="shared" si="129"/>
        <v>-0.11197971163107967</v>
      </c>
      <c r="AR376" s="3">
        <f t="shared" si="130"/>
        <v>-9.5073467087166019E-2</v>
      </c>
      <c r="AS376" s="8">
        <f t="shared" si="131"/>
        <v>-0.11704115257497438</v>
      </c>
      <c r="AU376" s="3">
        <f t="shared" si="132"/>
        <v>3.1683054083721811</v>
      </c>
      <c r="AV376" s="3">
        <f t="shared" si="133"/>
        <v>2.3387319319230802</v>
      </c>
      <c r="AW376" s="3">
        <f t="shared" si="134"/>
        <v>2.7535186701476304</v>
      </c>
      <c r="AX376" s="3"/>
      <c r="AZ376" s="3">
        <f t="shared" si="135"/>
        <v>0.45418098831128573</v>
      </c>
      <c r="BA376" s="3">
        <f t="shared" si="136"/>
        <v>0.35259271604395193</v>
      </c>
      <c r="BB376" s="3">
        <f t="shared" si="137"/>
        <v>0.40338685217761883</v>
      </c>
      <c r="BC376" s="8">
        <f>'[2]attempt at best estimates'!E376</f>
        <v>0.43055689262387364</v>
      </c>
      <c r="BE376" s="3">
        <f t="shared" si="139"/>
        <v>-0.5323482108545381</v>
      </c>
      <c r="BF376" s="3">
        <f t="shared" si="140"/>
        <v>-0.4645724276750316</v>
      </c>
      <c r="BG376" s="3">
        <f t="shared" si="138"/>
        <v>-0.49846031926478485</v>
      </c>
      <c r="BH376" s="8">
        <f>'[2]attempt at best estimates'!D376</f>
        <v>-0.54759804519884803</v>
      </c>
    </row>
    <row r="377" spans="1:60" x14ac:dyDescent="0.2">
      <c r="A377" t="s">
        <v>435</v>
      </c>
      <c r="B377">
        <v>-443.392272413711</v>
      </c>
      <c r="C377">
        <v>-444.94704298359801</v>
      </c>
      <c r="D377">
        <v>-445.06464690006197</v>
      </c>
      <c r="E377">
        <v>-445.12098907583402</v>
      </c>
      <c r="F377" t="s">
        <v>656</v>
      </c>
      <c r="G377">
        <v>-247.04030780934701</v>
      </c>
      <c r="H377">
        <v>-247.84081018894599</v>
      </c>
      <c r="I377">
        <v>-247.883556283659</v>
      </c>
      <c r="J377">
        <v>-247.91376810757501</v>
      </c>
      <c r="K377" t="s">
        <v>722</v>
      </c>
      <c r="L377">
        <v>-196.351518724013</v>
      </c>
      <c r="M377">
        <v>-197.10350933879499</v>
      </c>
      <c r="N377">
        <v>-197.17874658186199</v>
      </c>
      <c r="O377">
        <v>-197.20456569144901</v>
      </c>
      <c r="P377" t="s">
        <v>1109</v>
      </c>
      <c r="Q377">
        <v>-196.35164311910299</v>
      </c>
      <c r="R377">
        <v>-197.103971430516</v>
      </c>
      <c r="S377">
        <v>-197.179177246244</v>
      </c>
      <c r="T377">
        <v>-197.20503043594599</v>
      </c>
      <c r="U377" t="s">
        <v>1637</v>
      </c>
      <c r="V377">
        <v>-247.040448070461</v>
      </c>
      <c r="W377">
        <v>-247.84127574972501</v>
      </c>
      <c r="X377">
        <v>-247.883995528817</v>
      </c>
      <c r="Y377">
        <v>-247.91425366887799</v>
      </c>
      <c r="AA377" s="3">
        <f t="shared" si="124"/>
        <v>0.27979415610365299</v>
      </c>
      <c r="AB377" s="3">
        <f t="shared" si="124"/>
        <v>1.7089944231303007</v>
      </c>
      <c r="AC377" s="3">
        <f t="shared" si="124"/>
        <v>1.4709039427767732</v>
      </c>
      <c r="AD377" s="3">
        <f t="shared" si="124"/>
        <v>1.6662114234067127</v>
      </c>
      <c r="AE377" s="3"/>
      <c r="AF377" s="3">
        <f t="shared" si="125"/>
        <v>0.11371987388029339</v>
      </c>
      <c r="AG377" s="3">
        <f t="shared" si="125"/>
        <v>1.1268836666304578</v>
      </c>
      <c r="AH377" s="3">
        <f t="shared" si="125"/>
        <v>0.92502744230370493</v>
      </c>
      <c r="AI377" s="3">
        <f t="shared" si="125"/>
        <v>1.0698855060261385</v>
      </c>
      <c r="AK377" s="3">
        <f t="shared" si="126"/>
        <v>0.1660742822233596</v>
      </c>
      <c r="AL377" s="3">
        <f t="shared" si="126"/>
        <v>0.58211075648200805</v>
      </c>
      <c r="AM377" s="3">
        <f t="shared" si="126"/>
        <v>0.54587650047306824</v>
      </c>
      <c r="AN377" s="3">
        <f t="shared" si="123"/>
        <v>0.59632591738057406</v>
      </c>
      <c r="AO377" s="3" t="str">
        <f t="shared" si="127"/>
        <v>46_Peptide-Pentane_1.50_dimer.out</v>
      </c>
      <c r="AP377" s="3">
        <f t="shared" si="128"/>
        <v>-4.2782999723588011E-2</v>
      </c>
      <c r="AQ377" s="3">
        <f t="shared" si="129"/>
        <v>-5.6998160604319281E-2</v>
      </c>
      <c r="AR377" s="3">
        <f t="shared" si="130"/>
        <v>-4.9890580163953646E-2</v>
      </c>
      <c r="AS377" s="8">
        <f t="shared" si="131"/>
        <v>-5.8296939104202194E-2</v>
      </c>
      <c r="AU377" s="3">
        <f t="shared" si="132"/>
        <v>1.3864172673030597</v>
      </c>
      <c r="AV377" s="3">
        <f t="shared" si="133"/>
        <v>0.95616563214584516</v>
      </c>
      <c r="AW377" s="3">
        <f t="shared" si="134"/>
        <v>1.1712914497244524</v>
      </c>
      <c r="AX377" s="3"/>
      <c r="AZ377" s="3">
        <f t="shared" si="135"/>
        <v>0.19530748062993952</v>
      </c>
      <c r="BA377" s="3">
        <f t="shared" si="136"/>
        <v>0.14485806372243359</v>
      </c>
      <c r="BB377" s="3">
        <f t="shared" si="137"/>
        <v>0.17008277217618656</v>
      </c>
      <c r="BC377" s="8">
        <f>'[2]attempt at best estimates'!E377</f>
        <v>0.17294227329254175</v>
      </c>
      <c r="BE377" s="3">
        <f t="shared" si="139"/>
        <v>-0.23809048035352753</v>
      </c>
      <c r="BF377" s="3">
        <f t="shared" si="140"/>
        <v>-0.20185622432675288</v>
      </c>
      <c r="BG377" s="3">
        <f t="shared" si="138"/>
        <v>-0.2199733523401402</v>
      </c>
      <c r="BH377" s="8">
        <f>'[2]attempt at best estimates'!D377</f>
        <v>-0.23123921239674394</v>
      </c>
    </row>
    <row r="378" spans="1:60" x14ac:dyDescent="0.2">
      <c r="A378" t="s">
        <v>436</v>
      </c>
      <c r="B378">
        <v>-443.39198338460199</v>
      </c>
      <c r="C378">
        <v>-444.94509939837297</v>
      </c>
      <c r="D378">
        <v>-445.06297644855999</v>
      </c>
      <c r="E378">
        <v>-445.119087414185</v>
      </c>
      <c r="F378" t="s">
        <v>656</v>
      </c>
      <c r="G378">
        <v>-247.04030780934701</v>
      </c>
      <c r="H378">
        <v>-247.84081018894599</v>
      </c>
      <c r="I378">
        <v>-247.883556283659</v>
      </c>
      <c r="J378">
        <v>-247.91376810757501</v>
      </c>
      <c r="K378" t="s">
        <v>722</v>
      </c>
      <c r="L378">
        <v>-196.351518724013</v>
      </c>
      <c r="M378">
        <v>-197.10350933879499</v>
      </c>
      <c r="N378">
        <v>-197.17874658186199</v>
      </c>
      <c r="O378">
        <v>-197.20456569144901</v>
      </c>
      <c r="P378" t="s">
        <v>1110</v>
      </c>
      <c r="Q378">
        <v>-196.35155623031801</v>
      </c>
      <c r="R378">
        <v>-197.103677458818</v>
      </c>
      <c r="S378">
        <v>-197.17890206831299</v>
      </c>
      <c r="T378">
        <v>-197.20473289909</v>
      </c>
      <c r="U378" t="s">
        <v>1638</v>
      </c>
      <c r="V378">
        <v>-247.04035135239701</v>
      </c>
      <c r="W378">
        <v>-247.84096459322001</v>
      </c>
      <c r="X378">
        <v>-247.883701821215</v>
      </c>
      <c r="Y378">
        <v>-247.91392887644699</v>
      </c>
      <c r="AA378" s="3">
        <f t="shared" si="124"/>
        <v>9.8425644421762687E-2</v>
      </c>
      <c r="AB378" s="3">
        <f t="shared" si="124"/>
        <v>0.48937623036098132</v>
      </c>
      <c r="AC378" s="3">
        <f t="shared" si="124"/>
        <v>0.42267975599527918</v>
      </c>
      <c r="AD378" s="3">
        <f t="shared" si="124"/>
        <v>0.47290067286423443</v>
      </c>
      <c r="AE378" s="3"/>
      <c r="AF378" s="3">
        <f t="shared" si="125"/>
        <v>4.7566404188247077E-2</v>
      </c>
      <c r="AG378" s="3">
        <f t="shared" si="125"/>
        <v>0.28698916996516483</v>
      </c>
      <c r="AH378" s="3">
        <f t="shared" si="125"/>
        <v>0.23378433190965428</v>
      </c>
      <c r="AI378" s="3">
        <f t="shared" si="125"/>
        <v>0.26709229517610927</v>
      </c>
      <c r="AK378" s="3">
        <f t="shared" si="126"/>
        <v>5.085924023351561E-2</v>
      </c>
      <c r="AL378" s="3">
        <f t="shared" si="126"/>
        <v>0.2023870603779816</v>
      </c>
      <c r="AM378" s="3">
        <f t="shared" si="126"/>
        <v>0.18889542410345983</v>
      </c>
      <c r="AN378" s="3">
        <f t="shared" si="123"/>
        <v>0.20580837767029025</v>
      </c>
      <c r="AO378" s="3" t="str">
        <f t="shared" si="127"/>
        <v>46_Peptide-Pentane_2.00_dimer.out</v>
      </c>
      <c r="AP378" s="3">
        <f t="shared" si="128"/>
        <v>-1.6475557496746895E-2</v>
      </c>
      <c r="AQ378" s="3">
        <f t="shared" si="129"/>
        <v>-1.9896874789055552E-2</v>
      </c>
      <c r="AR378" s="3">
        <f t="shared" si="130"/>
        <v>-1.8186216142901224E-2</v>
      </c>
      <c r="AS378" s="8">
        <f t="shared" si="131"/>
        <v>-2.0858118090838852E-2</v>
      </c>
      <c r="AU378" s="3">
        <f t="shared" si="132"/>
        <v>0.37447502844247171</v>
      </c>
      <c r="AV378" s="3">
        <f t="shared" si="133"/>
        <v>0.21952589098786218</v>
      </c>
      <c r="AW378" s="3">
        <f t="shared" si="134"/>
        <v>0.29700045971516698</v>
      </c>
      <c r="AX378" s="3"/>
      <c r="AZ378" s="3">
        <f t="shared" si="135"/>
        <v>5.0220916868955245E-2</v>
      </c>
      <c r="BA378" s="3">
        <f t="shared" si="136"/>
        <v>3.3307963266454993E-2</v>
      </c>
      <c r="BB378" s="3">
        <f t="shared" si="137"/>
        <v>4.1764440067705119E-2</v>
      </c>
      <c r="BC378" s="8">
        <f>'[2]attempt at best estimates'!E378</f>
        <v>3.7825903328677267E-2</v>
      </c>
      <c r="BE378" s="3">
        <f t="shared" si="139"/>
        <v>-6.6696474365702141E-2</v>
      </c>
      <c r="BF378" s="3">
        <f t="shared" si="140"/>
        <v>-5.3204838055510545E-2</v>
      </c>
      <c r="BG378" s="3">
        <f t="shared" si="138"/>
        <v>-5.9950656210606343E-2</v>
      </c>
      <c r="BH378" s="8">
        <f>'[2]attempt at best estimates'!D378</f>
        <v>-5.8684021419516119E-2</v>
      </c>
    </row>
    <row r="379" spans="1:60" x14ac:dyDescent="0.2">
      <c r="A379" t="s">
        <v>437</v>
      </c>
      <c r="B379">
        <v>-461.44585403410701</v>
      </c>
      <c r="C379">
        <v>-463.07403734846702</v>
      </c>
      <c r="D379">
        <v>-463.14374111334701</v>
      </c>
      <c r="E379">
        <v>-463.22483590170998</v>
      </c>
      <c r="F379" t="s">
        <v>657</v>
      </c>
      <c r="G379">
        <v>-230.726756623716</v>
      </c>
      <c r="H379">
        <v>-231.532920360931</v>
      </c>
      <c r="I379">
        <v>-231.569969753328</v>
      </c>
      <c r="J379">
        <v>-231.609470516035</v>
      </c>
      <c r="K379" t="s">
        <v>723</v>
      </c>
      <c r="L379">
        <v>-230.72675364166801</v>
      </c>
      <c r="M379">
        <v>-231.53291441036799</v>
      </c>
      <c r="N379">
        <v>-231.569964366486</v>
      </c>
      <c r="O379">
        <v>-231.60946263935199</v>
      </c>
      <c r="P379" t="s">
        <v>1111</v>
      </c>
      <c r="Q379">
        <v>-230.72714536125201</v>
      </c>
      <c r="R379">
        <v>-231.534609409887</v>
      </c>
      <c r="S379">
        <v>-231.571509596308</v>
      </c>
      <c r="T379">
        <v>-231.61115203326301</v>
      </c>
      <c r="U379" t="s">
        <v>1639</v>
      </c>
      <c r="V379">
        <v>-230.727964658785</v>
      </c>
      <c r="W379">
        <v>-231.53645014080001</v>
      </c>
      <c r="X379">
        <v>-231.573278957474</v>
      </c>
      <c r="Y379">
        <v>-231.61315687086099</v>
      </c>
      <c r="AA379" s="3">
        <f t="shared" si="124"/>
        <v>-4.804357860512467</v>
      </c>
      <c r="AB379" s="3">
        <f t="shared" si="124"/>
        <v>5.1471950973982832</v>
      </c>
      <c r="AC379" s="3">
        <f t="shared" si="124"/>
        <v>2.3889246083809192</v>
      </c>
      <c r="AD379" s="3">
        <f t="shared" si="124"/>
        <v>3.7040293937651327</v>
      </c>
      <c r="AE379" s="3"/>
      <c r="AF379" s="3">
        <f t="shared" si="125"/>
        <v>-5.8082191029393071</v>
      </c>
      <c r="AG379" s="3">
        <f t="shared" si="125"/>
        <v>1.8685963960499927</v>
      </c>
      <c r="AH379" s="3">
        <f t="shared" si="125"/>
        <v>-0.65727882364791579</v>
      </c>
      <c r="AI379" s="3">
        <f t="shared" si="125"/>
        <v>0.33069599169669978</v>
      </c>
      <c r="AK379" s="3">
        <f t="shared" si="126"/>
        <v>1.0038612424268405</v>
      </c>
      <c r="AL379" s="3">
        <f t="shared" si="126"/>
        <v>3.2785987013661257</v>
      </c>
      <c r="AM379" s="3">
        <f t="shared" si="126"/>
        <v>3.0462034320288351</v>
      </c>
      <c r="AN379" s="3">
        <f t="shared" si="123"/>
        <v>3.373333402086268</v>
      </c>
      <c r="AO379" s="3" t="str">
        <f t="shared" si="127"/>
        <v>47_Benzene-Benzene_TS_0.90_dimer.out</v>
      </c>
      <c r="AP379" s="3">
        <f t="shared" si="128"/>
        <v>-1.4431657036331504</v>
      </c>
      <c r="AQ379" s="3">
        <f t="shared" si="129"/>
        <v>-1.5379004043532929</v>
      </c>
      <c r="AR379" s="3">
        <f t="shared" si="130"/>
        <v>-1.4905330539932216</v>
      </c>
      <c r="AS379" s="8">
        <f t="shared" si="131"/>
        <v>-1.6770818233038527</v>
      </c>
      <c r="AU379" s="3">
        <f t="shared" si="132"/>
        <v>8.5083872542776007</v>
      </c>
      <c r="AV379" s="3">
        <f t="shared" si="133"/>
        <v>6.1389150946360065</v>
      </c>
      <c r="AW379" s="3">
        <f t="shared" si="134"/>
        <v>7.3236511744568036</v>
      </c>
      <c r="AX379" s="3"/>
      <c r="AZ379" s="3">
        <f t="shared" si="135"/>
        <v>1.3151047853842135</v>
      </c>
      <c r="BA379" s="3">
        <f t="shared" si="136"/>
        <v>0.98797481534461551</v>
      </c>
      <c r="BB379" s="3">
        <f t="shared" si="137"/>
        <v>1.1515398003644144</v>
      </c>
      <c r="BC379" s="8">
        <f>'[2]attempt at best estimates'!E379</f>
        <v>1.2088197387222162</v>
      </c>
      <c r="BE379" s="3">
        <f t="shared" si="139"/>
        <v>-2.7582704890173639</v>
      </c>
      <c r="BF379" s="3">
        <f t="shared" si="140"/>
        <v>-2.5258752196979084</v>
      </c>
      <c r="BG379" s="3">
        <f t="shared" si="138"/>
        <v>-2.6420728543576359</v>
      </c>
      <c r="BH379" s="8">
        <f>'[2]attempt at best estimates'!D379</f>
        <v>-2.8859015620260688</v>
      </c>
    </row>
    <row r="380" spans="1:60" x14ac:dyDescent="0.2">
      <c r="A380" t="s">
        <v>438</v>
      </c>
      <c r="B380">
        <v>-461.44974910911401</v>
      </c>
      <c r="C380">
        <v>-463.07474040061999</v>
      </c>
      <c r="D380">
        <v>-463.14535959740999</v>
      </c>
      <c r="E380">
        <v>-463.226058829453</v>
      </c>
      <c r="F380" t="s">
        <v>657</v>
      </c>
      <c r="G380">
        <v>-230.726756623716</v>
      </c>
      <c r="H380">
        <v>-231.532920360931</v>
      </c>
      <c r="I380">
        <v>-231.569969753328</v>
      </c>
      <c r="J380">
        <v>-231.609470516035</v>
      </c>
      <c r="K380" t="s">
        <v>723</v>
      </c>
      <c r="L380">
        <v>-230.72675364166801</v>
      </c>
      <c r="M380">
        <v>-231.53291441036799</v>
      </c>
      <c r="N380">
        <v>-231.569964366486</v>
      </c>
      <c r="O380">
        <v>-231.60946263935199</v>
      </c>
      <c r="P380" t="s">
        <v>1112</v>
      </c>
      <c r="Q380">
        <v>-230.72707777868999</v>
      </c>
      <c r="R380">
        <v>-231.53430741576301</v>
      </c>
      <c r="S380">
        <v>-231.571234348329</v>
      </c>
      <c r="T380">
        <v>-231.610851273988</v>
      </c>
      <c r="U380" t="s">
        <v>1640</v>
      </c>
      <c r="V380">
        <v>-230.727787422369</v>
      </c>
      <c r="W380">
        <v>-231.53587538460499</v>
      </c>
      <c r="X380">
        <v>-231.57274200747401</v>
      </c>
      <c r="Y380">
        <v>-231.61255445554499</v>
      </c>
      <c r="AA380" s="3">
        <f t="shared" si="124"/>
        <v>-2.3601612904109297</v>
      </c>
      <c r="AB380" s="3">
        <f t="shared" si="124"/>
        <v>5.5883670023832872</v>
      </c>
      <c r="AC380" s="3">
        <f t="shared" si="124"/>
        <v>3.4045387335042312</v>
      </c>
      <c r="AD380" s="3">
        <f t="shared" si="124"/>
        <v>4.4714281703206886</v>
      </c>
      <c r="AE380" s="3"/>
      <c r="AF380" s="3">
        <f t="shared" si="125"/>
        <v>-3.2103962983332224</v>
      </c>
      <c r="AG380" s="3">
        <f t="shared" si="125"/>
        <v>2.8599374553230756</v>
      </c>
      <c r="AH380" s="3">
        <f t="shared" si="125"/>
        <v>0.86799724916205001</v>
      </c>
      <c r="AI380" s="3">
        <f t="shared" si="125"/>
        <v>1.6648454042469141</v>
      </c>
      <c r="AK380" s="3">
        <f t="shared" si="126"/>
        <v>0.85023500794012752</v>
      </c>
      <c r="AL380" s="3">
        <f t="shared" si="126"/>
        <v>2.728429547060212</v>
      </c>
      <c r="AM380" s="3">
        <f t="shared" si="126"/>
        <v>2.5365414843243461</v>
      </c>
      <c r="AN380" s="3">
        <f t="shared" si="123"/>
        <v>2.8065827660737739</v>
      </c>
      <c r="AO380" s="3" t="str">
        <f t="shared" si="127"/>
        <v>47_Benzene-Benzene_TS_0.95_dimer.out</v>
      </c>
      <c r="AP380" s="3">
        <f t="shared" si="128"/>
        <v>-1.1169388320625986</v>
      </c>
      <c r="AQ380" s="3">
        <f t="shared" si="129"/>
        <v>-1.1950920510761616</v>
      </c>
      <c r="AR380" s="3">
        <f t="shared" si="130"/>
        <v>-1.1560154415693802</v>
      </c>
      <c r="AS380" s="8">
        <f t="shared" si="131"/>
        <v>-1.3078906296628099</v>
      </c>
      <c r="AU380" s="3">
        <f t="shared" si="132"/>
        <v>6.8315894607316183</v>
      </c>
      <c r="AV380" s="3">
        <f t="shared" si="133"/>
        <v>4.8752417025801362</v>
      </c>
      <c r="AW380" s="3">
        <f t="shared" si="134"/>
        <v>5.8534155816558773</v>
      </c>
      <c r="AX380" s="3"/>
      <c r="AZ380" s="3">
        <f t="shared" si="135"/>
        <v>1.0668894368164574</v>
      </c>
      <c r="BA380" s="3">
        <f t="shared" si="136"/>
        <v>0.79684815508486406</v>
      </c>
      <c r="BB380" s="3">
        <f t="shared" si="137"/>
        <v>0.93186879595066074</v>
      </c>
      <c r="BC380" s="8">
        <f>'[2]attempt at best estimates'!E380</f>
        <v>0.96092230252503652</v>
      </c>
      <c r="BE380" s="3">
        <f t="shared" si="139"/>
        <v>-2.183828268879056</v>
      </c>
      <c r="BF380" s="3">
        <f t="shared" si="140"/>
        <v>-1.9919402061610256</v>
      </c>
      <c r="BG380" s="3">
        <f t="shared" si="138"/>
        <v>-2.0878842375200408</v>
      </c>
      <c r="BH380" s="8">
        <f>'[2]attempt at best estimates'!D380</f>
        <v>-2.2688129321878465</v>
      </c>
    </row>
    <row r="381" spans="1:60" x14ac:dyDescent="0.2">
      <c r="A381" t="s">
        <v>46</v>
      </c>
      <c r="B381">
        <v>-461.45199961007501</v>
      </c>
      <c r="C381">
        <v>-463.07449531097001</v>
      </c>
      <c r="D381">
        <v>-463.14581310229102</v>
      </c>
      <c r="E381">
        <v>-463.22619460970702</v>
      </c>
      <c r="F381" t="s">
        <v>657</v>
      </c>
      <c r="G381">
        <v>-230.726756623716</v>
      </c>
      <c r="H381">
        <v>-231.532920360931</v>
      </c>
      <c r="I381">
        <v>-231.569969753328</v>
      </c>
      <c r="J381">
        <v>-231.609470516035</v>
      </c>
      <c r="K381" t="s">
        <v>723</v>
      </c>
      <c r="L381">
        <v>-230.72675364166801</v>
      </c>
      <c r="M381">
        <v>-231.53291441036799</v>
      </c>
      <c r="N381">
        <v>-231.569964366486</v>
      </c>
      <c r="O381">
        <v>-231.60946263935199</v>
      </c>
      <c r="P381" t="s">
        <v>1113</v>
      </c>
      <c r="Q381">
        <v>-230.72702668570599</v>
      </c>
      <c r="R381">
        <v>-231.53406956597601</v>
      </c>
      <c r="S381">
        <v>-231.57101769483501</v>
      </c>
      <c r="T381">
        <v>-231.61061450559001</v>
      </c>
      <c r="U381" t="s">
        <v>1641</v>
      </c>
      <c r="V381">
        <v>-230.727620257496</v>
      </c>
      <c r="W381">
        <v>-231.535376228475</v>
      </c>
      <c r="X381">
        <v>-231.572273835277</v>
      </c>
      <c r="Y381">
        <v>-231.61203070333099</v>
      </c>
      <c r="AA381" s="3">
        <f t="shared" si="124"/>
        <v>-0.94795055762604807</v>
      </c>
      <c r="AB381" s="3">
        <f t="shared" si="124"/>
        <v>5.4345709186694817</v>
      </c>
      <c r="AC381" s="3">
        <f t="shared" si="124"/>
        <v>3.6891173546422706</v>
      </c>
      <c r="AD381" s="3">
        <f t="shared" si="124"/>
        <v>4.5566315696350062</v>
      </c>
      <c r="AE381" s="3"/>
      <c r="AF381" s="3">
        <f t="shared" si="125"/>
        <v>-1.6612266868311829</v>
      </c>
      <c r="AG381" s="3">
        <f t="shared" si="125"/>
        <v>3.1686195860937034</v>
      </c>
      <c r="AH381" s="3">
        <f t="shared" si="125"/>
        <v>1.5823104972442379</v>
      </c>
      <c r="AI381" s="3">
        <f t="shared" si="125"/>
        <v>2.2272827125400028</v>
      </c>
      <c r="AK381" s="3">
        <f t="shared" si="126"/>
        <v>0.71327612922296979</v>
      </c>
      <c r="AL381" s="3">
        <f t="shared" si="126"/>
        <v>2.2659513325936134</v>
      </c>
      <c r="AM381" s="3">
        <f t="shared" si="126"/>
        <v>2.1068068573801981</v>
      </c>
      <c r="AN381" s="3">
        <f t="shared" si="123"/>
        <v>2.3293488570950034</v>
      </c>
      <c r="AO381" s="3" t="str">
        <f t="shared" si="127"/>
        <v>47_Benzene-Benzene_TS_1.00_dimer.out</v>
      </c>
      <c r="AP381" s="3">
        <f t="shared" si="128"/>
        <v>-0.87793934903447557</v>
      </c>
      <c r="AQ381" s="3">
        <f t="shared" si="129"/>
        <v>-0.94133687355370066</v>
      </c>
      <c r="AR381" s="3">
        <f t="shared" si="130"/>
        <v>-0.90963811129408811</v>
      </c>
      <c r="AS381" s="8">
        <f t="shared" si="131"/>
        <v>-1.0321354436073318</v>
      </c>
      <c r="AU381" s="3">
        <f t="shared" si="132"/>
        <v>5.5045821272610542</v>
      </c>
      <c r="AV381" s="3">
        <f t="shared" si="133"/>
        <v>3.8885093993711859</v>
      </c>
      <c r="AW381" s="3">
        <f t="shared" si="134"/>
        <v>4.6965457633161201</v>
      </c>
      <c r="AX381" s="3"/>
      <c r="AZ381" s="3">
        <f t="shared" si="135"/>
        <v>0.86751421499273551</v>
      </c>
      <c r="BA381" s="3">
        <f t="shared" si="136"/>
        <v>0.64497221529576487</v>
      </c>
      <c r="BB381" s="3">
        <f t="shared" si="137"/>
        <v>0.75624321514425019</v>
      </c>
      <c r="BC381" s="8">
        <f>'[2]attempt at best estimates'!E381</f>
        <v>0.76736154089666875</v>
      </c>
      <c r="BE381" s="3">
        <f t="shared" si="139"/>
        <v>-1.7454535640272111</v>
      </c>
      <c r="BF381" s="3">
        <f t="shared" si="140"/>
        <v>-1.5863090888494655</v>
      </c>
      <c r="BG381" s="3">
        <f t="shared" si="138"/>
        <v>-1.6658813264383383</v>
      </c>
      <c r="BH381" s="8">
        <f>'[2]attempt at best estimates'!D381</f>
        <v>-1.7994969845040005</v>
      </c>
    </row>
    <row r="382" spans="1:60" x14ac:dyDescent="0.2">
      <c r="A382" t="s">
        <v>439</v>
      </c>
      <c r="B382">
        <v>-461.45326858541301</v>
      </c>
      <c r="C382">
        <v>-463.07379562978599</v>
      </c>
      <c r="D382">
        <v>-463.14565348583</v>
      </c>
      <c r="E382">
        <v>-463.22577831880102</v>
      </c>
      <c r="F382" t="s">
        <v>657</v>
      </c>
      <c r="G382">
        <v>-230.726756623716</v>
      </c>
      <c r="H382">
        <v>-231.532920360931</v>
      </c>
      <c r="I382">
        <v>-231.569969753328</v>
      </c>
      <c r="J382">
        <v>-231.609470516035</v>
      </c>
      <c r="K382" t="s">
        <v>723</v>
      </c>
      <c r="L382">
        <v>-230.72675364166801</v>
      </c>
      <c r="M382">
        <v>-231.53291441036799</v>
      </c>
      <c r="N382">
        <v>-231.569964366486</v>
      </c>
      <c r="O382">
        <v>-231.60946263935199</v>
      </c>
      <c r="P382" t="s">
        <v>1114</v>
      </c>
      <c r="Q382">
        <v>-230.72698774786099</v>
      </c>
      <c r="R382">
        <v>-231.533881490401</v>
      </c>
      <c r="S382">
        <v>-231.570846531386</v>
      </c>
      <c r="T382">
        <v>-231.610427433366</v>
      </c>
      <c r="U382" t="s">
        <v>1642</v>
      </c>
      <c r="V382">
        <v>-230.727472677332</v>
      </c>
      <c r="W382">
        <v>-231.53494995996201</v>
      </c>
      <c r="X382">
        <v>-231.571873313455</v>
      </c>
      <c r="Y382">
        <v>-231.611583362338</v>
      </c>
      <c r="AA382" s="3">
        <f t="shared" si="124"/>
        <v>-0.15165647776075977</v>
      </c>
      <c r="AB382" s="3">
        <f t="shared" si="124"/>
        <v>4.9955143287277206</v>
      </c>
      <c r="AC382" s="3">
        <f t="shared" si="124"/>
        <v>3.5889565089963802</v>
      </c>
      <c r="AD382" s="3">
        <f t="shared" si="124"/>
        <v>4.2954050713546339</v>
      </c>
      <c r="AE382" s="3"/>
      <c r="AF382" s="3">
        <f t="shared" si="125"/>
        <v>-0.74789078443162549</v>
      </c>
      <c r="AG382" s="3">
        <f t="shared" si="125"/>
        <v>3.1150697476271141</v>
      </c>
      <c r="AH382" s="3">
        <f t="shared" si="125"/>
        <v>1.8408875901864479</v>
      </c>
      <c r="AI382" s="3">
        <f t="shared" si="125"/>
        <v>2.3641565348348403</v>
      </c>
      <c r="AK382" s="3">
        <f t="shared" si="126"/>
        <v>0.5962343066530309</v>
      </c>
      <c r="AL382" s="3">
        <f t="shared" si="126"/>
        <v>1.8804445811006067</v>
      </c>
      <c r="AM382" s="3">
        <f t="shared" si="126"/>
        <v>1.7480689188099323</v>
      </c>
      <c r="AN382" s="3">
        <f t="shared" si="123"/>
        <v>1.9312485365019585</v>
      </c>
      <c r="AO382" s="3" t="str">
        <f t="shared" si="127"/>
        <v>47_Benzene-Benzene_TS_1.05_dimer.out</v>
      </c>
      <c r="AP382" s="3">
        <f t="shared" si="128"/>
        <v>-0.70010925737308671</v>
      </c>
      <c r="AQ382" s="3">
        <f t="shared" si="129"/>
        <v>-0.75091321279227374</v>
      </c>
      <c r="AR382" s="3">
        <f t="shared" si="130"/>
        <v>-0.72551123508268023</v>
      </c>
      <c r="AS382" s="8">
        <f t="shared" si="131"/>
        <v>-0.82354378923894689</v>
      </c>
      <c r="AU382" s="3">
        <f t="shared" si="132"/>
        <v>4.4470615491153938</v>
      </c>
      <c r="AV382" s="3">
        <f t="shared" si="133"/>
        <v>3.1120473192664657</v>
      </c>
      <c r="AW382" s="3">
        <f t="shared" si="134"/>
        <v>3.7795544341909295</v>
      </c>
      <c r="AX382" s="3"/>
      <c r="AZ382" s="3">
        <f t="shared" si="135"/>
        <v>0.70644856235825371</v>
      </c>
      <c r="BA382" s="3">
        <f t="shared" si="136"/>
        <v>0.52326894464839246</v>
      </c>
      <c r="BB382" s="3">
        <f t="shared" si="137"/>
        <v>0.61485875350332309</v>
      </c>
      <c r="BC382" s="8">
        <f>'[2]attempt at best estimates'!E382</f>
        <v>0.61498659646771492</v>
      </c>
      <c r="BE382" s="3">
        <f t="shared" si="139"/>
        <v>-1.4065578197313404</v>
      </c>
      <c r="BF382" s="3">
        <f t="shared" si="140"/>
        <v>-1.2741821574406662</v>
      </c>
      <c r="BG382" s="3">
        <f t="shared" si="138"/>
        <v>-1.3403699885860032</v>
      </c>
      <c r="BH382" s="8">
        <f>'[2]attempt at best estimates'!D382</f>
        <v>-1.4385303857066618</v>
      </c>
    </row>
    <row r="383" spans="1:60" x14ac:dyDescent="0.2">
      <c r="A383" t="s">
        <v>440</v>
      </c>
      <c r="B383">
        <v>-461.45395089640499</v>
      </c>
      <c r="C383">
        <v>-463.07292210723602</v>
      </c>
      <c r="D383">
        <v>-463.14520049167197</v>
      </c>
      <c r="E383">
        <v>-463.22511848193801</v>
      </c>
      <c r="F383" t="s">
        <v>657</v>
      </c>
      <c r="G383">
        <v>-230.726756623716</v>
      </c>
      <c r="H383">
        <v>-231.532920360931</v>
      </c>
      <c r="I383">
        <v>-231.569969753328</v>
      </c>
      <c r="J383">
        <v>-231.609470516035</v>
      </c>
      <c r="K383" t="s">
        <v>723</v>
      </c>
      <c r="L383">
        <v>-230.72675364166801</v>
      </c>
      <c r="M383">
        <v>-231.53291441036799</v>
      </c>
      <c r="N383">
        <v>-231.569964366486</v>
      </c>
      <c r="O383">
        <v>-231.60946263935199</v>
      </c>
      <c r="P383" t="s">
        <v>1115</v>
      </c>
      <c r="Q383">
        <v>-230.72695763875299</v>
      </c>
      <c r="R383">
        <v>-231.53373295003499</v>
      </c>
      <c r="S383">
        <v>-231.570711499281</v>
      </c>
      <c r="T383">
        <v>-231.61027988269799</v>
      </c>
      <c r="U383" t="s">
        <v>1643</v>
      </c>
      <c r="V383">
        <v>-230.72734592562</v>
      </c>
      <c r="W383">
        <v>-231.53459147691399</v>
      </c>
      <c r="X383">
        <v>-231.57153613698901</v>
      </c>
      <c r="Y383">
        <v>-231.61120751642301</v>
      </c>
      <c r="AA383" s="3">
        <f t="shared" si="124"/>
        <v>0.27650015165889563</v>
      </c>
      <c r="AB383" s="3">
        <f t="shared" si="124"/>
        <v>4.4473706301596367</v>
      </c>
      <c r="AC383" s="3">
        <f t="shared" si="124"/>
        <v>3.3046983713915261</v>
      </c>
      <c r="AD383" s="3">
        <f t="shared" si="124"/>
        <v>3.8813511713669353</v>
      </c>
      <c r="AE383" s="3"/>
      <c r="AF383" s="3">
        <f t="shared" si="125"/>
        <v>-0.22130250026704615</v>
      </c>
      <c r="AG383" s="3">
        <f t="shared" si="125"/>
        <v>2.8850880581034537</v>
      </c>
      <c r="AH383" s="3">
        <f t="shared" si="125"/>
        <v>1.8529448168726586</v>
      </c>
      <c r="AI383" s="3">
        <f t="shared" si="125"/>
        <v>2.2785389629775845</v>
      </c>
      <c r="AK383" s="3">
        <f t="shared" si="126"/>
        <v>0.49780265192594175</v>
      </c>
      <c r="AL383" s="3">
        <f t="shared" si="126"/>
        <v>1.5622825720740174</v>
      </c>
      <c r="AM383" s="3">
        <f t="shared" si="126"/>
        <v>1.4517535545367024</v>
      </c>
      <c r="AN383" s="3">
        <f t="shared" si="123"/>
        <v>1.6028122084071856</v>
      </c>
      <c r="AO383" s="3" t="str">
        <f t="shared" si="127"/>
        <v>47_Benzene-Benzene_TS_1.10_dimer.out</v>
      </c>
      <c r="AP383" s="3">
        <f t="shared" si="128"/>
        <v>-0.56601945879270144</v>
      </c>
      <c r="AQ383" s="3">
        <f t="shared" si="129"/>
        <v>-0.60654909512586919</v>
      </c>
      <c r="AR383" s="3">
        <f t="shared" si="130"/>
        <v>-0.58628427695928531</v>
      </c>
      <c r="AS383" s="8">
        <f t="shared" si="131"/>
        <v>-0.66435620728706146</v>
      </c>
      <c r="AU383" s="3">
        <f t="shared" si="132"/>
        <v>3.6048510197080397</v>
      </c>
      <c r="AV383" s="3">
        <f t="shared" si="133"/>
        <v>2.4998414632446306</v>
      </c>
      <c r="AW383" s="3">
        <f t="shared" si="134"/>
        <v>3.0523462414763349</v>
      </c>
      <c r="AX383" s="3"/>
      <c r="AZ383" s="3">
        <f t="shared" si="135"/>
        <v>0.57665279997540919</v>
      </c>
      <c r="BA383" s="3">
        <f t="shared" si="136"/>
        <v>0.42559414610492596</v>
      </c>
      <c r="BB383" s="3">
        <f t="shared" si="137"/>
        <v>0.50112347304016758</v>
      </c>
      <c r="BC383" s="8">
        <f>'[2]attempt at best estimates'!E383</f>
        <v>0.49474452568154176</v>
      </c>
      <c r="BE383" s="3">
        <f t="shared" si="139"/>
        <v>-1.1426722587681106</v>
      </c>
      <c r="BF383" s="3">
        <f t="shared" si="140"/>
        <v>-1.0321432412307951</v>
      </c>
      <c r="BG383" s="3">
        <f t="shared" si="138"/>
        <v>-1.087407749999453</v>
      </c>
      <c r="BH383" s="8">
        <f>'[2]attempt at best estimates'!D383</f>
        <v>-1.1591007329686032</v>
      </c>
    </row>
    <row r="384" spans="1:60" x14ac:dyDescent="0.2">
      <c r="A384" t="s">
        <v>441</v>
      </c>
      <c r="B384">
        <v>-461.45446089939702</v>
      </c>
      <c r="C384">
        <v>-463.07044233128101</v>
      </c>
      <c r="D384">
        <v>-463.14352110010401</v>
      </c>
      <c r="E384">
        <v>-463.22303276963498</v>
      </c>
      <c r="F384" t="s">
        <v>657</v>
      </c>
      <c r="G384">
        <v>-230.726756623716</v>
      </c>
      <c r="H384">
        <v>-231.532920360931</v>
      </c>
      <c r="I384">
        <v>-231.569969753328</v>
      </c>
      <c r="J384">
        <v>-231.609470516035</v>
      </c>
      <c r="K384" t="s">
        <v>723</v>
      </c>
      <c r="L384">
        <v>-230.72675364166801</v>
      </c>
      <c r="M384">
        <v>-231.53291441036799</v>
      </c>
      <c r="N384">
        <v>-231.569964366486</v>
      </c>
      <c r="O384">
        <v>-231.60946263935199</v>
      </c>
      <c r="P384" t="s">
        <v>1116</v>
      </c>
      <c r="Q384">
        <v>-230.726897363342</v>
      </c>
      <c r="R384">
        <v>-231.53344528928301</v>
      </c>
      <c r="S384">
        <v>-231.57045041652199</v>
      </c>
      <c r="T384">
        <v>-231.609994974963</v>
      </c>
      <c r="U384" t="s">
        <v>1644</v>
      </c>
      <c r="V384">
        <v>-230.727077051463</v>
      </c>
      <c r="W384">
        <v>-231.53385302201201</v>
      </c>
      <c r="X384">
        <v>-231.570841508482</v>
      </c>
      <c r="Y384">
        <v>-231.61043747160701</v>
      </c>
      <c r="AA384" s="3">
        <f t="shared" si="124"/>
        <v>0.59653187418612452</v>
      </c>
      <c r="AB384" s="3">
        <f t="shared" si="124"/>
        <v>2.8912876605194771</v>
      </c>
      <c r="AC384" s="3">
        <f t="shared" si="124"/>
        <v>2.2508642082758676</v>
      </c>
      <c r="AD384" s="3">
        <f t="shared" si="124"/>
        <v>2.5725468869498416</v>
      </c>
      <c r="AE384" s="3"/>
      <c r="AF384" s="3">
        <f t="shared" si="125"/>
        <v>0.30527370311195251</v>
      </c>
      <c r="AG384" s="3">
        <f t="shared" si="125"/>
        <v>1.9729024094022207</v>
      </c>
      <c r="AH384" s="3">
        <f t="shared" si="125"/>
        <v>1.3988285524213102</v>
      </c>
      <c r="AI384" s="3">
        <f t="shared" si="125"/>
        <v>1.6317274263185921</v>
      </c>
      <c r="AK384" s="3">
        <f t="shared" si="126"/>
        <v>0.29125817109200691</v>
      </c>
      <c r="AL384" s="3">
        <f t="shared" si="126"/>
        <v>0.91838525111725655</v>
      </c>
      <c r="AM384" s="3">
        <f t="shared" si="126"/>
        <v>0.85203565585455765</v>
      </c>
      <c r="AN384" s="3">
        <f t="shared" si="123"/>
        <v>0.9408194606134147</v>
      </c>
      <c r="AO384" s="3" t="str">
        <f t="shared" si="127"/>
        <v>47_Benzene-Benzene_TS_1.25_dimer.out</v>
      </c>
      <c r="AP384" s="3">
        <f t="shared" si="128"/>
        <v>-0.31874077356963548</v>
      </c>
      <c r="AQ384" s="3">
        <f t="shared" si="129"/>
        <v>-0.34117498308362859</v>
      </c>
      <c r="AR384" s="3">
        <f t="shared" si="130"/>
        <v>-0.32995787832663204</v>
      </c>
      <c r="AS384" s="8">
        <f t="shared" si="131"/>
        <v>-0.36942860531926497</v>
      </c>
      <c r="AU384" s="3">
        <f t="shared" si="132"/>
        <v>1.976015012763717</v>
      </c>
      <c r="AV384" s="3">
        <f t="shared" si="133"/>
        <v>1.3264537232066396</v>
      </c>
      <c r="AW384" s="3">
        <f t="shared" si="134"/>
        <v>1.6512343679851784</v>
      </c>
      <c r="AX384" s="3"/>
      <c r="AZ384" s="3">
        <f t="shared" si="135"/>
        <v>0.32168267867397393</v>
      </c>
      <c r="BA384" s="3">
        <f t="shared" si="136"/>
        <v>0.23289887389728192</v>
      </c>
      <c r="BB384" s="3">
        <f t="shared" si="137"/>
        <v>0.27729077628562793</v>
      </c>
      <c r="BC384" s="8">
        <f>'[2]attempt at best estimates'!E384</f>
        <v>0.26358367798029275</v>
      </c>
      <c r="BE384" s="3">
        <f t="shared" si="139"/>
        <v>-0.64042345224360941</v>
      </c>
      <c r="BF384" s="3">
        <f t="shared" si="140"/>
        <v>-0.57407385698091051</v>
      </c>
      <c r="BG384" s="3">
        <f t="shared" si="138"/>
        <v>-0.60724865461225996</v>
      </c>
      <c r="BH384" s="8">
        <f>'[2]attempt at best estimates'!D384</f>
        <v>-0.63301228329955772</v>
      </c>
    </row>
    <row r="385" spans="1:60" x14ac:dyDescent="0.2">
      <c r="A385" t="s">
        <v>442</v>
      </c>
      <c r="B385">
        <v>-461.45419861500397</v>
      </c>
      <c r="C385">
        <v>-463.06807079823898</v>
      </c>
      <c r="D385">
        <v>-463.14172853174199</v>
      </c>
      <c r="E385">
        <v>-463.22095135548</v>
      </c>
      <c r="F385" t="s">
        <v>657</v>
      </c>
      <c r="G385">
        <v>-230.726756623716</v>
      </c>
      <c r="H385">
        <v>-231.532920360931</v>
      </c>
      <c r="I385">
        <v>-231.569969753328</v>
      </c>
      <c r="J385">
        <v>-231.609470516035</v>
      </c>
      <c r="K385" t="s">
        <v>723</v>
      </c>
      <c r="L385">
        <v>-230.72675364166801</v>
      </c>
      <c r="M385">
        <v>-231.53291441036799</v>
      </c>
      <c r="N385">
        <v>-231.569964366486</v>
      </c>
      <c r="O385">
        <v>-231.60946263935199</v>
      </c>
      <c r="P385" t="s">
        <v>1117</v>
      </c>
      <c r="Q385">
        <v>-230.72684035641299</v>
      </c>
      <c r="R385">
        <v>-231.53320898483599</v>
      </c>
      <c r="S385">
        <v>-231.57023603727899</v>
      </c>
      <c r="T385">
        <v>-231.60976080668101</v>
      </c>
      <c r="U385" t="s">
        <v>1645</v>
      </c>
      <c r="V385">
        <v>-230.72691300696201</v>
      </c>
      <c r="W385">
        <v>-231.533362467057</v>
      </c>
      <c r="X385">
        <v>-231.57038511567501</v>
      </c>
      <c r="Y385">
        <v>-231.60993533282499</v>
      </c>
      <c r="AA385" s="3">
        <f t="shared" si="124"/>
        <v>0.43194592584845232</v>
      </c>
      <c r="AB385" s="3">
        <f t="shared" si="124"/>
        <v>1.4031281470771726</v>
      </c>
      <c r="AC385" s="3">
        <f t="shared" si="124"/>
        <v>1.1260105317085181</v>
      </c>
      <c r="AD385" s="3">
        <f t="shared" si="124"/>
        <v>1.2664397312614628</v>
      </c>
      <c r="AE385" s="3"/>
      <c r="AF385" s="3">
        <f t="shared" si="125"/>
        <v>0.27939962708985566</v>
      </c>
      <c r="AG385" s="3">
        <f t="shared" si="125"/>
        <v>0.940854075910733</v>
      </c>
      <c r="AH385" s="3">
        <f t="shared" si="125"/>
        <v>0.6948907095636383</v>
      </c>
      <c r="AI385" s="3">
        <f t="shared" si="125"/>
        <v>0.78765994821781815</v>
      </c>
      <c r="AK385" s="3">
        <f t="shared" si="126"/>
        <v>0.15254629877643155</v>
      </c>
      <c r="AL385" s="3">
        <f t="shared" si="126"/>
        <v>0.46227407118427449</v>
      </c>
      <c r="AM385" s="3">
        <f t="shared" si="126"/>
        <v>0.43111982214487976</v>
      </c>
      <c r="AN385" s="3">
        <f t="shared" si="123"/>
        <v>0.4787797830258097</v>
      </c>
      <c r="AO385" s="3" t="str">
        <f t="shared" si="127"/>
        <v>47_Benzene-Benzene_TS_1.50_dimer.out</v>
      </c>
      <c r="AP385" s="3">
        <f t="shared" si="128"/>
        <v>-0.13668841581570979</v>
      </c>
      <c r="AQ385" s="3">
        <f t="shared" si="129"/>
        <v>-0.15319412769291485</v>
      </c>
      <c r="AR385" s="3">
        <f t="shared" si="130"/>
        <v>-0.14494127175431232</v>
      </c>
      <c r="AS385" s="8">
        <f t="shared" si="131"/>
        <v>-0.16217971835934586</v>
      </c>
      <c r="AU385" s="3">
        <f t="shared" si="132"/>
        <v>0.83449380541301044</v>
      </c>
      <c r="AV385" s="3">
        <f t="shared" si="133"/>
        <v>0.50826032112796249</v>
      </c>
      <c r="AW385" s="3">
        <f t="shared" si="134"/>
        <v>0.67137706327048652</v>
      </c>
      <c r="AX385" s="3"/>
      <c r="AZ385" s="3">
        <f t="shared" si="135"/>
        <v>0.14042919955294475</v>
      </c>
      <c r="BA385" s="3">
        <f t="shared" si="136"/>
        <v>9.2769238654179853E-2</v>
      </c>
      <c r="BB385" s="3">
        <f t="shared" si="137"/>
        <v>0.1165992191035623</v>
      </c>
      <c r="BC385" s="8">
        <f>'[2]attempt at best estimates'!E385</f>
        <v>0.10126213255375693</v>
      </c>
      <c r="BE385" s="3">
        <f t="shared" si="139"/>
        <v>-0.27711761536865454</v>
      </c>
      <c r="BF385" s="3">
        <f t="shared" si="140"/>
        <v>-0.2459633663470947</v>
      </c>
      <c r="BG385" s="3">
        <f t="shared" si="138"/>
        <v>-0.26154049085787462</v>
      </c>
      <c r="BH385" s="8">
        <f>'[2]attempt at best estimates'!D385</f>
        <v>-0.26344185091310279</v>
      </c>
    </row>
    <row r="386" spans="1:60" x14ac:dyDescent="0.2">
      <c r="A386" t="s">
        <v>443</v>
      </c>
      <c r="B386">
        <v>-461.45375831639598</v>
      </c>
      <c r="C386">
        <v>-463.06649468184901</v>
      </c>
      <c r="D386">
        <v>-463.14047638025602</v>
      </c>
      <c r="E386">
        <v>-463.21953867791501</v>
      </c>
      <c r="F386" t="s">
        <v>657</v>
      </c>
      <c r="G386">
        <v>-230.726756623716</v>
      </c>
      <c r="H386">
        <v>-231.532920360931</v>
      </c>
      <c r="I386">
        <v>-231.569969753328</v>
      </c>
      <c r="J386">
        <v>-231.609470516035</v>
      </c>
      <c r="K386" t="s">
        <v>723</v>
      </c>
      <c r="L386">
        <v>-230.72675364166801</v>
      </c>
      <c r="M386">
        <v>-231.53291441036799</v>
      </c>
      <c r="N386">
        <v>-231.569964366486</v>
      </c>
      <c r="O386">
        <v>-231.60946263935199</v>
      </c>
      <c r="P386" t="s">
        <v>1118</v>
      </c>
      <c r="Q386">
        <v>-230.72677879557901</v>
      </c>
      <c r="R386">
        <v>-231.532998563158</v>
      </c>
      <c r="S386">
        <v>-231.570042913202</v>
      </c>
      <c r="T386">
        <v>-231.60954899807001</v>
      </c>
      <c r="U386" t="s">
        <v>1646</v>
      </c>
      <c r="V386">
        <v>-230.72680406776101</v>
      </c>
      <c r="W386">
        <v>-231.533081776128</v>
      </c>
      <c r="X386">
        <v>-231.57012092848501</v>
      </c>
      <c r="Y386">
        <v>-231.609643852262</v>
      </c>
      <c r="AA386" s="3">
        <f t="shared" si="124"/>
        <v>0.15565436649286735</v>
      </c>
      <c r="AB386" s="3">
        <f t="shared" si="124"/>
        <v>0.41410013926549116</v>
      </c>
      <c r="AC386" s="3">
        <f t="shared" si="124"/>
        <v>0.34027357882237708</v>
      </c>
      <c r="AD386" s="3">
        <f t="shared" si="124"/>
        <v>0.37997113879610461</v>
      </c>
      <c r="AE386" s="3"/>
      <c r="AF386" s="3">
        <f t="shared" si="125"/>
        <v>0.11009845943642224</v>
      </c>
      <c r="AG386" s="3">
        <f t="shared" si="125"/>
        <v>0.26000389452200429</v>
      </c>
      <c r="AH386" s="3">
        <f t="shared" si="125"/>
        <v>0.19612092116734595</v>
      </c>
      <c r="AI386" s="3">
        <f t="shared" si="125"/>
        <v>0.21701009371498742</v>
      </c>
      <c r="AK386" s="3">
        <f t="shared" si="126"/>
        <v>4.5555907074279998E-2</v>
      </c>
      <c r="AL386" s="3">
        <f t="shared" si="126"/>
        <v>0.15409624472565203</v>
      </c>
      <c r="AM386" s="3">
        <f t="shared" si="126"/>
        <v>0.14415265765503113</v>
      </c>
      <c r="AN386" s="3">
        <f t="shared" si="123"/>
        <v>0.1629610450989521</v>
      </c>
      <c r="AO386" s="3" t="str">
        <f t="shared" si="127"/>
        <v>47_Benzene-Benzene_TS_2.00_dimer.out</v>
      </c>
      <c r="AP386" s="3">
        <f t="shared" si="128"/>
        <v>-3.412900046938655E-2</v>
      </c>
      <c r="AQ386" s="3">
        <f t="shared" si="129"/>
        <v>-4.2993800807016869E-2</v>
      </c>
      <c r="AR386" s="3">
        <f t="shared" si="130"/>
        <v>-3.8561400638201709E-2</v>
      </c>
      <c r="AS386" s="8">
        <f t="shared" si="131"/>
        <v>-4.5425791962396544E-2</v>
      </c>
      <c r="AU386" s="3">
        <f t="shared" si="132"/>
        <v>0.22431677230323727</v>
      </c>
      <c r="AV386" s="3">
        <f t="shared" si="133"/>
        <v>0.10691163427856518</v>
      </c>
      <c r="AW386" s="3">
        <f t="shared" si="134"/>
        <v>0.16561420329090121</v>
      </c>
      <c r="AX386" s="3"/>
      <c r="AZ386" s="3">
        <f t="shared" si="135"/>
        <v>3.9697559973727536E-2</v>
      </c>
      <c r="BA386" s="3">
        <f t="shared" si="136"/>
        <v>2.0889172547641471E-2</v>
      </c>
      <c r="BB386" s="3">
        <f t="shared" si="137"/>
        <v>3.0293366260684504E-2</v>
      </c>
      <c r="BC386" s="8">
        <f>'[2]attempt at best estimates'!E386</f>
        <v>2.157095322458652E-2</v>
      </c>
      <c r="BE386" s="3">
        <f t="shared" si="139"/>
        <v>-7.3826560443114086E-2</v>
      </c>
      <c r="BF386" s="3">
        <f t="shared" si="140"/>
        <v>-6.388297335465834E-2</v>
      </c>
      <c r="BG386" s="3">
        <f t="shared" si="138"/>
        <v>-6.8854766898886213E-2</v>
      </c>
      <c r="BH386" s="8">
        <f>'[2]attempt at best estimates'!D386</f>
        <v>-6.6996745186983064E-2</v>
      </c>
    </row>
    <row r="387" spans="1:60" x14ac:dyDescent="0.2">
      <c r="A387" t="s">
        <v>444</v>
      </c>
      <c r="B387">
        <v>-493.43987955083998</v>
      </c>
      <c r="C387">
        <v>-495.12495803489497</v>
      </c>
      <c r="D387">
        <v>-495.18205302201397</v>
      </c>
      <c r="E387">
        <v>-495.26675757191703</v>
      </c>
      <c r="F387" t="s">
        <v>658</v>
      </c>
      <c r="G387">
        <v>-246.72295132158101</v>
      </c>
      <c r="H387">
        <v>-247.55811661972501</v>
      </c>
      <c r="I387">
        <v>-247.58870736859399</v>
      </c>
      <c r="J387">
        <v>-247.63007753712799</v>
      </c>
      <c r="K387" t="s">
        <v>724</v>
      </c>
      <c r="L387">
        <v>-246.722941255303</v>
      </c>
      <c r="M387">
        <v>-247.55811705661</v>
      </c>
      <c r="N387">
        <v>-247.58871836306599</v>
      </c>
      <c r="O387">
        <v>-247.63009092413401</v>
      </c>
      <c r="P387" t="s">
        <v>1119</v>
      </c>
      <c r="Q387">
        <v>-246.723303000454</v>
      </c>
      <c r="R387">
        <v>-247.55978115740399</v>
      </c>
      <c r="S387">
        <v>-247.590242048297</v>
      </c>
      <c r="T387">
        <v>-247.63175509180701</v>
      </c>
      <c r="U387" t="s">
        <v>1647</v>
      </c>
      <c r="V387">
        <v>-246.72373118832999</v>
      </c>
      <c r="W387">
        <v>-247.56100489028199</v>
      </c>
      <c r="X387">
        <v>-247.59140171554901</v>
      </c>
      <c r="Y387">
        <v>-247.633079008767</v>
      </c>
      <c r="AA387" s="3">
        <f t="shared" si="124"/>
        <v>-3.7732309663942738</v>
      </c>
      <c r="AB387" s="3">
        <f t="shared" si="124"/>
        <v>5.4746178777808776</v>
      </c>
      <c r="AC387" s="3">
        <f t="shared" si="124"/>
        <v>2.9036686563898111</v>
      </c>
      <c r="AD387" s="3">
        <f t="shared" si="124"/>
        <v>4.1347295325992581</v>
      </c>
      <c r="AE387" s="3"/>
      <c r="AF387" s="3">
        <f t="shared" si="125"/>
        <v>-4.4896032789102671</v>
      </c>
      <c r="AG387" s="3">
        <f t="shared" si="125"/>
        <v>2.6179616075027341</v>
      </c>
      <c r="AH387" s="3">
        <f t="shared" si="125"/>
        <v>0.25681338834930867</v>
      </c>
      <c r="AI387" s="3">
        <f t="shared" si="125"/>
        <v>1.2069965407045977</v>
      </c>
      <c r="AK387" s="3">
        <f t="shared" si="126"/>
        <v>0.71637231253382805</v>
      </c>
      <c r="AL387" s="3">
        <f t="shared" si="126"/>
        <v>2.8566562702603089</v>
      </c>
      <c r="AM387" s="3">
        <f t="shared" si="126"/>
        <v>2.6468552680405026</v>
      </c>
      <c r="AN387" s="3">
        <f t="shared" si="123"/>
        <v>2.9277329918768253</v>
      </c>
      <c r="AO387" s="3" t="str">
        <f t="shared" si="127"/>
        <v>48_Pyridine-Pyridine_TS_0.90_dimer.out</v>
      </c>
      <c r="AP387" s="3">
        <f t="shared" si="128"/>
        <v>-1.3398883451816195</v>
      </c>
      <c r="AQ387" s="3">
        <f t="shared" si="129"/>
        <v>-1.4109650667981364</v>
      </c>
      <c r="AR387" s="3">
        <f t="shared" si="130"/>
        <v>-1.3754267059898779</v>
      </c>
      <c r="AS387" s="8">
        <f t="shared" si="131"/>
        <v>-1.529552346180941</v>
      </c>
      <c r="AU387" s="3">
        <f t="shared" si="132"/>
        <v>7.9079604989935319</v>
      </c>
      <c r="AV387" s="3">
        <f t="shared" si="133"/>
        <v>5.6965998196148648</v>
      </c>
      <c r="AW387" s="3">
        <f t="shared" si="134"/>
        <v>6.8022801593041979</v>
      </c>
      <c r="AX387" s="3"/>
      <c r="AZ387" s="3">
        <f t="shared" si="135"/>
        <v>1.231060876209447</v>
      </c>
      <c r="BA387" s="3">
        <f t="shared" si="136"/>
        <v>0.95018315235528905</v>
      </c>
      <c r="BB387" s="3">
        <f t="shared" si="137"/>
        <v>1.0906220142823679</v>
      </c>
      <c r="BC387" s="8">
        <f>'[2]attempt at best estimates'!E387</f>
        <v>1.1505977219051293</v>
      </c>
      <c r="BE387" s="3">
        <f t="shared" si="139"/>
        <v>-2.5709492213910665</v>
      </c>
      <c r="BF387" s="3">
        <f t="shared" si="140"/>
        <v>-2.3611482191534252</v>
      </c>
      <c r="BG387" s="3">
        <f t="shared" si="138"/>
        <v>-2.4660487202722461</v>
      </c>
      <c r="BH387" s="8">
        <f>'[2]attempt at best estimates'!D387</f>
        <v>-2.6801500680860704</v>
      </c>
    </row>
    <row r="388" spans="1:60" x14ac:dyDescent="0.2">
      <c r="A388" t="s">
        <v>445</v>
      </c>
      <c r="B388">
        <v>-493.44324948648699</v>
      </c>
      <c r="C388">
        <v>-495.125624909549</v>
      </c>
      <c r="D388">
        <v>-495.18351005481901</v>
      </c>
      <c r="E388">
        <v>-495.26787339179401</v>
      </c>
      <c r="F388" t="s">
        <v>658</v>
      </c>
      <c r="G388">
        <v>-246.72295132158101</v>
      </c>
      <c r="H388">
        <v>-247.55811661972501</v>
      </c>
      <c r="I388">
        <v>-247.58870736859399</v>
      </c>
      <c r="J388">
        <v>-247.63007753712799</v>
      </c>
      <c r="K388" t="s">
        <v>724</v>
      </c>
      <c r="L388">
        <v>-246.722941255303</v>
      </c>
      <c r="M388">
        <v>-247.55811705661</v>
      </c>
      <c r="N388">
        <v>-247.58871836306599</v>
      </c>
      <c r="O388">
        <v>-247.63009092413401</v>
      </c>
      <c r="P388" t="s">
        <v>1120</v>
      </c>
      <c r="Q388">
        <v>-246.72324548069</v>
      </c>
      <c r="R388">
        <v>-247.55952091620199</v>
      </c>
      <c r="S388">
        <v>-247.59000417941701</v>
      </c>
      <c r="T388">
        <v>-247.63149587311301</v>
      </c>
      <c r="U388" t="s">
        <v>1648</v>
      </c>
      <c r="V388">
        <v>-246.723620248678</v>
      </c>
      <c r="W388">
        <v>-247.560579400774</v>
      </c>
      <c r="X388">
        <v>-247.59100387699499</v>
      </c>
      <c r="Y388">
        <v>-247.632633856204</v>
      </c>
      <c r="AA388" s="3">
        <f t="shared" si="124"/>
        <v>-1.658564333503618</v>
      </c>
      <c r="AB388" s="3">
        <f t="shared" si="124"/>
        <v>5.893088058493869</v>
      </c>
      <c r="AC388" s="3">
        <f t="shared" si="124"/>
        <v>3.8179705833611703</v>
      </c>
      <c r="AD388" s="3">
        <f t="shared" si="124"/>
        <v>4.8349171056969791</v>
      </c>
      <c r="AE388" s="3"/>
      <c r="AF388" s="3">
        <f t="shared" si="125"/>
        <v>-2.2692267621581652</v>
      </c>
      <c r="AG388" s="3">
        <f t="shared" si="125"/>
        <v>3.4667343231935468</v>
      </c>
      <c r="AH388" s="3">
        <f t="shared" si="125"/>
        <v>1.5700277693853399</v>
      </c>
      <c r="AI388" s="3">
        <f t="shared" si="125"/>
        <v>2.3491837691151964</v>
      </c>
      <c r="AK388" s="3">
        <f t="shared" si="126"/>
        <v>0.61066242863671227</v>
      </c>
      <c r="AL388" s="3">
        <f t="shared" si="126"/>
        <v>2.4263537353003226</v>
      </c>
      <c r="AM388" s="3">
        <f t="shared" si="126"/>
        <v>2.2479428139758304</v>
      </c>
      <c r="AN388" s="3">
        <f t="shared" si="123"/>
        <v>2.4857333365817831</v>
      </c>
      <c r="AO388" s="3" t="str">
        <f t="shared" si="127"/>
        <v>48_Pyridine-Pyridine_TS_0.95_dimer.out</v>
      </c>
      <c r="AP388" s="3">
        <f t="shared" si="128"/>
        <v>-1.0581709527968899</v>
      </c>
      <c r="AQ388" s="3">
        <f t="shared" si="129"/>
        <v>-1.1175505540783504</v>
      </c>
      <c r="AR388" s="3">
        <f t="shared" si="130"/>
        <v>-1.0878607534376201</v>
      </c>
      <c r="AS388" s="8">
        <f t="shared" si="131"/>
        <v>-1.2177442907244234</v>
      </c>
      <c r="AU388" s="3">
        <f t="shared" si="132"/>
        <v>6.4934814392005968</v>
      </c>
      <c r="AV388" s="3">
        <f t="shared" si="133"/>
        <v>4.6184105312733621</v>
      </c>
      <c r="AW388" s="3">
        <f t="shared" si="134"/>
        <v>5.5559459852369795</v>
      </c>
      <c r="AX388" s="3"/>
      <c r="AZ388" s="3">
        <f t="shared" si="135"/>
        <v>1.0169465223358087</v>
      </c>
      <c r="BA388" s="3">
        <f t="shared" si="136"/>
        <v>0.7791559997298565</v>
      </c>
      <c r="BB388" s="3">
        <f t="shared" si="137"/>
        <v>0.89805126103283262</v>
      </c>
      <c r="BC388" s="8">
        <f>'[2]attempt at best estimates'!E388</f>
        <v>0.93032510084784148</v>
      </c>
      <c r="BE388" s="3">
        <f t="shared" si="139"/>
        <v>-2.0751174751326986</v>
      </c>
      <c r="BF388" s="3">
        <f t="shared" si="140"/>
        <v>-1.8967065538082069</v>
      </c>
      <c r="BG388" s="3">
        <f t="shared" si="138"/>
        <v>-1.9859120144704527</v>
      </c>
      <c r="BH388" s="8">
        <f>'[2]attempt at best estimates'!D388</f>
        <v>-2.1480693915722648</v>
      </c>
    </row>
    <row r="389" spans="1:60" x14ac:dyDescent="0.2">
      <c r="A389" t="s">
        <v>47</v>
      </c>
      <c r="B389">
        <v>-493.44525346498199</v>
      </c>
      <c r="C389">
        <v>-495.12546406152302</v>
      </c>
      <c r="D389">
        <v>-495.18396558928202</v>
      </c>
      <c r="E389">
        <v>-495.26805030646602</v>
      </c>
      <c r="F389" t="s">
        <v>658</v>
      </c>
      <c r="G389">
        <v>-246.72295132158101</v>
      </c>
      <c r="H389">
        <v>-247.55811661972501</v>
      </c>
      <c r="I389">
        <v>-247.58870736859399</v>
      </c>
      <c r="J389">
        <v>-247.63007753712799</v>
      </c>
      <c r="K389" t="s">
        <v>724</v>
      </c>
      <c r="L389">
        <v>-246.722941255303</v>
      </c>
      <c r="M389">
        <v>-247.55811705661</v>
      </c>
      <c r="N389">
        <v>-247.58871836306599</v>
      </c>
      <c r="O389">
        <v>-247.63009092413401</v>
      </c>
      <c r="P389" t="s">
        <v>1121</v>
      </c>
      <c r="Q389">
        <v>-246.72320003800201</v>
      </c>
      <c r="R389">
        <v>-247.55930991761599</v>
      </c>
      <c r="S389">
        <v>-247.58981134980999</v>
      </c>
      <c r="T389">
        <v>-247.63128577189499</v>
      </c>
      <c r="U389" t="s">
        <v>1649</v>
      </c>
      <c r="V389">
        <v>-246.723523999615</v>
      </c>
      <c r="W389">
        <v>-247.56021719553999</v>
      </c>
      <c r="X389">
        <v>-247.59066524632701</v>
      </c>
      <c r="Y389">
        <v>-247.632255507141</v>
      </c>
      <c r="AA389" s="3">
        <f t="shared" si="124"/>
        <v>-0.40104879009715533</v>
      </c>
      <c r="AB389" s="3">
        <f t="shared" si="124"/>
        <v>5.7921543941322193</v>
      </c>
      <c r="AC389" s="3">
        <f t="shared" si="124"/>
        <v>4.1038227864803742</v>
      </c>
      <c r="AD389" s="3">
        <f t="shared" si="124"/>
        <v>4.9459327430731106</v>
      </c>
      <c r="AE389" s="3"/>
      <c r="AF389" s="3">
        <f t="shared" si="125"/>
        <v>-0.92279829891155463</v>
      </c>
      <c r="AG389" s="3">
        <f t="shared" si="125"/>
        <v>3.7254915013249663</v>
      </c>
      <c r="AH389" s="3">
        <f t="shared" si="125"/>
        <v>2.1893763439390677</v>
      </c>
      <c r="AI389" s="3">
        <f t="shared" si="125"/>
        <v>2.8294575481235755</v>
      </c>
      <c r="AK389" s="3">
        <f t="shared" si="126"/>
        <v>0.5217495088143993</v>
      </c>
      <c r="AL389" s="3">
        <f t="shared" si="126"/>
        <v>2.0666628928072535</v>
      </c>
      <c r="AM389" s="3">
        <f t="shared" si="126"/>
        <v>1.9144464425413061</v>
      </c>
      <c r="AN389" s="3">
        <f t="shared" si="123"/>
        <v>2.1164751949673706</v>
      </c>
      <c r="AO389" s="3" t="str">
        <f t="shared" si="127"/>
        <v>48_Pyridine-Pyridine_TS_1.00_dimer.out</v>
      </c>
      <c r="AP389" s="3">
        <f t="shared" si="128"/>
        <v>-0.84622165105910874</v>
      </c>
      <c r="AQ389" s="3">
        <f t="shared" si="129"/>
        <v>-0.89603395320139079</v>
      </c>
      <c r="AR389" s="3">
        <f t="shared" si="130"/>
        <v>-0.87112780213024976</v>
      </c>
      <c r="AS389" s="8">
        <f t="shared" si="131"/>
        <v>-0.97982376300375662</v>
      </c>
      <c r="AU389" s="3">
        <f t="shared" si="132"/>
        <v>5.3469815331702657</v>
      </c>
      <c r="AV389" s="3">
        <f t="shared" si="133"/>
        <v>3.7522558470351299</v>
      </c>
      <c r="AW389" s="3">
        <f t="shared" si="134"/>
        <v>4.5496186901026974</v>
      </c>
      <c r="AX389" s="3"/>
      <c r="AZ389" s="3">
        <f t="shared" si="135"/>
        <v>0.84210995659273635</v>
      </c>
      <c r="BA389" s="3">
        <f t="shared" si="136"/>
        <v>0.64008120418450787</v>
      </c>
      <c r="BB389" s="3">
        <f t="shared" si="137"/>
        <v>0.74109558038862211</v>
      </c>
      <c r="BC389" s="8">
        <f>'[2]attempt at best estimates'!E389</f>
        <v>0.75446543946590217</v>
      </c>
      <c r="BE389" s="3">
        <f t="shared" si="139"/>
        <v>-1.6883316076518451</v>
      </c>
      <c r="BF389" s="3">
        <f t="shared" si="140"/>
        <v>-1.5361151573858987</v>
      </c>
      <c r="BG389" s="3">
        <f t="shared" si="138"/>
        <v>-1.6122233825188719</v>
      </c>
      <c r="BH389" s="8">
        <f>'[2]attempt at best estimates'!D389</f>
        <v>-1.7342892024696588</v>
      </c>
    </row>
    <row r="390" spans="1:60" x14ac:dyDescent="0.2">
      <c r="A390" t="s">
        <v>446</v>
      </c>
      <c r="B390">
        <v>-493.44640895970298</v>
      </c>
      <c r="C390">
        <v>-495.12487416827202</v>
      </c>
      <c r="D390">
        <v>-495.18386124462199</v>
      </c>
      <c r="E390">
        <v>-495.26771741179402</v>
      </c>
      <c r="F390" t="s">
        <v>658</v>
      </c>
      <c r="G390">
        <v>-246.72295132158101</v>
      </c>
      <c r="H390">
        <v>-247.55811661972501</v>
      </c>
      <c r="I390">
        <v>-247.58870736859399</v>
      </c>
      <c r="J390">
        <v>-247.63007753712799</v>
      </c>
      <c r="K390" t="s">
        <v>724</v>
      </c>
      <c r="L390">
        <v>-246.722941255303</v>
      </c>
      <c r="M390">
        <v>-247.55811705661</v>
      </c>
      <c r="N390">
        <v>-247.58871836306599</v>
      </c>
      <c r="O390">
        <v>-247.63009092413401</v>
      </c>
      <c r="P390" t="s">
        <v>1122</v>
      </c>
      <c r="Q390">
        <v>-246.72316444504901</v>
      </c>
      <c r="R390">
        <v>-247.55913848909699</v>
      </c>
      <c r="S390">
        <v>-247.58965471604299</v>
      </c>
      <c r="T390">
        <v>-247.631115055061</v>
      </c>
      <c r="U390" t="s">
        <v>1650</v>
      </c>
      <c r="V390">
        <v>-246.72344120287701</v>
      </c>
      <c r="W390">
        <v>-247.55990831187</v>
      </c>
      <c r="X390">
        <v>-247.59037641818699</v>
      </c>
      <c r="Y390">
        <v>-247.63193343850099</v>
      </c>
      <c r="AA390" s="3">
        <f t="shared" si="124"/>
        <v>0.32403512452403899</v>
      </c>
      <c r="AB390" s="3">
        <f t="shared" si="124"/>
        <v>5.4219907751416017</v>
      </c>
      <c r="AC390" s="3">
        <f t="shared" si="124"/>
        <v>4.0383455210368897</v>
      </c>
      <c r="AD390" s="3">
        <f t="shared" si="124"/>
        <v>4.7370381738943994</v>
      </c>
      <c r="AE390" s="3"/>
      <c r="AF390" s="3">
        <f t="shared" si="125"/>
        <v>-0.12342372851479259</v>
      </c>
      <c r="AG390" s="3">
        <f t="shared" si="125"/>
        <v>3.6567283438873459</v>
      </c>
      <c r="AH390" s="3">
        <f t="shared" si="125"/>
        <v>2.4034306570388866</v>
      </c>
      <c r="AI390" s="3">
        <f t="shared" si="125"/>
        <v>2.9297905453206883</v>
      </c>
      <c r="AK390" s="3">
        <f t="shared" si="126"/>
        <v>0.44745885302099669</v>
      </c>
      <c r="AL390" s="3">
        <f t="shared" si="126"/>
        <v>1.7652624312542555</v>
      </c>
      <c r="AM390" s="3">
        <f t="shared" si="126"/>
        <v>1.6349148639980031</v>
      </c>
      <c r="AN390" s="3">
        <f t="shared" si="123"/>
        <v>1.8072476285737107</v>
      </c>
      <c r="AO390" s="3" t="str">
        <f t="shared" si="127"/>
        <v>48_Pyridine-Pyridine_TS_1.05_dimer.out</v>
      </c>
      <c r="AP390" s="3">
        <f t="shared" si="128"/>
        <v>-0.68495260124720225</v>
      </c>
      <c r="AQ390" s="3">
        <f t="shared" si="129"/>
        <v>-0.72693779856665763</v>
      </c>
      <c r="AR390" s="3">
        <f t="shared" si="130"/>
        <v>-0.70594519990692994</v>
      </c>
      <c r="AS390" s="8">
        <f t="shared" si="131"/>
        <v>-0.79629019061962958</v>
      </c>
      <c r="AU390" s="3">
        <f t="shared" si="132"/>
        <v>4.41300304937036</v>
      </c>
      <c r="AV390" s="3">
        <f t="shared" si="133"/>
        <v>3.0532142738354811</v>
      </c>
      <c r="AW390" s="3">
        <f t="shared" si="134"/>
        <v>3.7331086616029205</v>
      </c>
      <c r="AX390" s="3"/>
      <c r="AZ390" s="3">
        <f t="shared" si="135"/>
        <v>0.6986926528575097</v>
      </c>
      <c r="BA390" s="3">
        <f t="shared" si="136"/>
        <v>0.52635988828180169</v>
      </c>
      <c r="BB390" s="3">
        <f t="shared" si="137"/>
        <v>0.6125262705696557</v>
      </c>
      <c r="BC390" s="8">
        <f>'[2]attempt at best estimates'!E390</f>
        <v>0.61321148831389993</v>
      </c>
      <c r="BE390" s="3">
        <f t="shared" si="139"/>
        <v>-1.383645254104712</v>
      </c>
      <c r="BF390" s="3">
        <f t="shared" si="140"/>
        <v>-1.2532976868484593</v>
      </c>
      <c r="BG390" s="3">
        <f t="shared" si="138"/>
        <v>-1.3184714704765856</v>
      </c>
      <c r="BH390" s="8">
        <f>'[2]attempt at best estimates'!D390</f>
        <v>-1.4095016789335295</v>
      </c>
    </row>
    <row r="391" spans="1:60" x14ac:dyDescent="0.2">
      <c r="A391" t="s">
        <v>447</v>
      </c>
      <c r="B391">
        <v>-493.44703878407398</v>
      </c>
      <c r="C391">
        <v>-495.124094521708</v>
      </c>
      <c r="D391">
        <v>-495.18346612428297</v>
      </c>
      <c r="E391">
        <v>-495.26713502491998</v>
      </c>
      <c r="F391" t="s">
        <v>658</v>
      </c>
      <c r="G391">
        <v>-246.72295132158101</v>
      </c>
      <c r="H391">
        <v>-247.55811661972501</v>
      </c>
      <c r="I391">
        <v>-247.58870736859399</v>
      </c>
      <c r="J391">
        <v>-247.63007753712799</v>
      </c>
      <c r="K391" t="s">
        <v>724</v>
      </c>
      <c r="L391">
        <v>-246.722941255303</v>
      </c>
      <c r="M391">
        <v>-247.55811705661</v>
      </c>
      <c r="N391">
        <v>-247.58871836306599</v>
      </c>
      <c r="O391">
        <v>-247.63009092413401</v>
      </c>
      <c r="P391" t="s">
        <v>1123</v>
      </c>
      <c r="Q391">
        <v>-246.72313659411</v>
      </c>
      <c r="R391">
        <v>-247.558999290938</v>
      </c>
      <c r="S391">
        <v>-247.58952755165501</v>
      </c>
      <c r="T391">
        <v>-247.630976388021</v>
      </c>
      <c r="U391" t="s">
        <v>1651</v>
      </c>
      <c r="V391">
        <v>-246.72337034124001</v>
      </c>
      <c r="W391">
        <v>-247.559645184293</v>
      </c>
      <c r="X391">
        <v>-247.59013032320499</v>
      </c>
      <c r="Y391">
        <v>-247.63165967426201</v>
      </c>
      <c r="AA391" s="3">
        <f t="shared" si="124"/>
        <v>0.71925590066022915</v>
      </c>
      <c r="AB391" s="3">
        <f t="shared" si="124"/>
        <v>4.9327551495813138</v>
      </c>
      <c r="AC391" s="3">
        <f t="shared" si="124"/>
        <v>3.7904037546576403</v>
      </c>
      <c r="AD391" s="3">
        <f t="shared" si="124"/>
        <v>4.3715848777567681</v>
      </c>
      <c r="AE391" s="3"/>
      <c r="AF391" s="3">
        <f t="shared" si="125"/>
        <v>0.33374012683388177</v>
      </c>
      <c r="AG391" s="3">
        <f t="shared" si="125"/>
        <v>3.4199559397555364</v>
      </c>
      <c r="AH391" s="3">
        <f t="shared" si="125"/>
        <v>2.3897126912679223</v>
      </c>
      <c r="AI391" s="3">
        <f t="shared" si="125"/>
        <v>2.8231417948275808</v>
      </c>
      <c r="AK391" s="3">
        <f t="shared" si="126"/>
        <v>0.38551577380851254</v>
      </c>
      <c r="AL391" s="3">
        <f t="shared" si="126"/>
        <v>1.5127992098257774</v>
      </c>
      <c r="AM391" s="3">
        <f t="shared" si="126"/>
        <v>1.4006910633718832</v>
      </c>
      <c r="AN391" s="3">
        <f t="shared" si="123"/>
        <v>1.5484430829113525</v>
      </c>
      <c r="AO391" s="3" t="str">
        <f t="shared" si="127"/>
        <v>48_Pyridine-Pyridine_TS_1.10_dimer.out</v>
      </c>
      <c r="AP391" s="3">
        <f t="shared" si="128"/>
        <v>-0.56117027182454571</v>
      </c>
      <c r="AQ391" s="3">
        <f t="shared" si="129"/>
        <v>-0.59681414492795559</v>
      </c>
      <c r="AR391" s="3">
        <f t="shared" si="130"/>
        <v>-0.57899220837625065</v>
      </c>
      <c r="AS391" s="8">
        <f t="shared" si="131"/>
        <v>-0.65369480850276473</v>
      </c>
      <c r="AU391" s="3">
        <f t="shared" si="132"/>
        <v>3.652328977096539</v>
      </c>
      <c r="AV391" s="3">
        <f t="shared" si="133"/>
        <v>2.489401667993699</v>
      </c>
      <c r="AW391" s="3">
        <f t="shared" si="134"/>
        <v>3.070865322545119</v>
      </c>
      <c r="AX391" s="3"/>
      <c r="AZ391" s="3">
        <f t="shared" si="135"/>
        <v>0.58118112309912773</v>
      </c>
      <c r="BA391" s="3">
        <f t="shared" si="136"/>
        <v>0.43342910355965847</v>
      </c>
      <c r="BB391" s="3">
        <f t="shared" si="137"/>
        <v>0.5073051133293931</v>
      </c>
      <c r="BC391" s="8">
        <f>'[2]attempt at best estimates'!E391</f>
        <v>0.49965882409564494</v>
      </c>
      <c r="BE391" s="3">
        <f t="shared" si="139"/>
        <v>-1.1423513949236734</v>
      </c>
      <c r="BF391" s="3">
        <f t="shared" si="140"/>
        <v>-1.0302432484876141</v>
      </c>
      <c r="BG391" s="3">
        <f t="shared" si="138"/>
        <v>-1.0862973217056437</v>
      </c>
      <c r="BH391" s="8">
        <f>'[2]attempt at best estimates'!D391</f>
        <v>-1.1533536325984097</v>
      </c>
    </row>
    <row r="392" spans="1:60" x14ac:dyDescent="0.2">
      <c r="A392" t="s">
        <v>448</v>
      </c>
      <c r="B392">
        <v>-493.44748338080097</v>
      </c>
      <c r="C392">
        <v>-495.12171008253</v>
      </c>
      <c r="D392">
        <v>-495.18183560451303</v>
      </c>
      <c r="E392">
        <v>-495.265121057653</v>
      </c>
      <c r="F392" t="s">
        <v>658</v>
      </c>
      <c r="G392">
        <v>-246.72295132158101</v>
      </c>
      <c r="H392">
        <v>-247.55811661972501</v>
      </c>
      <c r="I392">
        <v>-247.58870736859399</v>
      </c>
      <c r="J392">
        <v>-247.63007753712799</v>
      </c>
      <c r="K392" t="s">
        <v>724</v>
      </c>
      <c r="L392">
        <v>-246.722941255303</v>
      </c>
      <c r="M392">
        <v>-247.55811705661</v>
      </c>
      <c r="N392">
        <v>-247.58871836306599</v>
      </c>
      <c r="O392">
        <v>-247.63009092413401</v>
      </c>
      <c r="P392" t="s">
        <v>1124</v>
      </c>
      <c r="Q392">
        <v>-246.72308000638401</v>
      </c>
      <c r="R392">
        <v>-247.558712957572</v>
      </c>
      <c r="S392">
        <v>-247.58926596842801</v>
      </c>
      <c r="T392">
        <v>-247.63069104727501</v>
      </c>
      <c r="U392" t="s">
        <v>1652</v>
      </c>
      <c r="V392">
        <v>-246.723220855905</v>
      </c>
      <c r="W392">
        <v>-247.55907436348599</v>
      </c>
      <c r="X392">
        <v>-247.58959741185001</v>
      </c>
      <c r="Y392">
        <v>-247.63106835090201</v>
      </c>
      <c r="AA392" s="3">
        <f t="shared" si="124"/>
        <v>0.99824457051726867</v>
      </c>
      <c r="AB392" s="3">
        <f t="shared" si="124"/>
        <v>3.4364969132130656</v>
      </c>
      <c r="AC392" s="3">
        <f t="shared" si="124"/>
        <v>2.7672371090782972</v>
      </c>
      <c r="AD392" s="3">
        <f t="shared" si="124"/>
        <v>3.1078012850404995</v>
      </c>
      <c r="AE392" s="3"/>
      <c r="AF392" s="3">
        <f t="shared" si="125"/>
        <v>0.74204160016769827</v>
      </c>
      <c r="AG392" s="3">
        <f t="shared" si="125"/>
        <v>2.4615700899035984</v>
      </c>
      <c r="AH392" s="3">
        <f t="shared" si="125"/>
        <v>1.8650989435983676</v>
      </c>
      <c r="AI392" s="3">
        <f t="shared" si="125"/>
        <v>2.1094732569633687</v>
      </c>
      <c r="AK392" s="3">
        <f t="shared" si="126"/>
        <v>0.25620297033173545</v>
      </c>
      <c r="AL392" s="3">
        <f t="shared" si="126"/>
        <v>0.97492682329163238</v>
      </c>
      <c r="AM392" s="3">
        <f t="shared" si="126"/>
        <v>0.90213816547992975</v>
      </c>
      <c r="AN392" s="3">
        <f t="shared" si="123"/>
        <v>0.99832802809496557</v>
      </c>
      <c r="AO392" s="3" t="str">
        <f t="shared" si="127"/>
        <v>48_Pyridine-Pyridine_TS_1.25_dimer.out</v>
      </c>
      <c r="AP392" s="3">
        <f t="shared" si="128"/>
        <v>-0.32869562817256615</v>
      </c>
      <c r="AQ392" s="3">
        <f t="shared" si="129"/>
        <v>-0.35209683294022964</v>
      </c>
      <c r="AR392" s="3">
        <f t="shared" si="130"/>
        <v>-0.34039623055639789</v>
      </c>
      <c r="AS392" s="8">
        <f t="shared" si="131"/>
        <v>-0.38188086488502915</v>
      </c>
      <c r="AU392" s="3">
        <f t="shared" si="132"/>
        <v>2.1095567145232308</v>
      </c>
      <c r="AV392" s="3">
        <f t="shared" si="133"/>
        <v>1.3674316567956706</v>
      </c>
      <c r="AW392" s="3">
        <f t="shared" si="134"/>
        <v>1.7384941856594507</v>
      </c>
      <c r="AX392" s="3"/>
      <c r="AZ392" s="3">
        <f t="shared" si="135"/>
        <v>0.34056417596220223</v>
      </c>
      <c r="BA392" s="3">
        <f t="shared" si="136"/>
        <v>0.24437431336500115</v>
      </c>
      <c r="BB392" s="3">
        <f t="shared" si="137"/>
        <v>0.29246924466360169</v>
      </c>
      <c r="BC392" s="8">
        <f>'[2]attempt at best estimates'!E392</f>
        <v>0.27430018052659744</v>
      </c>
      <c r="BE392" s="3">
        <f t="shared" si="139"/>
        <v>-0.66925980413476838</v>
      </c>
      <c r="BF392" s="3">
        <f t="shared" si="140"/>
        <v>-0.59647114630523079</v>
      </c>
      <c r="BG392" s="3">
        <f t="shared" si="138"/>
        <v>-0.63286547521999958</v>
      </c>
      <c r="BH392" s="8">
        <f>'[2]attempt at best estimates'!D392</f>
        <v>-0.65618104541162658</v>
      </c>
    </row>
    <row r="393" spans="1:60" x14ac:dyDescent="0.2">
      <c r="A393" t="s">
        <v>449</v>
      </c>
      <c r="B393">
        <v>-493.44704418336698</v>
      </c>
      <c r="C393">
        <v>-495.11909585389901</v>
      </c>
      <c r="D393">
        <v>-495.179797711736</v>
      </c>
      <c r="E393">
        <v>-495.26278137502999</v>
      </c>
      <c r="F393" t="s">
        <v>658</v>
      </c>
      <c r="G393">
        <v>-246.72295132158101</v>
      </c>
      <c r="H393">
        <v>-247.55811661972501</v>
      </c>
      <c r="I393">
        <v>-247.58870736859399</v>
      </c>
      <c r="J393">
        <v>-247.63007753712799</v>
      </c>
      <c r="K393" t="s">
        <v>724</v>
      </c>
      <c r="L393">
        <v>-246.722941255303</v>
      </c>
      <c r="M393">
        <v>-247.55811705661</v>
      </c>
      <c r="N393">
        <v>-247.58871836306599</v>
      </c>
      <c r="O393">
        <v>-247.63009092413401</v>
      </c>
      <c r="P393" t="s">
        <v>1125</v>
      </c>
      <c r="Q393">
        <v>-246.72302411544001</v>
      </c>
      <c r="R393">
        <v>-247.558451085472</v>
      </c>
      <c r="S393">
        <v>-247.58902638408901</v>
      </c>
      <c r="T393">
        <v>-247.63042945808499</v>
      </c>
      <c r="U393" t="s">
        <v>1653</v>
      </c>
      <c r="V393">
        <v>-246.72309529341399</v>
      </c>
      <c r="W393">
        <v>-247.558594431719</v>
      </c>
      <c r="X393">
        <v>-247.58915194004399</v>
      </c>
      <c r="Y393">
        <v>-247.63057426788899</v>
      </c>
      <c r="AA393" s="3">
        <f t="shared" si="124"/>
        <v>0.72264400831228559</v>
      </c>
      <c r="AB393" s="3">
        <f t="shared" si="124"/>
        <v>1.796043612095382</v>
      </c>
      <c r="AC393" s="3">
        <f t="shared" si="124"/>
        <v>1.4884400315135631</v>
      </c>
      <c r="AD393" s="3">
        <f t="shared" si="124"/>
        <v>1.6396282121124948</v>
      </c>
      <c r="AE393" s="3"/>
      <c r="AF393" s="3">
        <f t="shared" si="125"/>
        <v>0.58030479227143017</v>
      </c>
      <c r="AG393" s="3">
        <f t="shared" si="125"/>
        <v>1.2866057624747385</v>
      </c>
      <c r="AH393" s="3">
        <f t="shared" si="125"/>
        <v>1.0161811050648399</v>
      </c>
      <c r="AI393" s="3">
        <f t="shared" si="125"/>
        <v>1.1154916703120075</v>
      </c>
      <c r="AK393" s="3">
        <f t="shared" si="126"/>
        <v>0.14233921605869038</v>
      </c>
      <c r="AL393" s="3">
        <f t="shared" si="126"/>
        <v>0.50943784962064353</v>
      </c>
      <c r="AM393" s="3">
        <f t="shared" si="126"/>
        <v>0.47225892644872314</v>
      </c>
      <c r="AN393" s="3">
        <f t="shared" si="123"/>
        <v>0.52413654180048719</v>
      </c>
      <c r="AO393" s="3" t="str">
        <f t="shared" si="127"/>
        <v>48_Pyridine-Pyridine_TS_1.50_dimer.out</v>
      </c>
      <c r="AP393" s="3">
        <f t="shared" si="128"/>
        <v>-0.15641539998288723</v>
      </c>
      <c r="AQ393" s="3">
        <f t="shared" si="129"/>
        <v>-0.17111409216273099</v>
      </c>
      <c r="AR393" s="3">
        <f t="shared" si="130"/>
        <v>-0.16376474607280911</v>
      </c>
      <c r="AS393" s="8">
        <f t="shared" si="131"/>
        <v>-0.1807744603801778</v>
      </c>
      <c r="AU393" s="3">
        <f t="shared" si="132"/>
        <v>0.91698420380020917</v>
      </c>
      <c r="AV393" s="3">
        <f t="shared" si="133"/>
        <v>0.5351868780405773</v>
      </c>
      <c r="AW393" s="3">
        <f t="shared" si="134"/>
        <v>0.72608554092039324</v>
      </c>
      <c r="AX393" s="3"/>
      <c r="AZ393" s="3">
        <f t="shared" si="135"/>
        <v>0.15118818059893169</v>
      </c>
      <c r="BA393" s="3">
        <f t="shared" si="136"/>
        <v>9.9310565247167526E-2</v>
      </c>
      <c r="BB393" s="3">
        <f t="shared" si="137"/>
        <v>0.12524937292304961</v>
      </c>
      <c r="BC393" s="8">
        <f>'[2]attempt at best estimates'!E393</f>
        <v>0.10725558980523515</v>
      </c>
      <c r="BE393" s="3">
        <f t="shared" si="139"/>
        <v>-0.30760358058181891</v>
      </c>
      <c r="BF393" s="3">
        <f t="shared" si="140"/>
        <v>-0.27042465740989852</v>
      </c>
      <c r="BG393" s="3">
        <f t="shared" si="138"/>
        <v>-0.28901411899585872</v>
      </c>
      <c r="BH393" s="8">
        <f>'[2]attempt at best estimates'!D393</f>
        <v>-0.28803005018541294</v>
      </c>
    </row>
    <row r="394" spans="1:60" x14ac:dyDescent="0.2">
      <c r="A394" t="s">
        <v>450</v>
      </c>
      <c r="B394">
        <v>-493.446360677065</v>
      </c>
      <c r="C394">
        <v>-495.11715617372698</v>
      </c>
      <c r="D394">
        <v>-495.178206456162</v>
      </c>
      <c r="E394">
        <v>-495.261013653627</v>
      </c>
      <c r="F394" t="s">
        <v>658</v>
      </c>
      <c r="G394">
        <v>-246.72295132158101</v>
      </c>
      <c r="H394">
        <v>-247.55811661972501</v>
      </c>
      <c r="I394">
        <v>-247.58870736859399</v>
      </c>
      <c r="J394">
        <v>-247.63007753712799</v>
      </c>
      <c r="K394" t="s">
        <v>724</v>
      </c>
      <c r="L394">
        <v>-246.722941255303</v>
      </c>
      <c r="M394">
        <v>-247.55811705661</v>
      </c>
      <c r="N394">
        <v>-247.58871836306599</v>
      </c>
      <c r="O394">
        <v>-247.63009092413401</v>
      </c>
      <c r="P394" t="s">
        <v>1126</v>
      </c>
      <c r="Q394">
        <v>-246.72296710169499</v>
      </c>
      <c r="R394">
        <v>-247.55821953712601</v>
      </c>
      <c r="S394">
        <v>-247.58881356153401</v>
      </c>
      <c r="T394">
        <v>-247.63019661192499</v>
      </c>
      <c r="U394" t="s">
        <v>1654</v>
      </c>
      <c r="V394">
        <v>-246.72299110347501</v>
      </c>
      <c r="W394">
        <v>-247.55827932725401</v>
      </c>
      <c r="X394">
        <v>-247.58885720198501</v>
      </c>
      <c r="Y394">
        <v>-247.630247382411</v>
      </c>
      <c r="AA394" s="3">
        <f t="shared" si="124"/>
        <v>0.29373731050864504</v>
      </c>
      <c r="AB394" s="3">
        <f t="shared" si="124"/>
        <v>0.57887587718551448</v>
      </c>
      <c r="AC394" s="3">
        <f t="shared" si="124"/>
        <v>0.48991204190139376</v>
      </c>
      <c r="AD394" s="3">
        <f t="shared" si="124"/>
        <v>0.53036623838637098</v>
      </c>
      <c r="AE394" s="3"/>
      <c r="AF394" s="3">
        <f t="shared" si="125"/>
        <v>0.25255493761374181</v>
      </c>
      <c r="AG394" s="3">
        <f t="shared" si="125"/>
        <v>0.41246785967567517</v>
      </c>
      <c r="AH394" s="3">
        <f t="shared" si="125"/>
        <v>0.33615222255258803</v>
      </c>
      <c r="AI394" s="3">
        <f t="shared" si="125"/>
        <v>0.35746661685855519</v>
      </c>
      <c r="AK394" s="3">
        <f t="shared" si="126"/>
        <v>4.1182372912738102E-2</v>
      </c>
      <c r="AL394" s="3">
        <f t="shared" si="126"/>
        <v>0.16640801752767417</v>
      </c>
      <c r="AM394" s="3">
        <f t="shared" si="126"/>
        <v>0.15375981934880567</v>
      </c>
      <c r="AN394" s="3">
        <f t="shared" si="123"/>
        <v>0.17289962150998095</v>
      </c>
      <c r="AO394" s="3" t="str">
        <f t="shared" si="127"/>
        <v>48_Pyridine-Pyridine_TS_2.00_dimer.out</v>
      </c>
      <c r="AP394" s="3">
        <f t="shared" si="128"/>
        <v>-4.8509638799143495E-2</v>
      </c>
      <c r="AQ394" s="3">
        <f t="shared" si="129"/>
        <v>-5.5001242817119989E-2</v>
      </c>
      <c r="AR394" s="3">
        <f t="shared" si="130"/>
        <v>-5.1755440808131742E-2</v>
      </c>
      <c r="AS394" s="8">
        <f t="shared" si="131"/>
        <v>-5.6481263463209634E-2</v>
      </c>
      <c r="AU394" s="3">
        <f t="shared" si="132"/>
        <v>0.23662892787772594</v>
      </c>
      <c r="AV394" s="3">
        <f t="shared" si="133"/>
        <v>0.10491167924481337</v>
      </c>
      <c r="AW394" s="3">
        <f t="shared" si="134"/>
        <v>0.17077030356126965</v>
      </c>
      <c r="AX394" s="3"/>
      <c r="AZ394" s="3">
        <f t="shared" si="135"/>
        <v>4.0454196484977223E-2</v>
      </c>
      <c r="BA394" s="3">
        <f t="shared" si="136"/>
        <v>2.1314394305967155E-2</v>
      </c>
      <c r="BB394" s="3">
        <f t="shared" si="137"/>
        <v>3.0884295395472189E-2</v>
      </c>
      <c r="BC394" s="8">
        <f>'[2]attempt at best estimates'!E394</f>
        <v>2.1641033128076421E-2</v>
      </c>
      <c r="BE394" s="3">
        <f t="shared" si="139"/>
        <v>-8.8963835284120718E-2</v>
      </c>
      <c r="BF394" s="3">
        <f t="shared" si="140"/>
        <v>-7.6315637123087143E-2</v>
      </c>
      <c r="BG394" s="3">
        <f t="shared" si="138"/>
        <v>-8.2639736203603931E-2</v>
      </c>
      <c r="BH394" s="8">
        <f>'[2]attempt at best estimates'!D394</f>
        <v>-7.8122296591286056E-2</v>
      </c>
    </row>
    <row r="395" spans="1:60" x14ac:dyDescent="0.2">
      <c r="A395" t="s">
        <v>451</v>
      </c>
      <c r="B395" s="25">
        <v>-477.44289117840202</v>
      </c>
      <c r="C395" s="25">
        <v>-479.09970396365998</v>
      </c>
      <c r="D395" s="25">
        <v>-479.16308929179797</v>
      </c>
      <c r="E395" s="25">
        <v>-479.24602394776201</v>
      </c>
      <c r="F395" t="s">
        <v>659</v>
      </c>
      <c r="G395">
        <v>-230.72674872744199</v>
      </c>
      <c r="H395">
        <v>-231.532944397514</v>
      </c>
      <c r="I395">
        <v>-231.569993548328</v>
      </c>
      <c r="J395">
        <v>-231.609502267446</v>
      </c>
      <c r="K395" t="s">
        <v>725</v>
      </c>
      <c r="L395">
        <v>-246.72293542613599</v>
      </c>
      <c r="M395">
        <v>-247.55808279966399</v>
      </c>
      <c r="N395">
        <v>-247.58867318898999</v>
      </c>
      <c r="O395">
        <v>-247.630034174439</v>
      </c>
      <c r="P395" t="s">
        <v>1127</v>
      </c>
      <c r="Q395">
        <v>-246.72326610140499</v>
      </c>
      <c r="R395">
        <v>-247.559682740694</v>
      </c>
      <c r="S395">
        <v>-247.59013179847</v>
      </c>
      <c r="T395">
        <v>-247.63163207391699</v>
      </c>
      <c r="U395" t="s">
        <v>1655</v>
      </c>
      <c r="V395">
        <v>-230.72797825858299</v>
      </c>
      <c r="W395">
        <v>-231.53654799691199</v>
      </c>
      <c r="X395">
        <v>-231.57337238553299</v>
      </c>
      <c r="Y395">
        <v>-231.61326802410099</v>
      </c>
      <c r="AA395" s="3">
        <f t="shared" si="124"/>
        <v>-4.2626564561937732</v>
      </c>
      <c r="AB395" s="3">
        <f t="shared" si="124"/>
        <v>5.4447533967259885</v>
      </c>
      <c r="AC395" s="3">
        <f t="shared" si="124"/>
        <v>2.7751949504773528</v>
      </c>
      <c r="AD395" s="3">
        <f t="shared" ref="AD395:AD458" si="141">627.5095*(O395+J395-E395)</f>
        <v>4.0709715691437998</v>
      </c>
      <c r="AE395" s="3"/>
      <c r="AF395" s="3">
        <f t="shared" si="125"/>
        <v>-5.2417008004150301</v>
      </c>
      <c r="AG395" s="3">
        <f t="shared" si="125"/>
        <v>2.1794823445224951</v>
      </c>
      <c r="AH395" s="3">
        <f t="shared" si="125"/>
        <v>-0.2603488001227936</v>
      </c>
      <c r="AI395" s="3">
        <f t="shared" ref="AI395:AI458" si="142">627.5095*(Y395+T395-E395)</f>
        <v>0.70522639095335304</v>
      </c>
      <c r="AK395" s="3">
        <f t="shared" si="126"/>
        <v>0.97904434422125652</v>
      </c>
      <c r="AL395" s="3">
        <f t="shared" si="126"/>
        <v>3.2652710522034933</v>
      </c>
      <c r="AM395" s="3">
        <f t="shared" si="126"/>
        <v>3.0355437506001466</v>
      </c>
      <c r="AN395" s="3">
        <f t="shared" si="126"/>
        <v>3.3657451781904464</v>
      </c>
      <c r="AO395" s="3" t="str">
        <f t="shared" si="127"/>
        <v>49_Benzene-Pyridine_TS_0.90_dimer.out</v>
      </c>
      <c r="AP395" s="3">
        <f t="shared" si="128"/>
        <v>-1.3737818275821887</v>
      </c>
      <c r="AQ395" s="3">
        <f t="shared" si="129"/>
        <v>-1.4742559535691422</v>
      </c>
      <c r="AR395" s="3">
        <f t="shared" si="130"/>
        <v>-1.4240188905756654</v>
      </c>
      <c r="AS395" s="8">
        <f t="shared" si="131"/>
        <v>-1.608334009222522</v>
      </c>
      <c r="AU395" s="3">
        <f t="shared" si="132"/>
        <v>8.333628025337573</v>
      </c>
      <c r="AV395" s="3">
        <f t="shared" si="133"/>
        <v>5.946927191368383</v>
      </c>
      <c r="AW395" s="3">
        <f t="shared" si="134"/>
        <v>7.140277608352978</v>
      </c>
      <c r="AX395" s="3"/>
      <c r="AZ395" s="3">
        <f t="shared" si="135"/>
        <v>1.295776618666447</v>
      </c>
      <c r="BA395" s="3">
        <f t="shared" si="136"/>
        <v>0.96557519107614664</v>
      </c>
      <c r="BB395" s="3">
        <f t="shared" si="137"/>
        <v>1.1306759048712969</v>
      </c>
      <c r="BC395" s="8">
        <f>'[2]attempt at best estimates'!E395</f>
        <v>1.1809997819927385</v>
      </c>
      <c r="BE395" s="3">
        <f t="shared" si="139"/>
        <v>-2.6695584462486357</v>
      </c>
      <c r="BF395" s="3">
        <f t="shared" si="140"/>
        <v>-2.4398311446452885</v>
      </c>
      <c r="BG395" s="3">
        <f t="shared" si="138"/>
        <v>-2.5546947954469621</v>
      </c>
      <c r="BH395" s="8">
        <f>'[2]attempt at best estimates'!D395</f>
        <v>-2.7893337912152605</v>
      </c>
    </row>
    <row r="396" spans="1:60" x14ac:dyDescent="0.2">
      <c r="A396" t="s">
        <v>452</v>
      </c>
      <c r="B396" s="25">
        <v>-477.44682033150201</v>
      </c>
      <c r="C396" s="25">
        <v>-479.10049737373498</v>
      </c>
      <c r="D396" s="25">
        <v>-479.164771955258</v>
      </c>
      <c r="E396" s="25">
        <v>-479.24731454065898</v>
      </c>
      <c r="F396" t="s">
        <v>659</v>
      </c>
      <c r="G396">
        <v>-230.72674872744199</v>
      </c>
      <c r="H396">
        <v>-231.532944397514</v>
      </c>
      <c r="I396">
        <v>-231.569993548328</v>
      </c>
      <c r="J396">
        <v>-231.609502267446</v>
      </c>
      <c r="K396" t="s">
        <v>725</v>
      </c>
      <c r="L396">
        <v>-246.72293542613599</v>
      </c>
      <c r="M396">
        <v>-247.55808279966399</v>
      </c>
      <c r="N396">
        <v>-247.58867318898999</v>
      </c>
      <c r="O396">
        <v>-247.630034174439</v>
      </c>
      <c r="P396" t="s">
        <v>1128</v>
      </c>
      <c r="Q396">
        <v>-246.72320749084699</v>
      </c>
      <c r="R396">
        <v>-247.55939876744199</v>
      </c>
      <c r="S396">
        <v>-247.58987335536401</v>
      </c>
      <c r="T396">
        <v>-247.631349367127</v>
      </c>
      <c r="U396" t="s">
        <v>1656</v>
      </c>
      <c r="V396">
        <v>-230.727804798112</v>
      </c>
      <c r="W396">
        <v>-231.53596632188101</v>
      </c>
      <c r="X396">
        <v>-231.572829479625</v>
      </c>
      <c r="Y396">
        <v>-231.61265810825901</v>
      </c>
      <c r="AA396" s="3">
        <f t="shared" ref="AA396:AD459" si="143">627.5095*(L396+G396-B396)</f>
        <v>-1.7970755589962386</v>
      </c>
      <c r="AB396" s="3">
        <f t="shared" si="143"/>
        <v>5.9426257561872662</v>
      </c>
      <c r="AC396" s="3">
        <f t="shared" si="143"/>
        <v>3.831082256949458</v>
      </c>
      <c r="AD396" s="3">
        <f t="shared" si="141"/>
        <v>4.8808308726214982</v>
      </c>
      <c r="AE396" s="3"/>
      <c r="AF396" s="3">
        <f t="shared" ref="AF396:AI459" si="144">627.5095*(V396+Q396-B396)</f>
        <v>-2.6304931278340571</v>
      </c>
      <c r="AG396" s="3">
        <f t="shared" si="144"/>
        <v>3.2205572252404684</v>
      </c>
      <c r="AH396" s="3">
        <f t="shared" si="144"/>
        <v>1.298392625457174</v>
      </c>
      <c r="AI396" s="3">
        <f t="shared" si="142"/>
        <v>2.0752148759046438</v>
      </c>
      <c r="AK396" s="3">
        <f t="shared" ref="AK396:AN459" si="145">627.5095*(L396+G396-Q396-V396)</f>
        <v>0.83341756885565343</v>
      </c>
      <c r="AL396" s="3">
        <f t="shared" si="145"/>
        <v>2.7220685309646329</v>
      </c>
      <c r="AM396" s="3">
        <f t="shared" si="145"/>
        <v>2.5326896315101188</v>
      </c>
      <c r="AN396" s="3">
        <f t="shared" si="145"/>
        <v>2.8056159967168544</v>
      </c>
      <c r="AO396" s="3" t="str">
        <f t="shared" ref="AO396:AO459" si="146">A396</f>
        <v>49_Benzene-Pyridine_TS_0.95_dimer.out</v>
      </c>
      <c r="AP396" s="3">
        <f t="shared" ref="AP396:AP459" si="147">AD396-AB396</f>
        <v>-1.061794883565768</v>
      </c>
      <c r="AQ396" s="3">
        <f t="shared" ref="AQ396:AQ459" si="148">AI396-AG396</f>
        <v>-1.1453423493358246</v>
      </c>
      <c r="AR396" s="3">
        <f t="shared" ref="AR396:AR459" si="149">(AP396+AQ396)/2</f>
        <v>-1.1035686164507963</v>
      </c>
      <c r="AS396" s="8">
        <f t="shared" ref="AS396:AS459" si="150">BC396+BH396</f>
        <v>-1.2546435373466616</v>
      </c>
      <c r="AU396" s="3">
        <f t="shared" ref="AU396:AU459" si="151">AD396-AA396</f>
        <v>6.6779064316177372</v>
      </c>
      <c r="AV396" s="3">
        <f t="shared" ref="AV396:AV459" si="152">AI396-AF396</f>
        <v>4.7057080037387014</v>
      </c>
      <c r="AW396" s="3">
        <f t="shared" ref="AW396:AW459" si="153">(AU396+AV396)/2</f>
        <v>5.6918072176782193</v>
      </c>
      <c r="AX396" s="3"/>
      <c r="AZ396" s="3">
        <f t="shared" ref="AZ396:AZ459" si="154">AD396-AC396</f>
        <v>1.0497486156720401</v>
      </c>
      <c r="BA396" s="3">
        <f t="shared" ref="BA396:BA459" si="155">AI396-AH396</f>
        <v>0.77682225044746978</v>
      </c>
      <c r="BB396" s="3">
        <f t="shared" ref="BB396:BB459" si="156">(AZ396+BA396)/2</f>
        <v>0.91328543305975496</v>
      </c>
      <c r="BC396" s="8">
        <f>'[2]attempt at best estimates'!E396</f>
        <v>0.93616132692080789</v>
      </c>
      <c r="BE396" s="3">
        <f t="shared" si="139"/>
        <v>-2.1115434992378082</v>
      </c>
      <c r="BF396" s="3">
        <f t="shared" si="140"/>
        <v>-1.9221645997832943</v>
      </c>
      <c r="BG396" s="3">
        <f t="shared" ref="BG396:BG459" si="157">(BE396+BF396)/2</f>
        <v>-2.0168540495105511</v>
      </c>
      <c r="BH396" s="8">
        <f>'[2]attempt at best estimates'!D396</f>
        <v>-2.1908048642674696</v>
      </c>
    </row>
    <row r="397" spans="1:60" x14ac:dyDescent="0.2">
      <c r="A397" t="s">
        <v>48</v>
      </c>
      <c r="B397" s="25">
        <v>-477.44906748941401</v>
      </c>
      <c r="C397" s="25">
        <v>-479.10029088712599</v>
      </c>
      <c r="D397" s="25">
        <v>-479.16524406864499</v>
      </c>
      <c r="E397" s="25">
        <v>-479.247471297662</v>
      </c>
      <c r="F397" t="s">
        <v>659</v>
      </c>
      <c r="G397">
        <v>-230.72674872744199</v>
      </c>
      <c r="H397">
        <v>-231.532944397514</v>
      </c>
      <c r="I397">
        <v>-231.569993548328</v>
      </c>
      <c r="J397">
        <v>-231.609502267446</v>
      </c>
      <c r="K397" t="s">
        <v>725</v>
      </c>
      <c r="L397">
        <v>-246.72293542613599</v>
      </c>
      <c r="M397">
        <v>-247.55808279966399</v>
      </c>
      <c r="N397">
        <v>-247.58867318898999</v>
      </c>
      <c r="O397">
        <v>-247.630034174439</v>
      </c>
      <c r="P397" t="s">
        <v>1129</v>
      </c>
      <c r="Q397">
        <v>-246.72316337930201</v>
      </c>
      <c r="R397">
        <v>-247.55917399105499</v>
      </c>
      <c r="S397">
        <v>-247.589668801134</v>
      </c>
      <c r="T397">
        <v>-247.63112546647801</v>
      </c>
      <c r="U397" t="s">
        <v>1657</v>
      </c>
      <c r="V397">
        <v>-230.727638850754</v>
      </c>
      <c r="W397">
        <v>-231.53545988582101</v>
      </c>
      <c r="X397">
        <v>-231.572354786109</v>
      </c>
      <c r="Y397">
        <v>-231.61212638148601</v>
      </c>
      <c r="AA397" s="3">
        <f t="shared" si="143"/>
        <v>-0.38696262121912073</v>
      </c>
      <c r="AB397" s="3">
        <f t="shared" si="143"/>
        <v>5.8130534474244211</v>
      </c>
      <c r="AC397" s="3">
        <f t="shared" si="143"/>
        <v>4.1273378923633075</v>
      </c>
      <c r="AD397" s="3">
        <f t="shared" si="141"/>
        <v>4.9791973812118968</v>
      </c>
      <c r="AE397" s="3"/>
      <c r="AF397" s="3">
        <f t="shared" si="144"/>
        <v>-1.0885662328956058</v>
      </c>
      <c r="AG397" s="3">
        <f t="shared" si="144"/>
        <v>3.549827673466373</v>
      </c>
      <c r="AH397" s="3">
        <f t="shared" si="144"/>
        <v>2.0208826743438113</v>
      </c>
      <c r="AI397" s="3">
        <f t="shared" si="142"/>
        <v>2.6477447702574679</v>
      </c>
      <c r="AK397" s="3">
        <f t="shared" si="145"/>
        <v>0.70160361167648511</v>
      </c>
      <c r="AL397" s="3">
        <f t="shared" si="145"/>
        <v>2.2632257739580481</v>
      </c>
      <c r="AM397" s="3">
        <f t="shared" si="145"/>
        <v>2.1064552180373308</v>
      </c>
      <c r="AN397" s="3">
        <f t="shared" si="145"/>
        <v>2.3314526109544285</v>
      </c>
      <c r="AO397" s="3" t="str">
        <f t="shared" si="146"/>
        <v>49_Benzene-Pyridine_TS_1.00_dimer.out</v>
      </c>
      <c r="AP397" s="3">
        <f t="shared" si="147"/>
        <v>-0.83385606621252428</v>
      </c>
      <c r="AQ397" s="3">
        <f t="shared" si="148"/>
        <v>-0.90208290320890505</v>
      </c>
      <c r="AR397" s="3">
        <f t="shared" si="149"/>
        <v>-0.86796948471071467</v>
      </c>
      <c r="AS397" s="8">
        <f t="shared" si="150"/>
        <v>-0.99043134609766437</v>
      </c>
      <c r="AU397" s="3">
        <f t="shared" si="151"/>
        <v>5.3661600024310179</v>
      </c>
      <c r="AV397" s="3">
        <f t="shared" si="152"/>
        <v>3.736311003153074</v>
      </c>
      <c r="AW397" s="3">
        <f t="shared" si="153"/>
        <v>4.5512355027920464</v>
      </c>
      <c r="AX397" s="3"/>
      <c r="AZ397" s="3">
        <f t="shared" si="154"/>
        <v>0.85185948884858931</v>
      </c>
      <c r="BA397" s="3">
        <f t="shared" si="155"/>
        <v>0.6268620959136566</v>
      </c>
      <c r="BB397" s="3">
        <f t="shared" si="156"/>
        <v>0.73936079238112296</v>
      </c>
      <c r="BC397" s="8">
        <f>'[2]attempt at best estimates'!E397</f>
        <v>0.74502613151596986</v>
      </c>
      <c r="BE397" s="3">
        <f t="shared" si="139"/>
        <v>-1.6857155550611136</v>
      </c>
      <c r="BF397" s="3">
        <f t="shared" si="140"/>
        <v>-1.5289449991225617</v>
      </c>
      <c r="BG397" s="3">
        <f t="shared" si="157"/>
        <v>-1.6073302770918376</v>
      </c>
      <c r="BH397" s="8">
        <f>'[2]attempt at best estimates'!D397</f>
        <v>-1.7354574776136342</v>
      </c>
    </row>
    <row r="398" spans="1:60" x14ac:dyDescent="0.2">
      <c r="A398" t="s">
        <v>453</v>
      </c>
      <c r="B398" s="25">
        <v>-477.45030820586197</v>
      </c>
      <c r="C398" s="25">
        <v>-479.09959521709402</v>
      </c>
      <c r="D398" s="25">
        <v>-479.165072814891</v>
      </c>
      <c r="E398" s="25">
        <v>-479.24704500384098</v>
      </c>
      <c r="F398" t="s">
        <v>659</v>
      </c>
      <c r="G398">
        <v>-230.72674872744199</v>
      </c>
      <c r="H398">
        <v>-231.532944397514</v>
      </c>
      <c r="I398">
        <v>-231.569993548328</v>
      </c>
      <c r="J398">
        <v>-231.609502267446</v>
      </c>
      <c r="K398" t="s">
        <v>725</v>
      </c>
      <c r="L398">
        <v>-246.72293542613599</v>
      </c>
      <c r="M398">
        <v>-247.55808279966399</v>
      </c>
      <c r="N398">
        <v>-247.58867318898999</v>
      </c>
      <c r="O398">
        <v>-247.630034174439</v>
      </c>
      <c r="P398" t="s">
        <v>1130</v>
      </c>
      <c r="Q398">
        <v>-246.72312985675001</v>
      </c>
      <c r="R398">
        <v>-247.558995012444</v>
      </c>
      <c r="S398">
        <v>-247.58950594632</v>
      </c>
      <c r="T398">
        <v>-247.63094712687899</v>
      </c>
      <c r="U398" t="s">
        <v>1658</v>
      </c>
      <c r="V398">
        <v>-230.72749077338099</v>
      </c>
      <c r="W398">
        <v>-231.53502614560301</v>
      </c>
      <c r="X398">
        <v>-231.571947506394</v>
      </c>
      <c r="Y398">
        <v>-231.611670909091</v>
      </c>
      <c r="AA398" s="3">
        <f t="shared" si="143"/>
        <v>0.39159873668634015</v>
      </c>
      <c r="AB398" s="3">
        <f t="shared" si="143"/>
        <v>5.3765138934958401</v>
      </c>
      <c r="AC398" s="3">
        <f t="shared" si="143"/>
        <v>4.0198745348238027</v>
      </c>
      <c r="AD398" s="3">
        <f t="shared" si="141"/>
        <v>4.711693958729434</v>
      </c>
      <c r="AE398" s="3"/>
      <c r="AF398" s="3">
        <f t="shared" si="144"/>
        <v>-0.19604919682667613</v>
      </c>
      <c r="AG398" s="3">
        <f t="shared" si="144"/>
        <v>3.4977750055754138</v>
      </c>
      <c r="AH398" s="3">
        <f t="shared" si="144"/>
        <v>2.2711841500115164</v>
      </c>
      <c r="AI398" s="3">
        <f t="shared" si="142"/>
        <v>2.7779643952371367</v>
      </c>
      <c r="AK398" s="3">
        <f t="shared" si="145"/>
        <v>0.58764793353085121</v>
      </c>
      <c r="AL398" s="3">
        <f t="shared" si="145"/>
        <v>1.8787388879382614</v>
      </c>
      <c r="AM398" s="3">
        <f t="shared" si="145"/>
        <v>1.7486903848122863</v>
      </c>
      <c r="AN398" s="3">
        <f t="shared" si="145"/>
        <v>1.9337295634922975</v>
      </c>
      <c r="AO398" s="3" t="str">
        <f t="shared" si="146"/>
        <v>49_Benzene-Pyridine_TS_1.05_dimer.out</v>
      </c>
      <c r="AP398" s="3">
        <f t="shared" si="147"/>
        <v>-0.66481993476640611</v>
      </c>
      <c r="AQ398" s="3">
        <f t="shared" si="148"/>
        <v>-0.71981061033827709</v>
      </c>
      <c r="AR398" s="3">
        <f t="shared" si="149"/>
        <v>-0.6923152725523416</v>
      </c>
      <c r="AS398" s="8">
        <f t="shared" si="150"/>
        <v>-0.79071882174985297</v>
      </c>
      <c r="AU398" s="3">
        <f t="shared" si="151"/>
        <v>4.3200952220430935</v>
      </c>
      <c r="AV398" s="3">
        <f t="shared" si="152"/>
        <v>2.9740135920638129</v>
      </c>
      <c r="AW398" s="3">
        <f t="shared" si="153"/>
        <v>3.647054407053453</v>
      </c>
      <c r="AX398" s="3"/>
      <c r="AZ398" s="3">
        <f t="shared" si="154"/>
        <v>0.69181942390563123</v>
      </c>
      <c r="BA398" s="3">
        <f t="shared" si="155"/>
        <v>0.50678024522562026</v>
      </c>
      <c r="BB398" s="3">
        <f t="shared" si="156"/>
        <v>0.59929983456562574</v>
      </c>
      <c r="BC398" s="8">
        <f>'[2]attempt at best estimates'!E398</f>
        <v>0.59470947050646583</v>
      </c>
      <c r="BE398" s="3">
        <f t="shared" si="139"/>
        <v>-1.3566393586720373</v>
      </c>
      <c r="BF398" s="3">
        <f t="shared" si="140"/>
        <v>-1.2265908555638974</v>
      </c>
      <c r="BG398" s="3">
        <f t="shared" si="157"/>
        <v>-1.2916151071179673</v>
      </c>
      <c r="BH398" s="8">
        <f>'[2]attempt at best estimates'!D398</f>
        <v>-1.3854282922563188</v>
      </c>
    </row>
    <row r="399" spans="1:60" x14ac:dyDescent="0.2">
      <c r="A399" t="s">
        <v>454</v>
      </c>
      <c r="B399" s="25">
        <v>-477.45094729479803</v>
      </c>
      <c r="C399" s="25">
        <v>-479.098704058338</v>
      </c>
      <c r="D399" s="25">
        <v>-479.16458966011902</v>
      </c>
      <c r="E399" s="25">
        <v>-479.24635617671498</v>
      </c>
      <c r="F399" t="s">
        <v>659</v>
      </c>
      <c r="G399">
        <v>-230.72674872744199</v>
      </c>
      <c r="H399">
        <v>-231.532944397514</v>
      </c>
      <c r="I399">
        <v>-231.569993548328</v>
      </c>
      <c r="J399">
        <v>-231.609502267446</v>
      </c>
      <c r="K399" t="s">
        <v>725</v>
      </c>
      <c r="L399">
        <v>-246.72293542613599</v>
      </c>
      <c r="M399">
        <v>-247.55808279966399</v>
      </c>
      <c r="N399">
        <v>-247.58867318898999</v>
      </c>
      <c r="O399">
        <v>-247.630034174439</v>
      </c>
      <c r="P399" t="s">
        <v>1131</v>
      </c>
      <c r="Q399">
        <v>-246.72310394685101</v>
      </c>
      <c r="R399">
        <v>-247.55885250977099</v>
      </c>
      <c r="S399">
        <v>-247.589376303438</v>
      </c>
      <c r="T399">
        <v>-247.63080515884999</v>
      </c>
      <c r="U399" t="s">
        <v>1659</v>
      </c>
      <c r="V399">
        <v>-230.72736219217501</v>
      </c>
      <c r="W399">
        <v>-231.534660133318</v>
      </c>
      <c r="X399">
        <v>-231.57160343337401</v>
      </c>
      <c r="Y399">
        <v>-231.61128692193401</v>
      </c>
      <c r="AA399" s="3">
        <f t="shared" si="143"/>
        <v>0.79263311540547976</v>
      </c>
      <c r="AB399" s="3">
        <f t="shared" si="143"/>
        <v>4.8173033080856138</v>
      </c>
      <c r="AC399" s="3">
        <f t="shared" si="143"/>
        <v>3.7166903254331491</v>
      </c>
      <c r="AD399" s="3">
        <f t="shared" si="141"/>
        <v>4.2794483933078924</v>
      </c>
      <c r="AE399" s="3"/>
      <c r="AF399" s="3">
        <f t="shared" si="144"/>
        <v>0.30192981789668588</v>
      </c>
      <c r="AG399" s="3">
        <f t="shared" si="144"/>
        <v>3.2576623872199661</v>
      </c>
      <c r="AH399" s="3">
        <f t="shared" si="144"/>
        <v>2.2652611694204277</v>
      </c>
      <c r="AI399" s="3">
        <f t="shared" si="142"/>
        <v>2.6757607055999602</v>
      </c>
      <c r="AK399" s="3">
        <f t="shared" si="145"/>
        <v>0.49070329749095903</v>
      </c>
      <c r="AL399" s="3">
        <f t="shared" si="145"/>
        <v>1.5596409208834821</v>
      </c>
      <c r="AM399" s="3">
        <f t="shared" si="145"/>
        <v>1.4514291560127213</v>
      </c>
      <c r="AN399" s="3">
        <f t="shared" si="145"/>
        <v>1.6036876877079325</v>
      </c>
      <c r="AO399" s="3" t="str">
        <f t="shared" si="146"/>
        <v>49_Benzene-Pyridine_TS_1.10_dimer.out</v>
      </c>
      <c r="AP399" s="3">
        <f t="shared" si="147"/>
        <v>-0.5378549147777214</v>
      </c>
      <c r="AQ399" s="3">
        <f t="shared" si="148"/>
        <v>-0.58190168162000599</v>
      </c>
      <c r="AR399" s="3">
        <f t="shared" si="149"/>
        <v>-0.5598782981988637</v>
      </c>
      <c r="AS399" s="8">
        <f t="shared" si="150"/>
        <v>-0.63841159178632889</v>
      </c>
      <c r="AU399" s="3">
        <f t="shared" si="151"/>
        <v>3.4868152779024126</v>
      </c>
      <c r="AV399" s="3">
        <f t="shared" si="152"/>
        <v>2.3738308877032743</v>
      </c>
      <c r="AW399" s="3">
        <f t="shared" si="153"/>
        <v>2.9303230828028433</v>
      </c>
      <c r="AX399" s="3"/>
      <c r="AZ399" s="3">
        <f t="shared" si="154"/>
        <v>0.56275806787474325</v>
      </c>
      <c r="BA399" s="3">
        <f t="shared" si="155"/>
        <v>0.4104995361795325</v>
      </c>
      <c r="BB399" s="3">
        <f t="shared" si="156"/>
        <v>0.48662880202713787</v>
      </c>
      <c r="BC399" s="8">
        <f>'[2]attempt at best estimates'!E399</f>
        <v>0.47625331029400542</v>
      </c>
      <c r="BE399" s="3">
        <f t="shared" si="139"/>
        <v>-1.1006129826524647</v>
      </c>
      <c r="BF399" s="3">
        <f t="shared" si="140"/>
        <v>-0.99240121779953849</v>
      </c>
      <c r="BG399" s="3">
        <f t="shared" si="157"/>
        <v>-1.0465071002260016</v>
      </c>
      <c r="BH399" s="8">
        <f>'[2]attempt at best estimates'!D399</f>
        <v>-1.1146649020803343</v>
      </c>
    </row>
    <row r="400" spans="1:60" x14ac:dyDescent="0.2">
      <c r="A400" t="s">
        <v>455</v>
      </c>
      <c r="B400" s="25">
        <v>-477.451292768065</v>
      </c>
      <c r="C400" s="25">
        <v>-479.096114841163</v>
      </c>
      <c r="D400" s="25">
        <v>-479.16277468388802</v>
      </c>
      <c r="E400" s="25">
        <v>-479.24413752842901</v>
      </c>
      <c r="F400" t="s">
        <v>659</v>
      </c>
      <c r="G400">
        <v>-230.72674872744199</v>
      </c>
      <c r="H400">
        <v>-231.532944397514</v>
      </c>
      <c r="I400">
        <v>-231.569993548328</v>
      </c>
      <c r="J400">
        <v>-231.609502267446</v>
      </c>
      <c r="K400" t="s">
        <v>725</v>
      </c>
      <c r="L400">
        <v>-246.72293542613599</v>
      </c>
      <c r="M400">
        <v>-247.55808279966399</v>
      </c>
      <c r="N400">
        <v>-247.58867318898999</v>
      </c>
      <c r="O400">
        <v>-247.630034174439</v>
      </c>
      <c r="P400" t="s">
        <v>1132</v>
      </c>
      <c r="Q400">
        <v>-246.72305141979601</v>
      </c>
      <c r="R400">
        <v>-247.55857349009099</v>
      </c>
      <c r="S400">
        <v>-247.589122450281</v>
      </c>
      <c r="T400">
        <v>-247.63052759109701</v>
      </c>
      <c r="U400" t="s">
        <v>1660</v>
      </c>
      <c r="V400">
        <v>-230.727079336282</v>
      </c>
      <c r="W400">
        <v>-231.53389679088801</v>
      </c>
      <c r="X400">
        <v>-231.57088475970301</v>
      </c>
      <c r="Y400">
        <v>-231.61049023548401</v>
      </c>
      <c r="AA400" s="3">
        <f t="shared" si="143"/>
        <v>1.009420872428457</v>
      </c>
      <c r="AB400" s="3">
        <f t="shared" si="143"/>
        <v>3.1925449332098519</v>
      </c>
      <c r="AC400" s="3">
        <f t="shared" si="143"/>
        <v>2.5777754982044909</v>
      </c>
      <c r="AD400" s="3">
        <f t="shared" si="141"/>
        <v>2.8872255166997518</v>
      </c>
      <c r="AE400" s="3"/>
      <c r="AF400" s="3">
        <f t="shared" si="144"/>
        <v>0.72917356095118635</v>
      </c>
      <c r="AG400" s="3">
        <f t="shared" si="144"/>
        <v>2.2869961387817832</v>
      </c>
      <c r="AH400" s="3">
        <f t="shared" si="144"/>
        <v>1.7366161657894017</v>
      </c>
      <c r="AI400" s="3">
        <f t="shared" si="142"/>
        <v>1.9576425467831184</v>
      </c>
      <c r="AK400" s="3">
        <f t="shared" si="145"/>
        <v>0.28024731147727072</v>
      </c>
      <c r="AL400" s="3">
        <f t="shared" si="145"/>
        <v>0.90554879442806835</v>
      </c>
      <c r="AM400" s="3">
        <f t="shared" si="145"/>
        <v>0.8411593324329244</v>
      </c>
      <c r="AN400" s="3">
        <f t="shared" si="145"/>
        <v>0.92958296991663314</v>
      </c>
      <c r="AO400" s="3" t="str">
        <f t="shared" si="146"/>
        <v>49_Benzene-Pyridine_TS_1.25_dimer.out</v>
      </c>
      <c r="AP400" s="3">
        <f t="shared" si="147"/>
        <v>-0.30531941651010008</v>
      </c>
      <c r="AQ400" s="3">
        <f t="shared" si="148"/>
        <v>-0.32935359199866476</v>
      </c>
      <c r="AR400" s="3">
        <f t="shared" si="149"/>
        <v>-0.31733650425438242</v>
      </c>
      <c r="AS400" s="8">
        <f t="shared" si="150"/>
        <v>-0.356426688218067</v>
      </c>
      <c r="AU400" s="3">
        <f t="shared" si="151"/>
        <v>1.8778046442712948</v>
      </c>
      <c r="AV400" s="3">
        <f t="shared" si="152"/>
        <v>1.228468985831932</v>
      </c>
      <c r="AW400" s="3">
        <f t="shared" si="153"/>
        <v>1.5531368150516134</v>
      </c>
      <c r="AX400" s="3"/>
      <c r="AZ400" s="3">
        <f t="shared" si="154"/>
        <v>0.30945001849526088</v>
      </c>
      <c r="BA400" s="3">
        <f t="shared" si="155"/>
        <v>0.22102638099371674</v>
      </c>
      <c r="BB400" s="3">
        <f t="shared" si="156"/>
        <v>0.26523819974448881</v>
      </c>
      <c r="BC400" s="8">
        <f>'[2]attempt at best estimates'!E400</f>
        <v>0.24924341354464719</v>
      </c>
      <c r="BE400" s="3">
        <f t="shared" si="139"/>
        <v>-0.61476943500536096</v>
      </c>
      <c r="BF400" s="3">
        <f t="shared" si="140"/>
        <v>-0.55037997299238151</v>
      </c>
      <c r="BG400" s="3">
        <f t="shared" si="157"/>
        <v>-0.58257470399887124</v>
      </c>
      <c r="BH400" s="8">
        <f>'[2]attempt at best estimates'!D400</f>
        <v>-0.60567010176271419</v>
      </c>
    </row>
    <row r="401" spans="1:60" x14ac:dyDescent="0.2">
      <c r="A401" t="s">
        <v>456</v>
      </c>
      <c r="B401" s="25">
        <v>-477.45079864067498</v>
      </c>
      <c r="C401" s="25">
        <v>-479.093568800811</v>
      </c>
      <c r="D401" s="25">
        <v>-479.16078479090299</v>
      </c>
      <c r="E401" s="25">
        <v>-479.24186315025599</v>
      </c>
      <c r="F401" t="s">
        <v>659</v>
      </c>
      <c r="G401">
        <v>-230.72674872744199</v>
      </c>
      <c r="H401">
        <v>-231.532944397514</v>
      </c>
      <c r="I401">
        <v>-231.569993548328</v>
      </c>
      <c r="J401">
        <v>-231.609502267446</v>
      </c>
      <c r="K401" t="s">
        <v>725</v>
      </c>
      <c r="L401">
        <v>-246.72293542613599</v>
      </c>
      <c r="M401">
        <v>-247.55808279966399</v>
      </c>
      <c r="N401">
        <v>-247.58867318898999</v>
      </c>
      <c r="O401">
        <v>-247.630034174439</v>
      </c>
      <c r="P401" t="s">
        <v>1133</v>
      </c>
      <c r="Q401">
        <v>-246.72300101117099</v>
      </c>
      <c r="R401">
        <v>-247.55834600392899</v>
      </c>
      <c r="S401">
        <v>-247.588915260617</v>
      </c>
      <c r="T401">
        <v>-247.63030100733701</v>
      </c>
      <c r="U401" t="s">
        <v>1661</v>
      </c>
      <c r="V401">
        <v>-230.72689771732701</v>
      </c>
      <c r="W401">
        <v>-231.533377395739</v>
      </c>
      <c r="X401">
        <v>-231.57039961975701</v>
      </c>
      <c r="Y401">
        <v>-231.60995752279601</v>
      </c>
      <c r="AA401" s="3">
        <f t="shared" si="143"/>
        <v>0.69935124097619128</v>
      </c>
      <c r="AB401" s="3">
        <f t="shared" si="143"/>
        <v>1.5948804249455946</v>
      </c>
      <c r="AC401" s="3">
        <f t="shared" si="143"/>
        <v>1.3290987461193049</v>
      </c>
      <c r="AD401" s="3">
        <f t="shared" si="141"/>
        <v>1.460031606541581</v>
      </c>
      <c r="AE401" s="3"/>
      <c r="AF401" s="3">
        <f t="shared" si="144"/>
        <v>0.56470344021822083</v>
      </c>
      <c r="AG401" s="3">
        <f t="shared" si="144"/>
        <v>1.1580067485350141</v>
      </c>
      <c r="AH401" s="3">
        <f t="shared" si="144"/>
        <v>0.92238282106849245</v>
      </c>
      <c r="AI401" s="3">
        <f t="shared" si="142"/>
        <v>1.0069143710583417</v>
      </c>
      <c r="AK401" s="3">
        <f t="shared" si="145"/>
        <v>0.13464780075797042</v>
      </c>
      <c r="AL401" s="3">
        <f t="shared" si="145"/>
        <v>0.4368736763927456</v>
      </c>
      <c r="AM401" s="3">
        <f t="shared" si="145"/>
        <v>0.4067159250329776</v>
      </c>
      <c r="AN401" s="3">
        <f t="shared" si="145"/>
        <v>0.45311723548323923</v>
      </c>
      <c r="AO401" s="3" t="str">
        <f t="shared" si="146"/>
        <v>49_Benzene-Pyridine_TS_1.50_dimer.out</v>
      </c>
      <c r="AP401" s="3">
        <f t="shared" si="147"/>
        <v>-0.13484881840401353</v>
      </c>
      <c r="AQ401" s="3">
        <f t="shared" si="148"/>
        <v>-0.15109237747667237</v>
      </c>
      <c r="AR401" s="3">
        <f t="shared" si="149"/>
        <v>-0.14297059794034295</v>
      </c>
      <c r="AS401" s="8">
        <f t="shared" si="150"/>
        <v>-0.158273067948142</v>
      </c>
      <c r="AU401" s="3">
        <f t="shared" si="151"/>
        <v>0.76068036556538976</v>
      </c>
      <c r="AV401" s="3">
        <f t="shared" si="152"/>
        <v>0.44221093084012086</v>
      </c>
      <c r="AW401" s="3">
        <f t="shared" si="153"/>
        <v>0.60144564820275526</v>
      </c>
      <c r="AX401" s="3"/>
      <c r="AZ401" s="3">
        <f t="shared" si="154"/>
        <v>0.13093286042227614</v>
      </c>
      <c r="BA401" s="3">
        <f t="shared" si="155"/>
        <v>8.4531549989849242E-2</v>
      </c>
      <c r="BB401" s="3">
        <f t="shared" si="156"/>
        <v>0.10773220520606269</v>
      </c>
      <c r="BC401" s="8">
        <f>'[2]attempt at best estimates'!E401</f>
        <v>9.1549383297829023E-2</v>
      </c>
      <c r="BE401" s="3">
        <f t="shared" si="139"/>
        <v>-0.26578167882628967</v>
      </c>
      <c r="BF401" s="3">
        <f t="shared" si="140"/>
        <v>-0.23562392746652161</v>
      </c>
      <c r="BG401" s="3">
        <f t="shared" si="157"/>
        <v>-0.25070280314640564</v>
      </c>
      <c r="BH401" s="8">
        <f>'[2]attempt at best estimates'!D401</f>
        <v>-0.24982245124597102</v>
      </c>
    </row>
    <row r="402" spans="1:60" x14ac:dyDescent="0.2">
      <c r="A402" t="s">
        <v>457</v>
      </c>
      <c r="B402" s="25">
        <v>-477.45014872483102</v>
      </c>
      <c r="C402" s="25">
        <v>-479.09185603769401</v>
      </c>
      <c r="D402" s="25">
        <v>-479.15938167494602</v>
      </c>
      <c r="E402" s="25">
        <v>-479.24030868121002</v>
      </c>
      <c r="F402" t="s">
        <v>659</v>
      </c>
      <c r="G402">
        <v>-230.72674872744199</v>
      </c>
      <c r="H402">
        <v>-231.532944397514</v>
      </c>
      <c r="I402">
        <v>-231.569993548328</v>
      </c>
      <c r="J402">
        <v>-231.609502267446</v>
      </c>
      <c r="K402" t="s">
        <v>725</v>
      </c>
      <c r="L402">
        <v>-246.72293542613599</v>
      </c>
      <c r="M402">
        <v>-247.55808279966399</v>
      </c>
      <c r="N402">
        <v>-247.58867318898999</v>
      </c>
      <c r="O402">
        <v>-247.630034174439</v>
      </c>
      <c r="P402" t="s">
        <v>1134</v>
      </c>
      <c r="Q402">
        <v>-246.722952780344</v>
      </c>
      <c r="R402">
        <v>-247.558158622897</v>
      </c>
      <c r="S402">
        <v>-247.58874344260201</v>
      </c>
      <c r="T402">
        <v>-247.63011220068699</v>
      </c>
      <c r="U402" t="s">
        <v>1662</v>
      </c>
      <c r="V402">
        <v>-230.72679810076801</v>
      </c>
      <c r="W402">
        <v>-231.53310758747801</v>
      </c>
      <c r="X402">
        <v>-231.57014718618399</v>
      </c>
      <c r="Y402">
        <v>-231.60967861982201</v>
      </c>
      <c r="AA402" s="3">
        <f t="shared" si="143"/>
        <v>0.29152287469640797</v>
      </c>
      <c r="AB402" s="3">
        <f t="shared" si="143"/>
        <v>0.52010529778839387</v>
      </c>
      <c r="AC402" s="3">
        <f t="shared" si="143"/>
        <v>0.44863015351565128</v>
      </c>
      <c r="AD402" s="3">
        <f t="shared" si="141"/>
        <v>0.48458751273911566</v>
      </c>
      <c r="AE402" s="3"/>
      <c r="AF402" s="3">
        <f t="shared" si="144"/>
        <v>0.24965071321456997</v>
      </c>
      <c r="AG402" s="3">
        <f t="shared" si="144"/>
        <v>0.37012224603463068</v>
      </c>
      <c r="AH402" s="3">
        <f t="shared" si="144"/>
        <v>0.30813613033437992</v>
      </c>
      <c r="AI402" s="3">
        <f t="shared" si="142"/>
        <v>0.32496250955117439</v>
      </c>
      <c r="AK402" s="3">
        <f t="shared" si="145"/>
        <v>4.1872161499672912E-2</v>
      </c>
      <c r="AL402" s="3">
        <f t="shared" si="145"/>
        <v>0.1499830517537632</v>
      </c>
      <c r="AM402" s="3">
        <f t="shared" si="145"/>
        <v>0.14049402316343645</v>
      </c>
      <c r="AN402" s="3">
        <f t="shared" si="145"/>
        <v>0.15962500317010639</v>
      </c>
      <c r="AO402" s="3" t="str">
        <f t="shared" si="146"/>
        <v>49_Benzene-Pyridine_TS_2.00_dimer.out</v>
      </c>
      <c r="AP402" s="3">
        <f t="shared" si="147"/>
        <v>-3.5517785049278217E-2</v>
      </c>
      <c r="AQ402" s="3">
        <f t="shared" si="148"/>
        <v>-4.5159736483456281E-2</v>
      </c>
      <c r="AR402" s="3">
        <f t="shared" si="149"/>
        <v>-4.0338760766367249E-2</v>
      </c>
      <c r="AS402" s="8">
        <f t="shared" si="150"/>
        <v>-4.6514175090743917E-2</v>
      </c>
      <c r="AU402" s="3">
        <f t="shared" si="151"/>
        <v>0.19306463804270768</v>
      </c>
      <c r="AV402" s="3">
        <f t="shared" si="152"/>
        <v>7.5311796336604425E-2</v>
      </c>
      <c r="AW402" s="3">
        <f t="shared" si="153"/>
        <v>0.13418821718965607</v>
      </c>
      <c r="AX402" s="3"/>
      <c r="AZ402" s="3">
        <f t="shared" si="154"/>
        <v>3.595735922346438E-2</v>
      </c>
      <c r="BA402" s="3">
        <f t="shared" si="155"/>
        <v>1.6826379216794474E-2</v>
      </c>
      <c r="BB402" s="3">
        <f t="shared" si="156"/>
        <v>2.6391869220129427E-2</v>
      </c>
      <c r="BC402" s="8">
        <f>'[2]attempt at best estimates'!E402</f>
        <v>1.6819732473322958E-2</v>
      </c>
      <c r="BE402" s="3">
        <f t="shared" si="139"/>
        <v>-7.1475144272742597E-2</v>
      </c>
      <c r="BF402" s="3">
        <f t="shared" si="140"/>
        <v>-6.1986115700250755E-2</v>
      </c>
      <c r="BG402" s="3">
        <f t="shared" si="157"/>
        <v>-6.6730629986496676E-2</v>
      </c>
      <c r="BH402" s="8">
        <f>'[2]attempt at best estimates'!D402</f>
        <v>-6.3333907564066871E-2</v>
      </c>
    </row>
    <row r="403" spans="1:60" x14ac:dyDescent="0.2">
      <c r="A403" t="s">
        <v>458</v>
      </c>
      <c r="B403">
        <v>-307.55049756263298</v>
      </c>
      <c r="C403">
        <v>-308.62956457301902</v>
      </c>
      <c r="D403">
        <v>-308.67994720341801</v>
      </c>
      <c r="E403">
        <v>-308.733105699183</v>
      </c>
      <c r="F403" t="s">
        <v>660</v>
      </c>
      <c r="G403">
        <v>-230.72674509040201</v>
      </c>
      <c r="H403">
        <v>-231.53292769472401</v>
      </c>
      <c r="I403">
        <v>-231.56997612318199</v>
      </c>
      <c r="J403">
        <v>-231.60948362386199</v>
      </c>
      <c r="K403" t="s">
        <v>726</v>
      </c>
      <c r="L403">
        <v>-76.827100492029999</v>
      </c>
      <c r="M403">
        <v>-77.090361520168997</v>
      </c>
      <c r="N403">
        <v>-77.106496472801993</v>
      </c>
      <c r="O403">
        <v>-77.118858418502995</v>
      </c>
      <c r="P403" t="s">
        <v>1135</v>
      </c>
      <c r="Q403">
        <v>-76.827333938474993</v>
      </c>
      <c r="R403">
        <v>-77.091411837517001</v>
      </c>
      <c r="S403">
        <v>-77.107480645075</v>
      </c>
      <c r="T403">
        <v>-77.119919414508004</v>
      </c>
      <c r="U403" t="s">
        <v>1663</v>
      </c>
      <c r="V403">
        <v>-230.72777029834799</v>
      </c>
      <c r="W403">
        <v>-231.53556747335901</v>
      </c>
      <c r="X403">
        <v>-231.57248345709201</v>
      </c>
      <c r="Y403">
        <v>-231.61227349174899</v>
      </c>
      <c r="AA403" s="3">
        <f t="shared" si="143"/>
        <v>-2.1009142300821257</v>
      </c>
      <c r="AB403" s="3">
        <f t="shared" si="143"/>
        <v>3.9378468399697031</v>
      </c>
      <c r="AC403" s="3">
        <f t="shared" si="143"/>
        <v>2.1803491736327718</v>
      </c>
      <c r="AD403" s="3">
        <f t="shared" si="141"/>
        <v>2.9892399080345311</v>
      </c>
      <c r="AE403" s="3"/>
      <c r="AF403" s="3">
        <f t="shared" si="144"/>
        <v>-2.8907318176480188</v>
      </c>
      <c r="AG403" s="3">
        <f t="shared" si="144"/>
        <v>1.6222765547499105</v>
      </c>
      <c r="AH403" s="3">
        <f t="shared" si="144"/>
        <v>-1.0604125523991115E-2</v>
      </c>
      <c r="AI403" s="3">
        <f t="shared" si="142"/>
        <v>0.57278623258999084</v>
      </c>
      <c r="AK403" s="3">
        <f t="shared" si="145"/>
        <v>0.78981758754805809</v>
      </c>
      <c r="AL403" s="3">
        <f t="shared" si="145"/>
        <v>2.3155702852376274</v>
      </c>
      <c r="AM403" s="3">
        <f t="shared" si="145"/>
        <v>2.1909532991567628</v>
      </c>
      <c r="AN403" s="3">
        <f t="shared" si="145"/>
        <v>2.4164536754267054</v>
      </c>
      <c r="AO403" s="3" t="str">
        <f t="shared" si="146"/>
        <v>50_Benzene-Ethyne_CH-pi_0.90_dimer.out</v>
      </c>
      <c r="AP403" s="3">
        <f t="shared" si="147"/>
        <v>-0.94860693193517198</v>
      </c>
      <c r="AQ403" s="3">
        <f t="shared" si="148"/>
        <v>-1.0494903221599197</v>
      </c>
      <c r="AR403" s="3">
        <f t="shared" si="149"/>
        <v>-0.99904862704754582</v>
      </c>
      <c r="AS403" s="8">
        <f t="shared" si="150"/>
        <v>-1.1295868097862365</v>
      </c>
      <c r="AU403" s="3">
        <f t="shared" si="151"/>
        <v>5.0901541381166568</v>
      </c>
      <c r="AV403" s="3">
        <f t="shared" si="152"/>
        <v>3.4635180502380098</v>
      </c>
      <c r="AW403" s="3">
        <f t="shared" si="153"/>
        <v>4.2768360941773338</v>
      </c>
      <c r="AX403" s="3"/>
      <c r="AZ403" s="3">
        <f t="shared" si="154"/>
        <v>0.80889073440175929</v>
      </c>
      <c r="BA403" s="3">
        <f t="shared" si="155"/>
        <v>0.58339035811398199</v>
      </c>
      <c r="BB403" s="3">
        <f t="shared" si="156"/>
        <v>0.6961405462578707</v>
      </c>
      <c r="BC403" s="8">
        <f>'[2]attempt at best estimates'!E403</f>
        <v>0.73574060310332656</v>
      </c>
      <c r="BE403" s="3">
        <f t="shared" si="139"/>
        <v>-1.7574976663369313</v>
      </c>
      <c r="BF403" s="3">
        <f t="shared" si="140"/>
        <v>-1.6328806802739015</v>
      </c>
      <c r="BG403" s="3">
        <f t="shared" si="157"/>
        <v>-1.6951891733054163</v>
      </c>
      <c r="BH403" s="8">
        <f>'[2]attempt at best estimates'!D403</f>
        <v>-1.8653274128895632</v>
      </c>
    </row>
    <row r="404" spans="1:60" x14ac:dyDescent="0.2">
      <c r="A404" t="s">
        <v>459</v>
      </c>
      <c r="B404">
        <v>-307.55342044495302</v>
      </c>
      <c r="C404">
        <v>-308.63039311698299</v>
      </c>
      <c r="D404">
        <v>-308.681397708828</v>
      </c>
      <c r="E404">
        <v>-308.73429647651</v>
      </c>
      <c r="F404" t="s">
        <v>660</v>
      </c>
      <c r="G404">
        <v>-230.72674509040201</v>
      </c>
      <c r="H404">
        <v>-231.53292769472401</v>
      </c>
      <c r="I404">
        <v>-231.56997612318199</v>
      </c>
      <c r="J404">
        <v>-231.60948362386199</v>
      </c>
      <c r="K404" t="s">
        <v>726</v>
      </c>
      <c r="L404">
        <v>-76.827100492029999</v>
      </c>
      <c r="M404">
        <v>-77.090361520168997</v>
      </c>
      <c r="N404">
        <v>-77.106496472801993</v>
      </c>
      <c r="O404">
        <v>-77.118858418502995</v>
      </c>
      <c r="P404" t="s">
        <v>1136</v>
      </c>
      <c r="Q404">
        <v>-76.827283097299002</v>
      </c>
      <c r="R404">
        <v>-77.091213771189004</v>
      </c>
      <c r="S404">
        <v>-77.107296553031006</v>
      </c>
      <c r="T404">
        <v>-77.119722042164</v>
      </c>
      <c r="U404" t="s">
        <v>1664</v>
      </c>
      <c r="V404">
        <v>-230.72762848997701</v>
      </c>
      <c r="W404">
        <v>-231.535135423437</v>
      </c>
      <c r="X404">
        <v>-231.57207383189601</v>
      </c>
      <c r="Y404">
        <v>-231.61181338793401</v>
      </c>
      <c r="AA404" s="3">
        <f t="shared" si="143"/>
        <v>-0.26677780687776576</v>
      </c>
      <c r="AB404" s="3">
        <f t="shared" si="143"/>
        <v>4.4577660485236077</v>
      </c>
      <c r="AC404" s="3">
        <f t="shared" si="143"/>
        <v>3.0905550982037484</v>
      </c>
      <c r="AD404" s="3">
        <f t="shared" si="141"/>
        <v>3.7364639931096262</v>
      </c>
      <c r="AE404" s="3"/>
      <c r="AF404" s="3">
        <f t="shared" si="144"/>
        <v>-0.93570597353747009</v>
      </c>
      <c r="AG404" s="3">
        <f t="shared" si="144"/>
        <v>2.5375996962614411</v>
      </c>
      <c r="AH404" s="3">
        <f t="shared" si="144"/>
        <v>1.2721650074658595</v>
      </c>
      <c r="AI404" s="3">
        <f t="shared" si="142"/>
        <v>1.7325828534648049</v>
      </c>
      <c r="AK404" s="3">
        <f t="shared" si="145"/>
        <v>0.66892816665970434</v>
      </c>
      <c r="AL404" s="3">
        <f t="shared" si="145"/>
        <v>1.920166352262167</v>
      </c>
      <c r="AM404" s="3">
        <f t="shared" si="145"/>
        <v>1.8183900907557236</v>
      </c>
      <c r="AN404" s="3">
        <f t="shared" si="145"/>
        <v>2.0038811396448213</v>
      </c>
      <c r="AO404" s="3" t="str">
        <f t="shared" si="146"/>
        <v>50_Benzene-Ethyne_CH-pi_0.95_dimer.out</v>
      </c>
      <c r="AP404" s="3">
        <f t="shared" si="147"/>
        <v>-0.72130205541398151</v>
      </c>
      <c r="AQ404" s="3">
        <f t="shared" si="148"/>
        <v>-0.80501684279663621</v>
      </c>
      <c r="AR404" s="3">
        <f t="shared" si="149"/>
        <v>-0.76315944910530886</v>
      </c>
      <c r="AS404" s="8">
        <f t="shared" si="150"/>
        <v>-0.87022010047352683</v>
      </c>
      <c r="AU404" s="3">
        <f t="shared" si="151"/>
        <v>4.0032417999873919</v>
      </c>
      <c r="AV404" s="3">
        <f t="shared" si="152"/>
        <v>2.6682888270022751</v>
      </c>
      <c r="AW404" s="3">
        <f t="shared" si="153"/>
        <v>3.3357653134948335</v>
      </c>
      <c r="AX404" s="3"/>
      <c r="AZ404" s="3">
        <f t="shared" si="154"/>
        <v>0.64590889490587777</v>
      </c>
      <c r="BA404" s="3">
        <f t="shared" si="155"/>
        <v>0.46041784599894542</v>
      </c>
      <c r="BB404" s="3">
        <f t="shared" si="156"/>
        <v>0.5531633704524116</v>
      </c>
      <c r="BC404" s="8">
        <f>'[2]attempt at best estimates'!E404</f>
        <v>0.57173641559225996</v>
      </c>
      <c r="BE404" s="3">
        <f t="shared" si="139"/>
        <v>-1.3672109503198593</v>
      </c>
      <c r="BF404" s="3">
        <f t="shared" si="140"/>
        <v>-1.2654346887955816</v>
      </c>
      <c r="BG404" s="3">
        <f t="shared" si="157"/>
        <v>-1.3163228195577203</v>
      </c>
      <c r="BH404" s="8">
        <f>'[2]attempt at best estimates'!D404</f>
        <v>-1.4419565160657868</v>
      </c>
    </row>
    <row r="405" spans="1:60" x14ac:dyDescent="0.2">
      <c r="A405" t="s">
        <v>49</v>
      </c>
      <c r="B405">
        <v>-307.55499206981</v>
      </c>
      <c r="C405">
        <v>-308.63035416148102</v>
      </c>
      <c r="D405">
        <v>-308.68182539599002</v>
      </c>
      <c r="E405">
        <v>-308.734517379664</v>
      </c>
      <c r="F405" t="s">
        <v>660</v>
      </c>
      <c r="G405">
        <v>-230.72674509040201</v>
      </c>
      <c r="H405">
        <v>-231.53292769472401</v>
      </c>
      <c r="I405">
        <v>-231.56997612318199</v>
      </c>
      <c r="J405">
        <v>-231.60948362386199</v>
      </c>
      <c r="K405" t="s">
        <v>726</v>
      </c>
      <c r="L405">
        <v>-76.827100492029999</v>
      </c>
      <c r="M405">
        <v>-77.090361520168997</v>
      </c>
      <c r="N405">
        <v>-77.106496472801993</v>
      </c>
      <c r="O405">
        <v>-77.118858418502995</v>
      </c>
      <c r="P405" t="s">
        <v>1137</v>
      </c>
      <c r="Q405">
        <v>-76.827245358832997</v>
      </c>
      <c r="R405">
        <v>-77.091060125417002</v>
      </c>
      <c r="S405">
        <v>-77.107153614488993</v>
      </c>
      <c r="T405">
        <v>-77.119568551634998</v>
      </c>
      <c r="U405" t="s">
        <v>1665</v>
      </c>
      <c r="V405">
        <v>-230.72747948688399</v>
      </c>
      <c r="W405">
        <v>-231.53474874085899</v>
      </c>
      <c r="X405">
        <v>-231.57170535610601</v>
      </c>
      <c r="Y405">
        <v>-231.611401673741</v>
      </c>
      <c r="AA405" s="3">
        <f t="shared" si="143"/>
        <v>0.71943172131258193</v>
      </c>
      <c r="AB405" s="3">
        <f t="shared" si="143"/>
        <v>4.4333211009640827</v>
      </c>
      <c r="AC405" s="3">
        <f t="shared" si="143"/>
        <v>3.3589328553970499</v>
      </c>
      <c r="AD405" s="3">
        <f t="shared" si="141"/>
        <v>3.8750828208257921</v>
      </c>
      <c r="AE405" s="3"/>
      <c r="AF405" s="3">
        <f t="shared" si="144"/>
        <v>0.16768565700042587</v>
      </c>
      <c r="AG405" s="3">
        <f t="shared" si="144"/>
        <v>2.8522159214721969</v>
      </c>
      <c r="AH405" s="3">
        <f t="shared" si="144"/>
        <v>1.8614601164137321</v>
      </c>
      <c r="AI405" s="3">
        <f t="shared" si="142"/>
        <v>2.2258730136948683</v>
      </c>
      <c r="AK405" s="3">
        <f t="shared" si="145"/>
        <v>0.55174606432999096</v>
      </c>
      <c r="AL405" s="3">
        <f t="shared" si="145"/>
        <v>1.5811051795097208</v>
      </c>
      <c r="AM405" s="3">
        <f t="shared" si="145"/>
        <v>1.4974727389833178</v>
      </c>
      <c r="AN405" s="3">
        <f t="shared" si="145"/>
        <v>1.6492098071309236</v>
      </c>
      <c r="AO405" s="3" t="str">
        <f t="shared" si="146"/>
        <v>50_Benzene-Ethyne_CH-pi_1.00_dimer.out</v>
      </c>
      <c r="AP405" s="3">
        <f t="shared" si="147"/>
        <v>-0.55823828013829058</v>
      </c>
      <c r="AQ405" s="3">
        <f t="shared" si="148"/>
        <v>-0.62634290777732859</v>
      </c>
      <c r="AR405" s="3">
        <f t="shared" si="149"/>
        <v>-0.59229059395780959</v>
      </c>
      <c r="AS405" s="8">
        <f t="shared" si="150"/>
        <v>-0.67862572266530863</v>
      </c>
      <c r="AU405" s="3">
        <f t="shared" si="151"/>
        <v>3.1556510995132103</v>
      </c>
      <c r="AV405" s="3">
        <f t="shared" si="152"/>
        <v>2.0581873566944426</v>
      </c>
      <c r="AW405" s="3">
        <f t="shared" si="153"/>
        <v>2.6069192281038265</v>
      </c>
      <c r="AX405" s="3"/>
      <c r="AZ405" s="3">
        <f t="shared" si="154"/>
        <v>0.51614996542874225</v>
      </c>
      <c r="BA405" s="3">
        <f t="shared" si="155"/>
        <v>0.36441289728113624</v>
      </c>
      <c r="BB405" s="3">
        <f t="shared" si="156"/>
        <v>0.44028143135493925</v>
      </c>
      <c r="BC405" s="8">
        <f>'[2]attempt at best estimates'!E405</f>
        <v>0.44566536587417327</v>
      </c>
      <c r="BE405" s="3">
        <f t="shared" si="139"/>
        <v>-1.0743882455670328</v>
      </c>
      <c r="BF405" s="3">
        <f t="shared" si="140"/>
        <v>-0.99075580505846483</v>
      </c>
      <c r="BG405" s="3">
        <f t="shared" si="157"/>
        <v>-1.0325720253127488</v>
      </c>
      <c r="BH405" s="8">
        <f>'[2]attempt at best estimates'!D405</f>
        <v>-1.1242910885394819</v>
      </c>
    </row>
    <row r="406" spans="1:60" x14ac:dyDescent="0.2">
      <c r="A406" t="s">
        <v>460</v>
      </c>
      <c r="B406">
        <v>-307.55576559503902</v>
      </c>
      <c r="C406">
        <v>-308.62987816263501</v>
      </c>
      <c r="D406">
        <v>-308.68170398657003</v>
      </c>
      <c r="E406">
        <v>-308.73423036799102</v>
      </c>
      <c r="F406" t="s">
        <v>660</v>
      </c>
      <c r="G406">
        <v>-230.72674509040201</v>
      </c>
      <c r="H406">
        <v>-231.53292769472401</v>
      </c>
      <c r="I406">
        <v>-231.56997612318199</v>
      </c>
      <c r="J406">
        <v>-231.60948362386199</v>
      </c>
      <c r="K406" t="s">
        <v>726</v>
      </c>
      <c r="L406">
        <v>-76.827100492029999</v>
      </c>
      <c r="M406">
        <v>-77.090361520168997</v>
      </c>
      <c r="N406">
        <v>-77.106496472801993</v>
      </c>
      <c r="O406">
        <v>-77.118858418502995</v>
      </c>
      <c r="P406" t="s">
        <v>1138</v>
      </c>
      <c r="Q406">
        <v>-76.827218057557999</v>
      </c>
      <c r="R406">
        <v>-77.090940924687004</v>
      </c>
      <c r="S406">
        <v>-77.107042491613001</v>
      </c>
      <c r="T406">
        <v>-77.119449004379007</v>
      </c>
      <c r="U406" t="s">
        <v>1666</v>
      </c>
      <c r="V406">
        <v>-230.727340763271</v>
      </c>
      <c r="W406">
        <v>-231.534413016277</v>
      </c>
      <c r="X406">
        <v>-231.57138492901399</v>
      </c>
      <c r="Y406">
        <v>-231.61104444085399</v>
      </c>
      <c r="AA406" s="3">
        <f t="shared" si="143"/>
        <v>1.2048261510134015</v>
      </c>
      <c r="AB406" s="3">
        <f t="shared" si="143"/>
        <v>4.1346273031014613</v>
      </c>
      <c r="AC406" s="3">
        <f t="shared" si="143"/>
        <v>3.2827472909641462</v>
      </c>
      <c r="AD406" s="3">
        <f t="shared" si="141"/>
        <v>3.694980269419351</v>
      </c>
      <c r="AE406" s="3"/>
      <c r="AF406" s="3">
        <f t="shared" si="144"/>
        <v>0.75726228113273641</v>
      </c>
      <c r="AG406" s="3">
        <f t="shared" si="144"/>
        <v>2.8389920786437273</v>
      </c>
      <c r="AH406" s="3">
        <f t="shared" si="144"/>
        <v>2.0560762566427253</v>
      </c>
      <c r="AI406" s="3">
        <f t="shared" si="142"/>
        <v>2.3449545314344524</v>
      </c>
      <c r="AK406" s="3">
        <f t="shared" si="145"/>
        <v>0.44756386988066499</v>
      </c>
      <c r="AL406" s="3">
        <f t="shared" si="145"/>
        <v>1.2956352244398988</v>
      </c>
      <c r="AM406" s="3">
        <f t="shared" si="145"/>
        <v>1.2266710343392557</v>
      </c>
      <c r="AN406" s="3">
        <f t="shared" si="145"/>
        <v>1.3500257380027336</v>
      </c>
      <c r="AO406" s="3" t="str">
        <f t="shared" si="146"/>
        <v>50_Benzene-Ethyne_CH-pi_1.05_dimer.out</v>
      </c>
      <c r="AP406" s="3">
        <f t="shared" si="147"/>
        <v>-0.43964703368211033</v>
      </c>
      <c r="AQ406" s="3">
        <f t="shared" si="148"/>
        <v>-0.49403754720927484</v>
      </c>
      <c r="AR406" s="3">
        <f t="shared" si="149"/>
        <v>-0.46684229044569259</v>
      </c>
      <c r="AS406" s="8">
        <f t="shared" si="150"/>
        <v>-0.53523206179685578</v>
      </c>
      <c r="AU406" s="3">
        <f t="shared" si="151"/>
        <v>2.4901541184059495</v>
      </c>
      <c r="AV406" s="3">
        <f t="shared" si="152"/>
        <v>1.5876922503017159</v>
      </c>
      <c r="AW406" s="3">
        <f t="shared" si="153"/>
        <v>2.0389231843538327</v>
      </c>
      <c r="AX406" s="3"/>
      <c r="AZ406" s="3">
        <f t="shared" si="154"/>
        <v>0.41223297845520479</v>
      </c>
      <c r="BA406" s="3">
        <f t="shared" si="155"/>
        <v>0.28887827479172712</v>
      </c>
      <c r="BB406" s="3">
        <f t="shared" si="156"/>
        <v>0.35055562662346595</v>
      </c>
      <c r="BC406" s="8">
        <f>'[2]attempt at best estimates'!E406</f>
        <v>0.34817747018736739</v>
      </c>
      <c r="BE406" s="3">
        <f t="shared" si="139"/>
        <v>-0.85188001213731512</v>
      </c>
      <c r="BF406" s="3">
        <f t="shared" si="140"/>
        <v>-0.78291582200100196</v>
      </c>
      <c r="BG406" s="3">
        <f t="shared" si="157"/>
        <v>-0.81739791706915854</v>
      </c>
      <c r="BH406" s="8">
        <f>'[2]attempt at best estimates'!D406</f>
        <v>-0.88340953198422323</v>
      </c>
    </row>
    <row r="407" spans="1:60" x14ac:dyDescent="0.2">
      <c r="A407" t="s">
        <v>461</v>
      </c>
      <c r="B407">
        <v>-307.55607362478298</v>
      </c>
      <c r="C407">
        <v>-308.62921557430002</v>
      </c>
      <c r="D407">
        <v>-308.68131249007502</v>
      </c>
      <c r="E407">
        <v>-308.73370680091199</v>
      </c>
      <c r="F407" t="s">
        <v>660</v>
      </c>
      <c r="G407">
        <v>-230.72674509040201</v>
      </c>
      <c r="H407">
        <v>-231.53292769472401</v>
      </c>
      <c r="I407">
        <v>-231.56997612318199</v>
      </c>
      <c r="J407">
        <v>-231.60948362386199</v>
      </c>
      <c r="K407" t="s">
        <v>726</v>
      </c>
      <c r="L407">
        <v>-76.827100492029999</v>
      </c>
      <c r="M407">
        <v>-77.090361520168997</v>
      </c>
      <c r="N407">
        <v>-77.106496472801993</v>
      </c>
      <c r="O407">
        <v>-77.118858418502995</v>
      </c>
      <c r="P407" t="s">
        <v>1139</v>
      </c>
      <c r="Q407">
        <v>-76.827198560431</v>
      </c>
      <c r="R407">
        <v>-77.090848526182995</v>
      </c>
      <c r="S407">
        <v>-77.106956071143003</v>
      </c>
      <c r="T407">
        <v>-77.119355881157006</v>
      </c>
      <c r="U407" t="s">
        <v>1667</v>
      </c>
      <c r="V407">
        <v>-230.727218068463</v>
      </c>
      <c r="W407">
        <v>-231.534128454334</v>
      </c>
      <c r="X407">
        <v>-231.571112823112</v>
      </c>
      <c r="Y407">
        <v>-231.61074180061399</v>
      </c>
      <c r="AA407" s="3">
        <f t="shared" si="143"/>
        <v>1.398117741632362</v>
      </c>
      <c r="AB407" s="3">
        <f t="shared" si="143"/>
        <v>3.7188468283061931</v>
      </c>
      <c r="AC407" s="3">
        <f t="shared" si="143"/>
        <v>3.0370795211269814</v>
      </c>
      <c r="AD407" s="3">
        <f t="shared" si="141"/>
        <v>3.3664369534417462</v>
      </c>
      <c r="AE407" s="3"/>
      <c r="AF407" s="3">
        <f t="shared" si="144"/>
        <v>1.0397806618041479</v>
      </c>
      <c r="AG407" s="3">
        <f t="shared" si="144"/>
        <v>2.6597578655005112</v>
      </c>
      <c r="AH407" s="3">
        <f t="shared" si="144"/>
        <v>2.0353871911985166</v>
      </c>
      <c r="AI407" s="3">
        <f t="shared" si="142"/>
        <v>2.2647565476116629</v>
      </c>
      <c r="AK407" s="3">
        <f t="shared" si="145"/>
        <v>0.35833707982821411</v>
      </c>
      <c r="AL407" s="3">
        <f t="shared" si="145"/>
        <v>1.0590889628056819</v>
      </c>
      <c r="AM407" s="3">
        <f t="shared" si="145"/>
        <v>1.00169232991063</v>
      </c>
      <c r="AN407" s="3">
        <f t="shared" si="145"/>
        <v>1.1016804058300831</v>
      </c>
      <c r="AO407" s="3" t="str">
        <f t="shared" si="146"/>
        <v>50_Benzene-Ethyne_CH-pi_1.10_dimer.out</v>
      </c>
      <c r="AP407" s="3">
        <f t="shared" si="147"/>
        <v>-0.35240987486444686</v>
      </c>
      <c r="AQ407" s="3">
        <f t="shared" si="148"/>
        <v>-0.39500131788884829</v>
      </c>
      <c r="AR407" s="3">
        <f t="shared" si="149"/>
        <v>-0.37370559637664758</v>
      </c>
      <c r="AS407" s="8">
        <f t="shared" si="150"/>
        <v>-0.42688205316763106</v>
      </c>
      <c r="AU407" s="3">
        <f t="shared" si="151"/>
        <v>1.9683192118093842</v>
      </c>
      <c r="AV407" s="3">
        <f t="shared" si="152"/>
        <v>1.224975885807515</v>
      </c>
      <c r="AW407" s="3">
        <f t="shared" si="153"/>
        <v>1.5966475488084497</v>
      </c>
      <c r="AX407" s="3"/>
      <c r="AZ407" s="3">
        <f t="shared" si="154"/>
        <v>0.32935743231476478</v>
      </c>
      <c r="BA407" s="3">
        <f t="shared" si="155"/>
        <v>0.22936935641314626</v>
      </c>
      <c r="BB407" s="3">
        <f t="shared" si="156"/>
        <v>0.27936339436395552</v>
      </c>
      <c r="BC407" s="8">
        <f>'[2]attempt at best estimates'!E407</f>
        <v>0.27269638768343507</v>
      </c>
      <c r="BE407" s="3">
        <f t="shared" si="139"/>
        <v>-0.68176730717921163</v>
      </c>
      <c r="BF407" s="3">
        <f t="shared" si="140"/>
        <v>-0.62437067430199455</v>
      </c>
      <c r="BG407" s="3">
        <f t="shared" si="157"/>
        <v>-0.65306899074060309</v>
      </c>
      <c r="BH407" s="8">
        <f>'[2]attempt at best estimates'!D407</f>
        <v>-0.69957844085106613</v>
      </c>
    </row>
    <row r="408" spans="1:60" x14ac:dyDescent="0.2">
      <c r="A408" t="s">
        <v>462</v>
      </c>
      <c r="B408">
        <v>-307.555869403504</v>
      </c>
      <c r="C408">
        <v>-308.62721019471701</v>
      </c>
      <c r="D408">
        <v>-308.67980484745198</v>
      </c>
      <c r="E408">
        <v>-308.73194759149902</v>
      </c>
      <c r="F408" t="s">
        <v>660</v>
      </c>
      <c r="G408">
        <v>-230.72674509040201</v>
      </c>
      <c r="H408">
        <v>-231.53292769472401</v>
      </c>
      <c r="I408">
        <v>-231.56997612318199</v>
      </c>
      <c r="J408">
        <v>-231.60948362386199</v>
      </c>
      <c r="K408" t="s">
        <v>726</v>
      </c>
      <c r="L408">
        <v>-76.827100492029999</v>
      </c>
      <c r="M408">
        <v>-77.090361520168997</v>
      </c>
      <c r="N408">
        <v>-77.106496472801993</v>
      </c>
      <c r="O408">
        <v>-77.118858418502995</v>
      </c>
      <c r="P408" t="s">
        <v>1140</v>
      </c>
      <c r="Q408">
        <v>-76.827166482048</v>
      </c>
      <c r="R408">
        <v>-77.090676439863998</v>
      </c>
      <c r="S408">
        <v>-77.106793930191003</v>
      </c>
      <c r="T408">
        <v>-77.119180833718005</v>
      </c>
      <c r="U408" t="s">
        <v>1668</v>
      </c>
      <c r="V408">
        <v>-230.72694788250101</v>
      </c>
      <c r="W408">
        <v>-231.53353642350399</v>
      </c>
      <c r="X408">
        <v>-231.57054417354601</v>
      </c>
      <c r="Y408">
        <v>-231.61011498296301</v>
      </c>
      <c r="AA408" s="3">
        <f t="shared" si="143"/>
        <v>1.2699669489718577</v>
      </c>
      <c r="AB408" s="3">
        <f t="shared" si="143"/>
        <v>2.4604520888608552</v>
      </c>
      <c r="AC408" s="3">
        <f t="shared" si="143"/>
        <v>2.0910194525648556</v>
      </c>
      <c r="AD408" s="3">
        <f t="shared" si="141"/>
        <v>2.2625163343156487</v>
      </c>
      <c r="AE408" s="3"/>
      <c r="AF408" s="3">
        <f t="shared" si="144"/>
        <v>1.1013036171126886</v>
      </c>
      <c r="AG408" s="3">
        <f t="shared" si="144"/>
        <v>1.8808538961678452</v>
      </c>
      <c r="AH408" s="3">
        <f t="shared" si="144"/>
        <v>1.5479051151859204</v>
      </c>
      <c r="AI408" s="3">
        <f t="shared" si="142"/>
        <v>1.6640138901503001</v>
      </c>
      <c r="AK408" s="3">
        <f t="shared" si="145"/>
        <v>0.16866333184133403</v>
      </c>
      <c r="AL408" s="3">
        <f t="shared" si="145"/>
        <v>0.57959819271084478</v>
      </c>
      <c r="AM408" s="3">
        <f t="shared" si="145"/>
        <v>0.54311433736110004</v>
      </c>
      <c r="AN408" s="3">
        <f t="shared" si="145"/>
        <v>0.5985024441653487</v>
      </c>
      <c r="AO408" s="3" t="str">
        <f t="shared" si="146"/>
        <v>50_Benzene-Ethyne_CH-pi_1.25_dimer.out</v>
      </c>
      <c r="AP408" s="3">
        <f t="shared" si="147"/>
        <v>-0.19793575454520651</v>
      </c>
      <c r="AQ408" s="3">
        <f t="shared" si="148"/>
        <v>-0.21684000601754505</v>
      </c>
      <c r="AR408" s="3">
        <f t="shared" si="149"/>
        <v>-0.20738788028137578</v>
      </c>
      <c r="AS408" s="8">
        <f t="shared" si="150"/>
        <v>-0.22957817087163546</v>
      </c>
      <c r="AU408" s="3">
        <f t="shared" si="151"/>
        <v>0.992549385343791</v>
      </c>
      <c r="AV408" s="3">
        <f t="shared" si="152"/>
        <v>0.56271027303761145</v>
      </c>
      <c r="AW408" s="3">
        <f t="shared" si="153"/>
        <v>0.77762982919070123</v>
      </c>
      <c r="AX408" s="3"/>
      <c r="AZ408" s="3">
        <f t="shared" si="154"/>
        <v>0.17149688175079314</v>
      </c>
      <c r="BA408" s="3">
        <f t="shared" si="155"/>
        <v>0.11610877496437966</v>
      </c>
      <c r="BB408" s="3">
        <f t="shared" si="156"/>
        <v>0.1438028283575864</v>
      </c>
      <c r="BC408" s="8">
        <f>'[2]attempt at best estimates'!E408</f>
        <v>0.13286509080030406</v>
      </c>
      <c r="BE408" s="3">
        <f t="shared" si="139"/>
        <v>-0.36943263629599965</v>
      </c>
      <c r="BF408" s="3">
        <f t="shared" si="140"/>
        <v>-0.33294878098192471</v>
      </c>
      <c r="BG408" s="3">
        <f t="shared" si="157"/>
        <v>-0.35119070863896218</v>
      </c>
      <c r="BH408" s="8">
        <f>'[2]attempt at best estimates'!D408</f>
        <v>-0.36244326167193952</v>
      </c>
    </row>
    <row r="409" spans="1:60" x14ac:dyDescent="0.2">
      <c r="A409" t="s">
        <v>463</v>
      </c>
      <c r="B409">
        <v>-307.55509474241597</v>
      </c>
      <c r="C409">
        <v>-308.62525145191597</v>
      </c>
      <c r="D409">
        <v>-308.67819296403599</v>
      </c>
      <c r="E409">
        <v>-308.73017293851399</v>
      </c>
      <c r="F409" t="s">
        <v>660</v>
      </c>
      <c r="G409">
        <v>-230.72674509040201</v>
      </c>
      <c r="H409">
        <v>-231.53292769472401</v>
      </c>
      <c r="I409">
        <v>-231.56997612318199</v>
      </c>
      <c r="J409">
        <v>-231.60948362386199</v>
      </c>
      <c r="K409" t="s">
        <v>726</v>
      </c>
      <c r="L409">
        <v>-76.827100492029999</v>
      </c>
      <c r="M409">
        <v>-77.090361520168997</v>
      </c>
      <c r="N409">
        <v>-77.106496472801993</v>
      </c>
      <c r="O409">
        <v>-77.118858418502995</v>
      </c>
      <c r="P409" t="s">
        <v>1141</v>
      </c>
      <c r="Q409">
        <v>-76.827141171568996</v>
      </c>
      <c r="R409">
        <v>-77.090539829839997</v>
      </c>
      <c r="S409">
        <v>-77.106664720230995</v>
      </c>
      <c r="T409">
        <v>-77.119040805096006</v>
      </c>
      <c r="U409" t="s">
        <v>1669</v>
      </c>
      <c r="V409">
        <v>-230.72683675863399</v>
      </c>
      <c r="W409">
        <v>-231.53319700184599</v>
      </c>
      <c r="X409">
        <v>-231.570228736562</v>
      </c>
      <c r="Y409">
        <v>-231.609768765426</v>
      </c>
      <c r="AA409" s="3">
        <f t="shared" si="143"/>
        <v>0.78385975695246379</v>
      </c>
      <c r="AB409" s="3">
        <f t="shared" si="143"/>
        <v>1.2313223731536496</v>
      </c>
      <c r="AC409" s="3">
        <f t="shared" si="143"/>
        <v>1.0795472961388521</v>
      </c>
      <c r="AD409" s="3">
        <f t="shared" si="141"/>
        <v>1.148904727003325</v>
      </c>
      <c r="AE409" s="3"/>
      <c r="AF409" s="3">
        <f t="shared" si="144"/>
        <v>0.70081027334598822</v>
      </c>
      <c r="AG409" s="3">
        <f t="shared" si="144"/>
        <v>0.95043858322445618</v>
      </c>
      <c r="AH409" s="3">
        <f t="shared" si="144"/>
        <v>0.81545314030408678</v>
      </c>
      <c r="AI409" s="3">
        <f t="shared" si="142"/>
        <v>0.85552636696644069</v>
      </c>
      <c r="AK409" s="3">
        <f t="shared" si="145"/>
        <v>8.3049483588640685E-2</v>
      </c>
      <c r="AL409" s="3">
        <f t="shared" si="145"/>
        <v>0.28088378994702828</v>
      </c>
      <c r="AM409" s="3">
        <f t="shared" si="145"/>
        <v>0.26409415583476542</v>
      </c>
      <c r="AN409" s="3">
        <f t="shared" si="145"/>
        <v>0.29337836003688439</v>
      </c>
      <c r="AO409" s="3" t="str">
        <f t="shared" si="146"/>
        <v>50_Benzene-Ethyne_CH-pi_1.50_dimer.out</v>
      </c>
      <c r="AP409" s="3">
        <f t="shared" si="147"/>
        <v>-8.2417646150324542E-2</v>
      </c>
      <c r="AQ409" s="3">
        <f t="shared" si="148"/>
        <v>-9.4912216258015492E-2</v>
      </c>
      <c r="AR409" s="3">
        <f t="shared" si="149"/>
        <v>-8.8664931204170017E-2</v>
      </c>
      <c r="AS409" s="8">
        <f t="shared" si="150"/>
        <v>-9.5473856656082864E-2</v>
      </c>
      <c r="AU409" s="3">
        <f t="shared" si="151"/>
        <v>0.36504497005086123</v>
      </c>
      <c r="AV409" s="3">
        <f t="shared" si="152"/>
        <v>0.15471609362045247</v>
      </c>
      <c r="AW409" s="3">
        <f t="shared" si="153"/>
        <v>0.25988053183565685</v>
      </c>
      <c r="AX409" s="3"/>
      <c r="AZ409" s="3">
        <f t="shared" si="154"/>
        <v>6.935743086447288E-2</v>
      </c>
      <c r="BA409" s="3">
        <f t="shared" si="155"/>
        <v>4.0073226662353911E-2</v>
      </c>
      <c r="BB409" s="3">
        <f t="shared" si="156"/>
        <v>5.4715328763413396E-2</v>
      </c>
      <c r="BC409" s="8">
        <f>'[2]attempt at best estimates'!E409</f>
        <v>4.2750607054712689E-2</v>
      </c>
      <c r="BE409" s="3">
        <f t="shared" ref="BE409:BE472" si="158">AC409-AB409</f>
        <v>-0.15177507701479742</v>
      </c>
      <c r="BF409" s="3">
        <f t="shared" ref="BF409:BF472" si="159">AH409-AG409</f>
        <v>-0.1349854429203694</v>
      </c>
      <c r="BG409" s="3">
        <f t="shared" si="157"/>
        <v>-0.14338025996758341</v>
      </c>
      <c r="BH409" s="8">
        <f>'[2]attempt at best estimates'!D409</f>
        <v>-0.13822446371079555</v>
      </c>
    </row>
    <row r="410" spans="1:60" x14ac:dyDescent="0.2">
      <c r="A410" t="s">
        <v>464</v>
      </c>
      <c r="B410">
        <v>-307.55430515623402</v>
      </c>
      <c r="C410">
        <v>-308.62390626310201</v>
      </c>
      <c r="D410">
        <v>-308.67702983212899</v>
      </c>
      <c r="E410">
        <v>-308.72892967195401</v>
      </c>
      <c r="F410" t="s">
        <v>660</v>
      </c>
      <c r="G410">
        <v>-230.72674509040201</v>
      </c>
      <c r="H410">
        <v>-231.53292769472401</v>
      </c>
      <c r="I410">
        <v>-231.56997612318199</v>
      </c>
      <c r="J410">
        <v>-231.60948362386199</v>
      </c>
      <c r="K410" t="s">
        <v>726</v>
      </c>
      <c r="L410">
        <v>-76.827100492029999</v>
      </c>
      <c r="M410">
        <v>-77.090361520168997</v>
      </c>
      <c r="N410">
        <v>-77.106496472801993</v>
      </c>
      <c r="O410">
        <v>-77.118858418502995</v>
      </c>
      <c r="P410" t="s">
        <v>1142</v>
      </c>
      <c r="Q410">
        <v>-76.827115710108998</v>
      </c>
      <c r="R410">
        <v>-77.090408250921001</v>
      </c>
      <c r="S410">
        <v>-77.106539961167002</v>
      </c>
      <c r="T410">
        <v>-77.118905538606001</v>
      </c>
      <c r="U410" t="s">
        <v>1670</v>
      </c>
      <c r="V410">
        <v>-230.726779375131</v>
      </c>
      <c r="W410">
        <v>-231.53303804942701</v>
      </c>
      <c r="X410">
        <v>-231.57008128028301</v>
      </c>
      <c r="Y410">
        <v>-231.609604985418</v>
      </c>
      <c r="AA410" s="3">
        <f t="shared" si="143"/>
        <v>0.28838692670884408</v>
      </c>
      <c r="AB410" s="3">
        <f t="shared" si="143"/>
        <v>0.38720361310185836</v>
      </c>
      <c r="AC410" s="3">
        <f t="shared" si="143"/>
        <v>0.3496709747482426</v>
      </c>
      <c r="AD410" s="3">
        <f t="shared" si="141"/>
        <v>0.36874314958245819</v>
      </c>
      <c r="AE410" s="3"/>
      <c r="AF410" s="3">
        <f t="shared" si="144"/>
        <v>0.25732344441420146</v>
      </c>
      <c r="AG410" s="3">
        <f t="shared" si="144"/>
        <v>0.28863099778580187</v>
      </c>
      <c r="AH410" s="3">
        <f t="shared" si="144"/>
        <v>0.25639453268458334</v>
      </c>
      <c r="AI410" s="3">
        <f t="shared" si="142"/>
        <v>0.2630193079913265</v>
      </c>
      <c r="AK410" s="3">
        <f t="shared" si="145"/>
        <v>3.1063482294642654E-2</v>
      </c>
      <c r="AL410" s="3">
        <f t="shared" si="145"/>
        <v>9.8572615316056475E-2</v>
      </c>
      <c r="AM410" s="3">
        <f t="shared" si="145"/>
        <v>9.3276442081494132E-2</v>
      </c>
      <c r="AN410" s="3">
        <f t="shared" si="145"/>
        <v>0.1057238415911317</v>
      </c>
      <c r="AO410" s="3" t="str">
        <f t="shared" si="146"/>
        <v>50_Benzene-Ethyne_CH-pi_2.00_dimer.out</v>
      </c>
      <c r="AP410" s="3">
        <f t="shared" si="147"/>
        <v>-1.8460463519400172E-2</v>
      </c>
      <c r="AQ410" s="3">
        <f t="shared" si="148"/>
        <v>-2.5611689794475367E-2</v>
      </c>
      <c r="AR410" s="3">
        <f t="shared" si="149"/>
        <v>-2.203607665693777E-2</v>
      </c>
      <c r="AS410" s="8">
        <f t="shared" si="150"/>
        <v>-2.5175146044525913E-2</v>
      </c>
      <c r="AU410" s="3">
        <f t="shared" si="151"/>
        <v>8.0356222873614103E-2</v>
      </c>
      <c r="AV410" s="3">
        <f t="shared" si="152"/>
        <v>5.6958635771250377E-3</v>
      </c>
      <c r="AW410" s="3">
        <f t="shared" si="153"/>
        <v>4.302604322536957E-2</v>
      </c>
      <c r="AX410" s="3"/>
      <c r="AZ410" s="3">
        <f t="shared" si="154"/>
        <v>1.9072174834215583E-2</v>
      </c>
      <c r="BA410" s="3">
        <f t="shared" si="155"/>
        <v>6.6247753067431581E-3</v>
      </c>
      <c r="BB410" s="3">
        <f t="shared" si="156"/>
        <v>1.284847507047937E-2</v>
      </c>
      <c r="BC410" s="8">
        <f>'[2]attempt at best estimates'!E410</f>
        <v>5.9595974899633395E-3</v>
      </c>
      <c r="BE410" s="3">
        <f t="shared" si="158"/>
        <v>-3.7532638353615755E-2</v>
      </c>
      <c r="BF410" s="3">
        <f t="shared" si="159"/>
        <v>-3.2236465101218525E-2</v>
      </c>
      <c r="BG410" s="3">
        <f t="shared" si="157"/>
        <v>-3.488455172741714E-2</v>
      </c>
      <c r="BH410" s="8">
        <f>'[2]attempt at best estimates'!D410</f>
        <v>-3.1134743534489251E-2</v>
      </c>
    </row>
    <row r="411" spans="1:60" x14ac:dyDescent="0.2">
      <c r="A411" t="s">
        <v>465</v>
      </c>
      <c r="B411">
        <v>-153.653732225368</v>
      </c>
      <c r="C411">
        <v>-154.18310959631501</v>
      </c>
      <c r="D411">
        <v>-154.21461962047599</v>
      </c>
      <c r="E411">
        <v>-154.239780561267</v>
      </c>
      <c r="F411" t="s">
        <v>661</v>
      </c>
      <c r="G411">
        <v>-76.827158152875995</v>
      </c>
      <c r="H411">
        <v>-77.090280859966995</v>
      </c>
      <c r="I411">
        <v>-77.106430240574994</v>
      </c>
      <c r="J411">
        <v>-77.118772922516001</v>
      </c>
      <c r="K411" t="s">
        <v>727</v>
      </c>
      <c r="L411">
        <v>-76.827140077379994</v>
      </c>
      <c r="M411">
        <v>-77.090322385028998</v>
      </c>
      <c r="N411">
        <v>-77.106468948743995</v>
      </c>
      <c r="O411">
        <v>-77.118819675346998</v>
      </c>
      <c r="P411" t="s">
        <v>1143</v>
      </c>
      <c r="Q411">
        <v>-76.827293939719993</v>
      </c>
      <c r="R411">
        <v>-77.090903566066004</v>
      </c>
      <c r="S411">
        <v>-77.107022591133997</v>
      </c>
      <c r="T411">
        <v>-77.119410118193002</v>
      </c>
      <c r="U411" t="s">
        <v>1671</v>
      </c>
      <c r="V411">
        <v>-76.827317361493996</v>
      </c>
      <c r="W411">
        <v>-77.090990476613996</v>
      </c>
      <c r="X411">
        <v>-77.107104657221996</v>
      </c>
      <c r="Y411">
        <v>-77.119532960304994</v>
      </c>
      <c r="AA411" s="3">
        <f t="shared" si="143"/>
        <v>-0.35517344425770259</v>
      </c>
      <c r="AB411" s="3">
        <f t="shared" si="143"/>
        <v>1.57275926300948</v>
      </c>
      <c r="AC411" s="3">
        <f t="shared" si="143"/>
        <v>1.0795868951115699</v>
      </c>
      <c r="AD411" s="3">
        <f t="shared" si="141"/>
        <v>1.3729678216608496</v>
      </c>
      <c r="AE411" s="3"/>
      <c r="AF411" s="3">
        <f t="shared" si="144"/>
        <v>-0.55162844458609384</v>
      </c>
      <c r="AG411" s="3">
        <f t="shared" si="144"/>
        <v>0.7627714537260939</v>
      </c>
      <c r="AH411" s="3">
        <f t="shared" si="144"/>
        <v>0.30896818283073407</v>
      </c>
      <c r="AI411" s="3">
        <f t="shared" si="142"/>
        <v>0.52552839364305581</v>
      </c>
      <c r="AK411" s="3">
        <f t="shared" si="145"/>
        <v>0.19645500031947383</v>
      </c>
      <c r="AL411" s="3">
        <f t="shared" si="145"/>
        <v>0.8099878092833861</v>
      </c>
      <c r="AM411" s="3">
        <f t="shared" si="145"/>
        <v>0.77061871228083578</v>
      </c>
      <c r="AN411" s="3">
        <f t="shared" si="145"/>
        <v>0.84743942802671124</v>
      </c>
      <c r="AO411" s="3" t="str">
        <f t="shared" si="146"/>
        <v>51_Ethyne-Ethyne_TS_0.90_dimer.out</v>
      </c>
      <c r="AP411" s="3">
        <f t="shared" si="147"/>
        <v>-0.19979144134863036</v>
      </c>
      <c r="AQ411" s="3">
        <f t="shared" si="148"/>
        <v>-0.23724306008303808</v>
      </c>
      <c r="AR411" s="3">
        <f t="shared" si="149"/>
        <v>-0.21851725071583422</v>
      </c>
      <c r="AS411" s="8">
        <f t="shared" si="150"/>
        <v>-0.276959448645829</v>
      </c>
      <c r="AU411" s="3">
        <f t="shared" si="151"/>
        <v>1.7281412659185522</v>
      </c>
      <c r="AV411" s="3">
        <f t="shared" si="152"/>
        <v>1.0771568382291496</v>
      </c>
      <c r="AW411" s="3">
        <f t="shared" si="153"/>
        <v>1.4026490520738508</v>
      </c>
      <c r="AX411" s="3"/>
      <c r="AZ411" s="3">
        <f t="shared" si="154"/>
        <v>0.29338092654927972</v>
      </c>
      <c r="BA411" s="3">
        <f t="shared" si="155"/>
        <v>0.21656021081232174</v>
      </c>
      <c r="BB411" s="3">
        <f t="shared" si="156"/>
        <v>0.2549705686808007</v>
      </c>
      <c r="BC411" s="8">
        <f>'[2]attempt at best estimates'!E411</f>
        <v>0.28026165115150858</v>
      </c>
      <c r="BE411" s="3">
        <f t="shared" si="158"/>
        <v>-0.49317236789791008</v>
      </c>
      <c r="BF411" s="3">
        <f t="shared" si="159"/>
        <v>-0.45380327089535982</v>
      </c>
      <c r="BG411" s="3">
        <f t="shared" si="157"/>
        <v>-0.47348781939663498</v>
      </c>
      <c r="BH411" s="8">
        <f>'[2]attempt at best estimates'!D411</f>
        <v>-0.55722109979733758</v>
      </c>
    </row>
    <row r="412" spans="1:60" x14ac:dyDescent="0.2">
      <c r="A412" t="s">
        <v>466</v>
      </c>
      <c r="B412">
        <v>-153.654772112812</v>
      </c>
      <c r="C412">
        <v>-154.18350233824401</v>
      </c>
      <c r="D412">
        <v>-154.21518945488501</v>
      </c>
      <c r="E412">
        <v>-154.24026035752399</v>
      </c>
      <c r="F412" t="s">
        <v>661</v>
      </c>
      <c r="G412">
        <v>-76.827158152875995</v>
      </c>
      <c r="H412">
        <v>-77.090280859966995</v>
      </c>
      <c r="I412">
        <v>-77.106430240574994</v>
      </c>
      <c r="J412">
        <v>-77.118772922516001</v>
      </c>
      <c r="K412" t="s">
        <v>727</v>
      </c>
      <c r="L412">
        <v>-76.827140077379994</v>
      </c>
      <c r="M412">
        <v>-77.090322385028998</v>
      </c>
      <c r="N412">
        <v>-77.106468948743995</v>
      </c>
      <c r="O412">
        <v>-77.118819675346998</v>
      </c>
      <c r="P412" t="s">
        <v>1144</v>
      </c>
      <c r="Q412">
        <v>-76.827260441958998</v>
      </c>
      <c r="R412">
        <v>-77.090800226490003</v>
      </c>
      <c r="S412">
        <v>-77.106925020228999</v>
      </c>
      <c r="T412">
        <v>-77.119306610992993</v>
      </c>
      <c r="U412" t="s">
        <v>1672</v>
      </c>
      <c r="V412">
        <v>-76.827295186838001</v>
      </c>
      <c r="W412">
        <v>-77.090879420948994</v>
      </c>
      <c r="X412">
        <v>-77.106999263440997</v>
      </c>
      <c r="Y412">
        <v>-77.119413007228005</v>
      </c>
      <c r="AA412" s="3">
        <f t="shared" si="143"/>
        <v>0.29736580577944044</v>
      </c>
      <c r="AB412" s="3">
        <f t="shared" si="143"/>
        <v>1.8192085545084866</v>
      </c>
      <c r="AC412" s="3">
        <f t="shared" si="143"/>
        <v>1.4371634001988736</v>
      </c>
      <c r="AD412" s="3">
        <f t="shared" si="141"/>
        <v>1.6740445309907068</v>
      </c>
      <c r="AE412" s="3"/>
      <c r="AF412" s="3">
        <f t="shared" si="144"/>
        <v>0.13584577600985262</v>
      </c>
      <c r="AG412" s="3">
        <f t="shared" si="144"/>
        <v>1.1437557956999205</v>
      </c>
      <c r="AH412" s="3">
        <f t="shared" si="144"/>
        <v>0.79390695654546894</v>
      </c>
      <c r="AI412" s="3">
        <f t="shared" si="142"/>
        <v>0.96682854964447007</v>
      </c>
      <c r="AK412" s="3">
        <f t="shared" si="145"/>
        <v>0.16152002976958782</v>
      </c>
      <c r="AL412" s="3">
        <f t="shared" si="145"/>
        <v>0.67545275879964861</v>
      </c>
      <c r="AM412" s="3">
        <f t="shared" si="145"/>
        <v>0.64325644365340462</v>
      </c>
      <c r="AN412" s="3">
        <f t="shared" si="145"/>
        <v>0.70721598133731933</v>
      </c>
      <c r="AO412" s="3" t="str">
        <f t="shared" si="146"/>
        <v>51_Ethyne-Ethyne_TS_0.95_dimer.out</v>
      </c>
      <c r="AP412" s="3">
        <f t="shared" si="147"/>
        <v>-0.14516402351777979</v>
      </c>
      <c r="AQ412" s="3">
        <f t="shared" si="148"/>
        <v>-0.1769272460554504</v>
      </c>
      <c r="AR412" s="3">
        <f t="shared" si="149"/>
        <v>-0.1610456347866151</v>
      </c>
      <c r="AS412" s="8">
        <f t="shared" si="150"/>
        <v>-0.21606340348005565</v>
      </c>
      <c r="AU412" s="3">
        <f t="shared" si="151"/>
        <v>1.3766787252112664</v>
      </c>
      <c r="AV412" s="3">
        <f t="shared" si="152"/>
        <v>0.83098277363461748</v>
      </c>
      <c r="AW412" s="3">
        <f t="shared" si="153"/>
        <v>1.103830749422942</v>
      </c>
      <c r="AX412" s="3"/>
      <c r="AZ412" s="3">
        <f t="shared" si="154"/>
        <v>0.23688113079183326</v>
      </c>
      <c r="BA412" s="3">
        <f t="shared" si="155"/>
        <v>0.17292159309900113</v>
      </c>
      <c r="BB412" s="3">
        <f t="shared" si="156"/>
        <v>0.20490136194541719</v>
      </c>
      <c r="BC412" s="8">
        <f>'[2]attempt at best estimates'!E412</f>
        <v>0.21828496949934101</v>
      </c>
      <c r="BE412" s="3">
        <f t="shared" si="158"/>
        <v>-0.38204515430961306</v>
      </c>
      <c r="BF412" s="3">
        <f t="shared" si="159"/>
        <v>-0.34984883915445153</v>
      </c>
      <c r="BG412" s="3">
        <f t="shared" si="157"/>
        <v>-0.36594699673203229</v>
      </c>
      <c r="BH412" s="8">
        <f>'[2]attempt at best estimates'!D412</f>
        <v>-0.43434837297939666</v>
      </c>
    </row>
    <row r="413" spans="1:60" x14ac:dyDescent="0.2">
      <c r="A413" t="s">
        <v>50</v>
      </c>
      <c r="B413">
        <v>-153.655326329102</v>
      </c>
      <c r="C413">
        <v>-154.183548375231</v>
      </c>
      <c r="D413">
        <v>-154.215368227423</v>
      </c>
      <c r="E413">
        <v>-154.24036634156499</v>
      </c>
      <c r="F413" t="s">
        <v>661</v>
      </c>
      <c r="G413">
        <v>-76.827158152875995</v>
      </c>
      <c r="H413">
        <v>-77.090280859966995</v>
      </c>
      <c r="I413">
        <v>-77.106430240574994</v>
      </c>
      <c r="J413">
        <v>-77.118772922516001</v>
      </c>
      <c r="K413" t="s">
        <v>727</v>
      </c>
      <c r="L413">
        <v>-76.827140077379994</v>
      </c>
      <c r="M413">
        <v>-77.090322385028998</v>
      </c>
      <c r="N413">
        <v>-77.106468948743995</v>
      </c>
      <c r="O413">
        <v>-77.118819675346998</v>
      </c>
      <c r="P413" t="s">
        <v>1145</v>
      </c>
      <c r="Q413">
        <v>-76.827234627856996</v>
      </c>
      <c r="R413">
        <v>-77.090715130858996</v>
      </c>
      <c r="S413">
        <v>-77.106844382852998</v>
      </c>
      <c r="T413">
        <v>-77.119220916531006</v>
      </c>
      <c r="U413" t="s">
        <v>1673</v>
      </c>
      <c r="V413">
        <v>-76.827272600550003</v>
      </c>
      <c r="W413">
        <v>-77.090781062762005</v>
      </c>
      <c r="X413">
        <v>-77.106904938303998</v>
      </c>
      <c r="Y413">
        <v>-77.119306079908</v>
      </c>
      <c r="AA413" s="3">
        <f t="shared" si="143"/>
        <v>0.64514179280826767</v>
      </c>
      <c r="AB413" s="3">
        <f t="shared" si="143"/>
        <v>1.8480972011942174</v>
      </c>
      <c r="AC413" s="3">
        <f t="shared" si="143"/>
        <v>1.5493448661284035</v>
      </c>
      <c r="AD413" s="3">
        <f t="shared" si="141"/>
        <v>1.7405505235662035</v>
      </c>
      <c r="AE413" s="3"/>
      <c r="AF413" s="3">
        <f t="shared" si="144"/>
        <v>0.51399346756730313</v>
      </c>
      <c r="AG413" s="3">
        <f t="shared" si="144"/>
        <v>1.2877634559985416</v>
      </c>
      <c r="AH413" s="3">
        <f t="shared" si="144"/>
        <v>1.0158790615265667</v>
      </c>
      <c r="AI413" s="3">
        <f t="shared" si="142"/>
        <v>1.1542065403265116</v>
      </c>
      <c r="AK413" s="3">
        <f t="shared" si="145"/>
        <v>0.13114832524096456</v>
      </c>
      <c r="AL413" s="3">
        <f t="shared" si="145"/>
        <v>0.56033374519567591</v>
      </c>
      <c r="AM413" s="3">
        <f t="shared" si="145"/>
        <v>0.53346580460183679</v>
      </c>
      <c r="AN413" s="3">
        <f t="shared" si="145"/>
        <v>0.58634398323077441</v>
      </c>
      <c r="AO413" s="3" t="str">
        <f t="shared" si="146"/>
        <v>51_Ethyne-Ethyne_TS_1.00_dimer.out</v>
      </c>
      <c r="AP413" s="3">
        <f t="shared" si="147"/>
        <v>-0.10754667762801384</v>
      </c>
      <c r="AQ413" s="3">
        <f t="shared" si="148"/>
        <v>-0.13355691567202999</v>
      </c>
      <c r="AR413" s="3">
        <f t="shared" si="149"/>
        <v>-0.12055179665002191</v>
      </c>
      <c r="AS413" s="8">
        <f t="shared" si="150"/>
        <v>-0.17045431105869102</v>
      </c>
      <c r="AU413" s="3">
        <f t="shared" si="151"/>
        <v>1.0954087307579359</v>
      </c>
      <c r="AV413" s="3">
        <f t="shared" si="152"/>
        <v>0.64021307275920847</v>
      </c>
      <c r="AW413" s="3">
        <f t="shared" si="153"/>
        <v>0.86781090175857223</v>
      </c>
      <c r="AX413" s="3"/>
      <c r="AZ413" s="3">
        <f t="shared" si="154"/>
        <v>0.19120565743780005</v>
      </c>
      <c r="BA413" s="3">
        <f t="shared" si="155"/>
        <v>0.13832747879994489</v>
      </c>
      <c r="BB413" s="3">
        <f t="shared" si="156"/>
        <v>0.16476656811887247</v>
      </c>
      <c r="BC413" s="8">
        <f>'[2]attempt at best estimates'!E413</f>
        <v>0.17016871589380445</v>
      </c>
      <c r="BE413" s="3">
        <f t="shared" si="158"/>
        <v>-0.29875233506581389</v>
      </c>
      <c r="BF413" s="3">
        <f t="shared" si="159"/>
        <v>-0.27188439447197488</v>
      </c>
      <c r="BG413" s="3">
        <f t="shared" si="157"/>
        <v>-0.28531836476889438</v>
      </c>
      <c r="BH413" s="8">
        <f>'[2]attempt at best estimates'!D413</f>
        <v>-0.34062302695249547</v>
      </c>
    </row>
    <row r="414" spans="1:60" x14ac:dyDescent="0.2">
      <c r="A414" t="s">
        <v>467</v>
      </c>
      <c r="B414">
        <v>-153.65558146542801</v>
      </c>
      <c r="C414">
        <v>-154.183401257219</v>
      </c>
      <c r="D414">
        <v>-154.21532162229201</v>
      </c>
      <c r="E414">
        <v>-154.24026048908601</v>
      </c>
      <c r="F414" t="s">
        <v>661</v>
      </c>
      <c r="G414">
        <v>-76.827158152875995</v>
      </c>
      <c r="H414">
        <v>-77.090280859966995</v>
      </c>
      <c r="I414">
        <v>-77.106430240574994</v>
      </c>
      <c r="J414">
        <v>-77.118772922516001</v>
      </c>
      <c r="K414" t="s">
        <v>727</v>
      </c>
      <c r="L414">
        <v>-76.827140077379994</v>
      </c>
      <c r="M414">
        <v>-77.090322385028998</v>
      </c>
      <c r="N414">
        <v>-77.106468948743995</v>
      </c>
      <c r="O414">
        <v>-77.118819675346998</v>
      </c>
      <c r="P414" t="s">
        <v>1146</v>
      </c>
      <c r="Q414">
        <v>-76.827215318124999</v>
      </c>
      <c r="R414">
        <v>-77.090645920243006</v>
      </c>
      <c r="S414">
        <v>-77.106778457716004</v>
      </c>
      <c r="T414">
        <v>-77.119150722865001</v>
      </c>
      <c r="U414" t="s">
        <v>1674</v>
      </c>
      <c r="V414">
        <v>-76.827252356822996</v>
      </c>
      <c r="W414">
        <v>-77.090694623185996</v>
      </c>
      <c r="X414">
        <v>-77.106821807664005</v>
      </c>
      <c r="Y414">
        <v>-77.119211919262</v>
      </c>
      <c r="AA414" s="3">
        <f t="shared" si="143"/>
        <v>0.80524226117975151</v>
      </c>
      <c r="AB414" s="3">
        <f t="shared" si="143"/>
        <v>1.7557792510462646</v>
      </c>
      <c r="AC414" s="3">
        <f t="shared" si="143"/>
        <v>1.5200997036834505</v>
      </c>
      <c r="AD414" s="3">
        <f t="shared" si="141"/>
        <v>1.6741270874069467</v>
      </c>
      <c r="AE414" s="3"/>
      <c r="AF414" s="3">
        <f t="shared" si="144"/>
        <v>0.69891410722170921</v>
      </c>
      <c r="AG414" s="3">
        <f t="shared" si="144"/>
        <v>1.2931174800069465</v>
      </c>
      <c r="AH414" s="3">
        <f t="shared" si="144"/>
        <v>1.0801678151619099</v>
      </c>
      <c r="AI414" s="3">
        <f t="shared" si="142"/>
        <v>1.1909169963165722</v>
      </c>
      <c r="AK414" s="3">
        <f t="shared" si="145"/>
        <v>0.10632815395804227</v>
      </c>
      <c r="AL414" s="3">
        <f t="shared" si="145"/>
        <v>0.46266177103931816</v>
      </c>
      <c r="AM414" s="3">
        <f t="shared" si="145"/>
        <v>0.4399318885126231</v>
      </c>
      <c r="AN414" s="3">
        <f t="shared" si="145"/>
        <v>0.48321009108145718</v>
      </c>
      <c r="AO414" s="3" t="str">
        <f t="shared" si="146"/>
        <v>51_Ethyne-Ethyne_TS_1.05_dimer.out</v>
      </c>
      <c r="AP414" s="3">
        <f t="shared" si="147"/>
        <v>-8.1652163639317932E-2</v>
      </c>
      <c r="AQ414" s="3">
        <f t="shared" si="148"/>
        <v>-0.10220048369037427</v>
      </c>
      <c r="AR414" s="3">
        <f t="shared" si="149"/>
        <v>-9.1926323664846099E-2</v>
      </c>
      <c r="AS414" s="8">
        <f t="shared" si="150"/>
        <v>-0.13608807134821191</v>
      </c>
      <c r="AU414" s="3">
        <f t="shared" si="151"/>
        <v>0.86888482622719521</v>
      </c>
      <c r="AV414" s="3">
        <f t="shared" si="152"/>
        <v>0.49200288909486301</v>
      </c>
      <c r="AW414" s="3">
        <f t="shared" si="153"/>
        <v>0.68044385766102911</v>
      </c>
      <c r="AX414" s="3"/>
      <c r="AZ414" s="3">
        <f t="shared" si="154"/>
        <v>0.15402738372349623</v>
      </c>
      <c r="BA414" s="3">
        <f t="shared" si="155"/>
        <v>0.11074918115466237</v>
      </c>
      <c r="BB414" s="3">
        <f t="shared" si="156"/>
        <v>0.1323882824390793</v>
      </c>
      <c r="BC414" s="8">
        <f>'[2]attempt at best estimates'!E414</f>
        <v>0.13275017553296128</v>
      </c>
      <c r="BE414" s="3">
        <f t="shared" si="158"/>
        <v>-0.23567954736281416</v>
      </c>
      <c r="BF414" s="3">
        <f t="shared" si="159"/>
        <v>-0.21294966484503663</v>
      </c>
      <c r="BG414" s="3">
        <f t="shared" si="157"/>
        <v>-0.2243146061039254</v>
      </c>
      <c r="BH414" s="8">
        <f>'[2]attempt at best estimates'!D414</f>
        <v>-0.26883824688117319</v>
      </c>
    </row>
    <row r="415" spans="1:60" x14ac:dyDescent="0.2">
      <c r="A415" t="s">
        <v>468</v>
      </c>
      <c r="B415">
        <v>-153.65565788646401</v>
      </c>
      <c r="C415">
        <v>-154.18315936299601</v>
      </c>
      <c r="D415">
        <v>-154.21515619415601</v>
      </c>
      <c r="E415">
        <v>-154.24004699752601</v>
      </c>
      <c r="F415" t="s">
        <v>661</v>
      </c>
      <c r="G415">
        <v>-76.827158152875995</v>
      </c>
      <c r="H415">
        <v>-77.090280859966995</v>
      </c>
      <c r="I415">
        <v>-77.106430240574994</v>
      </c>
      <c r="J415">
        <v>-77.118772922516001</v>
      </c>
      <c r="K415" t="s">
        <v>727</v>
      </c>
      <c r="L415">
        <v>-76.827140077379994</v>
      </c>
      <c r="M415">
        <v>-77.090322385028998</v>
      </c>
      <c r="N415">
        <v>-77.106468948743995</v>
      </c>
      <c r="O415">
        <v>-77.118819675346998</v>
      </c>
      <c r="P415" t="s">
        <v>1147</v>
      </c>
      <c r="Q415">
        <v>-76.827201150901004</v>
      </c>
      <c r="R415">
        <v>-77.090590104552007</v>
      </c>
      <c r="S415">
        <v>-77.106725013068996</v>
      </c>
      <c r="T415">
        <v>-77.119093719681004</v>
      </c>
      <c r="U415" t="s">
        <v>1675</v>
      </c>
      <c r="V415">
        <v>-76.827235174424999</v>
      </c>
      <c r="W415">
        <v>-77.090620074648996</v>
      </c>
      <c r="X415">
        <v>-77.106750058741994</v>
      </c>
      <c r="Y415">
        <v>-77.119130709047994</v>
      </c>
      <c r="AA415" s="3">
        <f t="shared" si="143"/>
        <v>0.85319718726891525</v>
      </c>
      <c r="AB415" s="3">
        <f t="shared" si="143"/>
        <v>1.6039883281216942</v>
      </c>
      <c r="AC415" s="3">
        <f t="shared" si="143"/>
        <v>1.416291976775907</v>
      </c>
      <c r="AD415" s="3">
        <f t="shared" si="141"/>
        <v>1.5401591053347228</v>
      </c>
      <c r="AE415" s="3"/>
      <c r="AF415" s="3">
        <f t="shared" si="144"/>
        <v>0.76654121893207006</v>
      </c>
      <c r="AG415" s="3">
        <f t="shared" si="144"/>
        <v>1.2231313486120903</v>
      </c>
      <c r="AH415" s="3">
        <f t="shared" si="144"/>
        <v>1.0549202421617305</v>
      </c>
      <c r="AI415" s="3">
        <f t="shared" si="142"/>
        <v>1.1436792345363576</v>
      </c>
      <c r="AK415" s="3">
        <f t="shared" si="145"/>
        <v>8.6655968336845218E-2</v>
      </c>
      <c r="AL415" s="3">
        <f t="shared" si="145"/>
        <v>0.3808569795096039</v>
      </c>
      <c r="AM415" s="3">
        <f t="shared" si="145"/>
        <v>0.36137173461417665</v>
      </c>
      <c r="AN415" s="3">
        <f t="shared" si="145"/>
        <v>0.39647987080728264</v>
      </c>
      <c r="AO415" s="3" t="str">
        <f t="shared" si="146"/>
        <v>51_Ethyne-Ethyne_TS_1.10_dimer.out</v>
      </c>
      <c r="AP415" s="3">
        <f t="shared" si="147"/>
        <v>-6.3829222786971451E-2</v>
      </c>
      <c r="AQ415" s="3">
        <f t="shared" si="148"/>
        <v>-7.9452114075732716E-2</v>
      </c>
      <c r="AR415" s="3">
        <f t="shared" si="149"/>
        <v>-7.1640668431352084E-2</v>
      </c>
      <c r="AS415" s="8">
        <f t="shared" si="150"/>
        <v>-0.11004415436314841</v>
      </c>
      <c r="AU415" s="3">
        <f t="shared" si="151"/>
        <v>0.68696191806580753</v>
      </c>
      <c r="AV415" s="3">
        <f t="shared" si="152"/>
        <v>0.3771380156042875</v>
      </c>
      <c r="AW415" s="3">
        <f t="shared" si="153"/>
        <v>0.53204996683504757</v>
      </c>
      <c r="AX415" s="3"/>
      <c r="AZ415" s="3">
        <f t="shared" si="154"/>
        <v>0.12386712855881576</v>
      </c>
      <c r="BA415" s="3">
        <f t="shared" si="155"/>
        <v>8.8758992374627033E-2</v>
      </c>
      <c r="BB415" s="3">
        <f t="shared" si="156"/>
        <v>0.1063130604667214</v>
      </c>
      <c r="BC415" s="8">
        <f>'[2]attempt at best estimates'!E415</f>
        <v>0.10370738667870116</v>
      </c>
      <c r="BE415" s="3">
        <f t="shared" si="158"/>
        <v>-0.18769635134578722</v>
      </c>
      <c r="BF415" s="3">
        <f t="shared" si="159"/>
        <v>-0.16821110645035975</v>
      </c>
      <c r="BG415" s="3">
        <f t="shared" si="157"/>
        <v>-0.17795372889807348</v>
      </c>
      <c r="BH415" s="8">
        <f>'[2]attempt at best estimates'!D415</f>
        <v>-0.21375154104184957</v>
      </c>
    </row>
    <row r="416" spans="1:60" x14ac:dyDescent="0.2">
      <c r="A416" t="s">
        <v>469</v>
      </c>
      <c r="B416">
        <v>-153.65545344524801</v>
      </c>
      <c r="C416">
        <v>-154.18234911487599</v>
      </c>
      <c r="D416">
        <v>-154.21448494284701</v>
      </c>
      <c r="E416">
        <v>-154.23928108367801</v>
      </c>
      <c r="F416" t="s">
        <v>661</v>
      </c>
      <c r="G416">
        <v>-76.827158152875995</v>
      </c>
      <c r="H416">
        <v>-77.090280859966995</v>
      </c>
      <c r="I416">
        <v>-77.106430240574994</v>
      </c>
      <c r="J416">
        <v>-77.118772922516001</v>
      </c>
      <c r="K416" t="s">
        <v>727</v>
      </c>
      <c r="L416">
        <v>-76.827140077379994</v>
      </c>
      <c r="M416">
        <v>-77.090322385028998</v>
      </c>
      <c r="N416">
        <v>-77.106468948743995</v>
      </c>
      <c r="O416">
        <v>-77.118819675346998</v>
      </c>
      <c r="P416" t="s">
        <v>1148</v>
      </c>
      <c r="Q416">
        <v>-76.827177720709997</v>
      </c>
      <c r="R416">
        <v>-77.090479830659007</v>
      </c>
      <c r="S416">
        <v>-77.106618475209004</v>
      </c>
      <c r="T416">
        <v>-77.118979817275999</v>
      </c>
      <c r="U416" t="s">
        <v>1676</v>
      </c>
      <c r="V416">
        <v>-76.827197515199003</v>
      </c>
      <c r="W416">
        <v>-77.090460329316997</v>
      </c>
      <c r="X416">
        <v>-77.106596386603002</v>
      </c>
      <c r="Y416">
        <v>-77.118957906066996</v>
      </c>
      <c r="AA416" s="3">
        <f t="shared" si="143"/>
        <v>0.7249083820380281</v>
      </c>
      <c r="AB416" s="3">
        <f t="shared" si="143"/>
        <v>1.0955499354530793</v>
      </c>
      <c r="AC416" s="3">
        <f t="shared" si="143"/>
        <v>0.99507540349046408</v>
      </c>
      <c r="AD416" s="3">
        <f t="shared" si="141"/>
        <v>1.0595408895335432</v>
      </c>
      <c r="AE416" s="3"/>
      <c r="AF416" s="3">
        <f t="shared" si="144"/>
        <v>0.67658660321069264</v>
      </c>
      <c r="AG416" s="3">
        <f t="shared" si="144"/>
        <v>0.88413258482185175</v>
      </c>
      <c r="AH416" s="3">
        <f t="shared" si="144"/>
        <v>0.79698791524287549</v>
      </c>
      <c r="AI416" s="3">
        <f t="shared" si="142"/>
        <v>0.84297137213536133</v>
      </c>
      <c r="AK416" s="3">
        <f t="shared" si="145"/>
        <v>4.8321778818418031E-2</v>
      </c>
      <c r="AL416" s="3">
        <f t="shared" si="145"/>
        <v>0.211417350640145</v>
      </c>
      <c r="AM416" s="3">
        <f t="shared" si="145"/>
        <v>0.19808748825650607</v>
      </c>
      <c r="AN416" s="3">
        <f t="shared" si="145"/>
        <v>0.21656951738926444</v>
      </c>
      <c r="AO416" s="3" t="str">
        <f t="shared" si="146"/>
        <v>51_Ethyne-Ethyne_TS_1.25_dimer.out</v>
      </c>
      <c r="AP416" s="3">
        <f t="shared" si="147"/>
        <v>-3.6009045919536131E-2</v>
      </c>
      <c r="AQ416" s="3">
        <f t="shared" si="148"/>
        <v>-4.1161212686490423E-2</v>
      </c>
      <c r="AR416" s="3">
        <f t="shared" si="149"/>
        <v>-3.8585129303013277E-2</v>
      </c>
      <c r="AS416" s="8">
        <f t="shared" si="150"/>
        <v>-6.2336595412764213E-2</v>
      </c>
      <c r="AU416" s="3">
        <f t="shared" si="151"/>
        <v>0.3346325074955151</v>
      </c>
      <c r="AV416" s="3">
        <f t="shared" si="152"/>
        <v>0.16638476892466869</v>
      </c>
      <c r="AW416" s="3">
        <f t="shared" si="153"/>
        <v>0.25050863821009189</v>
      </c>
      <c r="AX416" s="3"/>
      <c r="AZ416" s="3">
        <f t="shared" si="154"/>
        <v>6.4465486043079112E-2</v>
      </c>
      <c r="BA416" s="3">
        <f t="shared" si="155"/>
        <v>4.5983456892485841E-2</v>
      </c>
      <c r="BB416" s="3">
        <f t="shared" si="156"/>
        <v>5.5224471467782477E-2</v>
      </c>
      <c r="BC416" s="8">
        <f>'[2]attempt at best estimates'!E416</f>
        <v>4.9990664201133676E-2</v>
      </c>
      <c r="BE416" s="3">
        <f t="shared" si="158"/>
        <v>-0.10047453196261524</v>
      </c>
      <c r="BF416" s="3">
        <f t="shared" si="159"/>
        <v>-8.7144669578976264E-2</v>
      </c>
      <c r="BG416" s="3">
        <f t="shared" si="157"/>
        <v>-9.3809600770795754E-2</v>
      </c>
      <c r="BH416" s="8">
        <f>'[2]attempt at best estimates'!D416</f>
        <v>-0.11232725961389789</v>
      </c>
    </row>
    <row r="417" spans="1:60" x14ac:dyDescent="0.2">
      <c r="A417" t="s">
        <v>470</v>
      </c>
      <c r="B417">
        <v>-153.65497628510201</v>
      </c>
      <c r="C417">
        <v>-154.18148139159001</v>
      </c>
      <c r="D417">
        <v>-154.213711743115</v>
      </c>
      <c r="E417">
        <v>-154.238443512061</v>
      </c>
      <c r="F417" t="s">
        <v>661</v>
      </c>
      <c r="G417">
        <v>-76.827158152875995</v>
      </c>
      <c r="H417">
        <v>-77.090280859966995</v>
      </c>
      <c r="I417">
        <v>-77.106430240574994</v>
      </c>
      <c r="J417">
        <v>-77.118772922516001</v>
      </c>
      <c r="K417" t="s">
        <v>727</v>
      </c>
      <c r="L417">
        <v>-76.827140077379994</v>
      </c>
      <c r="M417">
        <v>-77.090322385028998</v>
      </c>
      <c r="N417">
        <v>-77.106468948743995</v>
      </c>
      <c r="O417">
        <v>-77.118819675346998</v>
      </c>
      <c r="P417" t="s">
        <v>1149</v>
      </c>
      <c r="Q417">
        <v>-76.827163861838997</v>
      </c>
      <c r="R417">
        <v>-77.090397939737997</v>
      </c>
      <c r="S417">
        <v>-77.106539309165001</v>
      </c>
      <c r="T417">
        <v>-77.118894818312995</v>
      </c>
      <c r="U417" t="s">
        <v>1677</v>
      </c>
      <c r="V417">
        <v>-76.827185589768007</v>
      </c>
      <c r="W417">
        <v>-77.090367626258001</v>
      </c>
      <c r="X417">
        <v>-77.106510769834003</v>
      </c>
      <c r="Y417">
        <v>-77.118861406283003</v>
      </c>
      <c r="AA417" s="3">
        <f t="shared" si="143"/>
        <v>0.42548585739852712</v>
      </c>
      <c r="AB417" s="3">
        <f t="shared" si="143"/>
        <v>0.55104533013055923</v>
      </c>
      <c r="AC417" s="3">
        <f t="shared" si="143"/>
        <v>0.50988522625718136</v>
      </c>
      <c r="AD417" s="3">
        <f t="shared" si="141"/>
        <v>0.53395674292806061</v>
      </c>
      <c r="AE417" s="3"/>
      <c r="AF417" s="3">
        <f t="shared" si="144"/>
        <v>0.39334397303385904</v>
      </c>
      <c r="AG417" s="3">
        <f t="shared" si="144"/>
        <v>0.44918736057805048</v>
      </c>
      <c r="AH417" s="3">
        <f t="shared" si="144"/>
        <v>0.41520051859603263</v>
      </c>
      <c r="AI417" s="3">
        <f t="shared" si="142"/>
        <v>0.43127941350860655</v>
      </c>
      <c r="AK417" s="3">
        <f t="shared" si="145"/>
        <v>3.214188436466809E-2</v>
      </c>
      <c r="AL417" s="3">
        <f t="shared" si="145"/>
        <v>0.10185796954359132</v>
      </c>
      <c r="AM417" s="3">
        <f t="shared" si="145"/>
        <v>9.4684707661148684E-2</v>
      </c>
      <c r="AN417" s="3">
        <f t="shared" si="145"/>
        <v>0.1026773294105367</v>
      </c>
      <c r="AO417" s="3" t="str">
        <f t="shared" si="146"/>
        <v>51_Ethyne-Ethyne_TS_1.50_dimer.out</v>
      </c>
      <c r="AP417" s="3">
        <f t="shared" si="147"/>
        <v>-1.7088587202498617E-2</v>
      </c>
      <c r="AQ417" s="3">
        <f t="shared" si="148"/>
        <v>-1.790794706944393E-2</v>
      </c>
      <c r="AR417" s="3">
        <f t="shared" si="149"/>
        <v>-1.7498267135971274E-2</v>
      </c>
      <c r="AS417" s="8">
        <f t="shared" si="150"/>
        <v>-2.8706695309672462E-2</v>
      </c>
      <c r="AU417" s="3">
        <f t="shared" si="151"/>
        <v>0.10847088552953349</v>
      </c>
      <c r="AV417" s="3">
        <f t="shared" si="152"/>
        <v>3.7935440474747506E-2</v>
      </c>
      <c r="AW417" s="3">
        <f t="shared" si="153"/>
        <v>7.3203163002140498E-2</v>
      </c>
      <c r="AX417" s="3"/>
      <c r="AZ417" s="3">
        <f t="shared" si="154"/>
        <v>2.4071516670879256E-2</v>
      </c>
      <c r="BA417" s="3">
        <f t="shared" si="155"/>
        <v>1.6078894912573916E-2</v>
      </c>
      <c r="BB417" s="3">
        <f t="shared" si="156"/>
        <v>2.0075205791726586E-2</v>
      </c>
      <c r="BC417" s="8">
        <f>'[2]attempt at best estimates'!E417</f>
        <v>1.593293370224302E-2</v>
      </c>
      <c r="BE417" s="3">
        <f t="shared" si="158"/>
        <v>-4.1160103873377873E-2</v>
      </c>
      <c r="BF417" s="3">
        <f t="shared" si="159"/>
        <v>-3.3986841982017846E-2</v>
      </c>
      <c r="BG417" s="3">
        <f t="shared" si="157"/>
        <v>-3.757347292769786E-2</v>
      </c>
      <c r="BH417" s="8">
        <f>'[2]attempt at best estimates'!D417</f>
        <v>-4.4639629011915483E-2</v>
      </c>
    </row>
    <row r="418" spans="1:60" x14ac:dyDescent="0.2">
      <c r="A418" t="s">
        <v>471</v>
      </c>
      <c r="B418">
        <v>-153.654521579891</v>
      </c>
      <c r="C418">
        <v>-154.18087292362699</v>
      </c>
      <c r="D418">
        <v>-154.213151203443</v>
      </c>
      <c r="E418">
        <v>-154.23785535889499</v>
      </c>
      <c r="F418" t="s">
        <v>661</v>
      </c>
      <c r="G418">
        <v>-76.827158152875995</v>
      </c>
      <c r="H418">
        <v>-77.090280859966995</v>
      </c>
      <c r="I418">
        <v>-77.106430240574994</v>
      </c>
      <c r="J418">
        <v>-77.118772922516001</v>
      </c>
      <c r="K418" t="s">
        <v>727</v>
      </c>
      <c r="L418">
        <v>-76.827140077379994</v>
      </c>
      <c r="M418">
        <v>-77.090322385028998</v>
      </c>
      <c r="N418">
        <v>-77.106468948743995</v>
      </c>
      <c r="O418">
        <v>-77.118819675346998</v>
      </c>
      <c r="P418" t="s">
        <v>1150</v>
      </c>
      <c r="Q418">
        <v>-76.827149524606</v>
      </c>
      <c r="R418">
        <v>-77.090343485526006</v>
      </c>
      <c r="S418">
        <v>-77.106488269379</v>
      </c>
      <c r="T418">
        <v>-77.118840057802998</v>
      </c>
      <c r="U418" t="s">
        <v>1678</v>
      </c>
      <c r="V418">
        <v>-76.827165807867004</v>
      </c>
      <c r="W418">
        <v>-77.090319416628006</v>
      </c>
      <c r="X418">
        <v>-77.106465419559001</v>
      </c>
      <c r="Y418">
        <v>-77.118813309063995</v>
      </c>
      <c r="AA418" s="3">
        <f t="shared" si="143"/>
        <v>0.14015401778858369</v>
      </c>
      <c r="AB418" s="3">
        <f t="shared" si="143"/>
        <v>0.169225902890384</v>
      </c>
      <c r="AC418" s="3">
        <f t="shared" si="143"/>
        <v>0.15814125695386153</v>
      </c>
      <c r="AD418" s="3">
        <f t="shared" si="141"/>
        <v>0.16488504380385621</v>
      </c>
      <c r="AE418" s="3"/>
      <c r="AF418" s="3">
        <f t="shared" si="144"/>
        <v>0.12942221414060445</v>
      </c>
      <c r="AG418" s="3">
        <f t="shared" si="144"/>
        <v>0.13179046949942672</v>
      </c>
      <c r="AH418" s="3">
        <f t="shared" si="144"/>
        <v>0.1239422282777682</v>
      </c>
      <c r="AI418" s="3">
        <f t="shared" si="142"/>
        <v>0.12675191649195153</v>
      </c>
      <c r="AK418" s="3">
        <f t="shared" si="145"/>
        <v>1.0731803647979248E-2</v>
      </c>
      <c r="AL418" s="3">
        <f t="shared" si="145"/>
        <v>3.7435433390957298E-2</v>
      </c>
      <c r="AM418" s="3">
        <f t="shared" si="145"/>
        <v>3.419902867609332E-2</v>
      </c>
      <c r="AN418" s="3">
        <f t="shared" si="145"/>
        <v>3.8133127311904672E-2</v>
      </c>
      <c r="AO418" s="3" t="str">
        <f t="shared" si="146"/>
        <v>51_Ethyne-Ethyne_TS_2.00_dimer.out</v>
      </c>
      <c r="AP418" s="3">
        <f t="shared" si="147"/>
        <v>-4.3408590865277874E-3</v>
      </c>
      <c r="AQ418" s="3">
        <f t="shared" si="148"/>
        <v>-5.0385530074751883E-3</v>
      </c>
      <c r="AR418" s="3">
        <f t="shared" si="149"/>
        <v>-4.6897060470014879E-3</v>
      </c>
      <c r="AS418" s="8">
        <f t="shared" si="150"/>
        <v>-6.0470630777465905E-3</v>
      </c>
      <c r="AU418" s="3">
        <f t="shared" si="151"/>
        <v>2.4731026015272523E-2</v>
      </c>
      <c r="AV418" s="3">
        <f t="shared" si="152"/>
        <v>-2.6702976486529251E-3</v>
      </c>
      <c r="AW418" s="3">
        <f t="shared" si="153"/>
        <v>1.1030364183309799E-2</v>
      </c>
      <c r="AX418" s="3"/>
      <c r="AZ418" s="3">
        <f t="shared" si="154"/>
        <v>6.7437868499946874E-3</v>
      </c>
      <c r="BA418" s="3">
        <f t="shared" si="155"/>
        <v>2.8096882141833285E-3</v>
      </c>
      <c r="BB418" s="3">
        <f t="shared" si="156"/>
        <v>4.7767375320890079E-3</v>
      </c>
      <c r="BC418" s="8">
        <f>'[2]attempt at best estimates'!E418</f>
        <v>2.2430427463548557E-3</v>
      </c>
      <c r="BE418" s="3">
        <f t="shared" si="158"/>
        <v>-1.1084645936522475E-2</v>
      </c>
      <c r="BF418" s="3">
        <f t="shared" si="159"/>
        <v>-7.8482412216585168E-3</v>
      </c>
      <c r="BG418" s="3">
        <f t="shared" si="157"/>
        <v>-9.4664435790904958E-3</v>
      </c>
      <c r="BH418" s="8">
        <f>'[2]attempt at best estimates'!D418</f>
        <v>-8.2901058241014458E-3</v>
      </c>
    </row>
    <row r="419" spans="1:60" x14ac:dyDescent="0.2">
      <c r="A419" t="s">
        <v>472</v>
      </c>
      <c r="B419">
        <v>-458.57276487317102</v>
      </c>
      <c r="C419">
        <v>-460.06255678159903</v>
      </c>
      <c r="D419">
        <v>-460.12051838595499</v>
      </c>
      <c r="E419">
        <v>-460.185990000348</v>
      </c>
      <c r="F419" t="s">
        <v>662</v>
      </c>
      <c r="G419">
        <v>-230.72669407505899</v>
      </c>
      <c r="H419">
        <v>-231.53294696943101</v>
      </c>
      <c r="I419">
        <v>-231.56999356470601</v>
      </c>
      <c r="J419">
        <v>-231.609520484521</v>
      </c>
      <c r="K419" t="s">
        <v>728</v>
      </c>
      <c r="L419">
        <v>-227.847988732799</v>
      </c>
      <c r="M419">
        <v>-228.52042008229901</v>
      </c>
      <c r="N419">
        <v>-228.544223269171</v>
      </c>
      <c r="O419">
        <v>-228.56849540170501</v>
      </c>
      <c r="P419" t="s">
        <v>1151</v>
      </c>
      <c r="Q419">
        <v>-227.848490676544</v>
      </c>
      <c r="R419">
        <v>-228.52189350260701</v>
      </c>
      <c r="S419">
        <v>-228.545633095808</v>
      </c>
      <c r="T419">
        <v>-228.570056295304</v>
      </c>
      <c r="U419" t="s">
        <v>1679</v>
      </c>
      <c r="V419">
        <v>-230.727609890005</v>
      </c>
      <c r="W419">
        <v>-231.535566959394</v>
      </c>
      <c r="X419">
        <v>-231.572444085233</v>
      </c>
      <c r="Y419">
        <v>-231.61224646055001</v>
      </c>
      <c r="AA419" s="3">
        <f t="shared" si="143"/>
        <v>-1.203522236445532</v>
      </c>
      <c r="AB419" s="3">
        <f t="shared" si="143"/>
        <v>5.7666427952535608</v>
      </c>
      <c r="AC419" s="3">
        <f t="shared" si="143"/>
        <v>3.9542837936985782</v>
      </c>
      <c r="AD419" s="3">
        <f t="shared" si="141"/>
        <v>5.0038323656167245</v>
      </c>
      <c r="AE419" s="3"/>
      <c r="AF419" s="3">
        <f t="shared" si="144"/>
        <v>-2.0931792837855703</v>
      </c>
      <c r="AG419" s="3">
        <f t="shared" si="144"/>
        <v>3.1979889627876243</v>
      </c>
      <c r="AH419" s="3">
        <f t="shared" si="144"/>
        <v>1.531879274959191</v>
      </c>
      <c r="AI419" s="3">
        <f t="shared" si="142"/>
        <v>2.3137809487828478</v>
      </c>
      <c r="AK419" s="3">
        <f t="shared" si="145"/>
        <v>0.88965704732220308</v>
      </c>
      <c r="AL419" s="3">
        <f t="shared" si="145"/>
        <v>2.5686538324659365</v>
      </c>
      <c r="AM419" s="3">
        <f t="shared" si="145"/>
        <v>2.4224045187215526</v>
      </c>
      <c r="AN419" s="3">
        <f t="shared" si="145"/>
        <v>2.6900514168160421</v>
      </c>
      <c r="AO419" s="3" t="str">
        <f t="shared" si="146"/>
        <v>52_Benzene-AcOH_OH-pi_0.90_dimer.out</v>
      </c>
      <c r="AP419" s="3">
        <f t="shared" si="147"/>
        <v>-0.76281042963683632</v>
      </c>
      <c r="AQ419" s="3">
        <f t="shared" si="148"/>
        <v>-0.88420801400477655</v>
      </c>
      <c r="AR419" s="3">
        <f t="shared" si="149"/>
        <v>-0.82350922182080644</v>
      </c>
      <c r="AS419" s="8">
        <f t="shared" si="150"/>
        <v>-0.93483645718947161</v>
      </c>
      <c r="AU419" s="3">
        <f t="shared" si="151"/>
        <v>6.2073546020622565</v>
      </c>
      <c r="AV419" s="3">
        <f t="shared" si="152"/>
        <v>4.4069602325684176</v>
      </c>
      <c r="AW419" s="3">
        <f t="shared" si="153"/>
        <v>5.3071574173153371</v>
      </c>
      <c r="AX419" s="3"/>
      <c r="AZ419" s="3">
        <f t="shared" si="154"/>
        <v>1.0495485719181463</v>
      </c>
      <c r="BA419" s="3">
        <f t="shared" si="155"/>
        <v>0.78190167382365683</v>
      </c>
      <c r="BB419" s="3">
        <f t="shared" si="156"/>
        <v>0.91572512287090158</v>
      </c>
      <c r="BC419" s="8">
        <f>'[2]attempt at best estimates'!E419</f>
        <v>1.0085790680812508</v>
      </c>
      <c r="BE419" s="3">
        <f t="shared" si="158"/>
        <v>-1.8123590015549826</v>
      </c>
      <c r="BF419" s="3">
        <f t="shared" si="159"/>
        <v>-1.6661096878284334</v>
      </c>
      <c r="BG419" s="3">
        <f t="shared" si="157"/>
        <v>-1.739234344691708</v>
      </c>
      <c r="BH419" s="8">
        <f>'[2]attempt at best estimates'!D419</f>
        <v>-1.9434155252707224</v>
      </c>
    </row>
    <row r="420" spans="1:60" x14ac:dyDescent="0.2">
      <c r="A420" t="s">
        <v>473</v>
      </c>
      <c r="B420">
        <v>-458.57549940365499</v>
      </c>
      <c r="C420">
        <v>-460.06320366660401</v>
      </c>
      <c r="D420">
        <v>-460.12172639597702</v>
      </c>
      <c r="E420">
        <v>-460.18691039854701</v>
      </c>
      <c r="F420" t="s">
        <v>662</v>
      </c>
      <c r="G420">
        <v>-230.72669407505899</v>
      </c>
      <c r="H420">
        <v>-231.53294696943101</v>
      </c>
      <c r="I420">
        <v>-231.56999356470601</v>
      </c>
      <c r="J420">
        <v>-231.609520484521</v>
      </c>
      <c r="K420" t="s">
        <v>728</v>
      </c>
      <c r="L420">
        <v>-227.847988732799</v>
      </c>
      <c r="M420">
        <v>-228.52042008229901</v>
      </c>
      <c r="N420">
        <v>-228.544223269171</v>
      </c>
      <c r="O420">
        <v>-228.56849540170501</v>
      </c>
      <c r="P420" t="s">
        <v>1152</v>
      </c>
      <c r="Q420">
        <v>-227.84841652223</v>
      </c>
      <c r="R420">
        <v>-228.52164736153401</v>
      </c>
      <c r="S420">
        <v>-228.545397223013</v>
      </c>
      <c r="T420">
        <v>-228.56979407094701</v>
      </c>
      <c r="U420" t="s">
        <v>1680</v>
      </c>
      <c r="V420">
        <v>-230.727508345807</v>
      </c>
      <c r="W420">
        <v>-231.53517692931501</v>
      </c>
      <c r="X420">
        <v>-231.572084771134</v>
      </c>
      <c r="Y420">
        <v>-231.61184132778001</v>
      </c>
      <c r="AA420" s="3">
        <f t="shared" si="143"/>
        <v>0.5124216202807047</v>
      </c>
      <c r="AB420" s="3">
        <f t="shared" si="143"/>
        <v>6.1725692812878012</v>
      </c>
      <c r="AC420" s="3">
        <f t="shared" si="143"/>
        <v>4.7123215586150859</v>
      </c>
      <c r="AD420" s="3">
        <f t="shared" si="141"/>
        <v>5.5813909792809104</v>
      </c>
      <c r="AE420" s="3"/>
      <c r="AF420" s="3">
        <f t="shared" si="144"/>
        <v>-0.26698294160177333</v>
      </c>
      <c r="AG420" s="3">
        <f t="shared" si="144"/>
        <v>4.0031188903251529</v>
      </c>
      <c r="AH420" s="3">
        <f t="shared" si="144"/>
        <v>2.6634024701559489</v>
      </c>
      <c r="AI420" s="3">
        <f t="shared" si="142"/>
        <v>3.3101124995232887</v>
      </c>
      <c r="AK420" s="3">
        <f t="shared" si="145"/>
        <v>0.77940456190031293</v>
      </c>
      <c r="AL420" s="3">
        <f t="shared" si="145"/>
        <v>2.1694503909626479</v>
      </c>
      <c r="AM420" s="3">
        <f t="shared" si="145"/>
        <v>2.0489190884591371</v>
      </c>
      <c r="AN420" s="3">
        <f t="shared" si="145"/>
        <v>2.2712784797397871</v>
      </c>
      <c r="AO420" s="3" t="str">
        <f t="shared" si="146"/>
        <v>52_Benzene-AcOH_OH-pi_0.95_dimer.out</v>
      </c>
      <c r="AP420" s="3">
        <f t="shared" si="147"/>
        <v>-0.59117830200689081</v>
      </c>
      <c r="AQ420" s="3">
        <f t="shared" si="148"/>
        <v>-0.69300639080186421</v>
      </c>
      <c r="AR420" s="3">
        <f t="shared" si="149"/>
        <v>-0.64209234640437751</v>
      </c>
      <c r="AS420" s="8">
        <f t="shared" si="150"/>
        <v>-0.73649646492503651</v>
      </c>
      <c r="AU420" s="3">
        <f t="shared" si="151"/>
        <v>5.0689693590002056</v>
      </c>
      <c r="AV420" s="3">
        <f t="shared" si="152"/>
        <v>3.5770954411250622</v>
      </c>
      <c r="AW420" s="3">
        <f t="shared" si="153"/>
        <v>4.3230324000626341</v>
      </c>
      <c r="AX420" s="3"/>
      <c r="AZ420" s="3">
        <f t="shared" si="154"/>
        <v>0.86906942066582449</v>
      </c>
      <c r="BA420" s="3">
        <f t="shared" si="155"/>
        <v>0.64671002936733979</v>
      </c>
      <c r="BB420" s="3">
        <f t="shared" si="156"/>
        <v>0.75788972501658214</v>
      </c>
      <c r="BC420" s="8">
        <f>'[2]attempt at best estimates'!E420</f>
        <v>0.8286541242726444</v>
      </c>
      <c r="BE420" s="3">
        <f t="shared" si="158"/>
        <v>-1.4602477226727153</v>
      </c>
      <c r="BF420" s="3">
        <f t="shared" si="159"/>
        <v>-1.339716420169204</v>
      </c>
      <c r="BG420" s="3">
        <f t="shared" si="157"/>
        <v>-1.3999820714209597</v>
      </c>
      <c r="BH420" s="8">
        <f>'[2]attempt at best estimates'!D420</f>
        <v>-1.5651505891976809</v>
      </c>
    </row>
    <row r="421" spans="1:60" x14ac:dyDescent="0.2">
      <c r="A421" t="s">
        <v>51</v>
      </c>
      <c r="B421">
        <v>-458.57709949429699</v>
      </c>
      <c r="C421">
        <v>-460.06312796822198</v>
      </c>
      <c r="D421">
        <v>-460.12209139471599</v>
      </c>
      <c r="E421">
        <v>-460.18703721215599</v>
      </c>
      <c r="F421" t="s">
        <v>662</v>
      </c>
      <c r="G421">
        <v>-230.72669407505899</v>
      </c>
      <c r="H421">
        <v>-231.53294696943101</v>
      </c>
      <c r="I421">
        <v>-231.56999356470601</v>
      </c>
      <c r="J421">
        <v>-231.609520484521</v>
      </c>
      <c r="K421" t="s">
        <v>728</v>
      </c>
      <c r="L421">
        <v>-227.847988732799</v>
      </c>
      <c r="M421">
        <v>-228.52042008229901</v>
      </c>
      <c r="N421">
        <v>-228.544223269171</v>
      </c>
      <c r="O421">
        <v>-228.56849540170501</v>
      </c>
      <c r="P421" t="s">
        <v>1153</v>
      </c>
      <c r="Q421">
        <v>-227.848355068465</v>
      </c>
      <c r="R421">
        <v>-228.521446352699</v>
      </c>
      <c r="S421">
        <v>-228.54520542380999</v>
      </c>
      <c r="T421">
        <v>-228.56958076148501</v>
      </c>
      <c r="U421" t="s">
        <v>1681</v>
      </c>
      <c r="V421">
        <v>-230.72741318820701</v>
      </c>
      <c r="W421">
        <v>-231.53484650696001</v>
      </c>
      <c r="X421">
        <v>-231.571778570573</v>
      </c>
      <c r="Y421">
        <v>-231.61149663857799</v>
      </c>
      <c r="AA421" s="3">
        <f t="shared" si="143"/>
        <v>1.5164936989970521</v>
      </c>
      <c r="AB421" s="3">
        <f t="shared" si="143"/>
        <v>6.1250678274269585</v>
      </c>
      <c r="AC421" s="3">
        <f t="shared" si="143"/>
        <v>4.9413617348090115</v>
      </c>
      <c r="AD421" s="3">
        <f t="shared" si="141"/>
        <v>5.6609677236401525</v>
      </c>
      <c r="AE421" s="3"/>
      <c r="AF421" s="3">
        <f t="shared" si="144"/>
        <v>0.83536425643329126</v>
      </c>
      <c r="AG421" s="3">
        <f t="shared" si="144"/>
        <v>4.2890955567754361</v>
      </c>
      <c r="AH421" s="3">
        <f t="shared" si="144"/>
        <v>3.2049422292803449</v>
      </c>
      <c r="AI421" s="3">
        <f t="shared" si="142"/>
        <v>3.7398387065432659</v>
      </c>
      <c r="AK421" s="3">
        <f t="shared" si="145"/>
        <v>0.68112944256376073</v>
      </c>
      <c r="AL421" s="3">
        <f t="shared" si="145"/>
        <v>1.8359722706336876</v>
      </c>
      <c r="AM421" s="3">
        <f t="shared" si="145"/>
        <v>1.7364195055465017</v>
      </c>
      <c r="AN421" s="3">
        <f t="shared" si="145"/>
        <v>1.921129017079052</v>
      </c>
      <c r="AO421" s="3" t="str">
        <f t="shared" si="146"/>
        <v>52_Benzene-AcOH_OH-pi_1.00_dimer.out</v>
      </c>
      <c r="AP421" s="3">
        <f t="shared" si="147"/>
        <v>-0.464100103786806</v>
      </c>
      <c r="AQ421" s="3">
        <f t="shared" si="148"/>
        <v>-0.54925685023217019</v>
      </c>
      <c r="AR421" s="3">
        <f t="shared" si="149"/>
        <v>-0.50667847700948809</v>
      </c>
      <c r="AS421" s="8">
        <f t="shared" si="150"/>
        <v>-0.5859312620533863</v>
      </c>
      <c r="AU421" s="3">
        <f t="shared" si="151"/>
        <v>4.1444740246431007</v>
      </c>
      <c r="AV421" s="3">
        <f t="shared" si="152"/>
        <v>2.9044744501099746</v>
      </c>
      <c r="AW421" s="3">
        <f t="shared" si="153"/>
        <v>3.5244742373765376</v>
      </c>
      <c r="AX421" s="3"/>
      <c r="AZ421" s="3">
        <f t="shared" si="154"/>
        <v>0.71960598883114102</v>
      </c>
      <c r="BA421" s="3">
        <f t="shared" si="155"/>
        <v>0.534896477262921</v>
      </c>
      <c r="BB421" s="3">
        <f t="shared" si="156"/>
        <v>0.62725123304703101</v>
      </c>
      <c r="BC421" s="8">
        <f>'[2]attempt at best estimates'!E421</f>
        <v>0.68150804856097325</v>
      </c>
      <c r="BE421" s="3">
        <f t="shared" si="158"/>
        <v>-1.183706092617947</v>
      </c>
      <c r="BF421" s="3">
        <f t="shared" si="159"/>
        <v>-1.0841533274950912</v>
      </c>
      <c r="BG421" s="3">
        <f t="shared" si="157"/>
        <v>-1.1339297100565191</v>
      </c>
      <c r="BH421" s="8">
        <f>'[2]attempt at best estimates'!D421</f>
        <v>-1.2674393106143595</v>
      </c>
    </row>
    <row r="422" spans="1:60" x14ac:dyDescent="0.2">
      <c r="A422" t="s">
        <v>474</v>
      </c>
      <c r="B422">
        <v>-458.57795930453801</v>
      </c>
      <c r="C422">
        <v>-460.06263816644201</v>
      </c>
      <c r="D422">
        <v>-460.121950155082</v>
      </c>
      <c r="E422">
        <v>-460.18669836415103</v>
      </c>
      <c r="F422" t="s">
        <v>662</v>
      </c>
      <c r="G422">
        <v>-230.72669407505899</v>
      </c>
      <c r="H422">
        <v>-231.53294696943101</v>
      </c>
      <c r="I422">
        <v>-231.56999356470601</v>
      </c>
      <c r="J422">
        <v>-231.609520484521</v>
      </c>
      <c r="K422" t="s">
        <v>728</v>
      </c>
      <c r="L422">
        <v>-227.847988732799</v>
      </c>
      <c r="M422">
        <v>-228.52042008229901</v>
      </c>
      <c r="N422">
        <v>-228.544223269171</v>
      </c>
      <c r="O422">
        <v>-228.56849540170501</v>
      </c>
      <c r="P422" t="s">
        <v>1154</v>
      </c>
      <c r="Q422">
        <v>-227.84830250436301</v>
      </c>
      <c r="R422">
        <v>-228.521281472807</v>
      </c>
      <c r="S422">
        <v>-228.54504846214101</v>
      </c>
      <c r="T422">
        <v>-228.56940639303801</v>
      </c>
      <c r="U422" t="s">
        <v>1682</v>
      </c>
      <c r="V422">
        <v>-230.72731878833599</v>
      </c>
      <c r="W422">
        <v>-231.534559672689</v>
      </c>
      <c r="X422">
        <v>-231.57151122505701</v>
      </c>
      <c r="Y422">
        <v>-231.61119690943499</v>
      </c>
      <c r="AA422" s="3">
        <f t="shared" si="143"/>
        <v>2.0560327934373168</v>
      </c>
      <c r="AB422" s="3">
        <f t="shared" si="143"/>
        <v>5.8177125573830955</v>
      </c>
      <c r="AC422" s="3">
        <f t="shared" si="143"/>
        <v>4.8527325227036675</v>
      </c>
      <c r="AD422" s="3">
        <f t="shared" si="141"/>
        <v>5.4483373814729728</v>
      </c>
      <c r="AE422" s="3"/>
      <c r="AF422" s="3">
        <f t="shared" si="144"/>
        <v>1.4671246400944162</v>
      </c>
      <c r="AG422" s="3">
        <f t="shared" si="144"/>
        <v>4.265195215320249</v>
      </c>
      <c r="AH422" s="3">
        <f t="shared" si="144"/>
        <v>3.3825698066628367</v>
      </c>
      <c r="AI422" s="3">
        <f t="shared" si="142"/>
        <v>3.8247091060464085</v>
      </c>
      <c r="AK422" s="3">
        <f t="shared" si="145"/>
        <v>0.58890815334290025</v>
      </c>
      <c r="AL422" s="3">
        <f t="shared" si="145"/>
        <v>1.552517342062846</v>
      </c>
      <c r="AM422" s="3">
        <f t="shared" si="145"/>
        <v>1.4701627160586659</v>
      </c>
      <c r="AN422" s="3">
        <f t="shared" si="145"/>
        <v>1.6236282754265638</v>
      </c>
      <c r="AO422" s="3" t="str">
        <f t="shared" si="146"/>
        <v>52_Benzene-AcOH_OH-pi_1.05_dimer.out</v>
      </c>
      <c r="AP422" s="3">
        <f t="shared" si="147"/>
        <v>-0.3693751759101227</v>
      </c>
      <c r="AQ422" s="3">
        <f t="shared" si="148"/>
        <v>-0.44048610927384058</v>
      </c>
      <c r="AR422" s="3">
        <f t="shared" si="149"/>
        <v>-0.40493064259198164</v>
      </c>
      <c r="AS422" s="8">
        <f t="shared" si="150"/>
        <v>-0.4707860038233338</v>
      </c>
      <c r="AU422" s="3">
        <f t="shared" si="151"/>
        <v>3.3923045880356559</v>
      </c>
      <c r="AV422" s="3">
        <f t="shared" si="152"/>
        <v>2.3575844659519922</v>
      </c>
      <c r="AW422" s="3">
        <f t="shared" si="153"/>
        <v>2.8749445269938239</v>
      </c>
      <c r="AX422" s="3"/>
      <c r="AZ422" s="3">
        <f t="shared" si="154"/>
        <v>0.59560485876930525</v>
      </c>
      <c r="BA422" s="3">
        <f t="shared" si="155"/>
        <v>0.44213929938357177</v>
      </c>
      <c r="BB422" s="3">
        <f t="shared" si="156"/>
        <v>0.51887207907643851</v>
      </c>
      <c r="BC422" s="8">
        <f>'[2]attempt at best estimates'!E422</f>
        <v>0.56064563403588363</v>
      </c>
      <c r="BE422" s="3">
        <f t="shared" si="158"/>
        <v>-0.96498003467942794</v>
      </c>
      <c r="BF422" s="3">
        <f t="shared" si="159"/>
        <v>-0.88262540865741235</v>
      </c>
      <c r="BG422" s="3">
        <f t="shared" si="157"/>
        <v>-0.92380272166842015</v>
      </c>
      <c r="BH422" s="8">
        <f>'[2]attempt at best estimates'!D422</f>
        <v>-1.0314316378592174</v>
      </c>
    </row>
    <row r="423" spans="1:60" x14ac:dyDescent="0.2">
      <c r="A423" t="s">
        <v>475</v>
      </c>
      <c r="B423">
        <v>-458.57833893604402</v>
      </c>
      <c r="C423">
        <v>-460.061933246151</v>
      </c>
      <c r="D423">
        <v>-460.12152119424297</v>
      </c>
      <c r="E423">
        <v>-460.18610628665698</v>
      </c>
      <c r="F423" t="s">
        <v>662</v>
      </c>
      <c r="G423">
        <v>-230.72669407505899</v>
      </c>
      <c r="H423">
        <v>-231.53294696943101</v>
      </c>
      <c r="I423">
        <v>-231.56999356470601</v>
      </c>
      <c r="J423">
        <v>-231.609520484521</v>
      </c>
      <c r="K423" t="s">
        <v>728</v>
      </c>
      <c r="L423">
        <v>-227.847988732799</v>
      </c>
      <c r="M423">
        <v>-228.52042008229901</v>
      </c>
      <c r="N423">
        <v>-228.544223269171</v>
      </c>
      <c r="O423">
        <v>-228.56849540170501</v>
      </c>
      <c r="P423" t="s">
        <v>1155</v>
      </c>
      <c r="Q423">
        <v>-227.84825688103999</v>
      </c>
      <c r="R423">
        <v>-228.52114659153901</v>
      </c>
      <c r="S423">
        <v>-228.544920048715</v>
      </c>
      <c r="T423">
        <v>-228.56926407648999</v>
      </c>
      <c r="U423" t="s">
        <v>1683</v>
      </c>
      <c r="V423">
        <v>-230.72722552745</v>
      </c>
      <c r="W423">
        <v>-231.534309301109</v>
      </c>
      <c r="X423">
        <v>-231.57127644470299</v>
      </c>
      <c r="Y423">
        <v>-231.61093508235601</v>
      </c>
      <c r="AA423" s="3">
        <f t="shared" si="143"/>
        <v>2.294255169956124</v>
      </c>
      <c r="AB423" s="3">
        <f t="shared" si="143"/>
        <v>5.3753683780291226</v>
      </c>
      <c r="AC423" s="3">
        <f t="shared" si="143"/>
        <v>4.5835555210838201</v>
      </c>
      <c r="AD423" s="3">
        <f t="shared" si="141"/>
        <v>5.0768031292218021</v>
      </c>
      <c r="AE423" s="3"/>
      <c r="AF423" s="3">
        <f t="shared" si="144"/>
        <v>1.7924981771835538</v>
      </c>
      <c r="AG423" s="3">
        <f t="shared" si="144"/>
        <v>4.064600857982728</v>
      </c>
      <c r="AH423" s="3">
        <f t="shared" si="144"/>
        <v>3.341300352336229</v>
      </c>
      <c r="AI423" s="3">
        <f t="shared" si="142"/>
        <v>3.706778819107579</v>
      </c>
      <c r="AK423" s="3">
        <f t="shared" si="145"/>
        <v>0.5017569927904052</v>
      </c>
      <c r="AL423" s="3">
        <f t="shared" si="145"/>
        <v>1.3107675200463942</v>
      </c>
      <c r="AM423" s="3">
        <f t="shared" si="145"/>
        <v>1.2422551687475916</v>
      </c>
      <c r="AN423" s="3">
        <f t="shared" si="145"/>
        <v>1.3700243101142235</v>
      </c>
      <c r="AO423" s="3" t="str">
        <f t="shared" si="146"/>
        <v>52_Benzene-AcOH_OH-pi_1.10_dimer.out</v>
      </c>
      <c r="AP423" s="3">
        <f t="shared" si="147"/>
        <v>-0.29856524880732049</v>
      </c>
      <c r="AQ423" s="3">
        <f t="shared" si="148"/>
        <v>-0.35782203887514896</v>
      </c>
      <c r="AR423" s="3">
        <f t="shared" si="149"/>
        <v>-0.32819364384123473</v>
      </c>
      <c r="AS423" s="8">
        <f t="shared" si="150"/>
        <v>-0.38227176170278276</v>
      </c>
      <c r="AU423" s="3">
        <f t="shared" si="151"/>
        <v>2.7825479592656781</v>
      </c>
      <c r="AV423" s="3">
        <f t="shared" si="152"/>
        <v>1.9142806419240253</v>
      </c>
      <c r="AW423" s="3">
        <f t="shared" si="153"/>
        <v>2.3484143005948517</v>
      </c>
      <c r="AX423" s="3"/>
      <c r="AZ423" s="3">
        <f t="shared" si="154"/>
        <v>0.49324760813798196</v>
      </c>
      <c r="BA423" s="3">
        <f t="shared" si="155"/>
        <v>0.36547846677134999</v>
      </c>
      <c r="BB423" s="3">
        <f t="shared" si="156"/>
        <v>0.42936303745466597</v>
      </c>
      <c r="BC423" s="8">
        <f>'[2]attempt at best estimates'!E423</f>
        <v>0.46151796252107868</v>
      </c>
      <c r="BE423" s="3">
        <f t="shared" si="158"/>
        <v>-0.79181285694530246</v>
      </c>
      <c r="BF423" s="3">
        <f t="shared" si="159"/>
        <v>-0.72330050564649895</v>
      </c>
      <c r="BG423" s="3">
        <f t="shared" si="157"/>
        <v>-0.7575566812959007</v>
      </c>
      <c r="BH423" s="8">
        <f>'[2]attempt at best estimates'!D423</f>
        <v>-0.84378972422386145</v>
      </c>
    </row>
    <row r="424" spans="1:60" x14ac:dyDescent="0.2">
      <c r="A424" t="s">
        <v>476</v>
      </c>
      <c r="B424">
        <v>-458.578113030667</v>
      </c>
      <c r="C424">
        <v>-460.05956695317701</v>
      </c>
      <c r="D424">
        <v>-460.11968901112198</v>
      </c>
      <c r="E424">
        <v>-460.183940150171</v>
      </c>
      <c r="F424" t="s">
        <v>662</v>
      </c>
      <c r="G424">
        <v>-230.72669407505899</v>
      </c>
      <c r="H424">
        <v>-231.53294696943101</v>
      </c>
      <c r="I424">
        <v>-231.56999356470601</v>
      </c>
      <c r="J424">
        <v>-231.609520484521</v>
      </c>
      <c r="K424" t="s">
        <v>728</v>
      </c>
      <c r="L424">
        <v>-227.847988732799</v>
      </c>
      <c r="M424">
        <v>-228.52042008229901</v>
      </c>
      <c r="N424">
        <v>-228.544223269171</v>
      </c>
      <c r="O424">
        <v>-228.56849540170501</v>
      </c>
      <c r="P424" t="s">
        <v>1156</v>
      </c>
      <c r="Q424">
        <v>-227.84815671734799</v>
      </c>
      <c r="R424">
        <v>-228.52087641106601</v>
      </c>
      <c r="S424">
        <v>-228.54466175277599</v>
      </c>
      <c r="T424">
        <v>-228.56897908213901</v>
      </c>
      <c r="U424" t="s">
        <v>1684</v>
      </c>
      <c r="V424">
        <v>-230.726975416714</v>
      </c>
      <c r="W424">
        <v>-231.53373927356</v>
      </c>
      <c r="X424">
        <v>-231.570735319178</v>
      </c>
      <c r="Y424">
        <v>-231.61033880062499</v>
      </c>
      <c r="AA424" s="3">
        <f t="shared" si="143"/>
        <v>2.1524973997739143</v>
      </c>
      <c r="AB424" s="3">
        <f t="shared" si="143"/>
        <v>3.8904970570680901</v>
      </c>
      <c r="AC424" s="3">
        <f t="shared" si="143"/>
        <v>3.4338432069191946</v>
      </c>
      <c r="AD424" s="3">
        <f t="shared" si="141"/>
        <v>3.7175319059712257</v>
      </c>
      <c r="AE424" s="3"/>
      <c r="AF424" s="3">
        <f t="shared" si="144"/>
        <v>1.8705409381792164</v>
      </c>
      <c r="AG424" s="3">
        <f t="shared" si="144"/>
        <v>3.1069680528016645</v>
      </c>
      <c r="AH424" s="3">
        <f t="shared" si="144"/>
        <v>2.6932326013145582</v>
      </c>
      <c r="AI424" s="3">
        <f t="shared" si="142"/>
        <v>2.9005167094334254</v>
      </c>
      <c r="AK424" s="3">
        <f t="shared" si="145"/>
        <v>0.2819564616125329</v>
      </c>
      <c r="AL424" s="3">
        <f t="shared" si="145"/>
        <v>0.78352900426642558</v>
      </c>
      <c r="AM424" s="3">
        <f t="shared" si="145"/>
        <v>0.74061060558680147</v>
      </c>
      <c r="AN424" s="3">
        <f t="shared" si="145"/>
        <v>0.81701519653780041</v>
      </c>
      <c r="AO424" s="3" t="str">
        <f t="shared" si="146"/>
        <v>52_Benzene-AcOH_OH-pi_1.25_dimer.out</v>
      </c>
      <c r="AP424" s="3">
        <f t="shared" si="147"/>
        <v>-0.17296515109686439</v>
      </c>
      <c r="AQ424" s="3">
        <f t="shared" si="148"/>
        <v>-0.20645134336823912</v>
      </c>
      <c r="AR424" s="3">
        <f t="shared" si="149"/>
        <v>-0.18970824723255175</v>
      </c>
      <c r="AS424" s="8">
        <f t="shared" si="150"/>
        <v>-0.21693577901573158</v>
      </c>
      <c r="AU424" s="3">
        <f t="shared" si="151"/>
        <v>1.5650345061973114</v>
      </c>
      <c r="AV424" s="3">
        <f t="shared" si="152"/>
        <v>1.029975771254209</v>
      </c>
      <c r="AW424" s="3">
        <f t="shared" si="153"/>
        <v>1.2975051387257603</v>
      </c>
      <c r="AX424" s="3"/>
      <c r="AZ424" s="3">
        <f t="shared" si="154"/>
        <v>0.28368869905203109</v>
      </c>
      <c r="BA424" s="3">
        <f t="shared" si="155"/>
        <v>0.20728410811886722</v>
      </c>
      <c r="BB424" s="3">
        <f t="shared" si="156"/>
        <v>0.24548640358544915</v>
      </c>
      <c r="BC424" s="8">
        <f>'[2]attempt at best estimates'!E424</f>
        <v>0.25860849414311882</v>
      </c>
      <c r="BE424" s="3">
        <f t="shared" si="158"/>
        <v>-0.45665385014889548</v>
      </c>
      <c r="BF424" s="3">
        <f t="shared" si="159"/>
        <v>-0.41373545148710633</v>
      </c>
      <c r="BG424" s="3">
        <f t="shared" si="157"/>
        <v>-0.43519465081800091</v>
      </c>
      <c r="BH424" s="8">
        <f>'[2]attempt at best estimates'!D424</f>
        <v>-0.47554427315885039</v>
      </c>
    </row>
    <row r="425" spans="1:60" x14ac:dyDescent="0.2">
      <c r="A425" t="s">
        <v>477</v>
      </c>
      <c r="B425" s="25">
        <v>-458.57690306401901</v>
      </c>
      <c r="C425" s="25">
        <v>-460.05676122822501</v>
      </c>
      <c r="D425" s="25">
        <v>-460.11728331696702</v>
      </c>
      <c r="E425" s="25">
        <v>-460.18128023167498</v>
      </c>
      <c r="F425" t="s">
        <v>662</v>
      </c>
      <c r="G425">
        <v>-230.72669407505899</v>
      </c>
      <c r="H425">
        <v>-231.53294696943101</v>
      </c>
      <c r="I425">
        <v>-231.56999356470601</v>
      </c>
      <c r="J425">
        <v>-231.609520484521</v>
      </c>
      <c r="K425" t="s">
        <v>728</v>
      </c>
      <c r="L425">
        <v>-227.847988732799</v>
      </c>
      <c r="M425">
        <v>-228.52042008229901</v>
      </c>
      <c r="N425">
        <v>-228.544223269171</v>
      </c>
      <c r="O425">
        <v>-228.56849540170501</v>
      </c>
      <c r="P425" t="s">
        <v>1157</v>
      </c>
      <c r="Q425">
        <v>-227.84807899186799</v>
      </c>
      <c r="R425">
        <v>-228.520670685683</v>
      </c>
      <c r="S425">
        <v>-228.54446428783601</v>
      </c>
      <c r="T425">
        <v>-228.56876120929701</v>
      </c>
      <c r="U425" t="s">
        <v>1685</v>
      </c>
      <c r="V425">
        <v>-230.726802438741</v>
      </c>
      <c r="W425">
        <v>-231.53330081157</v>
      </c>
      <c r="X425">
        <v>-231.57032262556299</v>
      </c>
      <c r="Y425">
        <v>-231.60988878630801</v>
      </c>
      <c r="AA425" s="3">
        <f t="shared" si="143"/>
        <v>1.3932318334762661</v>
      </c>
      <c r="AB425" s="3">
        <f t="shared" si="143"/>
        <v>2.1298779953026212</v>
      </c>
      <c r="AC425" s="3">
        <f t="shared" si="143"/>
        <v>1.9242472705880522</v>
      </c>
      <c r="AD425" s="3">
        <f t="shared" si="141"/>
        <v>2.0484077804917877</v>
      </c>
      <c r="AE425" s="3"/>
      <c r="AF425" s="3">
        <f t="shared" si="144"/>
        <v>1.2685941702807264</v>
      </c>
      <c r="AG425" s="3">
        <f t="shared" si="144"/>
        <v>1.7505826873994352</v>
      </c>
      <c r="AH425" s="3">
        <f t="shared" si="144"/>
        <v>1.5665169547467652</v>
      </c>
      <c r="AI425" s="3">
        <f t="shared" si="142"/>
        <v>1.6504981211258034</v>
      </c>
      <c r="AK425" s="3">
        <f t="shared" si="145"/>
        <v>0.12463766317770482</v>
      </c>
      <c r="AL425" s="3">
        <f t="shared" si="145"/>
        <v>0.37929530792102056</v>
      </c>
      <c r="AM425" s="3">
        <f t="shared" si="145"/>
        <v>0.35773031582345194</v>
      </c>
      <c r="AN425" s="3">
        <f t="shared" si="145"/>
        <v>0.39790965934814954</v>
      </c>
      <c r="AO425" s="3" t="str">
        <f t="shared" si="146"/>
        <v>52_Benzene-AcOH_OH-pi_1.50_dimer.out</v>
      </c>
      <c r="AP425" s="3">
        <f t="shared" si="147"/>
        <v>-8.1470214810833497E-2</v>
      </c>
      <c r="AQ425" s="3">
        <f t="shared" si="148"/>
        <v>-0.10008456627363183</v>
      </c>
      <c r="AR425" s="3">
        <f t="shared" si="149"/>
        <v>-9.0777390542232661E-2</v>
      </c>
      <c r="AS425" s="8">
        <f t="shared" si="150"/>
        <v>-9.9314670043461575E-2</v>
      </c>
      <c r="AU425" s="3">
        <f t="shared" si="151"/>
        <v>0.65517594701552162</v>
      </c>
      <c r="AV425" s="3">
        <f t="shared" si="152"/>
        <v>0.381903950845077</v>
      </c>
      <c r="AW425" s="3">
        <f t="shared" si="153"/>
        <v>0.51853994893029931</v>
      </c>
      <c r="AX425" s="3"/>
      <c r="AZ425" s="3">
        <f t="shared" si="154"/>
        <v>0.12416050990373551</v>
      </c>
      <c r="BA425" s="3">
        <f t="shared" si="155"/>
        <v>8.3981166379038186E-2</v>
      </c>
      <c r="BB425" s="3">
        <f t="shared" si="156"/>
        <v>0.10407083814138685</v>
      </c>
      <c r="BC425" s="8">
        <f>'[2]attempt at best estimates'!E425</f>
        <v>0.10180896516421993</v>
      </c>
      <c r="BE425" s="3">
        <f t="shared" si="158"/>
        <v>-0.205630724714569</v>
      </c>
      <c r="BF425" s="3">
        <f t="shared" si="159"/>
        <v>-0.18406573265267001</v>
      </c>
      <c r="BG425" s="3">
        <f t="shared" si="157"/>
        <v>-0.19484822868361951</v>
      </c>
      <c r="BH425" s="8">
        <f>'[2]attempt at best estimates'!D425</f>
        <v>-0.20112363520768151</v>
      </c>
    </row>
    <row r="426" spans="1:60" x14ac:dyDescent="0.2">
      <c r="A426" t="s">
        <v>478</v>
      </c>
      <c r="B426" s="25">
        <v>-458.57552207224899</v>
      </c>
      <c r="C426" s="25">
        <v>-460.05451184758402</v>
      </c>
      <c r="D426" s="25">
        <v>-460.11526899180399</v>
      </c>
      <c r="E426" s="25">
        <v>-460.17912291865503</v>
      </c>
      <c r="F426" t="s">
        <v>662</v>
      </c>
      <c r="G426">
        <v>-230.72669407505899</v>
      </c>
      <c r="H426">
        <v>-231.53294696943101</v>
      </c>
      <c r="I426">
        <v>-231.56999356470601</v>
      </c>
      <c r="J426">
        <v>-231.609520484521</v>
      </c>
      <c r="K426" t="s">
        <v>728</v>
      </c>
      <c r="L426">
        <v>-227.847988732799</v>
      </c>
      <c r="M426">
        <v>-228.52042008229901</v>
      </c>
      <c r="N426">
        <v>-228.544223269171</v>
      </c>
      <c r="O426">
        <v>-228.56849540170501</v>
      </c>
      <c r="P426" t="s">
        <v>1158</v>
      </c>
      <c r="Q426">
        <v>-227.84801559157901</v>
      </c>
      <c r="R426">
        <v>-228.52050108800401</v>
      </c>
      <c r="S426">
        <v>-228.54430074238201</v>
      </c>
      <c r="T426">
        <v>-228.56858057072699</v>
      </c>
      <c r="U426" t="s">
        <v>1686</v>
      </c>
      <c r="V426">
        <v>-230.72673426956001</v>
      </c>
      <c r="W426">
        <v>-231.53308079815099</v>
      </c>
      <c r="X426">
        <v>-231.57011999230701</v>
      </c>
      <c r="Y426">
        <v>-231.60966563421101</v>
      </c>
      <c r="AA426" s="3">
        <f t="shared" si="143"/>
        <v>0.52664637836687211</v>
      </c>
      <c r="AB426" s="3">
        <f t="shared" si="143"/>
        <v>0.71837027396544195</v>
      </c>
      <c r="AC426" s="3">
        <f t="shared" si="143"/>
        <v>0.66023909469669206</v>
      </c>
      <c r="AD426" s="3">
        <f t="shared" si="141"/>
        <v>0.69467336599952068</v>
      </c>
      <c r="AE426" s="3"/>
      <c r="AF426" s="3">
        <f t="shared" si="144"/>
        <v>0.48456980750611162</v>
      </c>
      <c r="AG426" s="3">
        <f t="shared" si="144"/>
        <v>0.58355963132754562</v>
      </c>
      <c r="AH426" s="3">
        <f t="shared" si="144"/>
        <v>0.53228939808441911</v>
      </c>
      <c r="AI426" s="3">
        <f t="shared" si="142"/>
        <v>0.55014618622793543</v>
      </c>
      <c r="AK426" s="3">
        <f t="shared" si="145"/>
        <v>4.207657086076054E-2</v>
      </c>
      <c r="AL426" s="3">
        <f t="shared" si="145"/>
        <v>0.13481064262006148</v>
      </c>
      <c r="AM426" s="3">
        <f t="shared" si="145"/>
        <v>0.12794969661227298</v>
      </c>
      <c r="AN426" s="3">
        <f t="shared" si="145"/>
        <v>0.14452717978942017</v>
      </c>
      <c r="AO426" s="3" t="str">
        <f t="shared" si="146"/>
        <v>52_Benzene-AcOH_OH-pi_2.00_dimer.out</v>
      </c>
      <c r="AP426" s="3">
        <f t="shared" si="147"/>
        <v>-2.3696907965921277E-2</v>
      </c>
      <c r="AQ426" s="3">
        <f t="shared" si="148"/>
        <v>-3.3413445099610195E-2</v>
      </c>
      <c r="AR426" s="3">
        <f t="shared" si="149"/>
        <v>-2.8555176532765736E-2</v>
      </c>
      <c r="AS426" s="8">
        <f t="shared" si="150"/>
        <v>-3.1967360544621001E-2</v>
      </c>
      <c r="AU426" s="3">
        <f t="shared" si="151"/>
        <v>0.16802698763264856</v>
      </c>
      <c r="AV426" s="3">
        <f t="shared" si="152"/>
        <v>6.5576378721823814E-2</v>
      </c>
      <c r="AW426" s="3">
        <f t="shared" si="153"/>
        <v>0.11680168317723619</v>
      </c>
      <c r="AX426" s="3"/>
      <c r="AZ426" s="3">
        <f t="shared" si="154"/>
        <v>3.4434271302828612E-2</v>
      </c>
      <c r="BA426" s="3">
        <f t="shared" si="155"/>
        <v>1.7856788143516322E-2</v>
      </c>
      <c r="BB426" s="3">
        <f t="shared" si="156"/>
        <v>2.6145529723172467E-2</v>
      </c>
      <c r="BC426" s="8">
        <f>'[2]attempt at best estimates'!E426</f>
        <v>1.9851698752469626E-2</v>
      </c>
      <c r="BE426" s="3">
        <f t="shared" si="158"/>
        <v>-5.8131179268749889E-2</v>
      </c>
      <c r="BF426" s="3">
        <f t="shared" si="159"/>
        <v>-5.1270233243126517E-2</v>
      </c>
      <c r="BG426" s="3">
        <f t="shared" si="157"/>
        <v>-5.4700706255938203E-2</v>
      </c>
      <c r="BH426" s="8">
        <f>'[2]attempt at best estimates'!D426</f>
        <v>-5.1819059297090631E-2</v>
      </c>
    </row>
    <row r="427" spans="1:60" x14ac:dyDescent="0.2">
      <c r="A427" t="s">
        <v>479</v>
      </c>
      <c r="B427">
        <v>-438.73660985743402</v>
      </c>
      <c r="C427">
        <v>-440.20569995934397</v>
      </c>
      <c r="D427">
        <v>-440.270139818426</v>
      </c>
      <c r="E427">
        <v>-440.33539044942103</v>
      </c>
      <c r="F427" t="s">
        <v>663</v>
      </c>
      <c r="G427">
        <v>-230.72667444750999</v>
      </c>
      <c r="H427">
        <v>-231.53294089904699</v>
      </c>
      <c r="I427">
        <v>-231.569988370658</v>
      </c>
      <c r="J427">
        <v>-231.60951407533199</v>
      </c>
      <c r="K427" t="s">
        <v>729</v>
      </c>
      <c r="L427">
        <v>-208.01088480155099</v>
      </c>
      <c r="M427">
        <v>-208.66453413937199</v>
      </c>
      <c r="N427">
        <v>-208.69417487871399</v>
      </c>
      <c r="O427">
        <v>-208.718495481833</v>
      </c>
      <c r="P427" t="s">
        <v>1159</v>
      </c>
      <c r="Q427">
        <v>-208.01128283301301</v>
      </c>
      <c r="R427">
        <v>-208.665891807603</v>
      </c>
      <c r="S427">
        <v>-208.695459655646</v>
      </c>
      <c r="T427">
        <v>-208.719915832113</v>
      </c>
      <c r="U427" t="s">
        <v>1687</v>
      </c>
      <c r="V427">
        <v>-230.727206912414</v>
      </c>
      <c r="W427">
        <v>-231.534718723102</v>
      </c>
      <c r="X427">
        <v>-231.571633676007</v>
      </c>
      <c r="Y427">
        <v>-231.61133778901501</v>
      </c>
      <c r="AA427" s="3">
        <f t="shared" si="143"/>
        <v>-0.59575226512033819</v>
      </c>
      <c r="AB427" s="3">
        <f t="shared" si="143"/>
        <v>5.1612160171787922</v>
      </c>
      <c r="AC427" s="3">
        <f t="shared" si="143"/>
        <v>3.7503538587814771</v>
      </c>
      <c r="AD427" s="3">
        <f t="shared" si="141"/>
        <v>4.6315800091399266</v>
      </c>
      <c r="AE427" s="3"/>
      <c r="AF427" s="3">
        <f t="shared" si="144"/>
        <v>-1.1796475745605621</v>
      </c>
      <c r="AG427" s="3">
        <f t="shared" si="144"/>
        <v>3.1936648205065139</v>
      </c>
      <c r="AH427" s="3">
        <f t="shared" si="144"/>
        <v>1.9116993917008007</v>
      </c>
      <c r="AI427" s="3">
        <f t="shared" si="142"/>
        <v>2.5958990537526838</v>
      </c>
      <c r="AK427" s="3">
        <f t="shared" si="145"/>
        <v>0.58389530942238888</v>
      </c>
      <c r="AL427" s="3">
        <f t="shared" si="145"/>
        <v>1.9675511966544432</v>
      </c>
      <c r="AM427" s="3">
        <f t="shared" si="145"/>
        <v>1.8386544670985114</v>
      </c>
      <c r="AN427" s="3">
        <f t="shared" si="145"/>
        <v>2.0356809554050774</v>
      </c>
      <c r="AO427" s="3" t="str">
        <f t="shared" si="146"/>
        <v>53_Benzene-AcNH2_NH-pi_0.90_dimer.out</v>
      </c>
      <c r="AP427" s="3">
        <f t="shared" si="147"/>
        <v>-0.52963600803886557</v>
      </c>
      <c r="AQ427" s="3">
        <f t="shared" si="148"/>
        <v>-0.59776576675383009</v>
      </c>
      <c r="AR427" s="3">
        <f t="shared" si="149"/>
        <v>-0.56370088739634783</v>
      </c>
      <c r="AS427" s="8">
        <f t="shared" si="150"/>
        <v>-0.60687933411630923</v>
      </c>
      <c r="AU427" s="3">
        <f t="shared" si="151"/>
        <v>5.2273322742602648</v>
      </c>
      <c r="AV427" s="3">
        <f t="shared" si="152"/>
        <v>3.7755466283132462</v>
      </c>
      <c r="AW427" s="3">
        <f t="shared" si="153"/>
        <v>4.501439451286755</v>
      </c>
      <c r="AX427" s="3"/>
      <c r="AZ427" s="3">
        <f t="shared" si="154"/>
        <v>0.88122615035844953</v>
      </c>
      <c r="BA427" s="3">
        <f t="shared" si="155"/>
        <v>0.6841996620518831</v>
      </c>
      <c r="BB427" s="3">
        <f t="shared" si="156"/>
        <v>0.78271290620516631</v>
      </c>
      <c r="BC427" s="8">
        <f>'[2]attempt at best estimates'!E427</f>
        <v>0.86389794903369155</v>
      </c>
      <c r="BE427" s="3">
        <f t="shared" si="158"/>
        <v>-1.4108621583973151</v>
      </c>
      <c r="BF427" s="3">
        <f t="shared" si="159"/>
        <v>-1.2819654288057132</v>
      </c>
      <c r="BG427" s="3">
        <f t="shared" si="157"/>
        <v>-1.3464137936015141</v>
      </c>
      <c r="BH427" s="8">
        <f>'[2]attempt at best estimates'!D427</f>
        <v>-1.4707772831500008</v>
      </c>
    </row>
    <row r="428" spans="1:60" x14ac:dyDescent="0.2">
      <c r="A428" t="s">
        <v>480</v>
      </c>
      <c r="B428">
        <v>-438.73876009808998</v>
      </c>
      <c r="C428">
        <v>-440.20622559649001</v>
      </c>
      <c r="D428">
        <v>-440.27108753638998</v>
      </c>
      <c r="E428">
        <v>-440.33611049514201</v>
      </c>
      <c r="F428" t="s">
        <v>663</v>
      </c>
      <c r="G428">
        <v>-230.72667444750999</v>
      </c>
      <c r="H428">
        <v>-231.53294089904699</v>
      </c>
      <c r="I428">
        <v>-231.569988370658</v>
      </c>
      <c r="J428">
        <v>-231.60951407533199</v>
      </c>
      <c r="K428" t="s">
        <v>729</v>
      </c>
      <c r="L428">
        <v>-208.01088480155099</v>
      </c>
      <c r="M428">
        <v>-208.66453413937199</v>
      </c>
      <c r="N428">
        <v>-208.69417487871399</v>
      </c>
      <c r="O428">
        <v>-208.718495481833</v>
      </c>
      <c r="P428" t="s">
        <v>1160</v>
      </c>
      <c r="Q428">
        <v>-208.011227429363</v>
      </c>
      <c r="R428">
        <v>-208.66569480835099</v>
      </c>
      <c r="S428">
        <v>-208.695273635972</v>
      </c>
      <c r="T428">
        <v>-208.71971083335501</v>
      </c>
      <c r="U428" t="s">
        <v>1688</v>
      </c>
      <c r="V428">
        <v>-230.727133750425</v>
      </c>
      <c r="W428">
        <v>-231.534454671492</v>
      </c>
      <c r="X428">
        <v>-231.571391017699</v>
      </c>
      <c r="Y428">
        <v>-231.61106766402401</v>
      </c>
      <c r="AA428" s="3">
        <f t="shared" si="143"/>
        <v>0.75354417378381044</v>
      </c>
      <c r="AB428" s="3">
        <f t="shared" si="143"/>
        <v>5.4910583198720806</v>
      </c>
      <c r="AC428" s="3">
        <f t="shared" si="143"/>
        <v>4.3450558845006091</v>
      </c>
      <c r="AD428" s="3">
        <f t="shared" si="141"/>
        <v>5.0834155394904457</v>
      </c>
      <c r="AE428" s="3"/>
      <c r="AF428" s="3">
        <f t="shared" si="144"/>
        <v>0.25032502421793523</v>
      </c>
      <c r="AG428" s="3">
        <f t="shared" si="144"/>
        <v>3.8128209191150164</v>
      </c>
      <c r="AH428" s="3">
        <f t="shared" si="144"/>
        <v>2.7754009235483252</v>
      </c>
      <c r="AI428" s="3">
        <f t="shared" si="142"/>
        <v>3.3458792502574699</v>
      </c>
      <c r="AK428" s="3">
        <f t="shared" si="145"/>
        <v>0.50321914956587521</v>
      </c>
      <c r="AL428" s="3">
        <f t="shared" si="145"/>
        <v>1.6782374007570646</v>
      </c>
      <c r="AM428" s="3">
        <f t="shared" si="145"/>
        <v>1.5696549609522834</v>
      </c>
      <c r="AN428" s="3">
        <f t="shared" si="145"/>
        <v>1.7375362892329755</v>
      </c>
      <c r="AO428" s="3" t="str">
        <f t="shared" si="146"/>
        <v>53_Benzene-AcNH2_NH-pi_0.95_dimer.out</v>
      </c>
      <c r="AP428" s="3">
        <f t="shared" si="147"/>
        <v>-0.40764278038163493</v>
      </c>
      <c r="AQ428" s="3">
        <f t="shared" si="148"/>
        <v>-0.46694166885754651</v>
      </c>
      <c r="AR428" s="3">
        <f t="shared" si="149"/>
        <v>-0.43729222461959072</v>
      </c>
      <c r="AS428" s="8">
        <f t="shared" si="150"/>
        <v>-0.47886079318126107</v>
      </c>
      <c r="AU428" s="3">
        <f t="shared" si="151"/>
        <v>4.3298713657066354</v>
      </c>
      <c r="AV428" s="3">
        <f t="shared" si="152"/>
        <v>3.0955542260395346</v>
      </c>
      <c r="AW428" s="3">
        <f t="shared" si="153"/>
        <v>3.712712795873085</v>
      </c>
      <c r="AX428" s="3"/>
      <c r="AZ428" s="3">
        <f t="shared" si="154"/>
        <v>0.73835965498983658</v>
      </c>
      <c r="BA428" s="3">
        <f t="shared" si="155"/>
        <v>0.57047832670914467</v>
      </c>
      <c r="BB428" s="3">
        <f t="shared" si="156"/>
        <v>0.65441899084949062</v>
      </c>
      <c r="BC428" s="8">
        <f>'[2]attempt at best estimates'!E428</f>
        <v>0.7108468981965187</v>
      </c>
      <c r="BE428" s="3">
        <f t="shared" si="158"/>
        <v>-1.1460024353714715</v>
      </c>
      <c r="BF428" s="3">
        <f t="shared" si="159"/>
        <v>-1.0374199955666912</v>
      </c>
      <c r="BG428" s="3">
        <f t="shared" si="157"/>
        <v>-1.0917112154690813</v>
      </c>
      <c r="BH428" s="8">
        <f>'[2]attempt at best estimates'!D428</f>
        <v>-1.1897076913777798</v>
      </c>
    </row>
    <row r="429" spans="1:60" x14ac:dyDescent="0.2">
      <c r="A429" t="s">
        <v>52</v>
      </c>
      <c r="B429">
        <v>-438.740016171913</v>
      </c>
      <c r="C429">
        <v>-440.20616874512098</v>
      </c>
      <c r="D429">
        <v>-440.27136213480298</v>
      </c>
      <c r="E429">
        <v>-440.33619691708202</v>
      </c>
      <c r="F429" t="s">
        <v>663</v>
      </c>
      <c r="G429">
        <v>-230.72667444750999</v>
      </c>
      <c r="H429">
        <v>-231.53294089904699</v>
      </c>
      <c r="I429">
        <v>-231.569988370658</v>
      </c>
      <c r="J429">
        <v>-231.60951407533199</v>
      </c>
      <c r="K429" t="s">
        <v>729</v>
      </c>
      <c r="L429">
        <v>-208.01088480155099</v>
      </c>
      <c r="M429">
        <v>-208.66453413937199</v>
      </c>
      <c r="N429">
        <v>-208.69417487871399</v>
      </c>
      <c r="O429">
        <v>-208.718495481833</v>
      </c>
      <c r="P429" t="s">
        <v>1161</v>
      </c>
      <c r="Q429">
        <v>-208.011178976716</v>
      </c>
      <c r="R429">
        <v>-208.66552558773299</v>
      </c>
      <c r="S429">
        <v>-208.695114127376</v>
      </c>
      <c r="T429">
        <v>-208.71953495913399</v>
      </c>
      <c r="U429" t="s">
        <v>1689</v>
      </c>
      <c r="V429">
        <v>-230.72706405193199</v>
      </c>
      <c r="W429">
        <v>-231.53422922840301</v>
      </c>
      <c r="X429">
        <v>-231.571182298031</v>
      </c>
      <c r="Y429">
        <v>-231.6108369138</v>
      </c>
      <c r="AA429" s="3">
        <f t="shared" si="143"/>
        <v>1.5417424304270153</v>
      </c>
      <c r="AB429" s="3">
        <f t="shared" si="143"/>
        <v>5.4553835457125963</v>
      </c>
      <c r="AC429" s="3">
        <f t="shared" si="143"/>
        <v>4.5173689973431257</v>
      </c>
      <c r="AD429" s="3">
        <f t="shared" si="141"/>
        <v>5.1376461278560326</v>
      </c>
      <c r="AE429" s="3"/>
      <c r="AF429" s="3">
        <f t="shared" si="144"/>
        <v>1.1126642436740848</v>
      </c>
      <c r="AG429" s="3">
        <f t="shared" si="144"/>
        <v>4.024801370420267</v>
      </c>
      <c r="AH429" s="3">
        <f t="shared" si="144"/>
        <v>3.1787807702157713</v>
      </c>
      <c r="AI429" s="3">
        <f t="shared" si="142"/>
        <v>3.6552705408053616</v>
      </c>
      <c r="AK429" s="3">
        <f t="shared" si="145"/>
        <v>0.42907818677076537</v>
      </c>
      <c r="AL429" s="3">
        <f t="shared" si="145"/>
        <v>1.4305821753101644</v>
      </c>
      <c r="AM429" s="3">
        <f t="shared" si="145"/>
        <v>1.3385882271273541</v>
      </c>
      <c r="AN429" s="3">
        <f t="shared" si="145"/>
        <v>1.482375587050671</v>
      </c>
      <c r="AO429" s="3" t="str">
        <f t="shared" si="146"/>
        <v>53_Benzene-AcNH2_NH-pi_1.00_dimer.out</v>
      </c>
      <c r="AP429" s="3">
        <f t="shared" si="147"/>
        <v>-0.31773741785656373</v>
      </c>
      <c r="AQ429" s="3">
        <f t="shared" si="148"/>
        <v>-0.36953082961490535</v>
      </c>
      <c r="AR429" s="3">
        <f t="shared" si="149"/>
        <v>-0.34363412373573454</v>
      </c>
      <c r="AS429" s="8">
        <f t="shared" si="150"/>
        <v>-0.38252863244666546</v>
      </c>
      <c r="AU429" s="3">
        <f t="shared" si="151"/>
        <v>3.5959036974290175</v>
      </c>
      <c r="AV429" s="3">
        <f t="shared" si="152"/>
        <v>2.5426062971312771</v>
      </c>
      <c r="AW429" s="3">
        <f t="shared" si="153"/>
        <v>3.0692549972801473</v>
      </c>
      <c r="AX429" s="3"/>
      <c r="AZ429" s="3">
        <f t="shared" si="154"/>
        <v>0.62027713051290689</v>
      </c>
      <c r="BA429" s="3">
        <f t="shared" si="155"/>
        <v>0.4764897705895903</v>
      </c>
      <c r="BB429" s="3">
        <f t="shared" si="156"/>
        <v>0.5483834505512486</v>
      </c>
      <c r="BC429" s="8">
        <f>'[2]attempt at best estimates'!E429</f>
        <v>0.58598783430478729</v>
      </c>
      <c r="BE429" s="3">
        <f t="shared" si="158"/>
        <v>-0.93801454836947062</v>
      </c>
      <c r="BF429" s="3">
        <f t="shared" si="159"/>
        <v>-0.84602060020449565</v>
      </c>
      <c r="BG429" s="3">
        <f t="shared" si="157"/>
        <v>-0.89201757428698314</v>
      </c>
      <c r="BH429" s="8">
        <f>'[2]attempt at best estimates'!D429</f>
        <v>-0.96851646675145275</v>
      </c>
    </row>
    <row r="430" spans="1:60" x14ac:dyDescent="0.2">
      <c r="A430" t="s">
        <v>481</v>
      </c>
      <c r="B430">
        <v>-438.74068853319898</v>
      </c>
      <c r="C430">
        <v>-440.20577370310798</v>
      </c>
      <c r="D430">
        <v>-440.27123012740498</v>
      </c>
      <c r="E430">
        <v>-440.33590847338797</v>
      </c>
      <c r="F430" t="s">
        <v>663</v>
      </c>
      <c r="G430">
        <v>-230.72667444750999</v>
      </c>
      <c r="H430">
        <v>-231.53294089904699</v>
      </c>
      <c r="I430">
        <v>-231.569988370658</v>
      </c>
      <c r="J430">
        <v>-231.60951407533199</v>
      </c>
      <c r="K430" t="s">
        <v>729</v>
      </c>
      <c r="L430">
        <v>-208.01088480155099</v>
      </c>
      <c r="M430">
        <v>-208.66453413937199</v>
      </c>
      <c r="N430">
        <v>-208.69417487871399</v>
      </c>
      <c r="O430">
        <v>-208.718495481833</v>
      </c>
      <c r="P430" t="s">
        <v>1162</v>
      </c>
      <c r="Q430">
        <v>-208.01113884375701</v>
      </c>
      <c r="R430">
        <v>-208.66538281088401</v>
      </c>
      <c r="S430">
        <v>-208.694979893094</v>
      </c>
      <c r="T430">
        <v>-208.71938667856099</v>
      </c>
      <c r="U430" t="s">
        <v>1690</v>
      </c>
      <c r="V430">
        <v>-230.727003583374</v>
      </c>
      <c r="W430">
        <v>-231.534039642712</v>
      </c>
      <c r="X430">
        <v>-231.57100656957499</v>
      </c>
      <c r="Y430">
        <v>-231.61064318015701</v>
      </c>
      <c r="AA430" s="3">
        <f t="shared" si="143"/>
        <v>1.9636555248108636</v>
      </c>
      <c r="AB430" s="3">
        <f t="shared" si="143"/>
        <v>5.2074909296579914</v>
      </c>
      <c r="AC430" s="3">
        <f t="shared" si="143"/>
        <v>4.4345331010226818</v>
      </c>
      <c r="AD430" s="3">
        <f t="shared" si="141"/>
        <v>4.9566449696269252</v>
      </c>
      <c r="AE430" s="3"/>
      <c r="AF430" s="3">
        <f t="shared" si="144"/>
        <v>1.5977057456393904</v>
      </c>
      <c r="AG430" s="3">
        <f t="shared" si="144"/>
        <v>3.9854694056285935</v>
      </c>
      <c r="AH430" s="3">
        <f t="shared" si="144"/>
        <v>3.2904494366458779</v>
      </c>
      <c r="AI430" s="3">
        <f t="shared" si="142"/>
        <v>3.6888865522260854</v>
      </c>
      <c r="AK430" s="3">
        <f t="shared" si="145"/>
        <v>0.36594977915363824</v>
      </c>
      <c r="AL430" s="3">
        <f t="shared" si="145"/>
        <v>1.2220215240293981</v>
      </c>
      <c r="AM430" s="3">
        <f t="shared" si="145"/>
        <v>1.144083664376804</v>
      </c>
      <c r="AN430" s="3">
        <f t="shared" si="145"/>
        <v>1.2677584173830054</v>
      </c>
      <c r="AO430" s="3" t="str">
        <f t="shared" si="146"/>
        <v>53_Benzene-AcNH2_NH-pi_1.05_dimer.out</v>
      </c>
      <c r="AP430" s="3">
        <f t="shared" si="147"/>
        <v>-0.25084596003106618</v>
      </c>
      <c r="AQ430" s="3">
        <f t="shared" si="148"/>
        <v>-0.29658285340250812</v>
      </c>
      <c r="AR430" s="3">
        <f t="shared" si="149"/>
        <v>-0.27371440671678715</v>
      </c>
      <c r="AS430" s="8">
        <f t="shared" si="150"/>
        <v>-0.30926945760816116</v>
      </c>
      <c r="AU430" s="3">
        <f t="shared" si="151"/>
        <v>2.9929894448160619</v>
      </c>
      <c r="AV430" s="3">
        <f t="shared" si="152"/>
        <v>2.0911808065866948</v>
      </c>
      <c r="AW430" s="3">
        <f t="shared" si="153"/>
        <v>2.5420851257013783</v>
      </c>
      <c r="AX430" s="3"/>
      <c r="AZ430" s="3">
        <f t="shared" si="154"/>
        <v>0.52211186860424341</v>
      </c>
      <c r="BA430" s="3">
        <f t="shared" si="155"/>
        <v>0.39843711558020756</v>
      </c>
      <c r="BB430" s="3">
        <f t="shared" si="156"/>
        <v>0.46027449209222548</v>
      </c>
      <c r="BC430" s="8">
        <f>'[2]attempt at best estimates'!E430</f>
        <v>0.48400008231652558</v>
      </c>
      <c r="BE430" s="3">
        <f t="shared" si="158"/>
        <v>-0.7729578286353096</v>
      </c>
      <c r="BF430" s="3">
        <f t="shared" si="159"/>
        <v>-0.69501996898271567</v>
      </c>
      <c r="BG430" s="3">
        <f t="shared" si="157"/>
        <v>-0.73398889880901264</v>
      </c>
      <c r="BH430" s="8">
        <f>'[2]attempt at best estimates'!D430</f>
        <v>-0.79326953992468674</v>
      </c>
    </row>
    <row r="431" spans="1:60" x14ac:dyDescent="0.2">
      <c r="A431" t="s">
        <v>482</v>
      </c>
      <c r="B431">
        <v>-438.74098464927101</v>
      </c>
      <c r="C431">
        <v>-440.20520111416499</v>
      </c>
      <c r="D431">
        <v>-440.27086752612598</v>
      </c>
      <c r="E431">
        <v>-440.335415803525</v>
      </c>
      <c r="F431" t="s">
        <v>663</v>
      </c>
      <c r="G431">
        <v>-230.72667444750999</v>
      </c>
      <c r="H431">
        <v>-231.53294089904699</v>
      </c>
      <c r="I431">
        <v>-231.569988370658</v>
      </c>
      <c r="J431">
        <v>-231.60951407533199</v>
      </c>
      <c r="K431" t="s">
        <v>729</v>
      </c>
      <c r="L431">
        <v>-208.01088480155099</v>
      </c>
      <c r="M431">
        <v>-208.66453413937199</v>
      </c>
      <c r="N431">
        <v>-208.69417487871399</v>
      </c>
      <c r="O431">
        <v>-208.718495481833</v>
      </c>
      <c r="P431" t="s">
        <v>1163</v>
      </c>
      <c r="Q431">
        <v>-208.01110675101199</v>
      </c>
      <c r="R431">
        <v>-208.66526431320199</v>
      </c>
      <c r="S431">
        <v>-208.694868726642</v>
      </c>
      <c r="T431">
        <v>-208.71926359473099</v>
      </c>
      <c r="U431" t="s">
        <v>1691</v>
      </c>
      <c r="V431">
        <v>-230.72695625069699</v>
      </c>
      <c r="W431">
        <v>-231.53388454239399</v>
      </c>
      <c r="X431">
        <v>-231.57086333729501</v>
      </c>
      <c r="Y431">
        <v>-231.61048503496099</v>
      </c>
      <c r="AA431" s="3">
        <f t="shared" si="143"/>
        <v>2.1494711731161735</v>
      </c>
      <c r="AB431" s="3">
        <f t="shared" si="143"/>
        <v>4.8481859283387916</v>
      </c>
      <c r="AC431" s="3">
        <f t="shared" si="143"/>
        <v>4.2069973537419978</v>
      </c>
      <c r="AD431" s="3">
        <f t="shared" si="141"/>
        <v>4.6474899502440294</v>
      </c>
      <c r="AE431" s="3"/>
      <c r="AF431" s="3">
        <f t="shared" si="144"/>
        <v>1.8333616008454183</v>
      </c>
      <c r="AG431" s="3">
        <f t="shared" si="144"/>
        <v>3.7978497485125038</v>
      </c>
      <c r="AH431" s="3">
        <f t="shared" si="144"/>
        <v>3.2225513104900134</v>
      </c>
      <c r="AI431" s="3">
        <f t="shared" si="142"/>
        <v>3.5562054183880867</v>
      </c>
      <c r="AK431" s="3">
        <f t="shared" si="145"/>
        <v>0.31610957228858994</v>
      </c>
      <c r="AL431" s="3">
        <f t="shared" si="145"/>
        <v>1.0503361798262876</v>
      </c>
      <c r="AM431" s="3">
        <f t="shared" si="145"/>
        <v>0.98444604326981944</v>
      </c>
      <c r="AN431" s="3">
        <f t="shared" si="145"/>
        <v>1.0912845318737781</v>
      </c>
      <c r="AO431" s="3" t="str">
        <f t="shared" si="146"/>
        <v>53_Benzene-AcNH2_NH-pi_1.10_dimer.out</v>
      </c>
      <c r="AP431" s="3">
        <f t="shared" si="147"/>
        <v>-0.20069597809476214</v>
      </c>
      <c r="AQ431" s="3">
        <f t="shared" si="148"/>
        <v>-0.24164433012441711</v>
      </c>
      <c r="AR431" s="3">
        <f t="shared" si="149"/>
        <v>-0.22117015410958962</v>
      </c>
      <c r="AS431" s="8">
        <f t="shared" si="150"/>
        <v>-0.25310091548603475</v>
      </c>
      <c r="AU431" s="3">
        <f t="shared" si="151"/>
        <v>2.4980187771278559</v>
      </c>
      <c r="AV431" s="3">
        <f t="shared" si="152"/>
        <v>1.7228438175426684</v>
      </c>
      <c r="AW431" s="3">
        <f t="shared" si="153"/>
        <v>2.1104312973352624</v>
      </c>
      <c r="AX431" s="3"/>
      <c r="AZ431" s="3">
        <f t="shared" si="154"/>
        <v>0.44049259650203165</v>
      </c>
      <c r="BA431" s="3">
        <f t="shared" si="155"/>
        <v>0.33365410789807326</v>
      </c>
      <c r="BB431" s="3">
        <f t="shared" si="156"/>
        <v>0.38707335220005246</v>
      </c>
      <c r="BC431" s="8">
        <f>'[2]attempt at best estimates'!E431</f>
        <v>0.40089607367716751</v>
      </c>
      <c r="BE431" s="3">
        <f t="shared" si="158"/>
        <v>-0.64118857459679379</v>
      </c>
      <c r="BF431" s="3">
        <f t="shared" si="159"/>
        <v>-0.57529843802249037</v>
      </c>
      <c r="BG431" s="3">
        <f t="shared" si="157"/>
        <v>-0.60824350630964208</v>
      </c>
      <c r="BH431" s="8">
        <f>'[2]attempt at best estimates'!D431</f>
        <v>-0.65399698916320226</v>
      </c>
    </row>
    <row r="432" spans="1:60" x14ac:dyDescent="0.2">
      <c r="A432" t="s">
        <v>483</v>
      </c>
      <c r="B432">
        <v>-438.74078875765599</v>
      </c>
      <c r="C432">
        <v>-440.20324435477397</v>
      </c>
      <c r="D432">
        <v>-440.26932689706001</v>
      </c>
      <c r="E432">
        <v>-440.33360198867098</v>
      </c>
      <c r="F432" t="s">
        <v>663</v>
      </c>
      <c r="G432">
        <v>-230.72667444750999</v>
      </c>
      <c r="H432">
        <v>-231.53294089904699</v>
      </c>
      <c r="I432">
        <v>-231.569988370658</v>
      </c>
      <c r="J432">
        <v>-231.60951407533199</v>
      </c>
      <c r="K432" t="s">
        <v>729</v>
      </c>
      <c r="L432">
        <v>-208.01088480155099</v>
      </c>
      <c r="M432">
        <v>-208.66453413937199</v>
      </c>
      <c r="N432">
        <v>-208.69417487871399</v>
      </c>
      <c r="O432">
        <v>-208.718495481833</v>
      </c>
      <c r="P432" t="s">
        <v>1164</v>
      </c>
      <c r="Q432">
        <v>-208.01104046999399</v>
      </c>
      <c r="R432">
        <v>-208.66501781062101</v>
      </c>
      <c r="S432">
        <v>-208.69463695057499</v>
      </c>
      <c r="T432">
        <v>-208.71900656798601</v>
      </c>
      <c r="U432" t="s">
        <v>1692</v>
      </c>
      <c r="V432">
        <v>-230.726873256891</v>
      </c>
      <c r="W432">
        <v>-231.53357201324101</v>
      </c>
      <c r="X432">
        <v>-231.57057725812501</v>
      </c>
      <c r="Y432">
        <v>-231.61016749875</v>
      </c>
      <c r="AA432" s="3">
        <f t="shared" si="143"/>
        <v>2.0265473237198162</v>
      </c>
      <c r="AB432" s="3">
        <f t="shared" si="143"/>
        <v>3.6203008212588843</v>
      </c>
      <c r="AC432" s="3">
        <f t="shared" si="143"/>
        <v>3.2402379788689504</v>
      </c>
      <c r="AD432" s="3">
        <f t="shared" si="141"/>
        <v>3.5093038981069751</v>
      </c>
      <c r="AE432" s="3"/>
      <c r="AF432" s="3">
        <f t="shared" si="144"/>
        <v>1.804109121600076</v>
      </c>
      <c r="AG432" s="3">
        <f t="shared" si="144"/>
        <v>2.9207623653097787</v>
      </c>
      <c r="AH432" s="3">
        <f t="shared" si="144"/>
        <v>2.5807510164456935</v>
      </c>
      <c r="AI432" s="3">
        <f t="shared" si="142"/>
        <v>2.7785630794469665</v>
      </c>
      <c r="AK432" s="3">
        <f t="shared" si="145"/>
        <v>0.22243820211974</v>
      </c>
      <c r="AL432" s="3">
        <f t="shared" si="145"/>
        <v>0.69953845596694053</v>
      </c>
      <c r="AM432" s="3">
        <f t="shared" si="145"/>
        <v>0.65948696242325688</v>
      </c>
      <c r="AN432" s="3">
        <f t="shared" si="145"/>
        <v>0.73074081866000873</v>
      </c>
      <c r="AO432" s="3" t="str">
        <f t="shared" si="146"/>
        <v>53_Benzene-AcNH2_NH-pi_1.25_dimer.out</v>
      </c>
      <c r="AP432" s="3">
        <f t="shared" si="147"/>
        <v>-0.11099692315190923</v>
      </c>
      <c r="AQ432" s="3">
        <f t="shared" si="148"/>
        <v>-0.14219928586281227</v>
      </c>
      <c r="AR432" s="3">
        <f t="shared" si="149"/>
        <v>-0.12659810450736075</v>
      </c>
      <c r="AS432" s="8">
        <f t="shared" si="150"/>
        <v>-0.14811730497824926</v>
      </c>
      <c r="AU432" s="3">
        <f t="shared" si="151"/>
        <v>1.4827565743871589</v>
      </c>
      <c r="AV432" s="3">
        <f t="shared" si="152"/>
        <v>0.97445395784689048</v>
      </c>
      <c r="AW432" s="3">
        <f t="shared" si="153"/>
        <v>1.2286052661170248</v>
      </c>
      <c r="AX432" s="3"/>
      <c r="AZ432" s="3">
        <f t="shared" si="154"/>
        <v>0.2690659192380247</v>
      </c>
      <c r="BA432" s="3">
        <f t="shared" si="155"/>
        <v>0.19781206300127296</v>
      </c>
      <c r="BB432" s="3">
        <f t="shared" si="156"/>
        <v>0.23343899111964883</v>
      </c>
      <c r="BC432" s="8">
        <f>'[2]attempt at best estimates'!E432</f>
        <v>0.23203269096769541</v>
      </c>
      <c r="BE432" s="3">
        <f t="shared" si="158"/>
        <v>-0.38006284238993393</v>
      </c>
      <c r="BF432" s="3">
        <f t="shared" si="159"/>
        <v>-0.34001134886408524</v>
      </c>
      <c r="BG432" s="3">
        <f t="shared" si="157"/>
        <v>-0.36003709562700958</v>
      </c>
      <c r="BH432" s="8">
        <f>'[2]attempt at best estimates'!D432</f>
        <v>-0.38014999594594467</v>
      </c>
    </row>
    <row r="433" spans="1:60" x14ac:dyDescent="0.2">
      <c r="A433" t="s">
        <v>484</v>
      </c>
      <c r="B433" s="25">
        <v>-438.73966482826597</v>
      </c>
      <c r="C433" s="25">
        <v>-440.20075622113802</v>
      </c>
      <c r="D433" s="25">
        <v>-440.26715835350302</v>
      </c>
      <c r="E433" s="25">
        <v>-440.33121083582199</v>
      </c>
      <c r="F433" t="s">
        <v>663</v>
      </c>
      <c r="G433">
        <v>-230.72667444750999</v>
      </c>
      <c r="H433">
        <v>-231.53294089904699</v>
      </c>
      <c r="I433">
        <v>-231.569988370658</v>
      </c>
      <c r="J433">
        <v>-231.60951407533199</v>
      </c>
      <c r="K433" t="s">
        <v>729</v>
      </c>
      <c r="L433">
        <v>-208.01088480155099</v>
      </c>
      <c r="M433">
        <v>-208.66453413937199</v>
      </c>
      <c r="N433">
        <v>-208.69417487871399</v>
      </c>
      <c r="O433">
        <v>-208.718495481833</v>
      </c>
      <c r="P433" t="s">
        <v>1165</v>
      </c>
      <c r="Q433">
        <v>-208.01097470158001</v>
      </c>
      <c r="R433">
        <v>-208.66480997527401</v>
      </c>
      <c r="S433">
        <v>-208.69443845979399</v>
      </c>
      <c r="T433">
        <v>-208.71878725215399</v>
      </c>
      <c r="U433" t="s">
        <v>1693</v>
      </c>
      <c r="V433">
        <v>-230.726803967785</v>
      </c>
      <c r="W433">
        <v>-231.53331107189999</v>
      </c>
      <c r="X433">
        <v>-231.57033850721001</v>
      </c>
      <c r="Y433">
        <v>-231.60990367551</v>
      </c>
      <c r="AA433" s="3">
        <f t="shared" si="143"/>
        <v>1.3212709541537326</v>
      </c>
      <c r="AB433" s="3">
        <f t="shared" si="143"/>
        <v>2.0589733274307758</v>
      </c>
      <c r="AC433" s="3">
        <f t="shared" si="143"/>
        <v>1.8794562956934955</v>
      </c>
      <c r="AD433" s="3">
        <f t="shared" si="141"/>
        <v>2.0088327694160899</v>
      </c>
      <c r="AE433" s="3"/>
      <c r="AF433" s="3">
        <f t="shared" si="144"/>
        <v>1.1835826288612623</v>
      </c>
      <c r="AG433" s="3">
        <f t="shared" si="144"/>
        <v>1.6535966965594766</v>
      </c>
      <c r="AH433" s="3">
        <f t="shared" si="144"/>
        <v>1.4943426513274678</v>
      </c>
      <c r="AI433" s="3">
        <f t="shared" si="142"/>
        <v>1.5812663082947009</v>
      </c>
      <c r="AK433" s="3">
        <f t="shared" si="145"/>
        <v>0.13768832529247019</v>
      </c>
      <c r="AL433" s="3">
        <f t="shared" si="145"/>
        <v>0.40537663085346437</v>
      </c>
      <c r="AM433" s="3">
        <f t="shared" si="145"/>
        <v>0.38511364438386264</v>
      </c>
      <c r="AN433" s="3">
        <f t="shared" si="145"/>
        <v>0.42756646113922403</v>
      </c>
      <c r="AO433" s="3" t="str">
        <f t="shared" si="146"/>
        <v>53_Benzene-AcNH2_NH-pi_1.50_dimer.out</v>
      </c>
      <c r="AP433" s="3">
        <f t="shared" si="147"/>
        <v>-5.0140558014685865E-2</v>
      </c>
      <c r="AQ433" s="3">
        <f t="shared" si="148"/>
        <v>-7.2330388264775669E-2</v>
      </c>
      <c r="AR433" s="3">
        <f t="shared" si="149"/>
        <v>-6.1235473139730767E-2</v>
      </c>
      <c r="AS433" s="8">
        <f t="shared" si="150"/>
        <v>-7.2707814380583297E-2</v>
      </c>
      <c r="AU433" s="3">
        <f t="shared" si="151"/>
        <v>0.68756181526235727</v>
      </c>
      <c r="AV433" s="3">
        <f t="shared" si="152"/>
        <v>0.39768367943343863</v>
      </c>
      <c r="AW433" s="3">
        <f t="shared" si="153"/>
        <v>0.54262274734789795</v>
      </c>
      <c r="AX433" s="3"/>
      <c r="AZ433" s="3">
        <f t="shared" si="154"/>
        <v>0.12937647372259442</v>
      </c>
      <c r="BA433" s="3">
        <f t="shared" si="155"/>
        <v>8.6923656967233143E-2</v>
      </c>
      <c r="BB433" s="3">
        <f t="shared" si="156"/>
        <v>0.10815006534491378</v>
      </c>
      <c r="BC433" s="8">
        <f>'[2]attempt at best estimates'!E433</f>
        <v>9.9319947955165605E-2</v>
      </c>
      <c r="BE433" s="3">
        <f t="shared" si="158"/>
        <v>-0.17951703173728029</v>
      </c>
      <c r="BF433" s="3">
        <f t="shared" si="159"/>
        <v>-0.15925404523200881</v>
      </c>
      <c r="BG433" s="3">
        <f t="shared" si="157"/>
        <v>-0.16938553848464455</v>
      </c>
      <c r="BH433" s="8">
        <f>'[2]attempt at best estimates'!D433</f>
        <v>-0.1720277623357489</v>
      </c>
    </row>
    <row r="434" spans="1:60" x14ac:dyDescent="0.2">
      <c r="A434" t="s">
        <v>485</v>
      </c>
      <c r="B434" s="25">
        <v>-438.73825025170902</v>
      </c>
      <c r="C434" s="25">
        <v>-440.19848641293999</v>
      </c>
      <c r="D434" s="25">
        <v>-440.26509008880799</v>
      </c>
      <c r="E434" s="25">
        <v>-440.32899381098002</v>
      </c>
      <c r="F434" t="s">
        <v>663</v>
      </c>
      <c r="G434">
        <v>-230.72667444750999</v>
      </c>
      <c r="H434">
        <v>-231.53294089904699</v>
      </c>
      <c r="I434">
        <v>-231.569988370658</v>
      </c>
      <c r="J434">
        <v>-231.60951407533199</v>
      </c>
      <c r="K434" t="s">
        <v>729</v>
      </c>
      <c r="L434">
        <v>-208.01088480155099</v>
      </c>
      <c r="M434">
        <v>-208.66453413937199</v>
      </c>
      <c r="N434">
        <v>-208.69417487871399</v>
      </c>
      <c r="O434">
        <v>-208.718495481833</v>
      </c>
      <c r="P434" t="s">
        <v>1166</v>
      </c>
      <c r="Q434">
        <v>-208.01090971105501</v>
      </c>
      <c r="R434">
        <v>-208.66461842378899</v>
      </c>
      <c r="S434">
        <v>-208.694254650017</v>
      </c>
      <c r="T434">
        <v>-208.718583979009</v>
      </c>
      <c r="U434" t="s">
        <v>1694</v>
      </c>
      <c r="V434">
        <v>-230.72670926180101</v>
      </c>
      <c r="W434">
        <v>-231.53307049440701</v>
      </c>
      <c r="X434">
        <v>-231.57010910999799</v>
      </c>
      <c r="Y434">
        <v>-231.60965194123301</v>
      </c>
      <c r="AA434" s="3">
        <f t="shared" si="143"/>
        <v>0.4336107261879561</v>
      </c>
      <c r="AB434" s="3">
        <f t="shared" si="143"/>
        <v>0.63464711998494594</v>
      </c>
      <c r="AC434" s="3">
        <f t="shared" si="143"/>
        <v>0.58160055104988906</v>
      </c>
      <c r="AD434" s="3">
        <f t="shared" si="141"/>
        <v>0.61762861934492297</v>
      </c>
      <c r="AE434" s="3"/>
      <c r="AF434" s="3">
        <f t="shared" si="144"/>
        <v>0.39613347741082894</v>
      </c>
      <c r="AG434" s="3">
        <f t="shared" si="144"/>
        <v>0.50043552802825375</v>
      </c>
      <c r="AH434" s="3">
        <f t="shared" si="144"/>
        <v>0.45577821773559501</v>
      </c>
      <c r="AI434" s="3">
        <f t="shared" si="142"/>
        <v>0.4755836380486021</v>
      </c>
      <c r="AK434" s="3">
        <f t="shared" si="145"/>
        <v>3.7477248777127159E-2</v>
      </c>
      <c r="AL434" s="3">
        <f t="shared" si="145"/>
        <v>0.13421159193885732</v>
      </c>
      <c r="AM434" s="3">
        <f t="shared" si="145"/>
        <v>0.12582233331429407</v>
      </c>
      <c r="AN434" s="3">
        <f t="shared" si="145"/>
        <v>0.14204498127848597</v>
      </c>
      <c r="AO434" s="3" t="str">
        <f t="shared" si="146"/>
        <v>53_Benzene-AcNH2_NH-pi_2.00_dimer.out</v>
      </c>
      <c r="AP434" s="3">
        <f t="shared" si="147"/>
        <v>-1.7018500640022971E-2</v>
      </c>
      <c r="AQ434" s="3">
        <f t="shared" si="148"/>
        <v>-2.4851889979651653E-2</v>
      </c>
      <c r="AR434" s="3">
        <f t="shared" si="149"/>
        <v>-2.0935195309837312E-2</v>
      </c>
      <c r="AS434" s="8">
        <f t="shared" si="150"/>
        <v>-2.4307784209759754E-2</v>
      </c>
      <c r="AU434" s="3">
        <f t="shared" si="151"/>
        <v>0.18401789315696687</v>
      </c>
      <c r="AV434" s="3">
        <f t="shared" si="152"/>
        <v>7.945016063777316E-2</v>
      </c>
      <c r="AW434" s="3">
        <f t="shared" si="153"/>
        <v>0.13173402689737002</v>
      </c>
      <c r="AX434" s="3"/>
      <c r="AZ434" s="3">
        <f t="shared" si="154"/>
        <v>3.602806829503391E-2</v>
      </c>
      <c r="BA434" s="3">
        <f t="shared" si="155"/>
        <v>1.9805420313007083E-2</v>
      </c>
      <c r="BB434" s="3">
        <f t="shared" si="156"/>
        <v>2.7916744304020497E-2</v>
      </c>
      <c r="BC434" s="8">
        <f>'[2]attempt at best estimates'!E434</f>
        <v>2.0949643576043241E-2</v>
      </c>
      <c r="BE434" s="3">
        <f t="shared" si="158"/>
        <v>-5.3046568935056881E-2</v>
      </c>
      <c r="BF434" s="3">
        <f t="shared" si="159"/>
        <v>-4.4657310292658736E-2</v>
      </c>
      <c r="BG434" s="3">
        <f t="shared" si="157"/>
        <v>-4.8851939613857809E-2</v>
      </c>
      <c r="BH434" s="8">
        <f>'[2]attempt at best estimates'!D434</f>
        <v>-4.5257427785802995E-2</v>
      </c>
    </row>
    <row r="435" spans="1:60" x14ac:dyDescent="0.2">
      <c r="A435" t="s">
        <v>486</v>
      </c>
      <c r="B435">
        <v>-306.76674556953998</v>
      </c>
      <c r="C435">
        <v>-307.79756045659099</v>
      </c>
      <c r="D435">
        <v>-307.840976788528</v>
      </c>
      <c r="E435">
        <v>-307.88637024864698</v>
      </c>
      <c r="F435" t="s">
        <v>664</v>
      </c>
      <c r="G435">
        <v>-230.72673884853299</v>
      </c>
      <c r="H435">
        <v>-231.53295110681401</v>
      </c>
      <c r="I435">
        <v>-231.56999931127501</v>
      </c>
      <c r="J435">
        <v>-231.60951423869301</v>
      </c>
      <c r="K435" t="s">
        <v>730</v>
      </c>
      <c r="L435">
        <v>-76.040549399585004</v>
      </c>
      <c r="M435">
        <v>-76.258836186050999</v>
      </c>
      <c r="N435">
        <v>-76.266810472805005</v>
      </c>
      <c r="O435">
        <v>-76.271738557514993</v>
      </c>
      <c r="P435" t="s">
        <v>1167</v>
      </c>
      <c r="Q435">
        <v>-76.041034219137003</v>
      </c>
      <c r="R435">
        <v>-76.260000715565994</v>
      </c>
      <c r="S435">
        <v>-76.267901383026995</v>
      </c>
      <c r="T435">
        <v>-76.272970132848002</v>
      </c>
      <c r="U435" t="s">
        <v>1695</v>
      </c>
      <c r="V435">
        <v>-230.72723577825499</v>
      </c>
      <c r="W435">
        <v>-231.53419082556599</v>
      </c>
      <c r="X435">
        <v>-231.57117328213201</v>
      </c>
      <c r="Y435">
        <v>-231.61080925095101</v>
      </c>
      <c r="AA435" s="3">
        <f t="shared" si="143"/>
        <v>-0.34053596315949997</v>
      </c>
      <c r="AB435" s="3">
        <f t="shared" si="143"/>
        <v>3.6227150830966455</v>
      </c>
      <c r="AC435" s="3">
        <f t="shared" si="143"/>
        <v>2.6148348776577972</v>
      </c>
      <c r="AD435" s="3">
        <f t="shared" si="141"/>
        <v>3.211250021258599</v>
      </c>
      <c r="AE435" s="3"/>
      <c r="AF435" s="3">
        <f t="shared" si="144"/>
        <v>-0.95659295920624166</v>
      </c>
      <c r="AG435" s="3">
        <f t="shared" si="144"/>
        <v>2.1140264552323043</v>
      </c>
      <c r="AH435" s="3">
        <f t="shared" si="144"/>
        <v>1.1936004842238093</v>
      </c>
      <c r="AI435" s="3">
        <f t="shared" si="142"/>
        <v>1.625792305302042</v>
      </c>
      <c r="AK435" s="3">
        <f t="shared" si="145"/>
        <v>0.61605699604674169</v>
      </c>
      <c r="AL435" s="3">
        <f t="shared" si="145"/>
        <v>1.5086886278643412</v>
      </c>
      <c r="AM435" s="3">
        <f t="shared" si="145"/>
        <v>1.4212343934339882</v>
      </c>
      <c r="AN435" s="3">
        <f t="shared" si="145"/>
        <v>1.5854577159387222</v>
      </c>
      <c r="AO435" s="3" t="str">
        <f t="shared" si="146"/>
        <v>54_Benzene-Water_OH-pi_0.90_dimer.out</v>
      </c>
      <c r="AP435" s="3">
        <f t="shared" si="147"/>
        <v>-0.41146506183804643</v>
      </c>
      <c r="AQ435" s="3">
        <f t="shared" si="148"/>
        <v>-0.48823414993026226</v>
      </c>
      <c r="AR435" s="3">
        <f t="shared" si="149"/>
        <v>-0.44984960588415435</v>
      </c>
      <c r="AS435" s="8">
        <f t="shared" si="150"/>
        <v>-0.51849479934098264</v>
      </c>
      <c r="AU435" s="3">
        <f t="shared" si="151"/>
        <v>3.5517859844180988</v>
      </c>
      <c r="AV435" s="3">
        <f t="shared" si="152"/>
        <v>2.5823852645082837</v>
      </c>
      <c r="AW435" s="3">
        <f t="shared" si="153"/>
        <v>3.067085624463191</v>
      </c>
      <c r="AX435" s="3"/>
      <c r="AZ435" s="3">
        <f t="shared" si="154"/>
        <v>0.59641514360080183</v>
      </c>
      <c r="BA435" s="3">
        <f t="shared" si="155"/>
        <v>0.43219182107823273</v>
      </c>
      <c r="BB435" s="3">
        <f t="shared" si="156"/>
        <v>0.51430348233951728</v>
      </c>
      <c r="BC435" s="8">
        <f>'[2]attempt at best estimates'!E435</f>
        <v>0.62332954029685539</v>
      </c>
      <c r="BE435" s="3">
        <f t="shared" si="158"/>
        <v>-1.0078802054388483</v>
      </c>
      <c r="BF435" s="3">
        <f t="shared" si="159"/>
        <v>-0.92042597100849499</v>
      </c>
      <c r="BG435" s="3">
        <f t="shared" si="157"/>
        <v>-0.96415308822367163</v>
      </c>
      <c r="BH435" s="8">
        <f>'[2]attempt at best estimates'!D435</f>
        <v>-1.141824339637838</v>
      </c>
    </row>
    <row r="436" spans="1:60" x14ac:dyDescent="0.2">
      <c r="A436" t="s">
        <v>487</v>
      </c>
      <c r="B436">
        <v>-306.76862991501503</v>
      </c>
      <c r="C436">
        <v>-307.79807716094501</v>
      </c>
      <c r="D436">
        <v>-307.84183565924798</v>
      </c>
      <c r="E436">
        <v>-307.887037334095</v>
      </c>
      <c r="F436" t="s">
        <v>664</v>
      </c>
      <c r="G436">
        <v>-230.72673884853299</v>
      </c>
      <c r="H436">
        <v>-231.53295110681401</v>
      </c>
      <c r="I436">
        <v>-231.56999931127501</v>
      </c>
      <c r="J436">
        <v>-231.60951423869301</v>
      </c>
      <c r="K436" t="s">
        <v>730</v>
      </c>
      <c r="L436">
        <v>-76.040549399585004</v>
      </c>
      <c r="M436">
        <v>-76.258836186050999</v>
      </c>
      <c r="N436">
        <v>-76.266810472805005</v>
      </c>
      <c r="O436">
        <v>-76.271738557514993</v>
      </c>
      <c r="P436" t="s">
        <v>1168</v>
      </c>
      <c r="Q436">
        <v>-76.040941943448999</v>
      </c>
      <c r="R436">
        <v>-76.259781419364998</v>
      </c>
      <c r="S436">
        <v>-76.267697425822007</v>
      </c>
      <c r="T436">
        <v>-76.272742438462004</v>
      </c>
      <c r="U436" t="s">
        <v>1696</v>
      </c>
      <c r="V436">
        <v>-230.727150295455</v>
      </c>
      <c r="W436">
        <v>-231.53396382943001</v>
      </c>
      <c r="X436">
        <v>-231.57095944979699</v>
      </c>
      <c r="Y436">
        <v>-231.61057217717399</v>
      </c>
      <c r="AA436" s="3">
        <f t="shared" si="143"/>
        <v>0.8419087237152092</v>
      </c>
      <c r="AB436" s="3">
        <f t="shared" si="143"/>
        <v>3.9469519739398522</v>
      </c>
      <c r="AC436" s="3">
        <f t="shared" si="143"/>
        <v>3.1537844137174553</v>
      </c>
      <c r="AD436" s="3">
        <f t="shared" si="141"/>
        <v>3.6298524771996794</v>
      </c>
      <c r="AE436" s="3"/>
      <c r="AF436" s="3">
        <f t="shared" si="144"/>
        <v>0.33739686759873744</v>
      </c>
      <c r="AG436" s="3">
        <f t="shared" si="144"/>
        <v>2.7183160272952009</v>
      </c>
      <c r="AH436" s="3">
        <f t="shared" si="144"/>
        <v>1.9947169256308519</v>
      </c>
      <c r="AI436" s="3">
        <f t="shared" si="142"/>
        <v>2.3360411988582177</v>
      </c>
      <c r="AK436" s="3">
        <f t="shared" si="145"/>
        <v>0.5045118561343066</v>
      </c>
      <c r="AL436" s="3">
        <f t="shared" si="145"/>
        <v>1.2286359466446513</v>
      </c>
      <c r="AM436" s="3">
        <f t="shared" si="145"/>
        <v>1.1590674880866034</v>
      </c>
      <c r="AN436" s="3">
        <f t="shared" si="145"/>
        <v>1.2938112783414617</v>
      </c>
      <c r="AO436" s="3" t="str">
        <f t="shared" si="146"/>
        <v>54_Benzene-Water_OH-pi_0.95_dimer.out</v>
      </c>
      <c r="AP436" s="3">
        <f t="shared" si="147"/>
        <v>-0.31709949674017279</v>
      </c>
      <c r="AQ436" s="3">
        <f t="shared" si="148"/>
        <v>-0.38227482843698324</v>
      </c>
      <c r="AR436" s="3">
        <f t="shared" si="149"/>
        <v>-0.34968716258857802</v>
      </c>
      <c r="AS436" s="8">
        <f t="shared" si="150"/>
        <v>-0.40423418461877125</v>
      </c>
      <c r="AU436" s="3">
        <f t="shared" si="151"/>
        <v>2.7879437534844702</v>
      </c>
      <c r="AV436" s="3">
        <f t="shared" si="152"/>
        <v>1.9986443312594804</v>
      </c>
      <c r="AW436" s="3">
        <f t="shared" si="153"/>
        <v>2.3932940423719753</v>
      </c>
      <c r="AX436" s="3"/>
      <c r="AZ436" s="3">
        <f t="shared" si="154"/>
        <v>0.47606806348222408</v>
      </c>
      <c r="BA436" s="3">
        <f t="shared" si="155"/>
        <v>0.3413242732273658</v>
      </c>
      <c r="BB436" s="3">
        <f t="shared" si="156"/>
        <v>0.40869616835479494</v>
      </c>
      <c r="BC436" s="8">
        <f>'[2]attempt at best estimates'!E436</f>
        <v>0.49488353912920535</v>
      </c>
      <c r="BE436" s="3">
        <f t="shared" si="158"/>
        <v>-0.79316756022239687</v>
      </c>
      <c r="BF436" s="3">
        <f t="shared" si="159"/>
        <v>-0.72359910166434904</v>
      </c>
      <c r="BG436" s="3">
        <f t="shared" si="157"/>
        <v>-0.75838333094337296</v>
      </c>
      <c r="BH436" s="8">
        <f>'[2]attempt at best estimates'!D436</f>
        <v>-0.8991177237479766</v>
      </c>
    </row>
    <row r="437" spans="1:60" x14ac:dyDescent="0.2">
      <c r="A437" t="s">
        <v>53</v>
      </c>
      <c r="B437">
        <v>-306.76966079330299</v>
      </c>
      <c r="C437">
        <v>-307.79804737017997</v>
      </c>
      <c r="D437">
        <v>-307.84206718853397</v>
      </c>
      <c r="E437">
        <v>-307.88711644813401</v>
      </c>
      <c r="F437" t="s">
        <v>664</v>
      </c>
      <c r="G437">
        <v>-230.72673884853299</v>
      </c>
      <c r="H437">
        <v>-231.53295110681401</v>
      </c>
      <c r="I437">
        <v>-231.56999931127501</v>
      </c>
      <c r="J437">
        <v>-231.60951423869301</v>
      </c>
      <c r="K437" t="s">
        <v>730</v>
      </c>
      <c r="L437">
        <v>-76.040549399585004</v>
      </c>
      <c r="M437">
        <v>-76.258836186050999</v>
      </c>
      <c r="N437">
        <v>-76.266810472805005</v>
      </c>
      <c r="O437">
        <v>-76.271738557514993</v>
      </c>
      <c r="P437" t="s">
        <v>1169</v>
      </c>
      <c r="Q437">
        <v>-76.040865983629004</v>
      </c>
      <c r="R437">
        <v>-76.259603593345005</v>
      </c>
      <c r="S437">
        <v>-76.267532060446996</v>
      </c>
      <c r="T437">
        <v>-76.272557891280002</v>
      </c>
      <c r="U437" t="s">
        <v>1697</v>
      </c>
      <c r="V437">
        <v>-230.72707422357999</v>
      </c>
      <c r="W437">
        <v>-231.533780597754</v>
      </c>
      <c r="X437">
        <v>-231.57078545731599</v>
      </c>
      <c r="Y437">
        <v>-231.61038035035</v>
      </c>
      <c r="AA437" s="3">
        <f t="shared" si="143"/>
        <v>1.4887946427559362</v>
      </c>
      <c r="AB437" s="3">
        <f t="shared" si="143"/>
        <v>3.9282579858645978</v>
      </c>
      <c r="AC437" s="3">
        <f t="shared" si="143"/>
        <v>3.2990712402091456</v>
      </c>
      <c r="AD437" s="3">
        <f t="shared" si="141"/>
        <v>3.6794972882622137</v>
      </c>
      <c r="AE437" s="3"/>
      <c r="AF437" s="3">
        <f t="shared" si="144"/>
        <v>1.0796841195499312</v>
      </c>
      <c r="AG437" s="3">
        <f t="shared" si="144"/>
        <v>2.9261891735151853</v>
      </c>
      <c r="AH437" s="3">
        <f t="shared" si="144"/>
        <v>2.3529540306484011</v>
      </c>
      <c r="AI437" s="3">
        <f t="shared" si="142"/>
        <v>2.6218642742447251</v>
      </c>
      <c r="AK437" s="3">
        <f t="shared" si="145"/>
        <v>0.40911052320600499</v>
      </c>
      <c r="AL437" s="3">
        <f t="shared" si="145"/>
        <v>1.0020688123494124</v>
      </c>
      <c r="AM437" s="3">
        <f t="shared" si="145"/>
        <v>0.94611720954290979</v>
      </c>
      <c r="AN437" s="3">
        <f t="shared" si="145"/>
        <v>1.0576330140353234</v>
      </c>
      <c r="AO437" s="3" t="str">
        <f t="shared" si="146"/>
        <v>54_Benzene-Water_OH-pi_1.00_dimer.out</v>
      </c>
      <c r="AP437" s="3">
        <f t="shared" si="147"/>
        <v>-0.24876069760238417</v>
      </c>
      <c r="AQ437" s="3">
        <f t="shared" si="148"/>
        <v>-0.30432489927046014</v>
      </c>
      <c r="AR437" s="3">
        <f t="shared" si="149"/>
        <v>-0.27654279843642215</v>
      </c>
      <c r="AS437" s="8">
        <f t="shared" si="150"/>
        <v>-0.31935403329481443</v>
      </c>
      <c r="AU437" s="3">
        <f t="shared" si="151"/>
        <v>2.1907026455062777</v>
      </c>
      <c r="AV437" s="3">
        <f t="shared" si="152"/>
        <v>1.542180154694794</v>
      </c>
      <c r="AW437" s="3">
        <f t="shared" si="153"/>
        <v>1.8664414001005358</v>
      </c>
      <c r="AX437" s="3"/>
      <c r="AZ437" s="3">
        <f t="shared" si="154"/>
        <v>0.38042604805306812</v>
      </c>
      <c r="BA437" s="3">
        <f t="shared" si="155"/>
        <v>0.26891024359632398</v>
      </c>
      <c r="BB437" s="3">
        <f t="shared" si="156"/>
        <v>0.32466814582469605</v>
      </c>
      <c r="BC437" s="8">
        <f>'[2]attempt at best estimates'!E437</f>
        <v>0.39216032219423952</v>
      </c>
      <c r="BE437" s="3">
        <f t="shared" si="158"/>
        <v>-0.6291867456554523</v>
      </c>
      <c r="BF437" s="3">
        <f t="shared" si="159"/>
        <v>-0.57323514286678412</v>
      </c>
      <c r="BG437" s="3">
        <f t="shared" si="157"/>
        <v>-0.60121094426111821</v>
      </c>
      <c r="BH437" s="8">
        <f>'[2]attempt at best estimates'!D437</f>
        <v>-0.71151435548905395</v>
      </c>
    </row>
    <row r="438" spans="1:60" x14ac:dyDescent="0.2">
      <c r="A438" t="s">
        <v>488</v>
      </c>
      <c r="B438">
        <v>-306.77015966236598</v>
      </c>
      <c r="C438">
        <v>-307.79772212963798</v>
      </c>
      <c r="D438">
        <v>-307.841942853967</v>
      </c>
      <c r="E438">
        <v>-307.8868710863</v>
      </c>
      <c r="F438" t="s">
        <v>664</v>
      </c>
      <c r="G438">
        <v>-230.72673884853299</v>
      </c>
      <c r="H438">
        <v>-231.53295110681401</v>
      </c>
      <c r="I438">
        <v>-231.56999931127501</v>
      </c>
      <c r="J438">
        <v>-231.60951423869301</v>
      </c>
      <c r="K438" t="s">
        <v>730</v>
      </c>
      <c r="L438">
        <v>-76.040549399585004</v>
      </c>
      <c r="M438">
        <v>-76.258836186050999</v>
      </c>
      <c r="N438">
        <v>-76.266810472805005</v>
      </c>
      <c r="O438">
        <v>-76.271738557514993</v>
      </c>
      <c r="P438" t="s">
        <v>1170</v>
      </c>
      <c r="Q438">
        <v>-76.040805344000006</v>
      </c>
      <c r="R438">
        <v>-76.259462617401994</v>
      </c>
      <c r="S438">
        <v>-76.267400756604005</v>
      </c>
      <c r="T438">
        <v>-76.272411269155</v>
      </c>
      <c r="U438" t="s">
        <v>1698</v>
      </c>
      <c r="V438">
        <v>-230.727008061688</v>
      </c>
      <c r="W438">
        <v>-231.533631487778</v>
      </c>
      <c r="X438">
        <v>-231.570643107763</v>
      </c>
      <c r="Y438">
        <v>-231.61022398217199</v>
      </c>
      <c r="AA438" s="3">
        <f t="shared" si="143"/>
        <v>1.8018397190409861</v>
      </c>
      <c r="AB438" s="3">
        <f t="shared" si="143"/>
        <v>3.7241664559762571</v>
      </c>
      <c r="AC438" s="3">
        <f t="shared" si="143"/>
        <v>3.2210501182530944</v>
      </c>
      <c r="AD438" s="3">
        <f t="shared" si="141"/>
        <v>3.5255304064871908</v>
      </c>
      <c r="AE438" s="3"/>
      <c r="AF438" s="3">
        <f t="shared" si="144"/>
        <v>1.4722983548716897</v>
      </c>
      <c r="AG438" s="3">
        <f t="shared" si="144"/>
        <v>2.9041293136186646</v>
      </c>
      <c r="AH438" s="3">
        <f t="shared" si="144"/>
        <v>2.4466530143853937</v>
      </c>
      <c r="AI438" s="3">
        <f t="shared" si="142"/>
        <v>2.6580266860090114</v>
      </c>
      <c r="AK438" s="3">
        <f t="shared" si="145"/>
        <v>0.32954136416929619</v>
      </c>
      <c r="AL438" s="3">
        <f t="shared" si="145"/>
        <v>0.82003714235759251</v>
      </c>
      <c r="AM438" s="3">
        <f t="shared" si="145"/>
        <v>0.7743971038498656</v>
      </c>
      <c r="AN438" s="3">
        <f t="shared" si="145"/>
        <v>0.86750372047817925</v>
      </c>
      <c r="AO438" s="3" t="str">
        <f t="shared" si="146"/>
        <v>54_Benzene-Water_OH-pi_1.05_dimer.out</v>
      </c>
      <c r="AP438" s="3">
        <f t="shared" si="147"/>
        <v>-0.19863604948906621</v>
      </c>
      <c r="AQ438" s="3">
        <f t="shared" si="148"/>
        <v>-0.24610262760965318</v>
      </c>
      <c r="AR438" s="3">
        <f t="shared" si="149"/>
        <v>-0.2223693385493597</v>
      </c>
      <c r="AS438" s="8">
        <f t="shared" si="150"/>
        <v>-0.25541511552766583</v>
      </c>
      <c r="AU438" s="3">
        <f t="shared" si="151"/>
        <v>1.7236906874462048</v>
      </c>
      <c r="AV438" s="3">
        <f t="shared" si="152"/>
        <v>1.1857283311373217</v>
      </c>
      <c r="AW438" s="3">
        <f t="shared" si="153"/>
        <v>1.4547095092917632</v>
      </c>
      <c r="AX438" s="3"/>
      <c r="AZ438" s="3">
        <f t="shared" si="154"/>
        <v>0.30448028823409645</v>
      </c>
      <c r="BA438" s="3">
        <f t="shared" si="155"/>
        <v>0.21137367162361764</v>
      </c>
      <c r="BB438" s="3">
        <f t="shared" si="156"/>
        <v>0.25792697992885705</v>
      </c>
      <c r="BC438" s="8">
        <f>'[2]attempt at best estimates'!E438</f>
        <v>0.30999933626472487</v>
      </c>
      <c r="BE438" s="3">
        <f t="shared" si="158"/>
        <v>-0.50311633772316267</v>
      </c>
      <c r="BF438" s="3">
        <f t="shared" si="159"/>
        <v>-0.45747629923327082</v>
      </c>
      <c r="BG438" s="3">
        <f t="shared" si="157"/>
        <v>-0.48029631847821674</v>
      </c>
      <c r="BH438" s="8">
        <f>'[2]attempt at best estimates'!D438</f>
        <v>-0.56541445179239069</v>
      </c>
    </row>
    <row r="439" spans="1:60" x14ac:dyDescent="0.2">
      <c r="A439" t="s">
        <v>489</v>
      </c>
      <c r="B439">
        <v>-306.77033172908199</v>
      </c>
      <c r="C439">
        <v>-307.79725510268003</v>
      </c>
      <c r="D439">
        <v>-307.84163058566298</v>
      </c>
      <c r="E439">
        <v>-307.88646311396798</v>
      </c>
      <c r="F439" t="s">
        <v>664</v>
      </c>
      <c r="G439">
        <v>-230.72673884853299</v>
      </c>
      <c r="H439">
        <v>-231.53295110681401</v>
      </c>
      <c r="I439">
        <v>-231.56999931127501</v>
      </c>
      <c r="J439">
        <v>-231.60951423869301</v>
      </c>
      <c r="K439" t="s">
        <v>730</v>
      </c>
      <c r="L439">
        <v>-76.040549399585004</v>
      </c>
      <c r="M439">
        <v>-76.258836186050999</v>
      </c>
      <c r="N439">
        <v>-76.266810472805005</v>
      </c>
      <c r="O439">
        <v>-76.271738557514993</v>
      </c>
      <c r="P439" t="s">
        <v>1171</v>
      </c>
      <c r="Q439">
        <v>-76.040758219828007</v>
      </c>
      <c r="R439">
        <v>-76.259352999510995</v>
      </c>
      <c r="S439">
        <v>-76.267298392632995</v>
      </c>
      <c r="T439">
        <v>-76.272296744412998</v>
      </c>
      <c r="U439" t="s">
        <v>1699</v>
      </c>
      <c r="V439">
        <v>-230.72695142947899</v>
      </c>
      <c r="W439">
        <v>-231.53350957600199</v>
      </c>
      <c r="X439">
        <v>-231.57052611275199</v>
      </c>
      <c r="Y439">
        <v>-231.61009580157301</v>
      </c>
      <c r="AA439" s="3">
        <f t="shared" si="143"/>
        <v>1.9098132179675098</v>
      </c>
      <c r="AB439" s="3">
        <f t="shared" si="143"/>
        <v>3.4311026031070329</v>
      </c>
      <c r="AC439" s="3">
        <f t="shared" si="143"/>
        <v>3.0250987909350129</v>
      </c>
      <c r="AD439" s="3">
        <f t="shared" si="141"/>
        <v>3.2695238924028529</v>
      </c>
      <c r="AE439" s="3"/>
      <c r="AF439" s="3">
        <f t="shared" si="144"/>
        <v>1.6453799685667796</v>
      </c>
      <c r="AG439" s="3">
        <f t="shared" si="144"/>
        <v>2.7563525263357018</v>
      </c>
      <c r="AH439" s="3">
        <f t="shared" si="144"/>
        <v>2.3883515321877171</v>
      </c>
      <c r="AI439" s="3">
        <f t="shared" si="142"/>
        <v>2.5543200790727569</v>
      </c>
      <c r="AK439" s="3">
        <f t="shared" si="145"/>
        <v>0.26443324940073021</v>
      </c>
      <c r="AL439" s="3">
        <f t="shared" si="145"/>
        <v>0.67475007678916588</v>
      </c>
      <c r="AM439" s="3">
        <f t="shared" si="145"/>
        <v>0.63674725872946081</v>
      </c>
      <c r="AN439" s="3">
        <f t="shared" si="145"/>
        <v>0.71520381331226113</v>
      </c>
      <c r="AO439" s="3" t="str">
        <f t="shared" si="146"/>
        <v>54_Benzene-Water_OH-pi_1.10_dimer.out</v>
      </c>
      <c r="AP439" s="3">
        <f t="shared" si="147"/>
        <v>-0.16157871070417995</v>
      </c>
      <c r="AQ439" s="3">
        <f t="shared" si="148"/>
        <v>-0.20203244726294489</v>
      </c>
      <c r="AR439" s="3">
        <f t="shared" si="149"/>
        <v>-0.18180557898356242</v>
      </c>
      <c r="AS439" s="8">
        <f t="shared" si="150"/>
        <v>-0.20670467741160348</v>
      </c>
      <c r="AU439" s="3">
        <f t="shared" si="151"/>
        <v>1.3597106744353431</v>
      </c>
      <c r="AV439" s="3">
        <f t="shared" si="152"/>
        <v>0.90894011050597734</v>
      </c>
      <c r="AW439" s="3">
        <f t="shared" si="153"/>
        <v>1.1343253924706602</v>
      </c>
      <c r="AX439" s="3"/>
      <c r="AZ439" s="3">
        <f t="shared" si="154"/>
        <v>0.24442510146784002</v>
      </c>
      <c r="BA439" s="3">
        <f t="shared" si="155"/>
        <v>0.16596854688503981</v>
      </c>
      <c r="BB439" s="3">
        <f t="shared" si="156"/>
        <v>0.20519682417643992</v>
      </c>
      <c r="BC439" s="8">
        <f>'[2]attempt at best estimates'!E439</f>
        <v>0.24459343871937733</v>
      </c>
      <c r="BE439" s="3">
        <f t="shared" si="158"/>
        <v>-0.40600381217201997</v>
      </c>
      <c r="BF439" s="3">
        <f t="shared" si="159"/>
        <v>-0.36800099414798471</v>
      </c>
      <c r="BG439" s="3">
        <f t="shared" si="157"/>
        <v>-0.38700240316000234</v>
      </c>
      <c r="BH439" s="8">
        <f>'[2]attempt at best estimates'!D439</f>
        <v>-0.45129811613098081</v>
      </c>
    </row>
    <row r="440" spans="1:60" x14ac:dyDescent="0.2">
      <c r="A440" t="s">
        <v>490</v>
      </c>
      <c r="B440">
        <v>-306.76999828715799</v>
      </c>
      <c r="C440">
        <v>-307.79573034259698</v>
      </c>
      <c r="D440">
        <v>-307.84039440360601</v>
      </c>
      <c r="E440">
        <v>-307.88504358414701</v>
      </c>
      <c r="F440" t="s">
        <v>664</v>
      </c>
      <c r="G440">
        <v>-230.72673884853299</v>
      </c>
      <c r="H440">
        <v>-231.53295110681401</v>
      </c>
      <c r="I440">
        <v>-231.56999931127501</v>
      </c>
      <c r="J440">
        <v>-231.60951423869301</v>
      </c>
      <c r="K440" t="s">
        <v>730</v>
      </c>
      <c r="L440">
        <v>-76.040549399585004</v>
      </c>
      <c r="M440">
        <v>-76.258836186050999</v>
      </c>
      <c r="N440">
        <v>-76.266810472805005</v>
      </c>
      <c r="O440">
        <v>-76.271738557514993</v>
      </c>
      <c r="P440" t="s">
        <v>1172</v>
      </c>
      <c r="Q440">
        <v>-76.040670061944994</v>
      </c>
      <c r="R440">
        <v>-76.259146706731002</v>
      </c>
      <c r="S440">
        <v>-76.267105070081001</v>
      </c>
      <c r="T440">
        <v>-76.272079061350993</v>
      </c>
      <c r="U440" t="s">
        <v>1700</v>
      </c>
      <c r="V440">
        <v>-230.72682988563599</v>
      </c>
      <c r="W440">
        <v>-231.533255607336</v>
      </c>
      <c r="X440">
        <v>-231.57028077492299</v>
      </c>
      <c r="Y440">
        <v>-231.609828318399</v>
      </c>
      <c r="AA440" s="3">
        <f t="shared" si="143"/>
        <v>1.7005752429598033</v>
      </c>
      <c r="AB440" s="3">
        <f t="shared" si="143"/>
        <v>2.4743011657764633</v>
      </c>
      <c r="AC440" s="3">
        <f t="shared" si="143"/>
        <v>2.2493828064562651</v>
      </c>
      <c r="AD440" s="3">
        <f t="shared" si="141"/>
        <v>2.3787554442144732</v>
      </c>
      <c r="AE440" s="3"/>
      <c r="AF440" s="3">
        <f t="shared" si="144"/>
        <v>1.5677318188037697</v>
      </c>
      <c r="AG440" s="3">
        <f t="shared" si="144"/>
        <v>2.0883695188501621</v>
      </c>
      <c r="AH440" s="3">
        <f t="shared" si="144"/>
        <v>1.8878991040648541</v>
      </c>
      <c r="AI440" s="3">
        <f t="shared" si="142"/>
        <v>1.9679980530828316</v>
      </c>
      <c r="AK440" s="3">
        <f t="shared" si="145"/>
        <v>0.13284342415603367</v>
      </c>
      <c r="AL440" s="3">
        <f t="shared" si="145"/>
        <v>0.38593164694413595</v>
      </c>
      <c r="AM440" s="3">
        <f t="shared" si="145"/>
        <v>0.36148370239141092</v>
      </c>
      <c r="AN440" s="3">
        <f t="shared" si="145"/>
        <v>0.41075739114947674</v>
      </c>
      <c r="AO440" s="3" t="str">
        <f t="shared" si="146"/>
        <v>54_Benzene-Water_OH-pi_1.25_dimer.out</v>
      </c>
      <c r="AP440" s="3">
        <f t="shared" si="147"/>
        <v>-9.5545721561990149E-2</v>
      </c>
      <c r="AQ440" s="3">
        <f t="shared" si="148"/>
        <v>-0.12037146576733049</v>
      </c>
      <c r="AR440" s="3">
        <f t="shared" si="149"/>
        <v>-0.10795859366466032</v>
      </c>
      <c r="AS440" s="8">
        <f t="shared" si="150"/>
        <v>-0.11651829458469508</v>
      </c>
      <c r="AU440" s="3">
        <f t="shared" si="151"/>
        <v>0.67818020125466982</v>
      </c>
      <c r="AV440" s="3">
        <f t="shared" si="152"/>
        <v>0.40026623427906194</v>
      </c>
      <c r="AW440" s="3">
        <f t="shared" si="153"/>
        <v>0.53922321776686588</v>
      </c>
      <c r="AX440" s="3"/>
      <c r="AZ440" s="3">
        <f t="shared" si="154"/>
        <v>0.12937263775820806</v>
      </c>
      <c r="BA440" s="3">
        <f t="shared" si="155"/>
        <v>8.0098949017977539E-2</v>
      </c>
      <c r="BB440" s="3">
        <f t="shared" si="156"/>
        <v>0.1047357933880928</v>
      </c>
      <c r="BC440" s="8">
        <f>'[2]attempt at best estimates'!E440</f>
        <v>0.11883453555757652</v>
      </c>
      <c r="BE440" s="3">
        <f t="shared" si="158"/>
        <v>-0.22491835932019821</v>
      </c>
      <c r="BF440" s="3">
        <f t="shared" si="159"/>
        <v>-0.20047041478530803</v>
      </c>
      <c r="BG440" s="3">
        <f t="shared" si="157"/>
        <v>-0.21269438705275312</v>
      </c>
      <c r="BH440" s="8">
        <f>'[2]attempt at best estimates'!D440</f>
        <v>-0.2353528301422716</v>
      </c>
    </row>
    <row r="441" spans="1:60" x14ac:dyDescent="0.2">
      <c r="A441" t="s">
        <v>491</v>
      </c>
      <c r="B441">
        <v>-306.76905067451798</v>
      </c>
      <c r="C441">
        <v>-307.79396959222203</v>
      </c>
      <c r="D441">
        <v>-307.83884440312301</v>
      </c>
      <c r="E441">
        <v>-307.88336506842001</v>
      </c>
      <c r="F441" t="s">
        <v>664</v>
      </c>
      <c r="G441">
        <v>-230.72673884853299</v>
      </c>
      <c r="H441">
        <v>-231.53295110681401</v>
      </c>
      <c r="I441">
        <v>-231.56999931127501</v>
      </c>
      <c r="J441">
        <v>-231.60951423869301</v>
      </c>
      <c r="K441" t="s">
        <v>730</v>
      </c>
      <c r="L441">
        <v>-76.040549399585004</v>
      </c>
      <c r="M441">
        <v>-76.258836186050999</v>
      </c>
      <c r="N441">
        <v>-76.266810472805005</v>
      </c>
      <c r="O441">
        <v>-76.271738557514993</v>
      </c>
      <c r="P441" t="s">
        <v>1173</v>
      </c>
      <c r="Q441">
        <v>-76.040591364562999</v>
      </c>
      <c r="R441">
        <v>-76.258972969748996</v>
      </c>
      <c r="S441">
        <v>-76.266942064115</v>
      </c>
      <c r="T441">
        <v>-76.271893785279005</v>
      </c>
      <c r="U441" t="s">
        <v>1701</v>
      </c>
      <c r="V441">
        <v>-230.72678585503499</v>
      </c>
      <c r="W441">
        <v>-231.533093975702</v>
      </c>
      <c r="X441">
        <v>-231.570132515751</v>
      </c>
      <c r="Y441">
        <v>-231.60966428618801</v>
      </c>
      <c r="AA441" s="3">
        <f t="shared" si="143"/>
        <v>1.105939309036877</v>
      </c>
      <c r="AB441" s="3">
        <f t="shared" si="143"/>
        <v>1.3694135783630534</v>
      </c>
      <c r="AC441" s="3">
        <f t="shared" si="143"/>
        <v>1.2767427783645628</v>
      </c>
      <c r="AD441" s="3">
        <f t="shared" si="141"/>
        <v>1.3254708796176506</v>
      </c>
      <c r="AE441" s="3"/>
      <c r="AF441" s="3">
        <f t="shared" si="144"/>
        <v>1.0501088601366038</v>
      </c>
      <c r="AG441" s="3">
        <f t="shared" si="144"/>
        <v>1.1939289239739561</v>
      </c>
      <c r="AH441" s="3">
        <f t="shared" si="144"/>
        <v>1.1105809070927835</v>
      </c>
      <c r="AI441" s="3">
        <f t="shared" si="142"/>
        <v>1.1339077544832321</v>
      </c>
      <c r="AK441" s="3">
        <f t="shared" si="145"/>
        <v>5.5830448918108046E-2</v>
      </c>
      <c r="AL441" s="3">
        <f t="shared" si="145"/>
        <v>0.17548465438909716</v>
      </c>
      <c r="AM441" s="3">
        <f t="shared" si="145"/>
        <v>0.16616187127177934</v>
      </c>
      <c r="AN441" s="3">
        <f t="shared" si="145"/>
        <v>0.19156312515225349</v>
      </c>
      <c r="AO441" s="3" t="str">
        <f t="shared" si="146"/>
        <v>54_Benzene-Water_OH-pi_1.50_dimer.out</v>
      </c>
      <c r="AP441" s="3">
        <f t="shared" si="147"/>
        <v>-4.3942698745402797E-2</v>
      </c>
      <c r="AQ441" s="3">
        <f t="shared" si="148"/>
        <v>-6.0021169490724002E-2</v>
      </c>
      <c r="AR441" s="3">
        <f t="shared" si="149"/>
        <v>-5.19819341180634E-2</v>
      </c>
      <c r="AS441" s="8">
        <f t="shared" si="150"/>
        <v>-5.3419039073991689E-2</v>
      </c>
      <c r="AU441" s="3">
        <f t="shared" si="151"/>
        <v>0.21953157058077366</v>
      </c>
      <c r="AV441" s="3">
        <f t="shared" si="152"/>
        <v>8.379889434662835E-2</v>
      </c>
      <c r="AW441" s="3">
        <f t="shared" si="153"/>
        <v>0.15166523246370101</v>
      </c>
      <c r="AX441" s="3"/>
      <c r="AZ441" s="3">
        <f t="shared" si="154"/>
        <v>4.8728101253087797E-2</v>
      </c>
      <c r="BA441" s="3">
        <f t="shared" si="155"/>
        <v>2.3326847390448657E-2</v>
      </c>
      <c r="BB441" s="3">
        <f t="shared" si="156"/>
        <v>3.6027474321768227E-2</v>
      </c>
      <c r="BC441" s="8">
        <f>'[2]attempt at best estimates'!E441</f>
        <v>3.4372375059993146E-2</v>
      </c>
      <c r="BE441" s="3">
        <f t="shared" si="158"/>
        <v>-9.2670799998490594E-2</v>
      </c>
      <c r="BF441" s="3">
        <f t="shared" si="159"/>
        <v>-8.334801688117266E-2</v>
      </c>
      <c r="BG441" s="3">
        <f t="shared" si="157"/>
        <v>-8.8009408439831627E-2</v>
      </c>
      <c r="BH441" s="8">
        <f>'[2]attempt at best estimates'!D441</f>
        <v>-8.7791414133984835E-2</v>
      </c>
    </row>
    <row r="442" spans="1:60" x14ac:dyDescent="0.2">
      <c r="A442" t="s">
        <v>492</v>
      </c>
      <c r="B442">
        <v>-306.76801634913699</v>
      </c>
      <c r="C442">
        <v>-307.79256016887001</v>
      </c>
      <c r="D442">
        <v>-307.83754501594001</v>
      </c>
      <c r="E442">
        <v>-307.88199925842002</v>
      </c>
      <c r="F442" t="s">
        <v>664</v>
      </c>
      <c r="G442">
        <v>-230.72673884853299</v>
      </c>
      <c r="H442">
        <v>-231.53295110681401</v>
      </c>
      <c r="I442">
        <v>-231.56999931127501</v>
      </c>
      <c r="J442">
        <v>-231.60951423869301</v>
      </c>
      <c r="K442" t="s">
        <v>730</v>
      </c>
      <c r="L442">
        <v>-76.040549399585004</v>
      </c>
      <c r="M442">
        <v>-76.258836186050999</v>
      </c>
      <c r="N442">
        <v>-76.266810472805005</v>
      </c>
      <c r="O442">
        <v>-76.271738557514993</v>
      </c>
      <c r="P442" t="s">
        <v>1174</v>
      </c>
      <c r="Q442">
        <v>-76.040556181925993</v>
      </c>
      <c r="R442">
        <v>-76.258864234710998</v>
      </c>
      <c r="S442">
        <v>-76.266837934389002</v>
      </c>
      <c r="T442">
        <v>-76.271770911301005</v>
      </c>
      <c r="U442" t="s">
        <v>1702</v>
      </c>
      <c r="V442">
        <v>-230.72674561229499</v>
      </c>
      <c r="W442">
        <v>-231.53298760399801</v>
      </c>
      <c r="X442">
        <v>-231.570032115766</v>
      </c>
      <c r="Y442">
        <v>-231.60955265895899</v>
      </c>
      <c r="AA442" s="3">
        <f t="shared" si="143"/>
        <v>0.45689030636873768</v>
      </c>
      <c r="AB442" s="3">
        <f t="shared" si="143"/>
        <v>0.48498703545152211</v>
      </c>
      <c r="AC442" s="3">
        <f t="shared" si="143"/>
        <v>0.46136497685616501</v>
      </c>
      <c r="AD442" s="3">
        <f t="shared" si="141"/>
        <v>0.46841212943420119</v>
      </c>
      <c r="AE442" s="3"/>
      <c r="AF442" s="3">
        <f t="shared" si="144"/>
        <v>0.44838999805371027</v>
      </c>
      <c r="AG442" s="3">
        <f t="shared" si="144"/>
        <v>0.44448390515749697</v>
      </c>
      <c r="AH442" s="3">
        <f t="shared" si="144"/>
        <v>0.42354744228616753</v>
      </c>
      <c r="AI442" s="3">
        <f t="shared" si="142"/>
        <v>0.42400073944718203</v>
      </c>
      <c r="AK442" s="3">
        <f t="shared" si="145"/>
        <v>8.5003082971924892E-3</v>
      </c>
      <c r="AL442" s="3">
        <f t="shared" si="145"/>
        <v>4.050313027619025E-2</v>
      </c>
      <c r="AM442" s="3">
        <f t="shared" si="145"/>
        <v>3.7817534587832324E-2</v>
      </c>
      <c r="AN442" s="3">
        <f t="shared" si="145"/>
        <v>4.4411389987019163E-2</v>
      </c>
      <c r="AO442" s="3" t="str">
        <f t="shared" si="146"/>
        <v>54_Benzene-Water_OH-pi_2.00_dimer.out</v>
      </c>
      <c r="AP442" s="3">
        <f t="shared" si="147"/>
        <v>-1.6574906017320923E-2</v>
      </c>
      <c r="AQ442" s="3">
        <f t="shared" si="148"/>
        <v>-2.0483165710314943E-2</v>
      </c>
      <c r="AR442" s="3">
        <f t="shared" si="149"/>
        <v>-1.8529035863817933E-2</v>
      </c>
      <c r="AS442" s="8">
        <f t="shared" si="150"/>
        <v>-1.6353204726216038E-2</v>
      </c>
      <c r="AU442" s="3">
        <f t="shared" si="151"/>
        <v>1.152182306546351E-2</v>
      </c>
      <c r="AV442" s="3">
        <f t="shared" si="152"/>
        <v>-2.4389258606528241E-2</v>
      </c>
      <c r="AW442" s="3">
        <f t="shared" si="153"/>
        <v>-6.4337177705323656E-3</v>
      </c>
      <c r="AX442" s="3"/>
      <c r="AZ442" s="3">
        <f t="shared" si="154"/>
        <v>7.0471525780361755E-3</v>
      </c>
      <c r="BA442" s="3">
        <f t="shared" si="155"/>
        <v>4.5329716101449868E-4</v>
      </c>
      <c r="BB442" s="3">
        <f t="shared" si="156"/>
        <v>3.7502248695253371E-3</v>
      </c>
      <c r="BC442" s="8">
        <f>'[2]attempt at best estimates'!E442</f>
        <v>9.8621369095941718E-4</v>
      </c>
      <c r="BE442" s="3">
        <f t="shared" si="158"/>
        <v>-2.3622058595357098E-2</v>
      </c>
      <c r="BF442" s="3">
        <f t="shared" si="159"/>
        <v>-2.0936462871329442E-2</v>
      </c>
      <c r="BG442" s="3">
        <f t="shared" si="157"/>
        <v>-2.227926073334327E-2</v>
      </c>
      <c r="BH442" s="8">
        <f>'[2]attempt at best estimates'!D442</f>
        <v>-1.7339418417175456E-2</v>
      </c>
    </row>
    <row r="443" spans="1:60" x14ac:dyDescent="0.2">
      <c r="A443" t="s">
        <v>493</v>
      </c>
      <c r="B443">
        <v>-345.78366135014301</v>
      </c>
      <c r="C443">
        <v>-346.95954082969303</v>
      </c>
      <c r="D443">
        <v>-347.01732502261802</v>
      </c>
      <c r="E443">
        <v>-347.06858360374002</v>
      </c>
      <c r="F443" t="s">
        <v>665</v>
      </c>
      <c r="G443">
        <v>-230.726730074578</v>
      </c>
      <c r="H443">
        <v>-231.53296212976801</v>
      </c>
      <c r="I443">
        <v>-231.570010007684</v>
      </c>
      <c r="J443">
        <v>-231.60953018825501</v>
      </c>
      <c r="K443" t="s">
        <v>731</v>
      </c>
      <c r="L443">
        <v>-115.060622893587</v>
      </c>
      <c r="M443">
        <v>-115.418308689748</v>
      </c>
      <c r="N443">
        <v>-115.442040507869</v>
      </c>
      <c r="O443">
        <v>-115.452136793207</v>
      </c>
      <c r="P443" t="s">
        <v>1175</v>
      </c>
      <c r="Q443">
        <v>-115.061129653995</v>
      </c>
      <c r="R443">
        <v>-115.419792542615</v>
      </c>
      <c r="S443">
        <v>-115.443440148341</v>
      </c>
      <c r="T443">
        <v>-115.453673820955</v>
      </c>
      <c r="U443" t="s">
        <v>1703</v>
      </c>
      <c r="V443">
        <v>-230.727591021313</v>
      </c>
      <c r="W443">
        <v>-231.535269689925</v>
      </c>
      <c r="X443">
        <v>-231.572184370168</v>
      </c>
      <c r="Y443">
        <v>-231.61194397858699</v>
      </c>
      <c r="AA443" s="3">
        <f t="shared" si="143"/>
        <v>-2.3165253791782421</v>
      </c>
      <c r="AB443" s="3">
        <f t="shared" si="143"/>
        <v>5.1895099511642639</v>
      </c>
      <c r="AC443" s="3">
        <f t="shared" si="143"/>
        <v>3.3098032911022419</v>
      </c>
      <c r="AD443" s="3">
        <f t="shared" si="141"/>
        <v>4.340246187373463</v>
      </c>
      <c r="AE443" s="3"/>
      <c r="AF443" s="3">
        <f t="shared" si="144"/>
        <v>-3.1747746046310019</v>
      </c>
      <c r="AG443" s="3">
        <f t="shared" si="144"/>
        <v>2.8103622601958689</v>
      </c>
      <c r="AH443" s="3">
        <f t="shared" si="144"/>
        <v>1.0670824831928896</v>
      </c>
      <c r="AI443" s="3">
        <f t="shared" si="142"/>
        <v>1.8610703094017889</v>
      </c>
      <c r="AK443" s="3">
        <f t="shared" si="145"/>
        <v>0.85824922545275983</v>
      </c>
      <c r="AL443" s="3">
        <f t="shared" si="145"/>
        <v>2.3791476909683946</v>
      </c>
      <c r="AM443" s="3">
        <f t="shared" si="145"/>
        <v>2.2427208078915175</v>
      </c>
      <c r="AN443" s="3">
        <f t="shared" si="145"/>
        <v>2.4791758779716737</v>
      </c>
      <c r="AO443" s="3" t="str">
        <f t="shared" si="146"/>
        <v>55_Benzene-MeOH_OH-pi_0.90_dimer.out</v>
      </c>
      <c r="AP443" s="3">
        <f t="shared" si="147"/>
        <v>-0.84926376379080093</v>
      </c>
      <c r="AQ443" s="3">
        <f t="shared" si="148"/>
        <v>-0.94929195079408002</v>
      </c>
      <c r="AR443" s="3">
        <f t="shared" si="149"/>
        <v>-0.89927785729244047</v>
      </c>
      <c r="AS443" s="8">
        <f t="shared" si="150"/>
        <v>-1.0322233186523357</v>
      </c>
      <c r="AU443" s="3">
        <f t="shared" si="151"/>
        <v>6.6567715665517051</v>
      </c>
      <c r="AV443" s="3">
        <f t="shared" si="152"/>
        <v>5.0358449140327908</v>
      </c>
      <c r="AW443" s="3">
        <f t="shared" si="153"/>
        <v>5.8463082402922479</v>
      </c>
      <c r="AX443" s="3"/>
      <c r="AZ443" s="3">
        <f t="shared" si="154"/>
        <v>1.0304428962712211</v>
      </c>
      <c r="BA443" s="3">
        <f t="shared" si="155"/>
        <v>0.79398782620889929</v>
      </c>
      <c r="BB443" s="3">
        <f t="shared" si="156"/>
        <v>0.9122153612400602</v>
      </c>
      <c r="BC443" s="8">
        <f>'[2]attempt at best estimates'!E443</f>
        <v>1.0644599411248925</v>
      </c>
      <c r="BE443" s="3">
        <f t="shared" si="158"/>
        <v>-1.879706660062022</v>
      </c>
      <c r="BF443" s="3">
        <f t="shared" si="159"/>
        <v>-1.7432797770029793</v>
      </c>
      <c r="BG443" s="3">
        <f t="shared" si="157"/>
        <v>-1.8114932185325006</v>
      </c>
      <c r="BH443" s="8">
        <f>'[2]attempt at best estimates'!D443</f>
        <v>-2.0966832597772282</v>
      </c>
    </row>
    <row r="444" spans="1:60" x14ac:dyDescent="0.2">
      <c r="A444" t="s">
        <v>494</v>
      </c>
      <c r="B444">
        <v>-345.78655245851297</v>
      </c>
      <c r="C444">
        <v>-346.96013594299097</v>
      </c>
      <c r="D444">
        <v>-347.01850756773302</v>
      </c>
      <c r="E444">
        <v>-347.06946491379898</v>
      </c>
      <c r="F444" t="s">
        <v>665</v>
      </c>
      <c r="G444">
        <v>-230.726730074578</v>
      </c>
      <c r="H444">
        <v>-231.53296212976801</v>
      </c>
      <c r="I444">
        <v>-231.570010007684</v>
      </c>
      <c r="J444">
        <v>-231.60953018825501</v>
      </c>
      <c r="K444" t="s">
        <v>731</v>
      </c>
      <c r="L444">
        <v>-115.060622893587</v>
      </c>
      <c r="M444">
        <v>-115.418308689748</v>
      </c>
      <c r="N444">
        <v>-115.442040507869</v>
      </c>
      <c r="O444">
        <v>-115.452136793207</v>
      </c>
      <c r="P444" t="s">
        <v>1176</v>
      </c>
      <c r="Q444">
        <v>-115.061035275628</v>
      </c>
      <c r="R444">
        <v>-115.4195243935</v>
      </c>
      <c r="S444">
        <v>-115.443187608047</v>
      </c>
      <c r="T444">
        <v>-115.453397165683</v>
      </c>
      <c r="U444" t="s">
        <v>1704</v>
      </c>
      <c r="V444">
        <v>-230.727467963382</v>
      </c>
      <c r="W444">
        <v>-231.534907594705</v>
      </c>
      <c r="X444">
        <v>-231.57184362336901</v>
      </c>
      <c r="Y444">
        <v>-231.611562329549</v>
      </c>
      <c r="AA444" s="3">
        <f t="shared" si="143"/>
        <v>-0.50232741149542481</v>
      </c>
      <c r="AB444" s="3">
        <f t="shared" si="143"/>
        <v>5.5629491992027083</v>
      </c>
      <c r="AC444" s="3">
        <f t="shared" si="143"/>
        <v>4.0518615849435013</v>
      </c>
      <c r="AD444" s="3">
        <f t="shared" si="141"/>
        <v>4.8932766218150121</v>
      </c>
      <c r="AE444" s="3"/>
      <c r="AF444" s="3">
        <f t="shared" si="144"/>
        <v>-1.2241332942807124</v>
      </c>
      <c r="AG444" s="3">
        <f t="shared" si="144"/>
        <v>3.5792858157765832</v>
      </c>
      <c r="AH444" s="3">
        <f t="shared" si="144"/>
        <v>2.1814340641259262</v>
      </c>
      <c r="AI444" s="3">
        <f t="shared" si="142"/>
        <v>2.8271929522464099</v>
      </c>
      <c r="AK444" s="3">
        <f t="shared" si="145"/>
        <v>0.72180588280312241</v>
      </c>
      <c r="AL444" s="3">
        <f t="shared" si="145"/>
        <v>1.9836633834439594</v>
      </c>
      <c r="AM444" s="3">
        <f t="shared" si="145"/>
        <v>1.8704275208175754</v>
      </c>
      <c r="AN444" s="3">
        <f t="shared" si="145"/>
        <v>2.0660836695507672</v>
      </c>
      <c r="AO444" s="3" t="str">
        <f t="shared" si="146"/>
        <v>55_Benzene-MeOH_OH-pi_0.95_dimer.out</v>
      </c>
      <c r="AP444" s="3">
        <f t="shared" si="147"/>
        <v>-0.66967257738769614</v>
      </c>
      <c r="AQ444" s="3">
        <f t="shared" si="148"/>
        <v>-0.75209286353017335</v>
      </c>
      <c r="AR444" s="3">
        <f t="shared" si="149"/>
        <v>-0.71088272045893475</v>
      </c>
      <c r="AS444" s="8">
        <f t="shared" si="150"/>
        <v>-0.81844977679101583</v>
      </c>
      <c r="AU444" s="3">
        <f t="shared" si="151"/>
        <v>5.3956040333104367</v>
      </c>
      <c r="AV444" s="3">
        <f t="shared" si="152"/>
        <v>4.0513262465271218</v>
      </c>
      <c r="AW444" s="3">
        <f t="shared" si="153"/>
        <v>4.7234651399187797</v>
      </c>
      <c r="AX444" s="3"/>
      <c r="AZ444" s="3">
        <f t="shared" si="154"/>
        <v>0.84141503687151076</v>
      </c>
      <c r="BA444" s="3">
        <f t="shared" si="155"/>
        <v>0.64575888812048365</v>
      </c>
      <c r="BB444" s="3">
        <f t="shared" si="156"/>
        <v>0.74358696249599721</v>
      </c>
      <c r="BC444" s="8">
        <f>'[2]attempt at best estimates'!E444</f>
        <v>0.86368912284359778</v>
      </c>
      <c r="BE444" s="3">
        <f t="shared" si="158"/>
        <v>-1.5110876142592069</v>
      </c>
      <c r="BF444" s="3">
        <f t="shared" si="159"/>
        <v>-1.397851751650657</v>
      </c>
      <c r="BG444" s="3">
        <f t="shared" si="157"/>
        <v>-1.454469682954932</v>
      </c>
      <c r="BH444" s="8">
        <f>'[2]attempt at best estimates'!D444</f>
        <v>-1.6821388996346136</v>
      </c>
    </row>
    <row r="445" spans="1:60" x14ac:dyDescent="0.2">
      <c r="A445" t="s">
        <v>54</v>
      </c>
      <c r="B445">
        <v>-345.78830952613998</v>
      </c>
      <c r="C445">
        <v>-346.960049216615</v>
      </c>
      <c r="D445">
        <v>-347.018881212407</v>
      </c>
      <c r="E445">
        <v>-347.06959208781302</v>
      </c>
      <c r="F445" t="s">
        <v>665</v>
      </c>
      <c r="G445">
        <v>-230.726730074578</v>
      </c>
      <c r="H445">
        <v>-231.53296212976801</v>
      </c>
      <c r="I445">
        <v>-231.570010007684</v>
      </c>
      <c r="J445">
        <v>-231.60953018825501</v>
      </c>
      <c r="K445" t="s">
        <v>731</v>
      </c>
      <c r="L445">
        <v>-115.060622893587</v>
      </c>
      <c r="M445">
        <v>-115.418308689748</v>
      </c>
      <c r="N445">
        <v>-115.442040507869</v>
      </c>
      <c r="O445">
        <v>-115.452136793207</v>
      </c>
      <c r="P445" t="s">
        <v>1177</v>
      </c>
      <c r="Q445">
        <v>-115.060956754754</v>
      </c>
      <c r="R445">
        <v>-115.419300871928</v>
      </c>
      <c r="S445">
        <v>-115.44297739565999</v>
      </c>
      <c r="T445">
        <v>-115.45316708453799</v>
      </c>
      <c r="U445" t="s">
        <v>1705</v>
      </c>
      <c r="V445">
        <v>-230.72734755920399</v>
      </c>
      <c r="W445">
        <v>-231.53459020266399</v>
      </c>
      <c r="X445">
        <v>-231.571542773066</v>
      </c>
      <c r="Y445">
        <v>-231.61122714814601</v>
      </c>
      <c r="AA445" s="3">
        <f t="shared" si="143"/>
        <v>0.60024921659650377</v>
      </c>
      <c r="AB445" s="3">
        <f t="shared" si="143"/>
        <v>5.5085275743817537</v>
      </c>
      <c r="AC445" s="3">
        <f t="shared" si="143"/>
        <v>4.2863271674846004</v>
      </c>
      <c r="AD445" s="3">
        <f t="shared" si="141"/>
        <v>4.9730795237780008</v>
      </c>
      <c r="AE445" s="3"/>
      <c r="AF445" s="3">
        <f t="shared" si="144"/>
        <v>3.2706937049859163E-3</v>
      </c>
      <c r="AG445" s="3">
        <f t="shared" si="144"/>
        <v>3.8642926217976874</v>
      </c>
      <c r="AH445" s="3">
        <f t="shared" si="144"/>
        <v>2.7365963397432975</v>
      </c>
      <c r="AI445" s="3">
        <f t="shared" si="142"/>
        <v>3.2617034730965537</v>
      </c>
      <c r="AK445" s="3">
        <f t="shared" si="145"/>
        <v>0.59697852287368303</v>
      </c>
      <c r="AL445" s="3">
        <f t="shared" si="145"/>
        <v>1.644234952584066</v>
      </c>
      <c r="AM445" s="3">
        <f t="shared" si="145"/>
        <v>1.5497308277413024</v>
      </c>
      <c r="AN445" s="3">
        <f t="shared" si="145"/>
        <v>1.7113760506992821</v>
      </c>
      <c r="AO445" s="3" t="str">
        <f t="shared" si="146"/>
        <v>55_Benzene-MeOH_OH-pi_1.00_dimer.out</v>
      </c>
      <c r="AP445" s="3">
        <f t="shared" si="147"/>
        <v>-0.53544805060375289</v>
      </c>
      <c r="AQ445" s="3">
        <f t="shared" si="148"/>
        <v>-0.60258914870113367</v>
      </c>
      <c r="AR445" s="3">
        <f t="shared" si="149"/>
        <v>-0.56901859965244328</v>
      </c>
      <c r="AS445" s="8">
        <f t="shared" si="150"/>
        <v>-0.65435748084002876</v>
      </c>
      <c r="AU445" s="3">
        <f t="shared" si="151"/>
        <v>4.3728303071814967</v>
      </c>
      <c r="AV445" s="3">
        <f t="shared" si="152"/>
        <v>3.2584327793915677</v>
      </c>
      <c r="AW445" s="3">
        <f t="shared" si="153"/>
        <v>3.815631543286532</v>
      </c>
      <c r="AX445" s="3"/>
      <c r="AZ445" s="3">
        <f t="shared" si="154"/>
        <v>0.68675235629340037</v>
      </c>
      <c r="BA445" s="3">
        <f t="shared" si="155"/>
        <v>0.52510713335325621</v>
      </c>
      <c r="BB445" s="3">
        <f t="shared" si="156"/>
        <v>0.60592974482332829</v>
      </c>
      <c r="BC445" s="8">
        <f>'[2]attempt at best estimates'!E445</f>
        <v>0.70105640946884851</v>
      </c>
      <c r="BE445" s="3">
        <f t="shared" si="158"/>
        <v>-1.2222004068971533</v>
      </c>
      <c r="BF445" s="3">
        <f t="shared" si="159"/>
        <v>-1.1276962820543899</v>
      </c>
      <c r="BG445" s="3">
        <f t="shared" si="157"/>
        <v>-1.1749483444757716</v>
      </c>
      <c r="BH445" s="8">
        <f>'[2]attempt at best estimates'!D445</f>
        <v>-1.3554138903088773</v>
      </c>
    </row>
    <row r="446" spans="1:60" x14ac:dyDescent="0.2">
      <c r="A446" t="s">
        <v>495</v>
      </c>
      <c r="B446">
        <v>-345.78932195687503</v>
      </c>
      <c r="C446">
        <v>-346.95957746435198</v>
      </c>
      <c r="D446">
        <v>-347.01877318936499</v>
      </c>
      <c r="E446">
        <v>-347.06928235383202</v>
      </c>
      <c r="F446" t="s">
        <v>665</v>
      </c>
      <c r="G446">
        <v>-230.726730074578</v>
      </c>
      <c r="H446">
        <v>-231.53296212976801</v>
      </c>
      <c r="I446">
        <v>-231.570010007684</v>
      </c>
      <c r="J446">
        <v>-231.60953018825501</v>
      </c>
      <c r="K446" t="s">
        <v>731</v>
      </c>
      <c r="L446">
        <v>-115.060622893587</v>
      </c>
      <c r="M446">
        <v>-115.418308689748</v>
      </c>
      <c r="N446">
        <v>-115.442040507869</v>
      </c>
      <c r="O446">
        <v>-115.452136793207</v>
      </c>
      <c r="P446" t="s">
        <v>1178</v>
      </c>
      <c r="Q446">
        <v>-115.060892171975</v>
      </c>
      <c r="R446">
        <v>-115.419117468862</v>
      </c>
      <c r="S446">
        <v>-115.442805055951</v>
      </c>
      <c r="T446">
        <v>-115.452978651004</v>
      </c>
      <c r="U446" t="s">
        <v>1706</v>
      </c>
      <c r="V446">
        <v>-230.727234758571</v>
      </c>
      <c r="W446">
        <v>-231.534312907832</v>
      </c>
      <c r="X446">
        <v>-231.57127921999299</v>
      </c>
      <c r="Y446">
        <v>-231.61093470520899</v>
      </c>
      <c r="AA446" s="3">
        <f t="shared" si="143"/>
        <v>1.2355591209293497</v>
      </c>
      <c r="AB446" s="3">
        <f t="shared" si="143"/>
        <v>5.2124985476874262</v>
      </c>
      <c r="AC446" s="3">
        <f t="shared" si="143"/>
        <v>4.218541682408838</v>
      </c>
      <c r="AD446" s="3">
        <f t="shared" si="141"/>
        <v>4.7787185082287378</v>
      </c>
      <c r="AE446" s="3"/>
      <c r="AF446" s="3">
        <f t="shared" si="144"/>
        <v>0.7498903742067754</v>
      </c>
      <c r="AG446" s="3">
        <f t="shared" si="144"/>
        <v>3.8573559027324085</v>
      </c>
      <c r="AH446" s="3">
        <f t="shared" si="144"/>
        <v>2.9423377163410498</v>
      </c>
      <c r="AI446" s="3">
        <f t="shared" si="142"/>
        <v>3.3690970114186238</v>
      </c>
      <c r="AK446" s="3">
        <f t="shared" si="145"/>
        <v>0.48566874672257432</v>
      </c>
      <c r="AL446" s="3">
        <f t="shared" si="145"/>
        <v>1.355142644972853</v>
      </c>
      <c r="AM446" s="3">
        <f t="shared" si="145"/>
        <v>1.2762039660499533</v>
      </c>
      <c r="AN446" s="3">
        <f t="shared" si="145"/>
        <v>1.4096214968101137</v>
      </c>
      <c r="AO446" s="3" t="str">
        <f t="shared" si="146"/>
        <v>55_Benzene-MeOH_OH-pi_1.05_dimer.out</v>
      </c>
      <c r="AP446" s="3">
        <f t="shared" si="147"/>
        <v>-0.43378003945868837</v>
      </c>
      <c r="AQ446" s="3">
        <f t="shared" si="148"/>
        <v>-0.48825889131378464</v>
      </c>
      <c r="AR446" s="3">
        <f t="shared" si="149"/>
        <v>-0.4610194653862365</v>
      </c>
      <c r="AS446" s="8">
        <f t="shared" si="150"/>
        <v>-0.52759949197450917</v>
      </c>
      <c r="AU446" s="3">
        <f t="shared" si="151"/>
        <v>3.5431593872993883</v>
      </c>
      <c r="AV446" s="3">
        <f t="shared" si="152"/>
        <v>2.6192066372118483</v>
      </c>
      <c r="AW446" s="3">
        <f t="shared" si="153"/>
        <v>3.0811830122556181</v>
      </c>
      <c r="AX446" s="3"/>
      <c r="AZ446" s="3">
        <f t="shared" si="154"/>
        <v>0.5601768258198998</v>
      </c>
      <c r="BA446" s="3">
        <f t="shared" si="155"/>
        <v>0.42675929507757404</v>
      </c>
      <c r="BB446" s="3">
        <f t="shared" si="156"/>
        <v>0.49346806044873692</v>
      </c>
      <c r="BC446" s="8">
        <f>'[2]attempt at best estimates'!E446</f>
        <v>0.5689685512874475</v>
      </c>
      <c r="BE446" s="3">
        <f t="shared" si="158"/>
        <v>-0.99395686527858818</v>
      </c>
      <c r="BF446" s="3">
        <f t="shared" si="159"/>
        <v>-0.91501818639135868</v>
      </c>
      <c r="BG446" s="3">
        <f t="shared" si="157"/>
        <v>-0.95448752583497343</v>
      </c>
      <c r="BH446" s="8">
        <f>'[2]attempt at best estimates'!D446</f>
        <v>-1.0965680432619567</v>
      </c>
    </row>
    <row r="447" spans="1:60" x14ac:dyDescent="0.2">
      <c r="A447" t="s">
        <v>496</v>
      </c>
      <c r="B447">
        <v>-345.78985047828701</v>
      </c>
      <c r="C447">
        <v>-346.95891481924298</v>
      </c>
      <c r="D447">
        <v>-347.01839864608502</v>
      </c>
      <c r="E447">
        <v>-347.06874365791799</v>
      </c>
      <c r="F447" t="s">
        <v>665</v>
      </c>
      <c r="G447">
        <v>-230.726730074578</v>
      </c>
      <c r="H447">
        <v>-231.53296212976801</v>
      </c>
      <c r="I447">
        <v>-231.570010007684</v>
      </c>
      <c r="J447">
        <v>-231.60953018825501</v>
      </c>
      <c r="K447" t="s">
        <v>731</v>
      </c>
      <c r="L447">
        <v>-115.060622893587</v>
      </c>
      <c r="M447">
        <v>-115.418308689748</v>
      </c>
      <c r="N447">
        <v>-115.442040507869</v>
      </c>
      <c r="O447">
        <v>-115.452136793207</v>
      </c>
      <c r="P447" t="s">
        <v>1179</v>
      </c>
      <c r="Q447">
        <v>-115.060840037712</v>
      </c>
      <c r="R447">
        <v>-115.418970287004</v>
      </c>
      <c r="S447">
        <v>-115.442666747903</v>
      </c>
      <c r="T447">
        <v>-115.45282756911</v>
      </c>
      <c r="U447" t="s">
        <v>1707</v>
      </c>
      <c r="V447">
        <v>-230.72713550236401</v>
      </c>
      <c r="W447">
        <v>-231.53407590142601</v>
      </c>
      <c r="X447">
        <v>-231.57105396164101</v>
      </c>
      <c r="Y447">
        <v>-231.610685323616</v>
      </c>
      <c r="AA447" s="3">
        <f t="shared" si="143"/>
        <v>1.5672113278998712</v>
      </c>
      <c r="AB447" s="3">
        <f t="shared" si="143"/>
        <v>4.7966824466596192</v>
      </c>
      <c r="AC447" s="3">
        <f t="shared" si="143"/>
        <v>3.9835122160635792</v>
      </c>
      <c r="AD447" s="3">
        <f t="shared" si="141"/>
        <v>4.4406817045631044</v>
      </c>
      <c r="AE447" s="3"/>
      <c r="AF447" s="3">
        <f t="shared" si="144"/>
        <v>1.1765415393263303</v>
      </c>
      <c r="AG447" s="3">
        <f t="shared" si="144"/>
        <v>3.682621587139939</v>
      </c>
      <c r="AH447" s="3">
        <f t="shared" si="144"/>
        <v>2.9354496198659414</v>
      </c>
      <c r="AI447" s="3">
        <f t="shared" si="142"/>
        <v>3.2823548502379318</v>
      </c>
      <c r="AK447" s="3">
        <f t="shared" si="145"/>
        <v>0.39066978859137591</v>
      </c>
      <c r="AL447" s="3">
        <f t="shared" si="145"/>
        <v>1.1140608595375145</v>
      </c>
      <c r="AM447" s="3">
        <f t="shared" si="145"/>
        <v>1.0480625961798031</v>
      </c>
      <c r="AN447" s="3">
        <f t="shared" si="145"/>
        <v>1.1583268543251728</v>
      </c>
      <c r="AO447" s="3" t="str">
        <f t="shared" si="146"/>
        <v>55_Benzene-MeOH_OH-pi_1.10_dimer.out</v>
      </c>
      <c r="AP447" s="3">
        <f t="shared" si="147"/>
        <v>-0.35600074209651478</v>
      </c>
      <c r="AQ447" s="3">
        <f t="shared" si="148"/>
        <v>-0.4002667369020072</v>
      </c>
      <c r="AR447" s="3">
        <f t="shared" si="149"/>
        <v>-0.37813373949926099</v>
      </c>
      <c r="AS447" s="8">
        <f t="shared" si="150"/>
        <v>-0.42928340898243084</v>
      </c>
      <c r="AU447" s="3">
        <f t="shared" si="151"/>
        <v>2.8734703766632332</v>
      </c>
      <c r="AV447" s="3">
        <f t="shared" si="152"/>
        <v>2.1058133109116017</v>
      </c>
      <c r="AW447" s="3">
        <f t="shared" si="153"/>
        <v>2.4896418437874175</v>
      </c>
      <c r="AX447" s="3"/>
      <c r="AZ447" s="3">
        <f t="shared" si="154"/>
        <v>0.45716948849952521</v>
      </c>
      <c r="BA447" s="3">
        <f t="shared" si="155"/>
        <v>0.34690523037199039</v>
      </c>
      <c r="BB447" s="3">
        <f t="shared" si="156"/>
        <v>0.4020373594357578</v>
      </c>
      <c r="BC447" s="8">
        <f>'[2]attempt at best estimates'!E447</f>
        <v>0.46196350011641357</v>
      </c>
      <c r="BE447" s="3">
        <f t="shared" si="158"/>
        <v>-0.81317023059603999</v>
      </c>
      <c r="BF447" s="3">
        <f t="shared" si="159"/>
        <v>-0.74717196727399759</v>
      </c>
      <c r="BG447" s="3">
        <f t="shared" si="157"/>
        <v>-0.78017109893501879</v>
      </c>
      <c r="BH447" s="8">
        <f>'[2]attempt at best estimates'!D447</f>
        <v>-0.89124690909884441</v>
      </c>
    </row>
    <row r="448" spans="1:60" x14ac:dyDescent="0.2">
      <c r="A448" t="s">
        <v>497</v>
      </c>
      <c r="B448">
        <v>-345.79003273657702</v>
      </c>
      <c r="C448">
        <v>-346.95676270754302</v>
      </c>
      <c r="D448">
        <v>-347.01680627966903</v>
      </c>
      <c r="E448">
        <v>-347.06682444001501</v>
      </c>
      <c r="F448" t="s">
        <v>665</v>
      </c>
      <c r="G448">
        <v>-230.726730074578</v>
      </c>
      <c r="H448">
        <v>-231.53296212976801</v>
      </c>
      <c r="I448">
        <v>-231.570010007684</v>
      </c>
      <c r="J448">
        <v>-231.60953018825501</v>
      </c>
      <c r="K448" t="s">
        <v>731</v>
      </c>
      <c r="L448">
        <v>-115.060622893587</v>
      </c>
      <c r="M448">
        <v>-115.418308689748</v>
      </c>
      <c r="N448">
        <v>-115.442040507869</v>
      </c>
      <c r="O448">
        <v>-115.452136793207</v>
      </c>
      <c r="P448" t="s">
        <v>1180</v>
      </c>
      <c r="Q448">
        <v>-115.060741963906</v>
      </c>
      <c r="R448">
        <v>-115.418695458187</v>
      </c>
      <c r="S448">
        <v>-115.442408138508</v>
      </c>
      <c r="T448">
        <v>-115.452545093902</v>
      </c>
      <c r="U448" t="s">
        <v>1708</v>
      </c>
      <c r="V448">
        <v>-230.72692621100401</v>
      </c>
      <c r="W448">
        <v>-231.533577123556</v>
      </c>
      <c r="X448">
        <v>-231.57058053959699</v>
      </c>
      <c r="Y448">
        <v>-231.61016329431899</v>
      </c>
      <c r="AA448" s="3">
        <f t="shared" si="143"/>
        <v>1.6815801363351495</v>
      </c>
      <c r="AB448" s="3">
        <f t="shared" si="143"/>
        <v>3.4462119098757347</v>
      </c>
      <c r="AC448" s="3">
        <f t="shared" si="143"/>
        <v>2.9842871625480463</v>
      </c>
      <c r="AD448" s="3">
        <f t="shared" si="141"/>
        <v>3.2363542378730084</v>
      </c>
      <c r="AE448" s="3"/>
      <c r="AF448" s="3">
        <f t="shared" si="144"/>
        <v>1.483784909401221</v>
      </c>
      <c r="AG448" s="3">
        <f t="shared" si="144"/>
        <v>2.8175965957153521</v>
      </c>
      <c r="AH448" s="3">
        <f t="shared" si="144"/>
        <v>2.3955812486483468</v>
      </c>
      <c r="AI448" s="3">
        <f t="shared" si="142"/>
        <v>2.5828616032448695</v>
      </c>
      <c r="AK448" s="3">
        <f t="shared" si="145"/>
        <v>0.19779522695176324</v>
      </c>
      <c r="AL448" s="3">
        <f t="shared" si="145"/>
        <v>0.62861531417821714</v>
      </c>
      <c r="AM448" s="3">
        <f t="shared" si="145"/>
        <v>0.58870591389969962</v>
      </c>
      <c r="AN448" s="3">
        <f t="shared" si="145"/>
        <v>0.65349263464597407</v>
      </c>
      <c r="AO448" s="3" t="str">
        <f t="shared" si="146"/>
        <v>55_Benzene-MeOH_OH-pi_1.25_dimer.out</v>
      </c>
      <c r="AP448" s="3">
        <f t="shared" si="147"/>
        <v>-0.20985767200272631</v>
      </c>
      <c r="AQ448" s="3">
        <f t="shared" si="148"/>
        <v>-0.23473499247048268</v>
      </c>
      <c r="AR448" s="3">
        <f t="shared" si="149"/>
        <v>-0.2222963322366045</v>
      </c>
      <c r="AS448" s="8">
        <f t="shared" si="150"/>
        <v>-0.24343497656238888</v>
      </c>
      <c r="AU448" s="3">
        <f t="shared" si="151"/>
        <v>1.5547741015378589</v>
      </c>
      <c r="AV448" s="3">
        <f t="shared" si="152"/>
        <v>1.0990766938436485</v>
      </c>
      <c r="AW448" s="3">
        <f t="shared" si="153"/>
        <v>1.3269253976907538</v>
      </c>
      <c r="AX448" s="3"/>
      <c r="AZ448" s="3">
        <f t="shared" si="154"/>
        <v>0.25206707532496209</v>
      </c>
      <c r="BA448" s="3">
        <f t="shared" si="155"/>
        <v>0.1872803545965227</v>
      </c>
      <c r="BB448" s="3">
        <f t="shared" si="156"/>
        <v>0.21967371496074239</v>
      </c>
      <c r="BC448" s="8">
        <f>'[2]attempt at best estimates'!E448</f>
        <v>0.2482097395015197</v>
      </c>
      <c r="BE448" s="3">
        <f t="shared" si="158"/>
        <v>-0.4619247473276884</v>
      </c>
      <c r="BF448" s="3">
        <f t="shared" si="159"/>
        <v>-0.42201534706700539</v>
      </c>
      <c r="BG448" s="3">
        <f t="shared" si="157"/>
        <v>-0.44197004719734689</v>
      </c>
      <c r="BH448" s="8">
        <f>'[2]attempt at best estimates'!D448</f>
        <v>-0.49164471606390858</v>
      </c>
    </row>
    <row r="449" spans="1:60" x14ac:dyDescent="0.2">
      <c r="A449" t="s">
        <v>498</v>
      </c>
      <c r="B449">
        <v>-345.78923556149499</v>
      </c>
      <c r="C449">
        <v>-346.95428149980103</v>
      </c>
      <c r="D449">
        <v>-347.014743062967</v>
      </c>
      <c r="E449">
        <v>-347.06452614692898</v>
      </c>
      <c r="F449" t="s">
        <v>665</v>
      </c>
      <c r="G449">
        <v>-230.726730074578</v>
      </c>
      <c r="H449">
        <v>-231.53296212976801</v>
      </c>
      <c r="I449">
        <v>-231.570010007684</v>
      </c>
      <c r="J449">
        <v>-231.60953018825501</v>
      </c>
      <c r="K449" t="s">
        <v>731</v>
      </c>
      <c r="L449">
        <v>-115.060622893587</v>
      </c>
      <c r="M449">
        <v>-115.418308689748</v>
      </c>
      <c r="N449">
        <v>-115.442040507869</v>
      </c>
      <c r="O449">
        <v>-115.452136793207</v>
      </c>
      <c r="P449" t="s">
        <v>1181</v>
      </c>
      <c r="Q449">
        <v>-115.06067527719701</v>
      </c>
      <c r="R449">
        <v>-115.41850752356901</v>
      </c>
      <c r="S449">
        <v>-115.442231224002</v>
      </c>
      <c r="T449">
        <v>-115.452351023698</v>
      </c>
      <c r="U449" t="s">
        <v>1709</v>
      </c>
      <c r="V449">
        <v>-230.72681668448601</v>
      </c>
      <c r="W449">
        <v>-231.53323856439201</v>
      </c>
      <c r="X449">
        <v>-231.570266950817</v>
      </c>
      <c r="Y449">
        <v>-231.609818774557</v>
      </c>
      <c r="AA449" s="3">
        <f t="shared" si="143"/>
        <v>1.1813451991996269</v>
      </c>
      <c r="AB449" s="3">
        <f t="shared" si="143"/>
        <v>1.8892304803010855</v>
      </c>
      <c r="AC449" s="3">
        <f t="shared" si="143"/>
        <v>1.6895990814676269</v>
      </c>
      <c r="AD449" s="3">
        <f t="shared" si="141"/>
        <v>1.7941534926061056</v>
      </c>
      <c r="AE449" s="3"/>
      <c r="AF449" s="3">
        <f t="shared" si="144"/>
        <v>1.0941254462027901</v>
      </c>
      <c r="AG449" s="3">
        <f t="shared" si="144"/>
        <v>1.59099501603049</v>
      </c>
      <c r="AH449" s="3">
        <f t="shared" si="144"/>
        <v>1.4086886392888407</v>
      </c>
      <c r="AI449" s="3">
        <f t="shared" si="142"/>
        <v>1.4786311782288208</v>
      </c>
      <c r="AK449" s="3">
        <f t="shared" si="145"/>
        <v>8.7219752979002085E-2</v>
      </c>
      <c r="AL449" s="3">
        <f t="shared" si="145"/>
        <v>0.29823546428843045</v>
      </c>
      <c r="AM449" s="3">
        <f t="shared" si="145"/>
        <v>0.28091044216095151</v>
      </c>
      <c r="AN449" s="3">
        <f t="shared" si="145"/>
        <v>0.31552231435944977</v>
      </c>
      <c r="AO449" s="3" t="str">
        <f t="shared" si="146"/>
        <v>55_Benzene-MeOH_OH-pi_1.50_dimer.out</v>
      </c>
      <c r="AP449" s="3">
        <f t="shared" si="147"/>
        <v>-9.5076987694979964E-2</v>
      </c>
      <c r="AQ449" s="3">
        <f t="shared" si="148"/>
        <v>-0.11236383780166914</v>
      </c>
      <c r="AR449" s="3">
        <f t="shared" si="149"/>
        <v>-0.10372041274832455</v>
      </c>
      <c r="AS449" s="8">
        <f t="shared" si="150"/>
        <v>-0.10930758969349588</v>
      </c>
      <c r="AU449" s="3">
        <f t="shared" si="151"/>
        <v>0.61280829340647869</v>
      </c>
      <c r="AV449" s="3">
        <f t="shared" si="152"/>
        <v>0.38450573202603078</v>
      </c>
      <c r="AW449" s="3">
        <f t="shared" si="153"/>
        <v>0.49865701271625473</v>
      </c>
      <c r="AX449" s="3"/>
      <c r="AZ449" s="3">
        <f t="shared" si="154"/>
        <v>0.10455441113847863</v>
      </c>
      <c r="BA449" s="3">
        <f t="shared" si="155"/>
        <v>6.9942538939980148E-2</v>
      </c>
      <c r="BB449" s="3">
        <f t="shared" si="156"/>
        <v>8.724847503922939E-2</v>
      </c>
      <c r="BC449" s="8">
        <f>'[2]attempt at best estimates'!E449</f>
        <v>9.0881592875781542E-2</v>
      </c>
      <c r="BE449" s="3">
        <f t="shared" si="158"/>
        <v>-0.1996313988334586</v>
      </c>
      <c r="BF449" s="3">
        <f t="shared" si="159"/>
        <v>-0.18230637674164929</v>
      </c>
      <c r="BG449" s="3">
        <f t="shared" si="157"/>
        <v>-0.19096888778755394</v>
      </c>
      <c r="BH449" s="8">
        <f>'[2]attempt at best estimates'!D449</f>
        <v>-0.20018918256927742</v>
      </c>
    </row>
    <row r="450" spans="1:60" x14ac:dyDescent="0.2">
      <c r="A450" t="s">
        <v>499</v>
      </c>
      <c r="B450">
        <v>-345.78813810975799</v>
      </c>
      <c r="C450">
        <v>-346.95231345483</v>
      </c>
      <c r="D450">
        <v>-347.013010572116</v>
      </c>
      <c r="E450">
        <v>-347.06266912722202</v>
      </c>
      <c r="F450" t="s">
        <v>665</v>
      </c>
      <c r="G450">
        <v>-230.726730074578</v>
      </c>
      <c r="H450">
        <v>-231.53296212976801</v>
      </c>
      <c r="I450">
        <v>-231.570010007684</v>
      </c>
      <c r="J450">
        <v>-231.60953018825501</v>
      </c>
      <c r="K450" t="s">
        <v>731</v>
      </c>
      <c r="L450">
        <v>-115.060622893587</v>
      </c>
      <c r="M450">
        <v>-115.418308689748</v>
      </c>
      <c r="N450">
        <v>-115.442040507869</v>
      </c>
      <c r="O450">
        <v>-115.452136793207</v>
      </c>
      <c r="P450" t="s">
        <v>1182</v>
      </c>
      <c r="Q450">
        <v>-115.06063537989699</v>
      </c>
      <c r="R450">
        <v>-115.418367678674</v>
      </c>
      <c r="S450">
        <v>-115.44209814475801</v>
      </c>
      <c r="T450">
        <v>-115.45220232203199</v>
      </c>
      <c r="U450" t="s">
        <v>1710</v>
      </c>
      <c r="V450">
        <v>-230.72675938141501</v>
      </c>
      <c r="W450">
        <v>-231.533065210779</v>
      </c>
      <c r="X450">
        <v>-231.570106908318</v>
      </c>
      <c r="Y450">
        <v>-231.609642006423</v>
      </c>
      <c r="AA450" s="3">
        <f t="shared" si="143"/>
        <v>0.49268380844317577</v>
      </c>
      <c r="AB450" s="3">
        <f t="shared" si="143"/>
        <v>0.65426356455742452</v>
      </c>
      <c r="AC450" s="3">
        <f t="shared" si="143"/>
        <v>0.60244461380349068</v>
      </c>
      <c r="AD450" s="3">
        <f t="shared" si="141"/>
        <v>0.628855984801033</v>
      </c>
      <c r="AE450" s="3"/>
      <c r="AF450" s="3">
        <f t="shared" si="144"/>
        <v>0.46645821168024787</v>
      </c>
      <c r="AG450" s="3">
        <f t="shared" si="144"/>
        <v>0.55256313942234059</v>
      </c>
      <c r="AH450" s="3">
        <f t="shared" si="144"/>
        <v>0.50547085003090231</v>
      </c>
      <c r="AI450" s="3">
        <f t="shared" si="142"/>
        <v>0.5175690619068638</v>
      </c>
      <c r="AK450" s="3">
        <f t="shared" si="145"/>
        <v>2.6225596780762785E-2</v>
      </c>
      <c r="AL450" s="3">
        <f t="shared" si="145"/>
        <v>0.10170042511724905</v>
      </c>
      <c r="AM450" s="3">
        <f t="shared" si="145"/>
        <v>9.6973763772588345E-2</v>
      </c>
      <c r="AN450" s="3">
        <f t="shared" si="145"/>
        <v>0.11128692291200408</v>
      </c>
      <c r="AO450" s="3" t="str">
        <f t="shared" si="146"/>
        <v>55_Benzene-MeOH_OH-pi_2.00_dimer.out</v>
      </c>
      <c r="AP450" s="3">
        <f t="shared" si="147"/>
        <v>-2.5407579756391518E-2</v>
      </c>
      <c r="AQ450" s="3">
        <f t="shared" si="148"/>
        <v>-3.4994077515476785E-2</v>
      </c>
      <c r="AR450" s="3">
        <f t="shared" si="149"/>
        <v>-3.0200828635934152E-2</v>
      </c>
      <c r="AS450" s="8">
        <f t="shared" si="150"/>
        <v>-3.216105702917444E-2</v>
      </c>
      <c r="AU450" s="3">
        <f t="shared" si="151"/>
        <v>0.13617217635785722</v>
      </c>
      <c r="AV450" s="3">
        <f t="shared" si="152"/>
        <v>5.1110850226615934E-2</v>
      </c>
      <c r="AW450" s="3">
        <f t="shared" si="153"/>
        <v>9.3641513292236578E-2</v>
      </c>
      <c r="AX450" s="3"/>
      <c r="AZ450" s="3">
        <f t="shared" si="154"/>
        <v>2.6411370997542316E-2</v>
      </c>
      <c r="BA450" s="3">
        <f t="shared" si="155"/>
        <v>1.2098211875961495E-2</v>
      </c>
      <c r="BB450" s="3">
        <f t="shared" si="156"/>
        <v>1.9254791436751906E-2</v>
      </c>
      <c r="BC450" s="8">
        <f>'[2]attempt at best estimates'!E450</f>
        <v>1.4675242369211297E-2</v>
      </c>
      <c r="BE450" s="3">
        <f t="shared" si="158"/>
        <v>-5.1818950753933835E-2</v>
      </c>
      <c r="BF450" s="3">
        <f t="shared" si="159"/>
        <v>-4.709228939143828E-2</v>
      </c>
      <c r="BG450" s="3">
        <f t="shared" si="157"/>
        <v>-4.9455620072686057E-2</v>
      </c>
      <c r="BH450" s="8">
        <f>'[2]attempt at best estimates'!D450</f>
        <v>-4.6836299398385739E-2</v>
      </c>
    </row>
    <row r="451" spans="1:60" x14ac:dyDescent="0.2">
      <c r="A451" t="s">
        <v>500</v>
      </c>
      <c r="B451">
        <v>-325.95103143761497</v>
      </c>
      <c r="C451">
        <v>-327.10925565036001</v>
      </c>
      <c r="D451">
        <v>-327.17312476673499</v>
      </c>
      <c r="E451">
        <v>-327.22453777561202</v>
      </c>
      <c r="F451" t="s">
        <v>666</v>
      </c>
      <c r="G451">
        <v>-230.726751143413</v>
      </c>
      <c r="H451">
        <v>-231.53292682796399</v>
      </c>
      <c r="I451">
        <v>-231.56997571652599</v>
      </c>
      <c r="J451">
        <v>-231.60948054922201</v>
      </c>
      <c r="K451" t="s">
        <v>732</v>
      </c>
      <c r="L451">
        <v>-95.229703838218995</v>
      </c>
      <c r="M451">
        <v>-95.569418221446995</v>
      </c>
      <c r="N451">
        <v>-95.599333745468996</v>
      </c>
      <c r="O451">
        <v>-95.609636330027996</v>
      </c>
      <c r="P451" t="s">
        <v>1183</v>
      </c>
      <c r="Q451">
        <v>-95.230059029187998</v>
      </c>
      <c r="R451">
        <v>-95.570699027654001</v>
      </c>
      <c r="S451">
        <v>-95.600529093193998</v>
      </c>
      <c r="T451">
        <v>-95.610950820943003</v>
      </c>
      <c r="U451" t="s">
        <v>1711</v>
      </c>
      <c r="V451">
        <v>-230.72758269539301</v>
      </c>
      <c r="W451">
        <v>-231.53515043579901</v>
      </c>
      <c r="X451">
        <v>-231.57206888078201</v>
      </c>
      <c r="Y451">
        <v>-231.61179946175901</v>
      </c>
      <c r="AA451" s="3">
        <f t="shared" si="143"/>
        <v>-3.4033253943305501</v>
      </c>
      <c r="AB451" s="3">
        <f t="shared" si="143"/>
        <v>4.3364677462234313</v>
      </c>
      <c r="AC451" s="3">
        <f t="shared" si="143"/>
        <v>2.3941399697371035</v>
      </c>
      <c r="AD451" s="3">
        <f t="shared" si="141"/>
        <v>3.4016639656775065</v>
      </c>
      <c r="AE451" s="3"/>
      <c r="AF451" s="3">
        <f t="shared" si="144"/>
        <v>-4.1480178688965212</v>
      </c>
      <c r="AG451" s="3">
        <f t="shared" si="144"/>
        <v>2.1374146429181913</v>
      </c>
      <c r="AH451" s="3">
        <f t="shared" si="144"/>
        <v>0.33056746079731841</v>
      </c>
      <c r="AI451" s="3">
        <f t="shared" si="142"/>
        <v>1.1216687822149736</v>
      </c>
      <c r="AK451" s="3">
        <f t="shared" si="145"/>
        <v>0.74469247458380561</v>
      </c>
      <c r="AL451" s="3">
        <f t="shared" si="145"/>
        <v>2.1990531033052401</v>
      </c>
      <c r="AM451" s="3">
        <f t="shared" si="145"/>
        <v>2.0635725089397852</v>
      </c>
      <c r="AN451" s="3">
        <f t="shared" si="145"/>
        <v>2.2799951834625327</v>
      </c>
      <c r="AO451" s="3" t="str">
        <f t="shared" si="146"/>
        <v>56_Benzene-MeNH2_NH-pi_0.90_dimer.out</v>
      </c>
      <c r="AP451" s="3">
        <f t="shared" si="147"/>
        <v>-0.93480378054592483</v>
      </c>
      <c r="AQ451" s="3">
        <f t="shared" si="148"/>
        <v>-1.0157458607032177</v>
      </c>
      <c r="AR451" s="3">
        <f t="shared" si="149"/>
        <v>-0.97527482062457127</v>
      </c>
      <c r="AS451" s="8">
        <f t="shared" si="150"/>
        <v>-1.1080304506140235</v>
      </c>
      <c r="AU451" s="3">
        <f t="shared" si="151"/>
        <v>6.8049893600080562</v>
      </c>
      <c r="AV451" s="3">
        <f t="shared" si="152"/>
        <v>5.2696866511114946</v>
      </c>
      <c r="AW451" s="3">
        <f t="shared" si="153"/>
        <v>6.037338005559775</v>
      </c>
      <c r="AX451" s="3"/>
      <c r="AZ451" s="3">
        <f t="shared" si="154"/>
        <v>1.007523995940403</v>
      </c>
      <c r="BA451" s="3">
        <f t="shared" si="155"/>
        <v>0.79110132141765521</v>
      </c>
      <c r="BB451" s="3">
        <f t="shared" si="156"/>
        <v>0.8993126586790291</v>
      </c>
      <c r="BC451" s="8">
        <f>'[2]attempt at best estimates'!E451</f>
        <v>1.0427963657494284</v>
      </c>
      <c r="BE451" s="3">
        <f t="shared" si="158"/>
        <v>-1.9423277764863278</v>
      </c>
      <c r="BF451" s="3">
        <f t="shared" si="159"/>
        <v>-1.8068471821208729</v>
      </c>
      <c r="BG451" s="3">
        <f t="shared" si="157"/>
        <v>-1.8745874793036004</v>
      </c>
      <c r="BH451" s="8">
        <f>'[2]attempt at best estimates'!D451</f>
        <v>-2.1508268163634519</v>
      </c>
    </row>
    <row r="452" spans="1:60" x14ac:dyDescent="0.2">
      <c r="A452" t="s">
        <v>501</v>
      </c>
      <c r="B452">
        <v>-325.95391368124899</v>
      </c>
      <c r="C452">
        <v>-327.10976515378599</v>
      </c>
      <c r="D452">
        <v>-327.17424297238699</v>
      </c>
      <c r="E452">
        <v>-327.22535901629402</v>
      </c>
      <c r="F452" t="s">
        <v>666</v>
      </c>
      <c r="G452">
        <v>-230.726751143413</v>
      </c>
      <c r="H452">
        <v>-231.53292682796399</v>
      </c>
      <c r="I452">
        <v>-231.56997571652599</v>
      </c>
      <c r="J452">
        <v>-231.60948054922201</v>
      </c>
      <c r="K452" t="s">
        <v>732</v>
      </c>
      <c r="L452">
        <v>-95.229703838218995</v>
      </c>
      <c r="M452">
        <v>-95.569418221446995</v>
      </c>
      <c r="N452">
        <v>-95.599333745468996</v>
      </c>
      <c r="O452">
        <v>-95.609636330027996</v>
      </c>
      <c r="P452" t="s">
        <v>1184</v>
      </c>
      <c r="Q452">
        <v>-95.229986970441999</v>
      </c>
      <c r="R452">
        <v>-95.570460917438993</v>
      </c>
      <c r="S452">
        <v>-95.600308540929007</v>
      </c>
      <c r="T452">
        <v>-95.610709481501004</v>
      </c>
      <c r="U452" t="s">
        <v>1712</v>
      </c>
      <c r="V452">
        <v>-230.72744135694001</v>
      </c>
      <c r="W452">
        <v>-231.53476683529399</v>
      </c>
      <c r="X452">
        <v>-231.57170573262599</v>
      </c>
      <c r="Y452">
        <v>-231.611395358891</v>
      </c>
      <c r="AA452" s="3">
        <f t="shared" si="143"/>
        <v>-1.5946901326689586</v>
      </c>
      <c r="AB452" s="3">
        <f t="shared" si="143"/>
        <v>4.6561859863045933</v>
      </c>
      <c r="AC452" s="3">
        <f t="shared" si="143"/>
        <v>3.0958246393243112</v>
      </c>
      <c r="AD452" s="3">
        <f t="shared" si="141"/>
        <v>3.9170002954194465</v>
      </c>
      <c r="AE452" s="3"/>
      <c r="AF452" s="3">
        <f t="shared" si="144"/>
        <v>-2.2054738375949339</v>
      </c>
      <c r="AG452" s="3">
        <f t="shared" si="144"/>
        <v>2.8472622660851576</v>
      </c>
      <c r="AH452" s="3">
        <f t="shared" si="144"/>
        <v>1.3985296897361454</v>
      </c>
      <c r="AI452" s="3">
        <f t="shared" si="142"/>
        <v>2.042026293167535</v>
      </c>
      <c r="AK452" s="3">
        <f t="shared" si="145"/>
        <v>0.61078370492597511</v>
      </c>
      <c r="AL452" s="3">
        <f t="shared" si="145"/>
        <v>1.8089237202372708</v>
      </c>
      <c r="AM452" s="3">
        <f t="shared" si="145"/>
        <v>1.6972949496060008</v>
      </c>
      <c r="AN452" s="3">
        <f t="shared" si="145"/>
        <v>1.8749740022340764</v>
      </c>
      <c r="AO452" s="3" t="str">
        <f t="shared" si="146"/>
        <v>56_Benzene-MeNH2_NH-pi_0.95_dimer.out</v>
      </c>
      <c r="AP452" s="3">
        <f t="shared" si="147"/>
        <v>-0.73918569088514685</v>
      </c>
      <c r="AQ452" s="3">
        <f t="shared" si="148"/>
        <v>-0.80523597291762261</v>
      </c>
      <c r="AR452" s="3">
        <f t="shared" si="149"/>
        <v>-0.77221083190138473</v>
      </c>
      <c r="AS452" s="8">
        <f t="shared" si="150"/>
        <v>-0.87867921824034001</v>
      </c>
      <c r="AU452" s="3">
        <f t="shared" si="151"/>
        <v>5.5116904280884054</v>
      </c>
      <c r="AV452" s="3">
        <f t="shared" si="152"/>
        <v>4.2475001307624689</v>
      </c>
      <c r="AW452" s="3">
        <f t="shared" si="153"/>
        <v>4.8795952794254376</v>
      </c>
      <c r="AX452" s="3"/>
      <c r="AZ452" s="3">
        <f t="shared" si="154"/>
        <v>0.82117565609513532</v>
      </c>
      <c r="BA452" s="3">
        <f t="shared" si="155"/>
        <v>0.64349660343138959</v>
      </c>
      <c r="BB452" s="3">
        <f t="shared" si="156"/>
        <v>0.73233612976326246</v>
      </c>
      <c r="BC452" s="8">
        <f>'[2]attempt at best estimates'!E452</f>
        <v>0.84374784387456447</v>
      </c>
      <c r="BE452" s="3">
        <f t="shared" si="158"/>
        <v>-1.5603613469802822</v>
      </c>
      <c r="BF452" s="3">
        <f t="shared" si="159"/>
        <v>-1.4487325763490122</v>
      </c>
      <c r="BG452" s="3">
        <f t="shared" si="157"/>
        <v>-1.5045469616646472</v>
      </c>
      <c r="BH452" s="8">
        <f>'[2]attempt at best estimates'!D452</f>
        <v>-1.7224270621149045</v>
      </c>
    </row>
    <row r="453" spans="1:60" x14ac:dyDescent="0.2">
      <c r="A453" t="s">
        <v>55</v>
      </c>
      <c r="B453">
        <v>-325.95567894654499</v>
      </c>
      <c r="C453">
        <v>-327.10962831976599</v>
      </c>
      <c r="D453">
        <v>-327.174584280847</v>
      </c>
      <c r="E453">
        <v>-327.22545830773498</v>
      </c>
      <c r="F453" t="s">
        <v>666</v>
      </c>
      <c r="G453">
        <v>-230.726751143413</v>
      </c>
      <c r="H453">
        <v>-231.53292682796399</v>
      </c>
      <c r="I453">
        <v>-231.56997571652599</v>
      </c>
      <c r="J453">
        <v>-231.60948054922201</v>
      </c>
      <c r="K453" t="s">
        <v>732</v>
      </c>
      <c r="L453">
        <v>-95.229703838218995</v>
      </c>
      <c r="M453">
        <v>-95.569418221446995</v>
      </c>
      <c r="N453">
        <v>-95.599333745468996</v>
      </c>
      <c r="O453">
        <v>-95.609636330027996</v>
      </c>
      <c r="P453" t="s">
        <v>1185</v>
      </c>
      <c r="Q453">
        <v>-95.229930101885003</v>
      </c>
      <c r="R453">
        <v>-95.570266934819998</v>
      </c>
      <c r="S453">
        <v>-95.600128565887999</v>
      </c>
      <c r="T453">
        <v>-95.610512428334999</v>
      </c>
      <c r="U453" t="s">
        <v>1713</v>
      </c>
      <c r="V453">
        <v>-230.727312499915</v>
      </c>
      <c r="W453">
        <v>-231.534438311629</v>
      </c>
      <c r="X453">
        <v>-231.571394341732</v>
      </c>
      <c r="Y453">
        <v>-231.61104996670099</v>
      </c>
      <c r="AA453" s="3">
        <f t="shared" si="143"/>
        <v>-0.48696938940804307</v>
      </c>
      <c r="AB453" s="3">
        <f t="shared" si="143"/>
        <v>4.5703213388330211</v>
      </c>
      <c r="AC453" s="3">
        <f t="shared" si="143"/>
        <v>3.3099989404099208</v>
      </c>
      <c r="AD453" s="3">
        <f t="shared" si="141"/>
        <v>3.9793066178910181</v>
      </c>
      <c r="AE453" s="3"/>
      <c r="AF453" s="3">
        <f t="shared" si="144"/>
        <v>-0.98120852722712315</v>
      </c>
      <c r="AG453" s="3">
        <f t="shared" si="144"/>
        <v>3.089275275615289</v>
      </c>
      <c r="AH453" s="3">
        <f t="shared" si="144"/>
        <v>1.921040782996069</v>
      </c>
      <c r="AI453" s="3">
        <f t="shared" si="142"/>
        <v>2.4447222297713509</v>
      </c>
      <c r="AK453" s="3">
        <f t="shared" si="145"/>
        <v>0.49423913783691492</v>
      </c>
      <c r="AL453" s="3">
        <f t="shared" si="145"/>
        <v>1.481046063217732</v>
      </c>
      <c r="AM453" s="3">
        <f t="shared" si="145"/>
        <v>1.3889581574138516</v>
      </c>
      <c r="AN453" s="3">
        <f t="shared" si="145"/>
        <v>1.5345843881018324</v>
      </c>
      <c r="AO453" s="3" t="str">
        <f t="shared" si="146"/>
        <v>56_Benzene-MeNH2_NH-pi_1.00_dimer.out</v>
      </c>
      <c r="AP453" s="3">
        <f t="shared" si="147"/>
        <v>-0.59101472094200291</v>
      </c>
      <c r="AQ453" s="3">
        <f t="shared" si="148"/>
        <v>-0.64455304584393813</v>
      </c>
      <c r="AR453" s="3">
        <f t="shared" si="149"/>
        <v>-0.61778388339297052</v>
      </c>
      <c r="AS453" s="8">
        <f t="shared" si="150"/>
        <v>-0.7022376094018461</v>
      </c>
      <c r="AU453" s="3">
        <f t="shared" si="151"/>
        <v>4.4662760072990615</v>
      </c>
      <c r="AV453" s="3">
        <f t="shared" si="152"/>
        <v>3.4259307569984738</v>
      </c>
      <c r="AW453" s="3">
        <f t="shared" si="153"/>
        <v>3.9461033821487677</v>
      </c>
      <c r="AX453" s="3"/>
      <c r="AZ453" s="3">
        <f t="shared" si="154"/>
        <v>0.66930767748109732</v>
      </c>
      <c r="BA453" s="3">
        <f t="shared" si="155"/>
        <v>0.52368144677528194</v>
      </c>
      <c r="BB453" s="3">
        <f t="shared" si="156"/>
        <v>0.59649456212818963</v>
      </c>
      <c r="BC453" s="8">
        <f>'[2]attempt at best estimates'!E453</f>
        <v>0.6833747897049709</v>
      </c>
      <c r="BE453" s="3">
        <f t="shared" si="158"/>
        <v>-1.2603223984231002</v>
      </c>
      <c r="BF453" s="3">
        <f t="shared" si="159"/>
        <v>-1.1682344926192201</v>
      </c>
      <c r="BG453" s="3">
        <f t="shared" si="157"/>
        <v>-1.2142784455211602</v>
      </c>
      <c r="BH453" s="8">
        <f>'[2]attempt at best estimates'!D453</f>
        <v>-1.385612399106817</v>
      </c>
    </row>
    <row r="454" spans="1:60" x14ac:dyDescent="0.2">
      <c r="A454" t="s">
        <v>502</v>
      </c>
      <c r="B454">
        <v>-325.95678301980598</v>
      </c>
      <c r="C454">
        <v>-327.10910362554802</v>
      </c>
      <c r="D454">
        <v>-327.17446277811803</v>
      </c>
      <c r="E454">
        <v>-327.22512642897999</v>
      </c>
      <c r="F454" t="s">
        <v>666</v>
      </c>
      <c r="G454">
        <v>-230.726751143413</v>
      </c>
      <c r="H454">
        <v>-231.53292682796399</v>
      </c>
      <c r="I454">
        <v>-231.56997571652599</v>
      </c>
      <c r="J454">
        <v>-231.60948054922201</v>
      </c>
      <c r="K454" t="s">
        <v>732</v>
      </c>
      <c r="L454">
        <v>-95.229703838218995</v>
      </c>
      <c r="M454">
        <v>-95.569418221446995</v>
      </c>
      <c r="N454">
        <v>-95.599333745468996</v>
      </c>
      <c r="O454">
        <v>-95.609636330027996</v>
      </c>
      <c r="P454" t="s">
        <v>1186</v>
      </c>
      <c r="Q454">
        <v>-95.229882882216998</v>
      </c>
      <c r="R454">
        <v>-95.570100723319996</v>
      </c>
      <c r="S454">
        <v>-95.599974111039998</v>
      </c>
      <c r="T454">
        <v>-95.610343239558006</v>
      </c>
      <c r="U454" t="s">
        <v>1714</v>
      </c>
      <c r="V454">
        <v>-230.727194727349</v>
      </c>
      <c r="W454">
        <v>-231.53414363725801</v>
      </c>
      <c r="X454">
        <v>-231.571115556395</v>
      </c>
      <c r="Y454">
        <v>-231.61074103204001</v>
      </c>
      <c r="AA454" s="3">
        <f t="shared" si="143"/>
        <v>0.20584707055912058</v>
      </c>
      <c r="AB454" s="3">
        <f t="shared" si="143"/>
        <v>4.2410707324602628</v>
      </c>
      <c r="AC454" s="3">
        <f t="shared" si="143"/>
        <v>3.2337548237033404</v>
      </c>
      <c r="AD454" s="3">
        <f t="shared" si="141"/>
        <v>3.7710495462856661</v>
      </c>
      <c r="AE454" s="3"/>
      <c r="AF454" s="3">
        <f t="shared" si="144"/>
        <v>-0.18485787301342596</v>
      </c>
      <c r="AG454" s="3">
        <f t="shared" si="144"/>
        <v>3.0492349316796044</v>
      </c>
      <c r="AH454" s="3">
        <f t="shared" si="144"/>
        <v>2.1166589981431514</v>
      </c>
      <c r="AI454" s="3">
        <f t="shared" si="142"/>
        <v>2.5364921577017872</v>
      </c>
      <c r="AK454" s="3">
        <f t="shared" si="145"/>
        <v>0.39070494357254654</v>
      </c>
      <c r="AL454" s="3">
        <f t="shared" si="145"/>
        <v>1.1918358007628236</v>
      </c>
      <c r="AM454" s="3">
        <f t="shared" si="145"/>
        <v>1.1170958255601893</v>
      </c>
      <c r="AN454" s="3">
        <f t="shared" si="145"/>
        <v>1.2345573886017138</v>
      </c>
      <c r="AO454" s="3" t="str">
        <f t="shared" si="146"/>
        <v>56_Benzene-MeNH2_NH-pi_1.05_dimer.out</v>
      </c>
      <c r="AP454" s="3">
        <f t="shared" si="147"/>
        <v>-0.47002118617459665</v>
      </c>
      <c r="AQ454" s="3">
        <f t="shared" si="148"/>
        <v>-0.5127427739778172</v>
      </c>
      <c r="AR454" s="3">
        <f t="shared" si="149"/>
        <v>-0.49138198007620693</v>
      </c>
      <c r="AS454" s="8">
        <f t="shared" si="150"/>
        <v>-0.55670645367406557</v>
      </c>
      <c r="AU454" s="3">
        <f t="shared" si="151"/>
        <v>3.5652024757265455</v>
      </c>
      <c r="AV454" s="3">
        <f t="shared" si="152"/>
        <v>2.7213500307152132</v>
      </c>
      <c r="AW454" s="3">
        <f t="shared" si="153"/>
        <v>3.1432762532208791</v>
      </c>
      <c r="AX454" s="3"/>
      <c r="AZ454" s="3">
        <f t="shared" si="154"/>
        <v>0.53729472258232569</v>
      </c>
      <c r="BA454" s="3">
        <f t="shared" si="155"/>
        <v>0.41983315955863576</v>
      </c>
      <c r="BB454" s="3">
        <f t="shared" si="156"/>
        <v>0.47856394107048073</v>
      </c>
      <c r="BC454" s="8">
        <f>'[2]attempt at best estimates'!E454</f>
        <v>0.54522957692613794</v>
      </c>
      <c r="BE454" s="3">
        <f t="shared" si="158"/>
        <v>-1.0073159087569223</v>
      </c>
      <c r="BF454" s="3">
        <f t="shared" si="159"/>
        <v>-0.93257593353645296</v>
      </c>
      <c r="BG454" s="3">
        <f t="shared" si="157"/>
        <v>-0.96994592114668765</v>
      </c>
      <c r="BH454" s="8">
        <f>'[2]attempt at best estimates'!D454</f>
        <v>-1.1019360306002035</v>
      </c>
    </row>
    <row r="455" spans="1:60" x14ac:dyDescent="0.2">
      <c r="A455" t="s">
        <v>503</v>
      </c>
      <c r="B455">
        <v>-325.957382515098</v>
      </c>
      <c r="C455">
        <v>-327.10839488423699</v>
      </c>
      <c r="D455">
        <v>-327.17407453512499</v>
      </c>
      <c r="E455">
        <v>-327.22456707066101</v>
      </c>
      <c r="F455" t="s">
        <v>666</v>
      </c>
      <c r="G455">
        <v>-230.726751143413</v>
      </c>
      <c r="H455">
        <v>-231.53292682796399</v>
      </c>
      <c r="I455">
        <v>-231.56997571652599</v>
      </c>
      <c r="J455">
        <v>-231.60948054922201</v>
      </c>
      <c r="K455" t="s">
        <v>732</v>
      </c>
      <c r="L455">
        <v>-95.229703838218995</v>
      </c>
      <c r="M455">
        <v>-95.569418221446995</v>
      </c>
      <c r="N455">
        <v>-95.599333745468996</v>
      </c>
      <c r="O455">
        <v>-95.609636330027996</v>
      </c>
      <c r="P455" t="s">
        <v>1187</v>
      </c>
      <c r="Q455">
        <v>-95.229846255824995</v>
      </c>
      <c r="R455">
        <v>-95.569968959041006</v>
      </c>
      <c r="S455">
        <v>-95.599851452904005</v>
      </c>
      <c r="T455">
        <v>-95.610208841325004</v>
      </c>
      <c r="U455" t="s">
        <v>1715</v>
      </c>
      <c r="V455">
        <v>-230.72709666491301</v>
      </c>
      <c r="W455">
        <v>-231.53389923209301</v>
      </c>
      <c r="X455">
        <v>-231.57088473739</v>
      </c>
      <c r="Y455">
        <v>-231.61048547674201</v>
      </c>
      <c r="AA455" s="3">
        <f t="shared" si="143"/>
        <v>0.58203606150810983</v>
      </c>
      <c r="AB455" s="3">
        <f t="shared" si="143"/>
        <v>3.7963288267465924</v>
      </c>
      <c r="AC455" s="3">
        <f t="shared" si="143"/>
        <v>2.9901286572623276</v>
      </c>
      <c r="AD455" s="3">
        <f t="shared" si="141"/>
        <v>3.4200468872212562</v>
      </c>
      <c r="AE455" s="3"/>
      <c r="AF455" s="3">
        <f t="shared" si="144"/>
        <v>0.27584963703942933</v>
      </c>
      <c r="AG455" s="3">
        <f t="shared" si="144"/>
        <v>2.8405429257187351</v>
      </c>
      <c r="AH455" s="3">
        <f t="shared" si="144"/>
        <v>2.0948430957153219</v>
      </c>
      <c r="AI455" s="3">
        <f t="shared" si="142"/>
        <v>2.4301890438973892</v>
      </c>
      <c r="AK455" s="3">
        <f t="shared" si="145"/>
        <v>0.30618642446868044</v>
      </c>
      <c r="AL455" s="3">
        <f t="shared" si="145"/>
        <v>0.9557859010456925</v>
      </c>
      <c r="AM455" s="3">
        <f t="shared" si="145"/>
        <v>0.89528556154700567</v>
      </c>
      <c r="AN455" s="3">
        <f t="shared" si="145"/>
        <v>0.98985784334170168</v>
      </c>
      <c r="AO455" s="3" t="str">
        <f t="shared" si="146"/>
        <v>56_Benzene-MeNH2_NH-pi_1.10_dimer.out</v>
      </c>
      <c r="AP455" s="3">
        <f t="shared" si="147"/>
        <v>-0.37628193952533628</v>
      </c>
      <c r="AQ455" s="3">
        <f t="shared" si="148"/>
        <v>-0.41035388182134591</v>
      </c>
      <c r="AR455" s="3">
        <f t="shared" si="149"/>
        <v>-0.3933179106733411</v>
      </c>
      <c r="AS455" s="8">
        <f t="shared" si="150"/>
        <v>-0.44332336703777458</v>
      </c>
      <c r="AU455" s="3">
        <f t="shared" si="151"/>
        <v>2.8380108257131464</v>
      </c>
      <c r="AV455" s="3">
        <f t="shared" si="152"/>
        <v>2.15433940685796</v>
      </c>
      <c r="AW455" s="3">
        <f t="shared" si="153"/>
        <v>2.4961751162855532</v>
      </c>
      <c r="AX455" s="3"/>
      <c r="AZ455" s="3">
        <f t="shared" si="154"/>
        <v>0.42991822995892859</v>
      </c>
      <c r="BA455" s="3">
        <f t="shared" si="155"/>
        <v>0.33534594818206731</v>
      </c>
      <c r="BB455" s="3">
        <f t="shared" si="156"/>
        <v>0.38263208907049795</v>
      </c>
      <c r="BC455" s="8">
        <f>'[2]attempt at best estimates'!E455</f>
        <v>0.43336719294189913</v>
      </c>
      <c r="BE455" s="3">
        <f t="shared" si="158"/>
        <v>-0.80620016948426487</v>
      </c>
      <c r="BF455" s="3">
        <f t="shared" si="159"/>
        <v>-0.74569983000341322</v>
      </c>
      <c r="BG455" s="3">
        <f t="shared" si="157"/>
        <v>-0.77594999974383905</v>
      </c>
      <c r="BH455" s="8">
        <f>'[2]attempt at best estimates'!D455</f>
        <v>-0.87669055997967371</v>
      </c>
    </row>
    <row r="456" spans="1:60" x14ac:dyDescent="0.2">
      <c r="A456" t="s">
        <v>504</v>
      </c>
      <c r="B456">
        <v>-325.95775000165997</v>
      </c>
      <c r="C456">
        <v>-327.10634158238099</v>
      </c>
      <c r="D456">
        <v>-327.17261247421402</v>
      </c>
      <c r="E456">
        <v>-327.22278498478698</v>
      </c>
      <c r="F456" t="s">
        <v>666</v>
      </c>
      <c r="G456">
        <v>-230.726751143413</v>
      </c>
      <c r="H456">
        <v>-231.53292682796399</v>
      </c>
      <c r="I456">
        <v>-231.56997571652599</v>
      </c>
      <c r="J456">
        <v>-231.60948054922201</v>
      </c>
      <c r="K456" t="s">
        <v>732</v>
      </c>
      <c r="L456">
        <v>-95.229703838218995</v>
      </c>
      <c r="M456">
        <v>-95.569418221446995</v>
      </c>
      <c r="N456">
        <v>-95.599333745468996</v>
      </c>
      <c r="O456">
        <v>-95.609636330027996</v>
      </c>
      <c r="P456" t="s">
        <v>1188</v>
      </c>
      <c r="Q456">
        <v>-95.229782321467994</v>
      </c>
      <c r="R456">
        <v>-95.569737533026995</v>
      </c>
      <c r="S456">
        <v>-95.599635463097997</v>
      </c>
      <c r="T456">
        <v>-95.609971890506003</v>
      </c>
      <c r="U456" t="s">
        <v>1716</v>
      </c>
      <c r="V456">
        <v>-230.72690958276999</v>
      </c>
      <c r="W456">
        <v>-231.533434605667</v>
      </c>
      <c r="X456">
        <v>-231.57044629286901</v>
      </c>
      <c r="Y456">
        <v>-231.61000313279499</v>
      </c>
      <c r="AA456" s="3">
        <f t="shared" si="143"/>
        <v>0.81263737026665739</v>
      </c>
      <c r="AB456" s="3">
        <f t="shared" si="143"/>
        <v>2.5078624057424088</v>
      </c>
      <c r="AC456" s="3">
        <f t="shared" si="143"/>
        <v>2.0726715460518736</v>
      </c>
      <c r="AD456" s="3">
        <f t="shared" si="141"/>
        <v>2.3017710714538198</v>
      </c>
      <c r="AE456" s="3"/>
      <c r="AF456" s="3">
        <f t="shared" si="144"/>
        <v>0.66396618423261544</v>
      </c>
      <c r="AG456" s="3">
        <f t="shared" si="144"/>
        <v>1.9888560233073913</v>
      </c>
      <c r="AH456" s="3">
        <f t="shared" si="144"/>
        <v>1.5880497418435862</v>
      </c>
      <c r="AI456" s="3">
        <f t="shared" si="142"/>
        <v>1.7632775270864312</v>
      </c>
      <c r="AK456" s="3">
        <f t="shared" si="145"/>
        <v>0.14867118605187687</v>
      </c>
      <c r="AL456" s="3">
        <f t="shared" si="145"/>
        <v>0.51900638243501751</v>
      </c>
      <c r="AM456" s="3">
        <f t="shared" si="145"/>
        <v>0.48462180422612261</v>
      </c>
      <c r="AN456" s="3">
        <f t="shared" si="145"/>
        <v>0.5384935443673885</v>
      </c>
      <c r="AO456" s="3" t="str">
        <f t="shared" si="146"/>
        <v>56_Benzene-MeNH2_NH-pi_1.25_dimer.out</v>
      </c>
      <c r="AP456" s="3">
        <f t="shared" si="147"/>
        <v>-0.20609133428858906</v>
      </c>
      <c r="AQ456" s="3">
        <f t="shared" si="148"/>
        <v>-0.22557849622096016</v>
      </c>
      <c r="AR456" s="3">
        <f t="shared" si="149"/>
        <v>-0.21583491525477461</v>
      </c>
      <c r="AS456" s="8">
        <f t="shared" si="150"/>
        <v>-0.23875181008382623</v>
      </c>
      <c r="AU456" s="3">
        <f t="shared" si="151"/>
        <v>1.4891337011871624</v>
      </c>
      <c r="AV456" s="3">
        <f t="shared" si="152"/>
        <v>1.0993113428538157</v>
      </c>
      <c r="AW456" s="3">
        <f t="shared" si="153"/>
        <v>1.294222522020489</v>
      </c>
      <c r="AX456" s="3"/>
      <c r="AZ456" s="3">
        <f t="shared" si="154"/>
        <v>0.22909952540194611</v>
      </c>
      <c r="BA456" s="3">
        <f t="shared" si="155"/>
        <v>0.17522778524284499</v>
      </c>
      <c r="BB456" s="3">
        <f t="shared" si="156"/>
        <v>0.20216365532239555</v>
      </c>
      <c r="BC456" s="8">
        <f>'[2]attempt at best estimates'!E456</f>
        <v>0.22246025022420451</v>
      </c>
      <c r="BE456" s="3">
        <f t="shared" si="158"/>
        <v>-0.43519085969053517</v>
      </c>
      <c r="BF456" s="3">
        <f t="shared" si="159"/>
        <v>-0.40080628146380515</v>
      </c>
      <c r="BG456" s="3">
        <f t="shared" si="157"/>
        <v>-0.41799857057717016</v>
      </c>
      <c r="BH456" s="8">
        <f>'[2]attempt at best estimates'!D456</f>
        <v>-0.46121206030803075</v>
      </c>
    </row>
    <row r="457" spans="1:60" x14ac:dyDescent="0.2">
      <c r="A457" t="s">
        <v>505</v>
      </c>
      <c r="B457">
        <v>-325.95737019473199</v>
      </c>
      <c r="C457">
        <v>-327.10433060643402</v>
      </c>
      <c r="D457">
        <v>-327.17101477923899</v>
      </c>
      <c r="E457">
        <v>-327.22097323332201</v>
      </c>
      <c r="F457" t="s">
        <v>666</v>
      </c>
      <c r="G457">
        <v>-230.726751143413</v>
      </c>
      <c r="H457">
        <v>-231.53292682796399</v>
      </c>
      <c r="I457">
        <v>-231.56997571652599</v>
      </c>
      <c r="J457">
        <v>-231.60948054922201</v>
      </c>
      <c r="K457" t="s">
        <v>732</v>
      </c>
      <c r="L457">
        <v>-95.229703838218995</v>
      </c>
      <c r="M457">
        <v>-95.569418221446995</v>
      </c>
      <c r="N457">
        <v>-95.599333745468996</v>
      </c>
      <c r="O457">
        <v>-95.609636330027996</v>
      </c>
      <c r="P457" t="s">
        <v>1189</v>
      </c>
      <c r="Q457">
        <v>-95.229736881864994</v>
      </c>
      <c r="R457">
        <v>-95.569579133890997</v>
      </c>
      <c r="S457">
        <v>-95.599486748608001</v>
      </c>
      <c r="T457">
        <v>-95.609807987381004</v>
      </c>
      <c r="U457" t="s">
        <v>1717</v>
      </c>
      <c r="V457">
        <v>-230.726839549028</v>
      </c>
      <c r="W457">
        <v>-231.533177020251</v>
      </c>
      <c r="X457">
        <v>-231.57021195490199</v>
      </c>
      <c r="Y457">
        <v>-231.609746021934</v>
      </c>
      <c r="AA457" s="3">
        <f t="shared" si="143"/>
        <v>0.57430491479275914</v>
      </c>
      <c r="AB457" s="3">
        <f t="shared" si="143"/>
        <v>1.2459558947451645</v>
      </c>
      <c r="AC457" s="3">
        <f t="shared" si="143"/>
        <v>1.0701027711167284</v>
      </c>
      <c r="AD457" s="3">
        <f t="shared" si="141"/>
        <v>1.1648798155460662</v>
      </c>
      <c r="AE457" s="3"/>
      <c r="AF457" s="3">
        <f t="shared" si="144"/>
        <v>0.49809434972833311</v>
      </c>
      <c r="AG457" s="3">
        <f t="shared" si="144"/>
        <v>0.9879837705295853</v>
      </c>
      <c r="AH457" s="3">
        <f t="shared" si="144"/>
        <v>0.8258500226630584</v>
      </c>
      <c r="AI457" s="3">
        <f t="shared" si="142"/>
        <v>0.89057654702607547</v>
      </c>
      <c r="AK457" s="3">
        <f t="shared" si="145"/>
        <v>7.6210565064425986E-2</v>
      </c>
      <c r="AL457" s="3">
        <f t="shared" si="145"/>
        <v>0.25797212421557925</v>
      </c>
      <c r="AM457" s="3">
        <f t="shared" si="145"/>
        <v>0.24425274845367007</v>
      </c>
      <c r="AN457" s="3">
        <f t="shared" si="145"/>
        <v>0.27430326851999071</v>
      </c>
      <c r="AO457" s="3" t="str">
        <f t="shared" si="146"/>
        <v>56_Benzene-MeNH2_NH-pi_1.50_dimer.out</v>
      </c>
      <c r="AP457" s="3">
        <f t="shared" si="147"/>
        <v>-8.1076079199098317E-2</v>
      </c>
      <c r="AQ457" s="3">
        <f t="shared" si="148"/>
        <v>-9.7407223503509832E-2</v>
      </c>
      <c r="AR457" s="3">
        <f t="shared" si="149"/>
        <v>-8.9241651351304074E-2</v>
      </c>
      <c r="AS457" s="8">
        <f t="shared" si="150"/>
        <v>-9.9597163802177702E-2</v>
      </c>
      <c r="AU457" s="3">
        <f t="shared" si="151"/>
        <v>0.5905749007533071</v>
      </c>
      <c r="AV457" s="3">
        <f t="shared" si="152"/>
        <v>0.39248219729774236</v>
      </c>
      <c r="AW457" s="3">
        <f t="shared" si="153"/>
        <v>0.49152854902552473</v>
      </c>
      <c r="AX457" s="3"/>
      <c r="AZ457" s="3">
        <f t="shared" si="154"/>
        <v>9.4777044429337876E-2</v>
      </c>
      <c r="BA457" s="3">
        <f t="shared" si="155"/>
        <v>6.4726524363017068E-2</v>
      </c>
      <c r="BB457" s="3">
        <f t="shared" si="156"/>
        <v>7.9751784396177472E-2</v>
      </c>
      <c r="BC457" s="8">
        <f>'[2]attempt at best estimates'!E457</f>
        <v>7.8847360029582647E-2</v>
      </c>
      <c r="BE457" s="3">
        <f t="shared" si="158"/>
        <v>-0.17585312362843619</v>
      </c>
      <c r="BF457" s="3">
        <f t="shared" si="159"/>
        <v>-0.1621337478665269</v>
      </c>
      <c r="BG457" s="3">
        <f t="shared" si="157"/>
        <v>-0.16899343574748155</v>
      </c>
      <c r="BH457" s="8">
        <f>'[2]attempt at best estimates'!D457</f>
        <v>-0.17844452383176035</v>
      </c>
    </row>
    <row r="458" spans="1:60" x14ac:dyDescent="0.2">
      <c r="A458" t="s">
        <v>506</v>
      </c>
      <c r="B458">
        <v>-325.95678456932802</v>
      </c>
      <c r="C458">
        <v>-327.10290725674503</v>
      </c>
      <c r="D458">
        <v>-327.16980519953</v>
      </c>
      <c r="E458">
        <v>-327.21964705539602</v>
      </c>
      <c r="F458" t="s">
        <v>666</v>
      </c>
      <c r="G458">
        <v>-230.726751143413</v>
      </c>
      <c r="H458">
        <v>-231.53292682796399</v>
      </c>
      <c r="I458">
        <v>-231.56997571652599</v>
      </c>
      <c r="J458">
        <v>-231.60948054922201</v>
      </c>
      <c r="K458" t="s">
        <v>732</v>
      </c>
      <c r="L458">
        <v>-95.229703838218995</v>
      </c>
      <c r="M458">
        <v>-95.569418221446995</v>
      </c>
      <c r="N458">
        <v>-95.599333745468996</v>
      </c>
      <c r="O458">
        <v>-95.609636330027996</v>
      </c>
      <c r="P458" t="s">
        <v>1190</v>
      </c>
      <c r="Q458">
        <v>-95.229710353230999</v>
      </c>
      <c r="R458">
        <v>-95.569456561967996</v>
      </c>
      <c r="S458">
        <v>-95.599370209716</v>
      </c>
      <c r="T458">
        <v>-95.609677437692</v>
      </c>
      <c r="U458" t="s">
        <v>1718</v>
      </c>
      <c r="V458">
        <v>-230.72676775294499</v>
      </c>
      <c r="W458">
        <v>-231.532999891949</v>
      </c>
      <c r="X458">
        <v>-231.57004274389701</v>
      </c>
      <c r="Y458">
        <v>-231.609558585603</v>
      </c>
      <c r="AA458" s="3">
        <f t="shared" si="143"/>
        <v>0.20681941035940876</v>
      </c>
      <c r="AB458" s="3">
        <f t="shared" si="143"/>
        <v>0.35279044308095719</v>
      </c>
      <c r="AC458" s="3">
        <f t="shared" si="143"/>
        <v>0.31108001272192937</v>
      </c>
      <c r="AD458" s="3">
        <f t="shared" si="141"/>
        <v>0.33269056829753774</v>
      </c>
      <c r="AE458" s="3"/>
      <c r="AF458" s="3">
        <f t="shared" si="144"/>
        <v>0.19230853928914182</v>
      </c>
      <c r="AG458" s="3">
        <f t="shared" si="144"/>
        <v>0.2828830572138139</v>
      </c>
      <c r="AH458" s="3">
        <f t="shared" si="144"/>
        <v>0.24613803925276423</v>
      </c>
      <c r="AI458" s="3">
        <f t="shared" si="142"/>
        <v>0.25792654818177507</v>
      </c>
      <c r="AK458" s="3">
        <f t="shared" si="145"/>
        <v>1.4510871052432024E-2</v>
      </c>
      <c r="AL458" s="3">
        <f t="shared" si="145"/>
        <v>6.9907385867143262E-2</v>
      </c>
      <c r="AM458" s="3">
        <f t="shared" si="145"/>
        <v>6.4941973469165137E-2</v>
      </c>
      <c r="AN458" s="3">
        <f t="shared" si="145"/>
        <v>7.4764020097927764E-2</v>
      </c>
      <c r="AO458" s="3" t="str">
        <f t="shared" si="146"/>
        <v>56_Benzene-MeNH2_NH-pi_2.00_dimer.out</v>
      </c>
      <c r="AP458" s="3">
        <f t="shared" si="147"/>
        <v>-2.0099874783419458E-2</v>
      </c>
      <c r="AQ458" s="3">
        <f t="shared" si="148"/>
        <v>-2.4956509032038832E-2</v>
      </c>
      <c r="AR458" s="3">
        <f t="shared" si="149"/>
        <v>-2.2528191907729145E-2</v>
      </c>
      <c r="AS458" s="8">
        <f t="shared" si="150"/>
        <v>-2.4830806010711554E-2</v>
      </c>
      <c r="AU458" s="3">
        <f t="shared" si="151"/>
        <v>0.12587115793812897</v>
      </c>
      <c r="AV458" s="3">
        <f t="shared" si="152"/>
        <v>6.5618008892633251E-2</v>
      </c>
      <c r="AW458" s="3">
        <f t="shared" si="153"/>
        <v>9.5744583415381113E-2</v>
      </c>
      <c r="AX458" s="3"/>
      <c r="AZ458" s="3">
        <f t="shared" si="154"/>
        <v>2.161055557560837E-2</v>
      </c>
      <c r="BA458" s="3">
        <f t="shared" si="155"/>
        <v>1.1788508929010844E-2</v>
      </c>
      <c r="BB458" s="3">
        <f t="shared" si="156"/>
        <v>1.6699532252309607E-2</v>
      </c>
      <c r="BC458" s="8">
        <f>'[2]attempt at best estimates'!E458</f>
        <v>1.3339964981122304E-2</v>
      </c>
      <c r="BE458" s="3">
        <f t="shared" si="158"/>
        <v>-4.1710430359027828E-2</v>
      </c>
      <c r="BF458" s="3">
        <f t="shared" si="159"/>
        <v>-3.6745017961049675E-2</v>
      </c>
      <c r="BG458" s="3">
        <f t="shared" si="157"/>
        <v>-3.9227724160038752E-2</v>
      </c>
      <c r="BH458" s="8">
        <f>'[2]attempt at best estimates'!D458</f>
        <v>-3.8170770991833858E-2</v>
      </c>
    </row>
    <row r="459" spans="1:60" x14ac:dyDescent="0.2">
      <c r="A459" t="s">
        <v>507</v>
      </c>
      <c r="B459" s="25">
        <v>-477.75937830791099</v>
      </c>
      <c r="C459" s="25">
        <v>-479.38495851302201</v>
      </c>
      <c r="D459" s="25">
        <v>-479.459889929984</v>
      </c>
      <c r="E459" s="25">
        <v>-479.53211697424001</v>
      </c>
      <c r="F459" t="s">
        <v>667</v>
      </c>
      <c r="G459">
        <v>-230.726724467466</v>
      </c>
      <c r="H459">
        <v>-231.532998757032</v>
      </c>
      <c r="I459">
        <v>-231.57004684363599</v>
      </c>
      <c r="J459">
        <v>-231.609576292996</v>
      </c>
      <c r="K459" t="s">
        <v>733</v>
      </c>
      <c r="L459">
        <v>-247.04025678867899</v>
      </c>
      <c r="M459">
        <v>-247.840845082659</v>
      </c>
      <c r="N459">
        <v>-247.88357384052301</v>
      </c>
      <c r="O459">
        <v>-247.913787857378</v>
      </c>
      <c r="P459" t="s">
        <v>1191</v>
      </c>
      <c r="Q459">
        <v>-247.040850328961</v>
      </c>
      <c r="R459">
        <v>-247.842950864366</v>
      </c>
      <c r="S459">
        <v>-247.88554149554301</v>
      </c>
      <c r="T459">
        <v>-247.915934130604</v>
      </c>
      <c r="U459" t="s">
        <v>1719</v>
      </c>
      <c r="V459">
        <v>-230.72797878617001</v>
      </c>
      <c r="W459">
        <v>-231.53664994911199</v>
      </c>
      <c r="X459">
        <v>-231.57347566096999</v>
      </c>
      <c r="Y459">
        <v>-231.61339172772199</v>
      </c>
      <c r="AA459" s="3">
        <f t="shared" si="143"/>
        <v>-4.7709222448221036</v>
      </c>
      <c r="AB459" s="3">
        <f t="shared" si="143"/>
        <v>6.9745631046041066</v>
      </c>
      <c r="AC459" s="3">
        <f t="shared" si="143"/>
        <v>3.9340113130378804</v>
      </c>
      <c r="AD459" s="3">
        <f t="shared" si="143"/>
        <v>5.4924801277532662</v>
      </c>
      <c r="AE459" s="3"/>
      <c r="AF459" s="3">
        <f t="shared" si="144"/>
        <v>-5.9304713132132409</v>
      </c>
      <c r="AG459" s="3">
        <f t="shared" si="144"/>
        <v>3.3620073620366733</v>
      </c>
      <c r="AH459" s="3">
        <f t="shared" si="144"/>
        <v>0.54767364438396959</v>
      </c>
      <c r="AI459" s="3">
        <f t="shared" si="144"/>
        <v>1.7514517516498014</v>
      </c>
      <c r="AK459" s="3">
        <f t="shared" si="145"/>
        <v>1.1595490684089715</v>
      </c>
      <c r="AL459" s="3">
        <f t="shared" si="145"/>
        <v>3.6125557425852679</v>
      </c>
      <c r="AM459" s="3">
        <f t="shared" si="145"/>
        <v>3.386337668636076</v>
      </c>
      <c r="AN459" s="3">
        <f t="shared" ref="AN459:AN522" si="160">627.5095*(O459+J459-T459-Y459)</f>
        <v>3.7410283761034648</v>
      </c>
      <c r="AO459" s="3" t="str">
        <f t="shared" si="146"/>
        <v>57_Benzene-Peptide_NH-pi_0.90_dimer.out</v>
      </c>
      <c r="AP459" s="3">
        <f t="shared" si="147"/>
        <v>-1.4820829768508403</v>
      </c>
      <c r="AQ459" s="3">
        <f t="shared" si="148"/>
        <v>-1.6105556103868719</v>
      </c>
      <c r="AR459" s="3">
        <f t="shared" si="149"/>
        <v>-1.5463192936188561</v>
      </c>
      <c r="AS459" s="8">
        <f t="shared" si="150"/>
        <v>-1.7332168992730368</v>
      </c>
      <c r="AU459" s="3">
        <f t="shared" si="151"/>
        <v>10.263402372575371</v>
      </c>
      <c r="AV459" s="3">
        <f t="shared" si="152"/>
        <v>7.6819230648630423</v>
      </c>
      <c r="AW459" s="3">
        <f t="shared" si="153"/>
        <v>8.9726627187192065</v>
      </c>
      <c r="AX459" s="3"/>
      <c r="AZ459" s="3">
        <f t="shared" si="154"/>
        <v>1.5584688147153858</v>
      </c>
      <c r="BA459" s="3">
        <f t="shared" si="155"/>
        <v>1.2037781072658318</v>
      </c>
      <c r="BB459" s="3">
        <f t="shared" si="156"/>
        <v>1.3811234609906089</v>
      </c>
      <c r="BC459" s="8">
        <f>'[2]attempt at best estimates'!E459</f>
        <v>1.5329289331925853</v>
      </c>
      <c r="BE459" s="3">
        <f t="shared" si="158"/>
        <v>-3.0405517915662261</v>
      </c>
      <c r="BF459" s="3">
        <f t="shared" si="159"/>
        <v>-2.8143337176527039</v>
      </c>
      <c r="BG459" s="3">
        <f t="shared" si="157"/>
        <v>-2.9274427546094648</v>
      </c>
      <c r="BH459" s="8">
        <f>'[2]attempt at best estimates'!D459</f>
        <v>-3.2661458324656221</v>
      </c>
    </row>
    <row r="460" spans="1:60" x14ac:dyDescent="0.2">
      <c r="A460" t="s">
        <v>508</v>
      </c>
      <c r="B460" s="25">
        <v>-477.76447927723001</v>
      </c>
      <c r="C460" s="25">
        <v>-479.38617531445198</v>
      </c>
      <c r="D460" s="25">
        <v>-479.46213715905901</v>
      </c>
      <c r="E460" s="25">
        <v>-479.53388736046298</v>
      </c>
      <c r="F460" t="s">
        <v>667</v>
      </c>
      <c r="G460">
        <v>-230.726724467466</v>
      </c>
      <c r="H460">
        <v>-231.532998757032</v>
      </c>
      <c r="I460">
        <v>-231.57004684363599</v>
      </c>
      <c r="J460">
        <v>-231.609576292996</v>
      </c>
      <c r="K460" t="s">
        <v>733</v>
      </c>
      <c r="L460">
        <v>-247.04025678867899</v>
      </c>
      <c r="M460">
        <v>-247.840845082659</v>
      </c>
      <c r="N460">
        <v>-247.88357384052301</v>
      </c>
      <c r="O460">
        <v>-247.913787857378</v>
      </c>
      <c r="P460" t="s">
        <v>1192</v>
      </c>
      <c r="Q460">
        <v>-247.04073647672499</v>
      </c>
      <c r="R460">
        <v>-247.842549617716</v>
      </c>
      <c r="S460">
        <v>-247.88516985483301</v>
      </c>
      <c r="T460">
        <v>-247.91552867095399</v>
      </c>
      <c r="U460" t="s">
        <v>1720</v>
      </c>
      <c r="V460">
        <v>-230.72780271690101</v>
      </c>
      <c r="W460">
        <v>-231.53603981885101</v>
      </c>
      <c r="X460">
        <v>-231.572906313202</v>
      </c>
      <c r="Y460">
        <v>-231.612754043628</v>
      </c>
      <c r="AA460" s="3">
        <f t="shared" ref="AA460:AD523" si="161">627.5095*(L460+G460-B460)</f>
        <v>-1.570015537930586</v>
      </c>
      <c r="AB460" s="3">
        <f t="shared" si="161"/>
        <v>7.7381175615187416</v>
      </c>
      <c r="AC460" s="3">
        <f t="shared" si="161"/>
        <v>5.3441689062829818</v>
      </c>
      <c r="AD460" s="3">
        <f t="shared" si="161"/>
        <v>6.6034143013375148</v>
      </c>
      <c r="AE460" s="3"/>
      <c r="AF460" s="3">
        <f t="shared" ref="AF460:AI523" si="162">627.5095*(V460+Q460-B460)</f>
        <v>-2.547636107688382</v>
      </c>
      <c r="AG460" s="3">
        <f t="shared" si="162"/>
        <v>4.7602104386367099</v>
      </c>
      <c r="AH460" s="3">
        <f t="shared" si="162"/>
        <v>2.548310446977887</v>
      </c>
      <c r="AI460" s="3">
        <f t="shared" si="162"/>
        <v>3.5169685344411894</v>
      </c>
      <c r="AK460" s="3">
        <f t="shared" ref="AK460:AN523" si="163">627.5095*(L460+G460-Q460-V460)</f>
        <v>0.97762056975779577</v>
      </c>
      <c r="AL460" s="3">
        <f t="shared" si="163"/>
        <v>2.9779071228641971</v>
      </c>
      <c r="AM460" s="3">
        <f t="shared" si="163"/>
        <v>2.7958584593050952</v>
      </c>
      <c r="AN460" s="3">
        <f t="shared" si="160"/>
        <v>3.0864457668784908</v>
      </c>
      <c r="AO460" s="3" t="str">
        <f t="shared" ref="AO460:AO523" si="164">A460</f>
        <v>57_Benzene-Peptide_NH-pi_0.95_dimer.out</v>
      </c>
      <c r="AP460" s="3">
        <f t="shared" ref="AP460:AP523" si="165">AD460-AB460</f>
        <v>-1.1347032601812268</v>
      </c>
      <c r="AQ460" s="3">
        <f t="shared" ref="AQ460:AQ523" si="166">AI460-AG460</f>
        <v>-1.2432419041955205</v>
      </c>
      <c r="AR460" s="3">
        <f t="shared" ref="AR460:AR523" si="167">(AP460+AQ460)/2</f>
        <v>-1.1889725821883737</v>
      </c>
      <c r="AS460" s="8">
        <f t="shared" ref="AS460:AS523" si="168">BC460+BH460</f>
        <v>-1.3411158090252138</v>
      </c>
      <c r="AU460" s="3">
        <f t="shared" ref="AU460:AU523" si="169">AD460-AA460</f>
        <v>8.1734298392681008</v>
      </c>
      <c r="AV460" s="3">
        <f t="shared" ref="AV460:AV523" si="170">AI460-AF460</f>
        <v>6.0646046421295718</v>
      </c>
      <c r="AW460" s="3">
        <f t="shared" ref="AW460:AW523" si="171">(AU460+AV460)/2</f>
        <v>7.1190172406988363</v>
      </c>
      <c r="AX460" s="3"/>
      <c r="AZ460" s="3">
        <f t="shared" ref="AZ460:AZ523" si="172">AD460-AC460</f>
        <v>1.259245395054533</v>
      </c>
      <c r="BA460" s="3">
        <f t="shared" ref="BA460:BA523" si="173">AI460-AH460</f>
        <v>0.9686580874633024</v>
      </c>
      <c r="BB460" s="3">
        <f t="shared" ref="BB460:BB523" si="174">(AZ460+BA460)/2</f>
        <v>1.1139517412589177</v>
      </c>
      <c r="BC460" s="8">
        <f>'[2]attempt at best estimates'!E460</f>
        <v>1.2205888370363986</v>
      </c>
      <c r="BE460" s="3">
        <f t="shared" si="158"/>
        <v>-2.3939486552357598</v>
      </c>
      <c r="BF460" s="3">
        <f t="shared" si="159"/>
        <v>-2.2118999916588229</v>
      </c>
      <c r="BG460" s="3">
        <f t="shared" ref="BG460:BG523" si="175">(BE460+BF460)/2</f>
        <v>-2.3029243234472911</v>
      </c>
      <c r="BH460" s="8">
        <f>'[2]attempt at best estimates'!D460</f>
        <v>-2.5617046460616124</v>
      </c>
    </row>
    <row r="461" spans="1:60" x14ac:dyDescent="0.2">
      <c r="A461" t="s">
        <v>56</v>
      </c>
      <c r="B461" s="25">
        <v>-477.76738525243701</v>
      </c>
      <c r="C461" s="25">
        <v>-479.38607150974798</v>
      </c>
      <c r="D461" s="25">
        <v>-479.46281520726899</v>
      </c>
      <c r="E461" s="25">
        <v>-479.53418535294799</v>
      </c>
      <c r="F461" t="s">
        <v>667</v>
      </c>
      <c r="G461">
        <v>-230.726724467466</v>
      </c>
      <c r="H461">
        <v>-231.532998757032</v>
      </c>
      <c r="I461">
        <v>-231.57004684363599</v>
      </c>
      <c r="J461">
        <v>-231.609576292996</v>
      </c>
      <c r="K461" t="s">
        <v>733</v>
      </c>
      <c r="L461">
        <v>-247.04025678867899</v>
      </c>
      <c r="M461">
        <v>-247.840845082659</v>
      </c>
      <c r="N461">
        <v>-247.88357384052301</v>
      </c>
      <c r="O461">
        <v>-247.913787857378</v>
      </c>
      <c r="P461" t="s">
        <v>1193</v>
      </c>
      <c r="Q461">
        <v>-247.040646665064</v>
      </c>
      <c r="R461">
        <v>-247.842231372767</v>
      </c>
      <c r="S461">
        <v>-247.884875026809</v>
      </c>
      <c r="T461">
        <v>-247.915207201686</v>
      </c>
      <c r="U461" t="s">
        <v>1721</v>
      </c>
      <c r="V461">
        <v>-230.727637362439</v>
      </c>
      <c r="W461">
        <v>-231.53552648235799</v>
      </c>
      <c r="X461">
        <v>-231.572424743076</v>
      </c>
      <c r="Y461">
        <v>-231.612216586454</v>
      </c>
      <c r="AA461" s="3">
        <f t="shared" si="161"/>
        <v>0.25351151122622723</v>
      </c>
      <c r="AB461" s="3">
        <f t="shared" si="161"/>
        <v>7.6729791236159626</v>
      </c>
      <c r="AC461" s="3">
        <f t="shared" si="161"/>
        <v>5.7696505995015936</v>
      </c>
      <c r="AD461" s="3">
        <f t="shared" si="161"/>
        <v>6.7904074166051265</v>
      </c>
      <c r="AE461" s="3"/>
      <c r="AF461" s="3">
        <f t="shared" si="162"/>
        <v>-0.56398989227262419</v>
      </c>
      <c r="AG461" s="3">
        <f t="shared" si="162"/>
        <v>5.2168972556572983</v>
      </c>
      <c r="AH461" s="3">
        <f t="shared" si="162"/>
        <v>3.460989355091781</v>
      </c>
      <c r="AI461" s="3">
        <f t="shared" si="162"/>
        <v>4.2429461518602807</v>
      </c>
      <c r="AK461" s="3">
        <f t="shared" si="163"/>
        <v>0.81750140349885148</v>
      </c>
      <c r="AL461" s="3">
        <f t="shared" si="163"/>
        <v>2.4560818679764997</v>
      </c>
      <c r="AM461" s="3">
        <f t="shared" si="163"/>
        <v>2.3086612443919776</v>
      </c>
      <c r="AN461" s="3">
        <f t="shared" si="160"/>
        <v>2.5474612647270107</v>
      </c>
      <c r="AO461" s="3" t="str">
        <f t="shared" si="164"/>
        <v>57_Benzene-Peptide_NH-pi_1.00_dimer.out</v>
      </c>
      <c r="AP461" s="3">
        <f t="shared" si="165"/>
        <v>-0.88257170701083609</v>
      </c>
      <c r="AQ461" s="3">
        <f t="shared" si="166"/>
        <v>-0.97395110379701766</v>
      </c>
      <c r="AR461" s="3">
        <f t="shared" si="167"/>
        <v>-0.92826140540392688</v>
      </c>
      <c r="AS461" s="8">
        <f t="shared" si="168"/>
        <v>-1.050756887070146</v>
      </c>
      <c r="AU461" s="3">
        <f t="shared" si="169"/>
        <v>6.5368959053788993</v>
      </c>
      <c r="AV461" s="3">
        <f t="shared" si="170"/>
        <v>4.8069360441329048</v>
      </c>
      <c r="AW461" s="3">
        <f t="shared" si="171"/>
        <v>5.671915974755902</v>
      </c>
      <c r="AX461" s="3"/>
      <c r="AZ461" s="3">
        <f t="shared" si="172"/>
        <v>1.0207568171035328</v>
      </c>
      <c r="BA461" s="3">
        <f t="shared" si="173"/>
        <v>0.78195679676849972</v>
      </c>
      <c r="BB461" s="3">
        <f t="shared" si="174"/>
        <v>0.90135680693601627</v>
      </c>
      <c r="BC461" s="8">
        <f>'[2]attempt at best estimates'!E461</f>
        <v>0.97632841998063302</v>
      </c>
      <c r="BE461" s="3">
        <f t="shared" si="158"/>
        <v>-1.9033285241143689</v>
      </c>
      <c r="BF461" s="3">
        <f t="shared" si="159"/>
        <v>-1.7559079005655174</v>
      </c>
      <c r="BG461" s="3">
        <f t="shared" si="175"/>
        <v>-1.8296182123399432</v>
      </c>
      <c r="BH461" s="8">
        <f>'[2]attempt at best estimates'!D461</f>
        <v>-2.0270853070507791</v>
      </c>
    </row>
    <row r="462" spans="1:60" x14ac:dyDescent="0.2">
      <c r="A462" t="s">
        <v>509</v>
      </c>
      <c r="B462" s="25">
        <v>-477.76897603768703</v>
      </c>
      <c r="C462" s="25">
        <v>-479.385309365154</v>
      </c>
      <c r="D462" s="25">
        <v>-479.46265476252898</v>
      </c>
      <c r="E462" s="25">
        <v>-479.53371969178602</v>
      </c>
      <c r="F462" t="s">
        <v>667</v>
      </c>
      <c r="G462">
        <v>-230.726724467466</v>
      </c>
      <c r="H462">
        <v>-231.532998757032</v>
      </c>
      <c r="I462">
        <v>-231.57004684363599</v>
      </c>
      <c r="J462">
        <v>-231.609576292996</v>
      </c>
      <c r="K462" t="s">
        <v>733</v>
      </c>
      <c r="L462">
        <v>-247.04025678867899</v>
      </c>
      <c r="M462">
        <v>-247.840845082659</v>
      </c>
      <c r="N462">
        <v>-247.88357384052301</v>
      </c>
      <c r="O462">
        <v>-247.913787857378</v>
      </c>
      <c r="P462" t="s">
        <v>1194</v>
      </c>
      <c r="Q462">
        <v>-247.04057662808401</v>
      </c>
      <c r="R462">
        <v>-247.84198156492701</v>
      </c>
      <c r="S462">
        <v>-247.884643504385</v>
      </c>
      <c r="T462">
        <v>-247.914954852395</v>
      </c>
      <c r="U462" t="s">
        <v>1722</v>
      </c>
      <c r="V462">
        <v>-230.72749161831001</v>
      </c>
      <c r="W462">
        <v>-231.53509763471999</v>
      </c>
      <c r="X462">
        <v>-231.57202189012199</v>
      </c>
      <c r="Y462">
        <v>-231.611767447061</v>
      </c>
      <c r="AA462" s="3">
        <f t="shared" si="161"/>
        <v>1.251744368071346</v>
      </c>
      <c r="AB462" s="3">
        <f t="shared" si="161"/>
        <v>7.1947261505213707</v>
      </c>
      <c r="AC462" s="3">
        <f t="shared" si="161"/>
        <v>5.6689700009239932</v>
      </c>
      <c r="AD462" s="3">
        <f t="shared" si="161"/>
        <v>6.4982006136891677</v>
      </c>
      <c r="AE462" s="3"/>
      <c r="AF462" s="3">
        <f t="shared" si="162"/>
        <v>0.56964766037631887</v>
      </c>
      <c r="AG462" s="3">
        <f t="shared" si="162"/>
        <v>5.1645070421977186</v>
      </c>
      <c r="AH462" s="3">
        <f t="shared" si="162"/>
        <v>3.7583853327833792</v>
      </c>
      <c r="AI462" s="3">
        <f t="shared" si="162"/>
        <v>4.3909301623331833</v>
      </c>
      <c r="AK462" s="3">
        <f t="shared" si="163"/>
        <v>0.68209670769502706</v>
      </c>
      <c r="AL462" s="3">
        <f t="shared" si="163"/>
        <v>2.0302191083058165</v>
      </c>
      <c r="AM462" s="3">
        <f t="shared" si="163"/>
        <v>1.9105846681227796</v>
      </c>
      <c r="AN462" s="3">
        <f t="shared" si="160"/>
        <v>2.1072704513738185</v>
      </c>
      <c r="AO462" s="3" t="str">
        <f t="shared" si="164"/>
        <v>57_Benzene-Peptide_NH-pi_1.05_dimer.out</v>
      </c>
      <c r="AP462" s="3">
        <f t="shared" si="165"/>
        <v>-0.69652553683220297</v>
      </c>
      <c r="AQ462" s="3">
        <f t="shared" si="166"/>
        <v>-0.77357687986453527</v>
      </c>
      <c r="AR462" s="3">
        <f t="shared" si="167"/>
        <v>-0.73505120834836912</v>
      </c>
      <c r="AS462" s="8">
        <f t="shared" si="168"/>
        <v>-0.83297140608068565</v>
      </c>
      <c r="AU462" s="3">
        <f t="shared" si="169"/>
        <v>5.2464562456178214</v>
      </c>
      <c r="AV462" s="3">
        <f t="shared" si="170"/>
        <v>3.8212825019568646</v>
      </c>
      <c r="AW462" s="3">
        <f t="shared" si="171"/>
        <v>4.5338693737873434</v>
      </c>
      <c r="AX462" s="3"/>
      <c r="AZ462" s="3">
        <f t="shared" si="172"/>
        <v>0.82923061276517451</v>
      </c>
      <c r="BA462" s="3">
        <f t="shared" si="173"/>
        <v>0.63254482954980418</v>
      </c>
      <c r="BB462" s="3">
        <f t="shared" si="174"/>
        <v>0.73088772115748935</v>
      </c>
      <c r="BC462" s="8">
        <f>'[2]attempt at best estimates'!E462</f>
        <v>0.78348618841317696</v>
      </c>
      <c r="BE462" s="3">
        <f t="shared" si="158"/>
        <v>-1.5257561495973775</v>
      </c>
      <c r="BF462" s="3">
        <f t="shared" si="159"/>
        <v>-1.4061217094143394</v>
      </c>
      <c r="BG462" s="3">
        <f t="shared" si="175"/>
        <v>-1.4659389295058585</v>
      </c>
      <c r="BH462" s="8">
        <f>'[2]attempt at best estimates'!D462</f>
        <v>-1.6164575944938626</v>
      </c>
    </row>
    <row r="463" spans="1:60" x14ac:dyDescent="0.2">
      <c r="A463" t="s">
        <v>510</v>
      </c>
      <c r="B463" s="25">
        <v>-477.76977556417</v>
      </c>
      <c r="C463" s="25">
        <v>-479.38426644127702</v>
      </c>
      <c r="D463" s="25">
        <v>-479.46207783081599</v>
      </c>
      <c r="E463" s="25">
        <v>-479.53289779277401</v>
      </c>
      <c r="F463" t="s">
        <v>667</v>
      </c>
      <c r="G463">
        <v>-230.726724467466</v>
      </c>
      <c r="H463">
        <v>-231.532998757032</v>
      </c>
      <c r="I463">
        <v>-231.57004684363599</v>
      </c>
      <c r="J463">
        <v>-231.609576292996</v>
      </c>
      <c r="K463" t="s">
        <v>733</v>
      </c>
      <c r="L463">
        <v>-247.04025678867899</v>
      </c>
      <c r="M463">
        <v>-247.840845082659</v>
      </c>
      <c r="N463">
        <v>-247.88357384052301</v>
      </c>
      <c r="O463">
        <v>-247.913787857378</v>
      </c>
      <c r="P463" t="s">
        <v>1195</v>
      </c>
      <c r="Q463">
        <v>-247.04052217652901</v>
      </c>
      <c r="R463">
        <v>-247.841787592732</v>
      </c>
      <c r="S463">
        <v>-247.88446347941399</v>
      </c>
      <c r="T463">
        <v>-247.91475870096701</v>
      </c>
      <c r="U463" t="s">
        <v>1723</v>
      </c>
      <c r="V463">
        <v>-230.72736633960201</v>
      </c>
      <c r="W463">
        <v>-231.534742926733</v>
      </c>
      <c r="X463">
        <v>-231.57168821337399</v>
      </c>
      <c r="Y463">
        <v>-231.61139564823199</v>
      </c>
      <c r="AA463" s="3">
        <f t="shared" si="161"/>
        <v>1.7534548316421079</v>
      </c>
      <c r="AB463" s="3">
        <f t="shared" si="161"/>
        <v>6.5402815099394385</v>
      </c>
      <c r="AC463" s="3">
        <f t="shared" si="161"/>
        <v>5.3069398701659196</v>
      </c>
      <c r="AD463" s="3">
        <f t="shared" si="161"/>
        <v>5.9824511756123355</v>
      </c>
      <c r="AE463" s="3"/>
      <c r="AF463" s="3">
        <f t="shared" si="162"/>
        <v>1.1841405713989657</v>
      </c>
      <c r="AG463" s="3">
        <f t="shared" si="162"/>
        <v>4.8543644282957841</v>
      </c>
      <c r="AH463" s="3">
        <f t="shared" si="162"/>
        <v>3.7187079108646954</v>
      </c>
      <c r="AI463" s="3">
        <f t="shared" si="162"/>
        <v>4.2315749060114189</v>
      </c>
      <c r="AK463" s="3">
        <f t="shared" si="163"/>
        <v>0.5693142602253074</v>
      </c>
      <c r="AL463" s="3">
        <f t="shared" si="163"/>
        <v>1.6859170816436544</v>
      </c>
      <c r="AM463" s="3">
        <f t="shared" si="163"/>
        <v>1.5882319592833893</v>
      </c>
      <c r="AN463" s="3">
        <f t="shared" si="160"/>
        <v>1.750876269583082</v>
      </c>
      <c r="AO463" s="3" t="str">
        <f t="shared" si="164"/>
        <v>57_Benzene-Peptide_NH-pi_1.10_dimer.out</v>
      </c>
      <c r="AP463" s="3">
        <f t="shared" si="165"/>
        <v>-0.55783033432710294</v>
      </c>
      <c r="AQ463" s="3">
        <f t="shared" si="166"/>
        <v>-0.62278952228436513</v>
      </c>
      <c r="AR463" s="3">
        <f t="shared" si="167"/>
        <v>-0.59030992830573403</v>
      </c>
      <c r="AS463" s="8">
        <f t="shared" si="168"/>
        <v>-0.66815145448361957</v>
      </c>
      <c r="AU463" s="3">
        <f t="shared" si="169"/>
        <v>4.2289963439702278</v>
      </c>
      <c r="AV463" s="3">
        <f t="shared" si="170"/>
        <v>3.0474343346124533</v>
      </c>
      <c r="AW463" s="3">
        <f t="shared" si="171"/>
        <v>3.6382153392913406</v>
      </c>
      <c r="AX463" s="3"/>
      <c r="AZ463" s="3">
        <f t="shared" si="172"/>
        <v>0.67551130544641591</v>
      </c>
      <c r="BA463" s="3">
        <f t="shared" si="173"/>
        <v>0.51286699514672351</v>
      </c>
      <c r="BB463" s="3">
        <f t="shared" si="174"/>
        <v>0.59418915029656971</v>
      </c>
      <c r="BC463" s="8">
        <f>'[2]attempt at best estimates'!E463</f>
        <v>0.63070468774208965</v>
      </c>
      <c r="BE463" s="3">
        <f t="shared" si="158"/>
        <v>-1.2333416397735188</v>
      </c>
      <c r="BF463" s="3">
        <f t="shared" si="159"/>
        <v>-1.1356565174310886</v>
      </c>
      <c r="BG463" s="3">
        <f t="shared" si="175"/>
        <v>-1.1844990786023037</v>
      </c>
      <c r="BH463" s="8">
        <f>'[2]attempt at best estimates'!D463</f>
        <v>-1.2988561422257092</v>
      </c>
    </row>
    <row r="464" spans="1:60" x14ac:dyDescent="0.2">
      <c r="A464" t="s">
        <v>511</v>
      </c>
      <c r="B464" s="25">
        <v>-477.77005948625299</v>
      </c>
      <c r="C464" s="25">
        <v>-479.38106401176202</v>
      </c>
      <c r="D464" s="25">
        <v>-479.45974823954901</v>
      </c>
      <c r="E464" s="25">
        <v>-479.53008788603302</v>
      </c>
      <c r="F464" t="s">
        <v>667</v>
      </c>
      <c r="G464">
        <v>-230.726724467466</v>
      </c>
      <c r="H464">
        <v>-231.532998757032</v>
      </c>
      <c r="I464">
        <v>-231.57004684363599</v>
      </c>
      <c r="J464">
        <v>-231.609576292996</v>
      </c>
      <c r="K464" t="s">
        <v>733</v>
      </c>
      <c r="L464">
        <v>-247.04025678867899</v>
      </c>
      <c r="M464">
        <v>-247.840845082659</v>
      </c>
      <c r="N464">
        <v>-247.88357384052301</v>
      </c>
      <c r="O464">
        <v>-247.913787857378</v>
      </c>
      <c r="P464" t="s">
        <v>1196</v>
      </c>
      <c r="Q464">
        <v>-247.04041992102</v>
      </c>
      <c r="R464">
        <v>-247.841429782445</v>
      </c>
      <c r="S464">
        <v>-247.884129536378</v>
      </c>
      <c r="T464">
        <v>-247.91439481792401</v>
      </c>
      <c r="U464" t="s">
        <v>1724</v>
      </c>
      <c r="V464">
        <v>-230.7270681386</v>
      </c>
      <c r="W464">
        <v>-231.53399533663799</v>
      </c>
      <c r="X464">
        <v>-231.57097830665899</v>
      </c>
      <c r="Y464">
        <v>-231.61061021859999</v>
      </c>
      <c r="AA464" s="3">
        <f t="shared" si="161"/>
        <v>1.931618635975332</v>
      </c>
      <c r="AB464" s="3">
        <f t="shared" si="161"/>
        <v>4.5307265661968632</v>
      </c>
      <c r="AC464" s="3">
        <f t="shared" si="161"/>
        <v>3.8450992190246032</v>
      </c>
      <c r="AD464" s="3">
        <f t="shared" si="161"/>
        <v>4.2192080015254563</v>
      </c>
      <c r="AE464" s="3"/>
      <c r="AF464" s="3">
        <f t="shared" si="162"/>
        <v>1.6135946407497332</v>
      </c>
      <c r="AG464" s="3">
        <f t="shared" si="162"/>
        <v>3.5384587255720925</v>
      </c>
      <c r="AH464" s="3">
        <f t="shared" si="162"/>
        <v>2.9118928950481808</v>
      </c>
      <c r="AI464" s="3">
        <f t="shared" si="162"/>
        <v>3.1895363539643928</v>
      </c>
      <c r="AK464" s="3">
        <f t="shared" si="163"/>
        <v>0.31802399522559877</v>
      </c>
      <c r="AL464" s="3">
        <f t="shared" si="163"/>
        <v>0.99226784062477091</v>
      </c>
      <c r="AM464" s="3">
        <f t="shared" si="163"/>
        <v>0.93320632395858727</v>
      </c>
      <c r="AN464" s="3">
        <f t="shared" si="160"/>
        <v>1.0296716475432288</v>
      </c>
      <c r="AO464" s="3" t="str">
        <f t="shared" si="164"/>
        <v>57_Benzene-Peptide_NH-pi_1.25_dimer.out</v>
      </c>
      <c r="AP464" s="3">
        <f t="shared" si="165"/>
        <v>-0.31151856467140693</v>
      </c>
      <c r="AQ464" s="3">
        <f t="shared" si="166"/>
        <v>-0.34892237160769968</v>
      </c>
      <c r="AR464" s="3">
        <f t="shared" si="167"/>
        <v>-0.3302204681395533</v>
      </c>
      <c r="AS464" s="8">
        <f t="shared" si="168"/>
        <v>-0.3674262328465373</v>
      </c>
      <c r="AU464" s="3">
        <f t="shared" si="169"/>
        <v>2.287589365550124</v>
      </c>
      <c r="AV464" s="3">
        <f t="shared" si="170"/>
        <v>1.5759417132146596</v>
      </c>
      <c r="AW464" s="3">
        <f t="shared" si="171"/>
        <v>1.9317655393823918</v>
      </c>
      <c r="AX464" s="3"/>
      <c r="AZ464" s="3">
        <f t="shared" si="172"/>
        <v>0.37410878250085311</v>
      </c>
      <c r="BA464" s="3">
        <f t="shared" si="173"/>
        <v>0.277643458916212</v>
      </c>
      <c r="BB464" s="3">
        <f t="shared" si="174"/>
        <v>0.32587612070853256</v>
      </c>
      <c r="BC464" s="8">
        <f>'[2]attempt at best estimates'!E464</f>
        <v>0.33431160437489005</v>
      </c>
      <c r="BE464" s="3">
        <f t="shared" si="158"/>
        <v>-0.68562734717226004</v>
      </c>
      <c r="BF464" s="3">
        <f t="shared" si="159"/>
        <v>-0.62656583052391168</v>
      </c>
      <c r="BG464" s="3">
        <f t="shared" si="175"/>
        <v>-0.65609658884808586</v>
      </c>
      <c r="BH464" s="8">
        <f>'[2]attempt at best estimates'!D464</f>
        <v>-0.70173783722142735</v>
      </c>
    </row>
    <row r="465" spans="1:60" x14ac:dyDescent="0.2">
      <c r="A465" t="s">
        <v>512</v>
      </c>
      <c r="B465" s="25">
        <v>-477.76909553620999</v>
      </c>
      <c r="C465" s="25">
        <v>-479.37764825620098</v>
      </c>
      <c r="D465" s="25">
        <v>-479.45695481815801</v>
      </c>
      <c r="E465" s="25">
        <v>-479.52694695843002</v>
      </c>
      <c r="F465" t="s">
        <v>667</v>
      </c>
      <c r="G465">
        <v>-230.726724467466</v>
      </c>
      <c r="H465">
        <v>-231.532998757032</v>
      </c>
      <c r="I465">
        <v>-231.57004684363599</v>
      </c>
      <c r="J465">
        <v>-231.609576292996</v>
      </c>
      <c r="K465" t="s">
        <v>733</v>
      </c>
      <c r="L465">
        <v>-247.04025678867899</v>
      </c>
      <c r="M465">
        <v>-247.840845082659</v>
      </c>
      <c r="N465">
        <v>-247.88357384052301</v>
      </c>
      <c r="O465">
        <v>-247.913787857378</v>
      </c>
      <c r="P465" t="s">
        <v>1197</v>
      </c>
      <c r="Q465">
        <v>-247.04034499507199</v>
      </c>
      <c r="R465">
        <v>-247.84116525952501</v>
      </c>
      <c r="S465">
        <v>-247.88387969682501</v>
      </c>
      <c r="T465">
        <v>-247.91412144405999</v>
      </c>
      <c r="U465" t="s">
        <v>1725</v>
      </c>
      <c r="V465">
        <v>-230.72685727250899</v>
      </c>
      <c r="W465">
        <v>-231.53343922087001</v>
      </c>
      <c r="X465">
        <v>-231.57045422619399</v>
      </c>
      <c r="Y465">
        <v>-231.610034273514</v>
      </c>
      <c r="AA465" s="3">
        <f t="shared" si="161"/>
        <v>1.3267308264666675</v>
      </c>
      <c r="AB465" s="3">
        <f t="shared" si="161"/>
        <v>2.3873075019687247</v>
      </c>
      <c r="AC465" s="3">
        <f t="shared" si="161"/>
        <v>2.0922007586661535</v>
      </c>
      <c r="AD465" s="3">
        <f t="shared" si="161"/>
        <v>2.2482460918313558</v>
      </c>
      <c r="AE465" s="3"/>
      <c r="AF465" s="3">
        <f t="shared" si="162"/>
        <v>1.1880440507700065</v>
      </c>
      <c r="AG465" s="3">
        <f t="shared" si="162"/>
        <v>1.9099982341121764</v>
      </c>
      <c r="AH465" s="3">
        <f t="shared" si="162"/>
        <v>1.6446365982194173</v>
      </c>
      <c r="AI465" s="3">
        <f t="shared" si="162"/>
        <v>1.751530153945005</v>
      </c>
      <c r="AK465" s="3">
        <f t="shared" si="163"/>
        <v>0.13868677571449581</v>
      </c>
      <c r="AL465" s="3">
        <f t="shared" si="163"/>
        <v>0.47730926785654848</v>
      </c>
      <c r="AM465" s="3">
        <f t="shared" si="163"/>
        <v>0.44756416042890151</v>
      </c>
      <c r="AN465" s="3">
        <f t="shared" si="160"/>
        <v>0.49671593788635082</v>
      </c>
      <c r="AO465" s="3" t="str">
        <f t="shared" si="164"/>
        <v>57_Benzene-Peptide_NH-pi_1.50_dimer.out</v>
      </c>
      <c r="AP465" s="3">
        <f t="shared" si="165"/>
        <v>-0.13906141013736883</v>
      </c>
      <c r="AQ465" s="3">
        <f t="shared" si="166"/>
        <v>-0.1584680801671714</v>
      </c>
      <c r="AR465" s="3">
        <f t="shared" si="167"/>
        <v>-0.14876474515227012</v>
      </c>
      <c r="AS465" s="8">
        <f t="shared" si="168"/>
        <v>-0.16001576300555867</v>
      </c>
      <c r="AU465" s="3">
        <f t="shared" si="169"/>
        <v>0.92151526536468831</v>
      </c>
      <c r="AV465" s="3">
        <f t="shared" si="170"/>
        <v>0.56348610317499848</v>
      </c>
      <c r="AW465" s="3">
        <f t="shared" si="171"/>
        <v>0.74250068426984339</v>
      </c>
      <c r="AX465" s="3"/>
      <c r="AZ465" s="3">
        <f t="shared" si="172"/>
        <v>0.1560453331652023</v>
      </c>
      <c r="BA465" s="3">
        <f t="shared" si="173"/>
        <v>0.10689355572558767</v>
      </c>
      <c r="BB465" s="3">
        <f t="shared" si="174"/>
        <v>0.13146944444539499</v>
      </c>
      <c r="BC465" s="8">
        <f>'[2]attempt at best estimates'!E465</f>
        <v>0.12328580911952111</v>
      </c>
      <c r="BE465" s="3">
        <f t="shared" si="158"/>
        <v>-0.29510674330257114</v>
      </c>
      <c r="BF465" s="3">
        <f t="shared" si="159"/>
        <v>-0.26536163589275907</v>
      </c>
      <c r="BG465" s="3">
        <f t="shared" si="175"/>
        <v>-0.28023418959766511</v>
      </c>
      <c r="BH465" s="8">
        <f>'[2]attempt at best estimates'!D465</f>
        <v>-0.28330157212507978</v>
      </c>
    </row>
    <row r="466" spans="1:60" x14ac:dyDescent="0.2">
      <c r="A466" t="s">
        <v>513</v>
      </c>
      <c r="B466" s="25">
        <v>-477.76789376097997</v>
      </c>
      <c r="C466" s="25">
        <v>-479.37514878173403</v>
      </c>
      <c r="D466" s="25">
        <v>-479.45480486736602</v>
      </c>
      <c r="E466" s="25">
        <v>-479.524610396524</v>
      </c>
      <c r="F466" t="s">
        <v>667</v>
      </c>
      <c r="G466">
        <v>-230.726724467466</v>
      </c>
      <c r="H466">
        <v>-231.532998757032</v>
      </c>
      <c r="I466">
        <v>-231.57004684363599</v>
      </c>
      <c r="J466">
        <v>-231.609576292996</v>
      </c>
      <c r="K466" t="s">
        <v>733</v>
      </c>
      <c r="L466">
        <v>-247.04025678867899</v>
      </c>
      <c r="M466">
        <v>-247.840845082659</v>
      </c>
      <c r="N466">
        <v>-247.88357384052301</v>
      </c>
      <c r="O466">
        <v>-247.913787857378</v>
      </c>
      <c r="P466" t="s">
        <v>1198</v>
      </c>
      <c r="Q466">
        <v>-247.04028406086999</v>
      </c>
      <c r="R466">
        <v>-247.84094704388599</v>
      </c>
      <c r="S466">
        <v>-247.88367097515999</v>
      </c>
      <c r="T466">
        <v>-247.91389301986899</v>
      </c>
      <c r="U466" t="s">
        <v>1726</v>
      </c>
      <c r="V466">
        <v>-230.726768965509</v>
      </c>
      <c r="W466">
        <v>-231.53315075161299</v>
      </c>
      <c r="X466">
        <v>-231.57018925369499</v>
      </c>
      <c r="Y466">
        <v>-231.60973971376899</v>
      </c>
      <c r="AA466" s="3">
        <f t="shared" si="161"/>
        <v>0.57260545276738117</v>
      </c>
      <c r="AB466" s="3">
        <f t="shared" si="161"/>
        <v>0.81886352894488146</v>
      </c>
      <c r="AC466" s="3">
        <f t="shared" si="161"/>
        <v>0.74308621216088944</v>
      </c>
      <c r="AD466" s="3">
        <f t="shared" si="161"/>
        <v>0.78203129846566621</v>
      </c>
      <c r="AE466" s="3"/>
      <c r="AF466" s="3">
        <f t="shared" si="162"/>
        <v>0.52756894907874896</v>
      </c>
      <c r="AG466" s="3">
        <f t="shared" si="162"/>
        <v>0.65950384685883034</v>
      </c>
      <c r="AH466" s="3">
        <f t="shared" si="162"/>
        <v>0.59276963974574493</v>
      </c>
      <c r="AI466" s="3">
        <f t="shared" si="162"/>
        <v>0.61349274875411763</v>
      </c>
      <c r="AK466" s="3">
        <f t="shared" si="163"/>
        <v>4.5036503670797305E-2</v>
      </c>
      <c r="AL466" s="3">
        <f t="shared" si="163"/>
        <v>0.15935968208605114</v>
      </c>
      <c r="AM466" s="3">
        <f t="shared" si="163"/>
        <v>0.15031657241514443</v>
      </c>
      <c r="AN466" s="3">
        <f t="shared" si="160"/>
        <v>0.1685385496937136</v>
      </c>
      <c r="AO466" s="3" t="str">
        <f t="shared" si="164"/>
        <v>57_Benzene-Peptide_NH-pi_2.00_dimer.out</v>
      </c>
      <c r="AP466" s="3">
        <f t="shared" si="165"/>
        <v>-3.6832230479215244E-2</v>
      </c>
      <c r="AQ466" s="3">
        <f t="shared" si="166"/>
        <v>-4.6011098104712711E-2</v>
      </c>
      <c r="AR466" s="3">
        <f t="shared" si="167"/>
        <v>-4.1421664291963978E-2</v>
      </c>
      <c r="AS466" s="8">
        <f t="shared" si="168"/>
        <v>-4.4572397082649116E-2</v>
      </c>
      <c r="AU466" s="3">
        <f t="shared" si="169"/>
        <v>0.20942584569828504</v>
      </c>
      <c r="AV466" s="3">
        <f t="shared" si="170"/>
        <v>8.5923799675368673E-2</v>
      </c>
      <c r="AW466" s="3">
        <f t="shared" si="171"/>
        <v>0.14767482268682686</v>
      </c>
      <c r="AX466" s="3"/>
      <c r="AZ466" s="3">
        <f t="shared" si="172"/>
        <v>3.8945086304776777E-2</v>
      </c>
      <c r="BA466" s="3">
        <f t="shared" si="173"/>
        <v>2.0723109008372709E-2</v>
      </c>
      <c r="BB466" s="3">
        <f t="shared" si="174"/>
        <v>2.9834097656574743E-2</v>
      </c>
      <c r="BC466" s="8">
        <f>'[2]attempt at best estimates'!E466</f>
        <v>2.1835347599170309E-2</v>
      </c>
      <c r="BE466" s="3">
        <f t="shared" si="158"/>
        <v>-7.5777316783992021E-2</v>
      </c>
      <c r="BF466" s="3">
        <f t="shared" si="159"/>
        <v>-6.673420711308542E-2</v>
      </c>
      <c r="BG466" s="3">
        <f t="shared" si="175"/>
        <v>-7.1255761948538721E-2</v>
      </c>
      <c r="BH466" s="8">
        <f>'[2]attempt at best estimates'!D466</f>
        <v>-6.6407744681819425E-2</v>
      </c>
    </row>
    <row r="467" spans="1:60" x14ac:dyDescent="0.2">
      <c r="A467" t="s">
        <v>514</v>
      </c>
      <c r="B467">
        <v>-493.44282630691299</v>
      </c>
      <c r="C467">
        <v>-495.12245336667598</v>
      </c>
      <c r="D467">
        <v>-495.181370106928</v>
      </c>
      <c r="E467">
        <v>-495.26551532363499</v>
      </c>
      <c r="F467" t="s">
        <v>668</v>
      </c>
      <c r="G467">
        <v>-246.72286039642199</v>
      </c>
      <c r="H467">
        <v>-247.55813888501501</v>
      </c>
      <c r="I467">
        <v>-247.58870358620501</v>
      </c>
      <c r="J467">
        <v>-247.63008890707101</v>
      </c>
      <c r="K467" t="s">
        <v>734</v>
      </c>
      <c r="L467">
        <v>-246.722860367511</v>
      </c>
      <c r="M467">
        <v>-247.55813887337899</v>
      </c>
      <c r="N467">
        <v>-247.58870356915401</v>
      </c>
      <c r="O467">
        <v>-247.63008890781001</v>
      </c>
      <c r="P467" t="s">
        <v>1199</v>
      </c>
      <c r="Q467">
        <v>-246.723218960152</v>
      </c>
      <c r="R467">
        <v>-247.55971507152199</v>
      </c>
      <c r="S467">
        <v>-247.590144292606</v>
      </c>
      <c r="T467">
        <v>-247.63166368474</v>
      </c>
      <c r="U467" t="s">
        <v>1727</v>
      </c>
      <c r="V467">
        <v>-246.72321897261801</v>
      </c>
      <c r="W467">
        <v>-247.55971507260401</v>
      </c>
      <c r="X467">
        <v>-247.59014429125699</v>
      </c>
      <c r="Y467">
        <v>-247.63166366640601</v>
      </c>
      <c r="AA467" s="3">
        <f t="shared" si="161"/>
        <v>-1.8162992773772109</v>
      </c>
      <c r="AB467" s="3">
        <f t="shared" si="161"/>
        <v>3.8752528652201148</v>
      </c>
      <c r="AC467" s="3">
        <f t="shared" si="161"/>
        <v>2.4867897575924602</v>
      </c>
      <c r="AD467" s="3">
        <f t="shared" si="161"/>
        <v>3.3493374494657719</v>
      </c>
      <c r="AE467" s="3"/>
      <c r="AF467" s="3">
        <f t="shared" si="162"/>
        <v>-2.2663295357071713</v>
      </c>
      <c r="AG467" s="3">
        <f t="shared" si="162"/>
        <v>1.8971008707294603</v>
      </c>
      <c r="AH467" s="3">
        <f t="shared" si="162"/>
        <v>0.67866599776350112</v>
      </c>
      <c r="AI467" s="3">
        <f t="shared" si="162"/>
        <v>1.3729735225664579</v>
      </c>
      <c r="AK467" s="3">
        <f t="shared" si="163"/>
        <v>0.45003025834779531</v>
      </c>
      <c r="AL467" s="3">
        <f t="shared" si="163"/>
        <v>1.9781519944906545</v>
      </c>
      <c r="AM467" s="3">
        <f t="shared" si="163"/>
        <v>1.8081237598289592</v>
      </c>
      <c r="AN467" s="3">
        <f t="shared" si="160"/>
        <v>1.9763639268993141</v>
      </c>
      <c r="AO467" s="3" t="str">
        <f t="shared" si="164"/>
        <v>58_Pyridine-Pyridine_CH-N_0.90_dimer.out</v>
      </c>
      <c r="AP467" s="3">
        <f t="shared" si="165"/>
        <v>-0.52591541575434286</v>
      </c>
      <c r="AQ467" s="3">
        <f t="shared" si="166"/>
        <v>-0.52412734816300244</v>
      </c>
      <c r="AR467" s="3">
        <f t="shared" si="167"/>
        <v>-0.52502138195867265</v>
      </c>
      <c r="AS467" s="8">
        <f t="shared" si="168"/>
        <v>-0.42387052923308033</v>
      </c>
      <c r="AU467" s="3">
        <f t="shared" si="169"/>
        <v>5.1656367268429833</v>
      </c>
      <c r="AV467" s="3">
        <f t="shared" si="170"/>
        <v>3.6393030582736294</v>
      </c>
      <c r="AW467" s="3">
        <f t="shared" si="171"/>
        <v>4.4024698925583063</v>
      </c>
      <c r="AX467" s="3"/>
      <c r="AZ467" s="3">
        <f t="shared" si="172"/>
        <v>0.86254769187331171</v>
      </c>
      <c r="BA467" s="3">
        <f t="shared" si="173"/>
        <v>0.69430752480295677</v>
      </c>
      <c r="BB467" s="3">
        <f t="shared" si="174"/>
        <v>0.77842760833813429</v>
      </c>
      <c r="BC467" s="8">
        <f>'[2]attempt at best estimates'!E467</f>
        <v>0.86222579658258802</v>
      </c>
      <c r="BE467" s="3">
        <f t="shared" si="158"/>
        <v>-1.3884631076276546</v>
      </c>
      <c r="BF467" s="3">
        <f t="shared" si="159"/>
        <v>-1.2184348729659593</v>
      </c>
      <c r="BG467" s="3">
        <f t="shared" si="175"/>
        <v>-1.3034489902968069</v>
      </c>
      <c r="BH467" s="8">
        <f>'[2]attempt at best estimates'!D467</f>
        <v>-1.2860963258156684</v>
      </c>
    </row>
    <row r="468" spans="1:60" x14ac:dyDescent="0.2">
      <c r="A468" t="s">
        <v>515</v>
      </c>
      <c r="B468">
        <v>-493.445915006782</v>
      </c>
      <c r="C468">
        <v>-495.12394643075999</v>
      </c>
      <c r="D468">
        <v>-495.183327267528</v>
      </c>
      <c r="E468">
        <v>-495.26724062962899</v>
      </c>
      <c r="F468" t="s">
        <v>668</v>
      </c>
      <c r="G468">
        <v>-246.72286039642199</v>
      </c>
      <c r="H468">
        <v>-247.55813888501501</v>
      </c>
      <c r="I468">
        <v>-247.58870358620501</v>
      </c>
      <c r="J468">
        <v>-247.63008890707101</v>
      </c>
      <c r="K468" t="s">
        <v>734</v>
      </c>
      <c r="L468">
        <v>-246.722860367511</v>
      </c>
      <c r="M468">
        <v>-247.55813887337899</v>
      </c>
      <c r="N468">
        <v>-247.58870356915401</v>
      </c>
      <c r="O468">
        <v>-247.63008890781001</v>
      </c>
      <c r="P468" t="s">
        <v>1200</v>
      </c>
      <c r="Q468">
        <v>-246.723154128338</v>
      </c>
      <c r="R468">
        <v>-247.55946945887999</v>
      </c>
      <c r="S468">
        <v>-247.58991932954601</v>
      </c>
      <c r="T468">
        <v>-247.63141917827701</v>
      </c>
      <c r="U468" t="s">
        <v>1728</v>
      </c>
      <c r="V468">
        <v>-246.72315414839099</v>
      </c>
      <c r="W468">
        <v>-247.559469488958</v>
      </c>
      <c r="X468">
        <v>-247.58991935667501</v>
      </c>
      <c r="Y468">
        <v>-247.631419191167</v>
      </c>
      <c r="AA468" s="3">
        <f t="shared" si="161"/>
        <v>0.12188923307577459</v>
      </c>
      <c r="AB468" s="3">
        <f t="shared" si="161"/>
        <v>4.8121647620402124</v>
      </c>
      <c r="AC468" s="3">
        <f t="shared" si="161"/>
        <v>3.71492662711813</v>
      </c>
      <c r="AD468" s="3">
        <f t="shared" si="161"/>
        <v>4.4319833511079265</v>
      </c>
      <c r="AE468" s="3"/>
      <c r="AF468" s="3">
        <f t="shared" si="162"/>
        <v>-0.24678062779623777</v>
      </c>
      <c r="AG468" s="3">
        <f t="shared" si="162"/>
        <v>3.1422431046406238</v>
      </c>
      <c r="AH468" s="3">
        <f t="shared" si="162"/>
        <v>2.1891179116358126</v>
      </c>
      <c r="AI468" s="3">
        <f t="shared" si="162"/>
        <v>2.7624600875433774</v>
      </c>
      <c r="AK468" s="3">
        <f t="shared" si="163"/>
        <v>0.36866986087201237</v>
      </c>
      <c r="AL468" s="3">
        <f t="shared" si="163"/>
        <v>1.6699216573995888</v>
      </c>
      <c r="AM468" s="3">
        <f t="shared" si="163"/>
        <v>1.5258087154644828</v>
      </c>
      <c r="AN468" s="3">
        <f t="shared" si="160"/>
        <v>1.6695232635645489</v>
      </c>
      <c r="AO468" s="3" t="str">
        <f t="shared" si="164"/>
        <v>58_Pyridine-Pyridine_CH-N_0.95_dimer.out</v>
      </c>
      <c r="AP468" s="3">
        <f t="shared" si="165"/>
        <v>-0.38018141093228586</v>
      </c>
      <c r="AQ468" s="3">
        <f t="shared" si="166"/>
        <v>-0.37978301709724649</v>
      </c>
      <c r="AR468" s="3">
        <f t="shared" si="167"/>
        <v>-0.37998221401476617</v>
      </c>
      <c r="AS468" s="8">
        <f t="shared" si="168"/>
        <v>-0.30940059136181719</v>
      </c>
      <c r="AU468" s="3">
        <f t="shared" si="169"/>
        <v>4.3100941180321524</v>
      </c>
      <c r="AV468" s="3">
        <f t="shared" si="170"/>
        <v>3.0092407153396152</v>
      </c>
      <c r="AW468" s="3">
        <f t="shared" si="171"/>
        <v>3.6596674166858838</v>
      </c>
      <c r="AX468" s="3"/>
      <c r="AZ468" s="3">
        <f t="shared" si="172"/>
        <v>0.71705672398979647</v>
      </c>
      <c r="BA468" s="3">
        <f t="shared" si="173"/>
        <v>0.57334217590756476</v>
      </c>
      <c r="BB468" s="3">
        <f t="shared" si="174"/>
        <v>0.64519944994868061</v>
      </c>
      <c r="BC468" s="8">
        <f>'[2]attempt at best estimates'!E468</f>
        <v>0.69816963069422777</v>
      </c>
      <c r="BE468" s="3">
        <f t="shared" si="158"/>
        <v>-1.0972381349220823</v>
      </c>
      <c r="BF468" s="3">
        <f t="shared" si="159"/>
        <v>-0.95312519300481124</v>
      </c>
      <c r="BG468" s="3">
        <f t="shared" si="175"/>
        <v>-1.0251816639634468</v>
      </c>
      <c r="BH468" s="8">
        <f>'[2]attempt at best estimates'!D468</f>
        <v>-1.007570222056045</v>
      </c>
    </row>
    <row r="469" spans="1:60" x14ac:dyDescent="0.2">
      <c r="A469" t="s">
        <v>57</v>
      </c>
      <c r="B469">
        <v>-493.44799096055601</v>
      </c>
      <c r="C469">
        <v>-495.12428360899702</v>
      </c>
      <c r="D469">
        <v>-495.184139380754</v>
      </c>
      <c r="E469">
        <v>-495.26779128152901</v>
      </c>
      <c r="F469" t="s">
        <v>668</v>
      </c>
      <c r="G469">
        <v>-246.72286039642199</v>
      </c>
      <c r="H469">
        <v>-247.55813888501501</v>
      </c>
      <c r="I469">
        <v>-247.58870358620501</v>
      </c>
      <c r="J469">
        <v>-247.63008890707101</v>
      </c>
      <c r="K469" t="s">
        <v>734</v>
      </c>
      <c r="L469">
        <v>-246.722860367511</v>
      </c>
      <c r="M469">
        <v>-247.55813887337899</v>
      </c>
      <c r="N469">
        <v>-247.58870356915401</v>
      </c>
      <c r="O469">
        <v>-247.63008890781001</v>
      </c>
      <c r="P469" t="s">
        <v>1201</v>
      </c>
      <c r="Q469">
        <v>-246.72308345061899</v>
      </c>
      <c r="R469">
        <v>-247.559196577264</v>
      </c>
      <c r="S469">
        <v>-247.589670940373</v>
      </c>
      <c r="T469">
        <v>-247.63114835985701</v>
      </c>
      <c r="U469" t="s">
        <v>1729</v>
      </c>
      <c r="V469">
        <v>-246.72308348884499</v>
      </c>
      <c r="W469">
        <v>-247.55919663136899</v>
      </c>
      <c r="X469">
        <v>-247.58967099405999</v>
      </c>
      <c r="Y469">
        <v>-247.631148399761</v>
      </c>
      <c r="AA469" s="3">
        <f t="shared" si="161"/>
        <v>1.4245699478282077</v>
      </c>
      <c r="AB469" s="3">
        <f t="shared" si="161"/>
        <v>5.0237473089712177</v>
      </c>
      <c r="AC469" s="3">
        <f t="shared" si="161"/>
        <v>4.2245353915115285</v>
      </c>
      <c r="AD469" s="3">
        <f t="shared" si="161"/>
        <v>4.7775226495684135</v>
      </c>
      <c r="AE469" s="3"/>
      <c r="AF469" s="3">
        <f t="shared" si="162"/>
        <v>1.1445905634516749</v>
      </c>
      <c r="AG469" s="3">
        <f t="shared" si="162"/>
        <v>3.6962821872283063</v>
      </c>
      <c r="AH469" s="3">
        <f t="shared" si="162"/>
        <v>3.0104431421985436</v>
      </c>
      <c r="AI469" s="3">
        <f t="shared" si="162"/>
        <v>3.4478646970952407</v>
      </c>
      <c r="AK469" s="3">
        <f t="shared" si="163"/>
        <v>0.27997938437653291</v>
      </c>
      <c r="AL469" s="3">
        <f t="shared" si="163"/>
        <v>1.3274651217429114</v>
      </c>
      <c r="AM469" s="3">
        <f t="shared" si="163"/>
        <v>1.2140922493308199</v>
      </c>
      <c r="AN469" s="3">
        <f t="shared" si="160"/>
        <v>1.329657952455338</v>
      </c>
      <c r="AO469" s="3" t="str">
        <f t="shared" si="164"/>
        <v>58_Pyridine-Pyridine_CH-N_1.00_dimer.out</v>
      </c>
      <c r="AP469" s="3">
        <f t="shared" si="165"/>
        <v>-0.24622465940280414</v>
      </c>
      <c r="AQ469" s="3">
        <f t="shared" si="166"/>
        <v>-0.24841749013306558</v>
      </c>
      <c r="AR469" s="3">
        <f t="shared" si="167"/>
        <v>-0.24732107476793486</v>
      </c>
      <c r="AS469" s="8">
        <f t="shared" si="168"/>
        <v>-0.20674913292227937</v>
      </c>
      <c r="AU469" s="3">
        <f t="shared" si="169"/>
        <v>3.3529527017402057</v>
      </c>
      <c r="AV469" s="3">
        <f t="shared" si="170"/>
        <v>2.3032741336435656</v>
      </c>
      <c r="AW469" s="3">
        <f t="shared" si="171"/>
        <v>2.8281134176918856</v>
      </c>
      <c r="AX469" s="3"/>
      <c r="AZ469" s="3">
        <f t="shared" si="172"/>
        <v>0.55298725805688509</v>
      </c>
      <c r="BA469" s="3">
        <f t="shared" si="173"/>
        <v>0.4374215548966971</v>
      </c>
      <c r="BB469" s="3">
        <f t="shared" si="174"/>
        <v>0.49520440647679109</v>
      </c>
      <c r="BC469" s="8">
        <f>'[2]attempt at best estimates'!E469</f>
        <v>0.51926122482969805</v>
      </c>
      <c r="BE469" s="3">
        <f t="shared" si="158"/>
        <v>-0.79921191745968923</v>
      </c>
      <c r="BF469" s="3">
        <f t="shared" si="159"/>
        <v>-0.68583904502976267</v>
      </c>
      <c r="BG469" s="3">
        <f t="shared" si="175"/>
        <v>-0.74252548124472595</v>
      </c>
      <c r="BH469" s="8">
        <f>'[2]attempt at best estimates'!D469</f>
        <v>-0.72601035775197742</v>
      </c>
    </row>
    <row r="470" spans="1:60" x14ac:dyDescent="0.2">
      <c r="A470" t="s">
        <v>516</v>
      </c>
      <c r="B470">
        <v>-493.44863842954101</v>
      </c>
      <c r="C470">
        <v>-495.12370528718799</v>
      </c>
      <c r="D470">
        <v>-495.18387029608499</v>
      </c>
      <c r="E470">
        <v>-495.26733296106102</v>
      </c>
      <c r="F470" t="s">
        <v>668</v>
      </c>
      <c r="G470">
        <v>-246.72286039642199</v>
      </c>
      <c r="H470">
        <v>-247.55813888501501</v>
      </c>
      <c r="I470">
        <v>-247.58870358620501</v>
      </c>
      <c r="J470">
        <v>-247.63008890707101</v>
      </c>
      <c r="K470" t="s">
        <v>734</v>
      </c>
      <c r="L470">
        <v>-246.722860367511</v>
      </c>
      <c r="M470">
        <v>-247.55813887337899</v>
      </c>
      <c r="N470">
        <v>-247.58870356915401</v>
      </c>
      <c r="O470">
        <v>-247.63008890781001</v>
      </c>
      <c r="P470" t="s">
        <v>1202</v>
      </c>
      <c r="Q470">
        <v>-246.72304096533</v>
      </c>
      <c r="R470">
        <v>-247.55900412577199</v>
      </c>
      <c r="S470">
        <v>-247.589496423827</v>
      </c>
      <c r="T470">
        <v>-247.630956941574</v>
      </c>
      <c r="U470" t="s">
        <v>1730</v>
      </c>
      <c r="V470">
        <v>-246.723041001653</v>
      </c>
      <c r="W470">
        <v>-247.55900417386499</v>
      </c>
      <c r="X470">
        <v>-247.589496474242</v>
      </c>
      <c r="Y470">
        <v>-247.630956977186</v>
      </c>
      <c r="AA470" s="3">
        <f t="shared" si="161"/>
        <v>1.8308628868671704</v>
      </c>
      <c r="AB470" s="3">
        <f t="shared" si="161"/>
        <v>4.6608448797476711</v>
      </c>
      <c r="AC470" s="3">
        <f t="shared" si="161"/>
        <v>4.0556822054006876</v>
      </c>
      <c r="AD470" s="3">
        <f t="shared" si="161"/>
        <v>4.4899222018546743</v>
      </c>
      <c r="AE470" s="3"/>
      <c r="AF470" s="3">
        <f t="shared" si="162"/>
        <v>1.6042045415421677</v>
      </c>
      <c r="AG470" s="3">
        <f t="shared" si="162"/>
        <v>3.5749138096373061</v>
      </c>
      <c r="AH470" s="3">
        <f t="shared" si="162"/>
        <v>3.0606135903162479</v>
      </c>
      <c r="AI470" s="3">
        <f t="shared" si="162"/>
        <v>3.4005005247881996</v>
      </c>
      <c r="AK470" s="3">
        <f t="shared" si="163"/>
        <v>0.22665834532500254</v>
      </c>
      <c r="AL470" s="3">
        <f t="shared" si="163"/>
        <v>1.0859310701103646</v>
      </c>
      <c r="AM470" s="3">
        <f t="shared" si="163"/>
        <v>0.99506861508444011</v>
      </c>
      <c r="AN470" s="3">
        <f t="shared" si="160"/>
        <v>1.0894216770664744</v>
      </c>
      <c r="AO470" s="3" t="str">
        <f t="shared" si="164"/>
        <v>58_Pyridine-Pyridine_CH-N_1.05_dimer.out</v>
      </c>
      <c r="AP470" s="3">
        <f t="shared" si="165"/>
        <v>-0.17092267789299687</v>
      </c>
      <c r="AQ470" s="3">
        <f t="shared" si="166"/>
        <v>-0.17441328484910645</v>
      </c>
      <c r="AR470" s="3">
        <f t="shared" si="167"/>
        <v>-0.17266798137105166</v>
      </c>
      <c r="AS470" s="8">
        <f t="shared" si="168"/>
        <v>-0.14960101406787873</v>
      </c>
      <c r="AU470" s="3">
        <f t="shared" si="169"/>
        <v>2.6590593149875037</v>
      </c>
      <c r="AV470" s="3">
        <f t="shared" si="170"/>
        <v>1.7962959832460319</v>
      </c>
      <c r="AW470" s="3">
        <f t="shared" si="171"/>
        <v>2.2276776491167678</v>
      </c>
      <c r="AX470" s="3"/>
      <c r="AZ470" s="3">
        <f t="shared" si="172"/>
        <v>0.4342399964539867</v>
      </c>
      <c r="BA470" s="3">
        <f t="shared" si="173"/>
        <v>0.33988693447195173</v>
      </c>
      <c r="BB470" s="3">
        <f t="shared" si="174"/>
        <v>0.38706346546296921</v>
      </c>
      <c r="BC470" s="8">
        <f>'[2]attempt at best estimates'!E470</f>
        <v>0.39524298166455929</v>
      </c>
      <c r="BE470" s="3">
        <f t="shared" si="158"/>
        <v>-0.60516267434698356</v>
      </c>
      <c r="BF470" s="3">
        <f t="shared" si="159"/>
        <v>-0.51430021932105818</v>
      </c>
      <c r="BG470" s="3">
        <f t="shared" si="175"/>
        <v>-0.55973144683402087</v>
      </c>
      <c r="BH470" s="8">
        <f>'[2]attempt at best estimates'!D470</f>
        <v>-0.54484399573243802</v>
      </c>
    </row>
    <row r="471" spans="1:60" x14ac:dyDescent="0.2">
      <c r="A471" t="s">
        <v>517</v>
      </c>
      <c r="B471">
        <v>-493.44869432425998</v>
      </c>
      <c r="C471">
        <v>-495.12285884383198</v>
      </c>
      <c r="D471">
        <v>-495.18323495973402</v>
      </c>
      <c r="E471">
        <v>-495.26655675937701</v>
      </c>
      <c r="F471" t="s">
        <v>668</v>
      </c>
      <c r="G471">
        <v>-246.72286039642199</v>
      </c>
      <c r="H471">
        <v>-247.55813888501501</v>
      </c>
      <c r="I471">
        <v>-247.58870358620501</v>
      </c>
      <c r="J471">
        <v>-247.63008890707101</v>
      </c>
      <c r="K471" t="s">
        <v>734</v>
      </c>
      <c r="L471">
        <v>-246.722860367511</v>
      </c>
      <c r="M471">
        <v>-247.55813887337899</v>
      </c>
      <c r="N471">
        <v>-247.58870356915401</v>
      </c>
      <c r="O471">
        <v>-247.63008890781001</v>
      </c>
      <c r="P471" t="s">
        <v>1203</v>
      </c>
      <c r="Q471">
        <v>-246.72301188207501</v>
      </c>
      <c r="R471">
        <v>-247.55885821643699</v>
      </c>
      <c r="S471">
        <v>-247.58936369726999</v>
      </c>
      <c r="T471">
        <v>-247.63081110706</v>
      </c>
      <c r="U471" t="s">
        <v>1731</v>
      </c>
      <c r="V471">
        <v>-246.723011909631</v>
      </c>
      <c r="W471">
        <v>-247.55885824850299</v>
      </c>
      <c r="X471">
        <v>-247.589363733998</v>
      </c>
      <c r="Y471">
        <v>-247.630811127946</v>
      </c>
      <c r="AA471" s="3">
        <f t="shared" si="161"/>
        <v>1.8659373540199411</v>
      </c>
      <c r="AB471" s="3">
        <f t="shared" si="161"/>
        <v>4.1296936326390776</v>
      </c>
      <c r="AC471" s="3">
        <f t="shared" si="161"/>
        <v>3.6570026094732704</v>
      </c>
      <c r="AD471" s="3">
        <f t="shared" si="161"/>
        <v>4.002848271225715</v>
      </c>
      <c r="AE471" s="3"/>
      <c r="AF471" s="3">
        <f t="shared" si="162"/>
        <v>1.6757845476715265</v>
      </c>
      <c r="AG471" s="3">
        <f t="shared" si="162"/>
        <v>3.2268916073315497</v>
      </c>
      <c r="AH471" s="3">
        <f t="shared" si="162"/>
        <v>2.8285169339577898</v>
      </c>
      <c r="AI471" s="3">
        <f t="shared" si="162"/>
        <v>3.0964609207720093</v>
      </c>
      <c r="AK471" s="3">
        <f t="shared" si="163"/>
        <v>0.19015280634841475</v>
      </c>
      <c r="AL471" s="3">
        <f t="shared" si="163"/>
        <v>0.90280202530752773</v>
      </c>
      <c r="AM471" s="3">
        <f t="shared" si="163"/>
        <v>0.82848567551548058</v>
      </c>
      <c r="AN471" s="3">
        <f t="shared" si="160"/>
        <v>0.90638735043587093</v>
      </c>
      <c r="AO471" s="3" t="str">
        <f t="shared" si="164"/>
        <v>58_Pyridine-Pyridine_CH-N_1.10_dimer.out</v>
      </c>
      <c r="AP471" s="3">
        <f t="shared" si="165"/>
        <v>-0.12684536141336267</v>
      </c>
      <c r="AQ471" s="3">
        <f t="shared" si="166"/>
        <v>-0.13043068655954038</v>
      </c>
      <c r="AR471" s="3">
        <f t="shared" si="167"/>
        <v>-0.12863802398645152</v>
      </c>
      <c r="AS471" s="8">
        <f t="shared" si="168"/>
        <v>-0.11568268531136505</v>
      </c>
      <c r="AU471" s="3">
        <f t="shared" si="169"/>
        <v>2.1369109172057739</v>
      </c>
      <c r="AV471" s="3">
        <f t="shared" si="170"/>
        <v>1.4206763731004828</v>
      </c>
      <c r="AW471" s="3">
        <f t="shared" si="171"/>
        <v>1.7787936451531283</v>
      </c>
      <c r="AX471" s="3"/>
      <c r="AZ471" s="3">
        <f t="shared" si="172"/>
        <v>0.34584566175244458</v>
      </c>
      <c r="BA471" s="3">
        <f t="shared" si="173"/>
        <v>0.26794398681421949</v>
      </c>
      <c r="BB471" s="3">
        <f t="shared" si="174"/>
        <v>0.30689482428333204</v>
      </c>
      <c r="BC471" s="8">
        <f>'[2]attempt at best estimates'!E471</f>
        <v>0.30635499107693809</v>
      </c>
      <c r="BE471" s="3">
        <f t="shared" si="158"/>
        <v>-0.47269102316580724</v>
      </c>
      <c r="BF471" s="3">
        <f t="shared" si="159"/>
        <v>-0.39837467337375987</v>
      </c>
      <c r="BG471" s="3">
        <f t="shared" si="175"/>
        <v>-0.43553284826978356</v>
      </c>
      <c r="BH471" s="8">
        <f>'[2]attempt at best estimates'!D471</f>
        <v>-0.42203767638830314</v>
      </c>
    </row>
    <row r="472" spans="1:60" x14ac:dyDescent="0.2">
      <c r="A472" t="s">
        <v>518</v>
      </c>
      <c r="B472">
        <v>-493.44797247067402</v>
      </c>
      <c r="C472">
        <v>-495.120514655965</v>
      </c>
      <c r="D472">
        <v>-495.18123621035602</v>
      </c>
      <c r="E472">
        <v>-495.26430422812803</v>
      </c>
      <c r="F472" t="s">
        <v>668</v>
      </c>
      <c r="G472">
        <v>-246.72286039642199</v>
      </c>
      <c r="H472">
        <v>-247.55813888501501</v>
      </c>
      <c r="I472">
        <v>-247.58870358620501</v>
      </c>
      <c r="J472">
        <v>-247.63008890707101</v>
      </c>
      <c r="K472" t="s">
        <v>734</v>
      </c>
      <c r="L472">
        <v>-246.722860367511</v>
      </c>
      <c r="M472">
        <v>-247.55813887337899</v>
      </c>
      <c r="N472">
        <v>-247.58870356915401</v>
      </c>
      <c r="O472">
        <v>-247.63008890781001</v>
      </c>
      <c r="P472" t="s">
        <v>1204</v>
      </c>
      <c r="Q472">
        <v>-246.72295995092</v>
      </c>
      <c r="R472">
        <v>-247.55857926104599</v>
      </c>
      <c r="S472">
        <v>-247.58910947785</v>
      </c>
      <c r="T472">
        <v>-247.63053177181001</v>
      </c>
      <c r="U472" t="s">
        <v>1732</v>
      </c>
      <c r="V472">
        <v>-246.722959977957</v>
      </c>
      <c r="W472">
        <v>-247.558579282095</v>
      </c>
      <c r="X472">
        <v>-247.58910950504</v>
      </c>
      <c r="Y472">
        <v>-247.63053178262601</v>
      </c>
      <c r="AA472" s="3">
        <f t="shared" si="161"/>
        <v>1.4129673712222999</v>
      </c>
      <c r="AB472" s="3">
        <f t="shared" si="161"/>
        <v>2.6586934763234944</v>
      </c>
      <c r="AC472" s="3">
        <f t="shared" si="161"/>
        <v>2.4027683866569238</v>
      </c>
      <c r="AD472" s="3">
        <f t="shared" si="161"/>
        <v>2.5893635134409356</v>
      </c>
      <c r="AE472" s="3"/>
      <c r="AF472" s="3">
        <f t="shared" si="162"/>
        <v>1.2879894767729918</v>
      </c>
      <c r="AG472" s="3">
        <f t="shared" si="162"/>
        <v>2.1059926801368798</v>
      </c>
      <c r="AH472" s="3">
        <f t="shared" si="162"/>
        <v>1.8933388985690123</v>
      </c>
      <c r="AI472" s="3">
        <f t="shared" si="162"/>
        <v>2.0335535281333388</v>
      </c>
      <c r="AK472" s="3">
        <f t="shared" si="163"/>
        <v>0.12497789444930819</v>
      </c>
      <c r="AL472" s="3">
        <f t="shared" si="163"/>
        <v>0.55270079618661461</v>
      </c>
      <c r="AM472" s="3">
        <f t="shared" si="163"/>
        <v>0.50942948807007638</v>
      </c>
      <c r="AN472" s="3">
        <f t="shared" si="160"/>
        <v>0.55580998530759707</v>
      </c>
      <c r="AO472" s="3" t="str">
        <f t="shared" si="164"/>
        <v>58_Pyridine-Pyridine_CH-N_1.25_dimer.out</v>
      </c>
      <c r="AP472" s="3">
        <f t="shared" si="165"/>
        <v>-6.9329962882558771E-2</v>
      </c>
      <c r="AQ472" s="3">
        <f t="shared" si="166"/>
        <v>-7.2439152003541007E-2</v>
      </c>
      <c r="AR472" s="3">
        <f t="shared" si="167"/>
        <v>-7.0884557443049889E-2</v>
      </c>
      <c r="AS472" s="8">
        <f t="shared" si="168"/>
        <v>-6.9783524944295433E-2</v>
      </c>
      <c r="AU472" s="3">
        <f t="shared" si="169"/>
        <v>1.1763961422186358</v>
      </c>
      <c r="AV472" s="3">
        <f t="shared" si="170"/>
        <v>0.74556405136034698</v>
      </c>
      <c r="AW472" s="3">
        <f t="shared" si="171"/>
        <v>0.96098009678949137</v>
      </c>
      <c r="AX472" s="3"/>
      <c r="AZ472" s="3">
        <f t="shared" si="172"/>
        <v>0.1865951267840118</v>
      </c>
      <c r="BA472" s="3">
        <f t="shared" si="173"/>
        <v>0.14021462956432651</v>
      </c>
      <c r="BB472" s="3">
        <f t="shared" si="174"/>
        <v>0.16340487817416915</v>
      </c>
      <c r="BC472" s="8">
        <f>'[2]attempt at best estimates'!E472</f>
        <v>0.15403947394467407</v>
      </c>
      <c r="BE472" s="3">
        <f t="shared" si="158"/>
        <v>-0.25592508966657057</v>
      </c>
      <c r="BF472" s="3">
        <f t="shared" si="159"/>
        <v>-0.21265378156786752</v>
      </c>
      <c r="BG472" s="3">
        <f t="shared" si="175"/>
        <v>-0.23428943561721904</v>
      </c>
      <c r="BH472" s="8">
        <f>'[2]attempt at best estimates'!D472</f>
        <v>-0.2238229988889695</v>
      </c>
    </row>
    <row r="473" spans="1:60" x14ac:dyDescent="0.2">
      <c r="A473" t="s">
        <v>519</v>
      </c>
      <c r="B473">
        <v>-493.44690833577903</v>
      </c>
      <c r="C473">
        <v>-495.118346075695</v>
      </c>
      <c r="D473">
        <v>-495.17928589055401</v>
      </c>
      <c r="E473">
        <v>-495.262183572867</v>
      </c>
      <c r="F473" t="s">
        <v>668</v>
      </c>
      <c r="G473">
        <v>-246.72286039642199</v>
      </c>
      <c r="H473">
        <v>-247.55813888501501</v>
      </c>
      <c r="I473">
        <v>-247.58870358620501</v>
      </c>
      <c r="J473">
        <v>-247.63008890707101</v>
      </c>
      <c r="K473" t="s">
        <v>734</v>
      </c>
      <c r="L473">
        <v>-246.722860367511</v>
      </c>
      <c r="M473">
        <v>-247.55813887337899</v>
      </c>
      <c r="N473">
        <v>-247.58870356915401</v>
      </c>
      <c r="O473">
        <v>-247.63008890781001</v>
      </c>
      <c r="P473" t="s">
        <v>1205</v>
      </c>
      <c r="Q473">
        <v>-246.72291994308699</v>
      </c>
      <c r="R473">
        <v>-247.558371238224</v>
      </c>
      <c r="S473">
        <v>-247.588918435724</v>
      </c>
      <c r="T473">
        <v>-247.63032213655299</v>
      </c>
      <c r="U473" t="s">
        <v>1733</v>
      </c>
      <c r="V473">
        <v>-246.72291996675199</v>
      </c>
      <c r="W473">
        <v>-247.55837125895701</v>
      </c>
      <c r="X473">
        <v>-247.58891846037699</v>
      </c>
      <c r="Y473">
        <v>-247.63032214499501</v>
      </c>
      <c r="AA473" s="3">
        <f t="shared" si="161"/>
        <v>0.74521261533525607</v>
      </c>
      <c r="AB473" s="3">
        <f t="shared" si="161"/>
        <v>1.2978887553891354</v>
      </c>
      <c r="AC473" s="3">
        <f t="shared" si="161"/>
        <v>1.1789241828599728</v>
      </c>
      <c r="AD473" s="3">
        <f t="shared" si="161"/>
        <v>1.258632190923531</v>
      </c>
      <c r="AE473" s="3"/>
      <c r="AF473" s="3">
        <f t="shared" si="162"/>
        <v>0.67044742742639096</v>
      </c>
      <c r="AG473" s="3">
        <f t="shared" si="162"/>
        <v>1.0062607515267401</v>
      </c>
      <c r="AH473" s="3">
        <f t="shared" si="162"/>
        <v>0.90925778472253871</v>
      </c>
      <c r="AI473" s="3">
        <f t="shared" si="162"/>
        <v>0.96591992592567355</v>
      </c>
      <c r="AK473" s="3">
        <f t="shared" si="163"/>
        <v>7.4765187908865161E-2</v>
      </c>
      <c r="AL473" s="3">
        <f t="shared" si="163"/>
        <v>0.29162800386239546</v>
      </c>
      <c r="AM473" s="3">
        <f t="shared" si="163"/>
        <v>0.26966639813743415</v>
      </c>
      <c r="AN473" s="3">
        <f t="shared" si="160"/>
        <v>0.29271226498002251</v>
      </c>
      <c r="AO473" s="3" t="str">
        <f t="shared" si="164"/>
        <v>58_Pyridine-Pyridine_CH-N_1.50_dimer.out</v>
      </c>
      <c r="AP473" s="3">
        <f t="shared" si="165"/>
        <v>-3.9256564465604438E-2</v>
      </c>
      <c r="AQ473" s="3">
        <f t="shared" si="166"/>
        <v>-4.0340825601066554E-2</v>
      </c>
      <c r="AR473" s="3">
        <f t="shared" si="167"/>
        <v>-3.9798695033335496E-2</v>
      </c>
      <c r="AS473" s="8">
        <f t="shared" si="168"/>
        <v>-4.0986680789114244E-2</v>
      </c>
      <c r="AU473" s="3">
        <f t="shared" si="169"/>
        <v>0.51341957558827489</v>
      </c>
      <c r="AV473" s="3">
        <f t="shared" si="170"/>
        <v>0.29547249849928259</v>
      </c>
      <c r="AW473" s="3">
        <f t="shared" si="171"/>
        <v>0.40444603704377874</v>
      </c>
      <c r="AX473" s="3"/>
      <c r="AZ473" s="3">
        <f t="shared" si="172"/>
        <v>7.9708008063558156E-2</v>
      </c>
      <c r="BA473" s="3">
        <f t="shared" si="173"/>
        <v>5.6662141203134841E-2</v>
      </c>
      <c r="BB473" s="3">
        <f t="shared" si="174"/>
        <v>6.8185074633346499E-2</v>
      </c>
      <c r="BC473" s="8">
        <f>'[2]attempt at best estimates'!E473</f>
        <v>5.8542082063841622E-2</v>
      </c>
      <c r="BE473" s="3">
        <f t="shared" ref="BE473:BE536" si="176">AC473-AB473</f>
        <v>-0.11896457252916259</v>
      </c>
      <c r="BF473" s="3">
        <f t="shared" ref="BF473:BF536" si="177">AH473-AG473</f>
        <v>-9.7002966804201396E-2</v>
      </c>
      <c r="BG473" s="3">
        <f t="shared" si="175"/>
        <v>-0.10798376966668199</v>
      </c>
      <c r="BH473" s="8">
        <f>'[2]attempt at best estimates'!D473</f>
        <v>-9.9528762852955865E-2</v>
      </c>
    </row>
    <row r="474" spans="1:60" x14ac:dyDescent="0.2">
      <c r="A474" t="s">
        <v>520</v>
      </c>
      <c r="B474">
        <v>-493.446081718085</v>
      </c>
      <c r="C474">
        <v>-495.11687576387601</v>
      </c>
      <c r="D474">
        <v>-495.17794882333902</v>
      </c>
      <c r="E474">
        <v>-495.26075427727199</v>
      </c>
      <c r="F474" t="s">
        <v>668</v>
      </c>
      <c r="G474">
        <v>-246.72286039642199</v>
      </c>
      <c r="H474">
        <v>-247.55813888501501</v>
      </c>
      <c r="I474">
        <v>-247.58870358620501</v>
      </c>
      <c r="J474">
        <v>-247.63008890707101</v>
      </c>
      <c r="K474" t="s">
        <v>734</v>
      </c>
      <c r="L474">
        <v>-246.722860367511</v>
      </c>
      <c r="M474">
        <v>-247.55813887337899</v>
      </c>
      <c r="N474">
        <v>-247.58870356915401</v>
      </c>
      <c r="O474">
        <v>-247.63008890781001</v>
      </c>
      <c r="P474" t="s">
        <v>1206</v>
      </c>
      <c r="Q474">
        <v>-246.72288355354999</v>
      </c>
      <c r="R474">
        <v>-247.558213983163</v>
      </c>
      <c r="S474">
        <v>-247.58877373752199</v>
      </c>
      <c r="T474">
        <v>-247.630164850743</v>
      </c>
      <c r="U474" t="s">
        <v>1734</v>
      </c>
      <c r="V474">
        <v>-246.722883579192</v>
      </c>
      <c r="W474">
        <v>-247.558213990268</v>
      </c>
      <c r="X474">
        <v>-247.588773750001</v>
      </c>
      <c r="Y474">
        <v>-247.63016484565301</v>
      </c>
      <c r="AA474" s="3">
        <f t="shared" si="161"/>
        <v>0.22650215946269225</v>
      </c>
      <c r="AB474" s="3">
        <f t="shared" si="161"/>
        <v>0.37525412100976624</v>
      </c>
      <c r="AC474" s="3">
        <f t="shared" si="161"/>
        <v>0.3399018033149645</v>
      </c>
      <c r="AD474" s="3">
        <f t="shared" si="161"/>
        <v>0.36173562674232956</v>
      </c>
      <c r="AE474" s="3"/>
      <c r="AF474" s="3">
        <f t="shared" si="162"/>
        <v>0.19740529129673914</v>
      </c>
      <c r="AG474" s="3">
        <f t="shared" si="162"/>
        <v>0.2809927582698476</v>
      </c>
      <c r="AH474" s="3">
        <f t="shared" si="162"/>
        <v>0.25184203725309823</v>
      </c>
      <c r="AI474" s="3">
        <f t="shared" si="162"/>
        <v>0.26642853319073251</v>
      </c>
      <c r="AK474" s="3">
        <f t="shared" si="163"/>
        <v>2.909686816595311E-2</v>
      </c>
      <c r="AL474" s="3">
        <f t="shared" si="163"/>
        <v>9.4261362757753556E-2</v>
      </c>
      <c r="AM474" s="3">
        <f t="shared" si="163"/>
        <v>8.8059766061866274E-2</v>
      </c>
      <c r="AN474" s="3">
        <f t="shared" si="160"/>
        <v>9.5307093551597041E-2</v>
      </c>
      <c r="AO474" s="3" t="str">
        <f t="shared" si="164"/>
        <v>58_Pyridine-Pyridine_CH-N_2.00_dimer.out</v>
      </c>
      <c r="AP474" s="3">
        <f t="shared" si="165"/>
        <v>-1.3518494267436676E-2</v>
      </c>
      <c r="AQ474" s="3">
        <f t="shared" si="166"/>
        <v>-1.456422507911509E-2</v>
      </c>
      <c r="AR474" s="3">
        <f t="shared" si="167"/>
        <v>-1.4041359673275883E-2</v>
      </c>
      <c r="AS474" s="8">
        <f t="shared" si="168"/>
        <v>-1.4669555754984093E-2</v>
      </c>
      <c r="AU474" s="3">
        <f t="shared" si="169"/>
        <v>0.13523346727963731</v>
      </c>
      <c r="AV474" s="3">
        <f t="shared" si="170"/>
        <v>6.9023241893993365E-2</v>
      </c>
      <c r="AW474" s="3">
        <f t="shared" si="171"/>
        <v>0.10212835458681534</v>
      </c>
      <c r="AX474" s="3"/>
      <c r="AZ474" s="3">
        <f t="shared" si="172"/>
        <v>2.1833823427365062E-2</v>
      </c>
      <c r="BA474" s="3">
        <f t="shared" si="173"/>
        <v>1.4586495937634281E-2</v>
      </c>
      <c r="BB474" s="3">
        <f t="shared" si="174"/>
        <v>1.8210159682499671E-2</v>
      </c>
      <c r="BC474" s="8">
        <f>'[2]attempt at best estimates'!E474</f>
        <v>1.4023820043821005E-2</v>
      </c>
      <c r="BE474" s="3">
        <f t="shared" si="176"/>
        <v>-3.5352317694801738E-2</v>
      </c>
      <c r="BF474" s="3">
        <f t="shared" si="177"/>
        <v>-2.915072101674937E-2</v>
      </c>
      <c r="BG474" s="3">
        <f t="shared" si="175"/>
        <v>-3.2251519355775554E-2</v>
      </c>
      <c r="BH474" s="8">
        <f>'[2]attempt at best estimates'!D474</f>
        <v>-2.8693375798805099E-2</v>
      </c>
    </row>
    <row r="475" spans="1:60" x14ac:dyDescent="0.2">
      <c r="A475" t="s">
        <v>521</v>
      </c>
      <c r="B475">
        <v>-152.87067777398099</v>
      </c>
      <c r="C475">
        <v>-153.353894238739</v>
      </c>
      <c r="D475">
        <v>-153.37754967124101</v>
      </c>
      <c r="E475">
        <v>-153.395240584877</v>
      </c>
      <c r="F475" t="s">
        <v>669</v>
      </c>
      <c r="G475">
        <v>-76.827083975405003</v>
      </c>
      <c r="H475">
        <v>-77.090405565544003</v>
      </c>
      <c r="I475">
        <v>-77.106543762803</v>
      </c>
      <c r="J475">
        <v>-77.118913444746994</v>
      </c>
      <c r="K475" t="s">
        <v>735</v>
      </c>
      <c r="L475">
        <v>-76.040762271659005</v>
      </c>
      <c r="M475">
        <v>-76.258870915021006</v>
      </c>
      <c r="N475">
        <v>-76.266860549810005</v>
      </c>
      <c r="O475">
        <v>-76.271774275842006</v>
      </c>
      <c r="P475" t="s">
        <v>1207</v>
      </c>
      <c r="Q475">
        <v>-76.041174887062994</v>
      </c>
      <c r="R475">
        <v>-76.259882739161</v>
      </c>
      <c r="S475">
        <v>-76.267819998118995</v>
      </c>
      <c r="T475">
        <v>-76.272846058761004</v>
      </c>
      <c r="U475" t="s">
        <v>1735</v>
      </c>
      <c r="V475">
        <v>-76.827238974422002</v>
      </c>
      <c r="W475">
        <v>-77.090903103330007</v>
      </c>
      <c r="X475">
        <v>-77.107015333630002</v>
      </c>
      <c r="Y475">
        <v>-77.119412512455995</v>
      </c>
      <c r="AA475" s="3">
        <f t="shared" si="161"/>
        <v>1.7768100399183724</v>
      </c>
      <c r="AB475" s="3">
        <f t="shared" si="161"/>
        <v>2.8976871228829908</v>
      </c>
      <c r="AC475" s="3">
        <f t="shared" si="161"/>
        <v>2.6012519199911961</v>
      </c>
      <c r="AD475" s="3">
        <f t="shared" si="161"/>
        <v>2.8569655929316782</v>
      </c>
      <c r="AE475" s="3"/>
      <c r="AF475" s="3">
        <f t="shared" si="162"/>
        <v>1.4206265983940805</v>
      </c>
      <c r="AG475" s="3">
        <f t="shared" si="162"/>
        <v>1.9505481753814791</v>
      </c>
      <c r="AH475" s="3">
        <f t="shared" si="162"/>
        <v>1.7032738174562578</v>
      </c>
      <c r="AI475" s="3">
        <f t="shared" si="162"/>
        <v>1.8712419007901187</v>
      </c>
      <c r="AK475" s="3">
        <f t="shared" si="163"/>
        <v>0.35618344151537457</v>
      </c>
      <c r="AL475" s="3">
        <f t="shared" si="163"/>
        <v>0.94713894750151151</v>
      </c>
      <c r="AM475" s="3">
        <f t="shared" si="163"/>
        <v>0.89797810252602095</v>
      </c>
      <c r="AN475" s="3">
        <f t="shared" si="160"/>
        <v>0.98572369215047695</v>
      </c>
      <c r="AO475" s="3" t="str">
        <f t="shared" si="164"/>
        <v>59_Ethyne-Water_CH-O_0.90_dimer.out</v>
      </c>
      <c r="AP475" s="3">
        <f t="shared" si="165"/>
        <v>-4.0721529951312618E-2</v>
      </c>
      <c r="AQ475" s="3">
        <f t="shared" si="166"/>
        <v>-7.9306274591360415E-2</v>
      </c>
      <c r="AR475" s="3">
        <f t="shared" si="167"/>
        <v>-6.0013902271336517E-2</v>
      </c>
      <c r="AS475" s="8">
        <f t="shared" si="168"/>
        <v>1.48938861326747E-2</v>
      </c>
      <c r="AU475" s="3">
        <f t="shared" si="169"/>
        <v>1.0801555530133058</v>
      </c>
      <c r="AV475" s="3">
        <f t="shared" si="170"/>
        <v>0.4506153023960382</v>
      </c>
      <c r="AW475" s="3">
        <f t="shared" si="171"/>
        <v>0.76538542770467199</v>
      </c>
      <c r="AX475" s="3"/>
      <c r="AZ475" s="3">
        <f t="shared" si="172"/>
        <v>0.25571367294048208</v>
      </c>
      <c r="BA475" s="3">
        <f t="shared" si="173"/>
        <v>0.16796808333386082</v>
      </c>
      <c r="BB475" s="3">
        <f t="shared" si="174"/>
        <v>0.21184087813717145</v>
      </c>
      <c r="BC475" s="8">
        <f>'[2]attempt at best estimates'!E475</f>
        <v>0.2188701538359111</v>
      </c>
      <c r="BE475" s="3">
        <f t="shared" si="176"/>
        <v>-0.2964352028917947</v>
      </c>
      <c r="BF475" s="3">
        <f t="shared" si="177"/>
        <v>-0.24727435792522123</v>
      </c>
      <c r="BG475" s="3">
        <f t="shared" si="175"/>
        <v>-0.27185478040850797</v>
      </c>
      <c r="BH475" s="8">
        <f>'[2]attempt at best estimates'!D475</f>
        <v>-0.2039762677032364</v>
      </c>
    </row>
    <row r="476" spans="1:60" x14ac:dyDescent="0.2">
      <c r="A476" t="s">
        <v>522</v>
      </c>
      <c r="B476">
        <v>-152.87144986571499</v>
      </c>
      <c r="C476">
        <v>-153.354338829722</v>
      </c>
      <c r="D476">
        <v>-153.378099376915</v>
      </c>
      <c r="E476">
        <v>-153.39572154094401</v>
      </c>
      <c r="F476" t="s">
        <v>669</v>
      </c>
      <c r="G476">
        <v>-76.827083975405003</v>
      </c>
      <c r="H476">
        <v>-77.090405565544003</v>
      </c>
      <c r="I476">
        <v>-77.106543762803</v>
      </c>
      <c r="J476">
        <v>-77.118913444746994</v>
      </c>
      <c r="K476" t="s">
        <v>735</v>
      </c>
      <c r="L476">
        <v>-76.040762271659005</v>
      </c>
      <c r="M476">
        <v>-76.258870915021006</v>
      </c>
      <c r="N476">
        <v>-76.266860549810005</v>
      </c>
      <c r="O476">
        <v>-76.271774275842006</v>
      </c>
      <c r="P476" t="s">
        <v>1208</v>
      </c>
      <c r="Q476">
        <v>-76.041129093614003</v>
      </c>
      <c r="R476">
        <v>-76.259771167064002</v>
      </c>
      <c r="S476">
        <v>-76.267711757615999</v>
      </c>
      <c r="T476">
        <v>-76.272726452165998</v>
      </c>
      <c r="U476" t="s">
        <v>1736</v>
      </c>
      <c r="V476">
        <v>-76.827208512184995</v>
      </c>
      <c r="W476">
        <v>-77.090831356813993</v>
      </c>
      <c r="X476">
        <v>-77.106949811752997</v>
      </c>
      <c r="Y476">
        <v>-77.119343370962994</v>
      </c>
      <c r="AA476" s="3">
        <f t="shared" si="161"/>
        <v>2.2613049378789922</v>
      </c>
      <c r="AB476" s="3">
        <f t="shared" si="161"/>
        <v>3.1766721883260556</v>
      </c>
      <c r="AC476" s="3">
        <f t="shared" si="161"/>
        <v>2.9461974526237111</v>
      </c>
      <c r="AD476" s="3">
        <f t="shared" si="161"/>
        <v>3.1587700940620009</v>
      </c>
      <c r="AE476" s="3"/>
      <c r="AF476" s="3">
        <f t="shared" si="162"/>
        <v>1.9529726637466993</v>
      </c>
      <c r="AG476" s="3">
        <f t="shared" si="162"/>
        <v>2.3445674120159907</v>
      </c>
      <c r="AH476" s="3">
        <f t="shared" si="162"/>
        <v>2.1572568942999126</v>
      </c>
      <c r="AI476" s="3">
        <f t="shared" si="162"/>
        <v>2.2914876202428611</v>
      </c>
      <c r="AK476" s="3">
        <f t="shared" si="163"/>
        <v>0.30833227412337533</v>
      </c>
      <c r="AL476" s="3">
        <f t="shared" si="163"/>
        <v>0.83210477631006474</v>
      </c>
      <c r="AM476" s="3">
        <f t="shared" si="163"/>
        <v>0.7889405583327157</v>
      </c>
      <c r="AN476" s="3">
        <f t="shared" si="160"/>
        <v>0.86728247381913959</v>
      </c>
      <c r="AO476" s="3" t="str">
        <f t="shared" si="164"/>
        <v>59_Ethyne-Water_CH-O_0.95_dimer.out</v>
      </c>
      <c r="AP476" s="3">
        <f t="shared" si="165"/>
        <v>-1.7902094264054647E-2</v>
      </c>
      <c r="AQ476" s="3">
        <f t="shared" si="166"/>
        <v>-5.3079791773129603E-2</v>
      </c>
      <c r="AR476" s="3">
        <f t="shared" si="167"/>
        <v>-3.5490943018592125E-2</v>
      </c>
      <c r="AS476" s="8">
        <f t="shared" si="168"/>
        <v>2.224568193709589E-2</v>
      </c>
      <c r="AU476" s="3">
        <f t="shared" si="169"/>
        <v>0.89746515618300871</v>
      </c>
      <c r="AV476" s="3">
        <f t="shared" si="170"/>
        <v>0.33851495649616181</v>
      </c>
      <c r="AW476" s="3">
        <f t="shared" si="171"/>
        <v>0.61799005633958526</v>
      </c>
      <c r="AX476" s="3"/>
      <c r="AZ476" s="3">
        <f t="shared" si="172"/>
        <v>0.2125726414382898</v>
      </c>
      <c r="BA476" s="3">
        <f t="shared" si="173"/>
        <v>0.13423072594294849</v>
      </c>
      <c r="BB476" s="3">
        <f t="shared" si="174"/>
        <v>0.17340168369061915</v>
      </c>
      <c r="BC476" s="8">
        <f>'[2]attempt at best estimates'!E476</f>
        <v>0.17321626106152702</v>
      </c>
      <c r="BE476" s="3">
        <f t="shared" si="176"/>
        <v>-0.23047473570234445</v>
      </c>
      <c r="BF476" s="3">
        <f t="shared" si="177"/>
        <v>-0.1873105177160781</v>
      </c>
      <c r="BG476" s="3">
        <f t="shared" si="175"/>
        <v>-0.20889262670921127</v>
      </c>
      <c r="BH476" s="8">
        <f>'[2]attempt at best estimates'!D476</f>
        <v>-0.15097057912443113</v>
      </c>
    </row>
    <row r="477" spans="1:60" x14ac:dyDescent="0.2">
      <c r="A477" t="s">
        <v>58</v>
      </c>
      <c r="B477">
        <v>-152.87178435009</v>
      </c>
      <c r="C477">
        <v>-153.35441900150499</v>
      </c>
      <c r="D477">
        <v>-153.37825766245999</v>
      </c>
      <c r="E477">
        <v>-153.395824493909</v>
      </c>
      <c r="F477" t="s">
        <v>669</v>
      </c>
      <c r="G477">
        <v>-76.827083975405003</v>
      </c>
      <c r="H477">
        <v>-77.090405565544003</v>
      </c>
      <c r="I477">
        <v>-77.106543762803</v>
      </c>
      <c r="J477">
        <v>-77.118913444746994</v>
      </c>
      <c r="K477" t="s">
        <v>735</v>
      </c>
      <c r="L477">
        <v>-76.040762271659005</v>
      </c>
      <c r="M477">
        <v>-76.258870915021006</v>
      </c>
      <c r="N477">
        <v>-76.266860549810005</v>
      </c>
      <c r="O477">
        <v>-76.271774275842006</v>
      </c>
      <c r="P477" t="s">
        <v>1209</v>
      </c>
      <c r="Q477">
        <v>-76.041096583843995</v>
      </c>
      <c r="R477">
        <v>-76.259690062952998</v>
      </c>
      <c r="S477">
        <v>-76.267633841114005</v>
      </c>
      <c r="T477">
        <v>-76.272640046961996</v>
      </c>
      <c r="U477" t="s">
        <v>1737</v>
      </c>
      <c r="V477">
        <v>-76.827182640044001</v>
      </c>
      <c r="W477">
        <v>-77.090770119636005</v>
      </c>
      <c r="X477">
        <v>-77.106893543610994</v>
      </c>
      <c r="Y477">
        <v>-77.119283907134005</v>
      </c>
      <c r="AA477" s="3">
        <f t="shared" si="161"/>
        <v>2.4711970607948306</v>
      </c>
      <c r="AB477" s="3">
        <f t="shared" si="161"/>
        <v>3.2269807437887623</v>
      </c>
      <c r="AC477" s="3">
        <f t="shared" si="161"/>
        <v>3.0455231358138377</v>
      </c>
      <c r="AD477" s="3">
        <f t="shared" si="161"/>
        <v>3.2233740576489498</v>
      </c>
      <c r="AE477" s="3"/>
      <c r="AF477" s="3">
        <f t="shared" si="162"/>
        <v>2.1994999904453132</v>
      </c>
      <c r="AG477" s="3">
        <f t="shared" si="162"/>
        <v>2.4841964785545323</v>
      </c>
      <c r="AH477" s="3">
        <f t="shared" si="162"/>
        <v>2.3407847163344773</v>
      </c>
      <c r="AI477" s="3">
        <f t="shared" si="162"/>
        <v>2.4476257877875929</v>
      </c>
      <c r="AK477" s="3">
        <f t="shared" si="163"/>
        <v>0.27169707034059981</v>
      </c>
      <c r="AL477" s="3">
        <f t="shared" si="163"/>
        <v>0.74278426522531238</v>
      </c>
      <c r="AM477" s="3">
        <f t="shared" si="163"/>
        <v>0.70473841947044291</v>
      </c>
      <c r="AN477" s="3">
        <f t="shared" si="160"/>
        <v>0.77574826986135692</v>
      </c>
      <c r="AO477" s="3" t="str">
        <f t="shared" si="164"/>
        <v>59_Ethyne-Water_CH-O_1.00_dimer.out</v>
      </c>
      <c r="AP477" s="3">
        <f t="shared" si="165"/>
        <v>-3.6066861398125205E-3</v>
      </c>
      <c r="AQ477" s="3">
        <f t="shared" si="166"/>
        <v>-3.6570690766939418E-2</v>
      </c>
      <c r="AR477" s="3">
        <f t="shared" si="167"/>
        <v>-2.0088688453375969E-2</v>
      </c>
      <c r="AS477" s="8">
        <f t="shared" si="168"/>
        <v>2.4129386639759443E-2</v>
      </c>
      <c r="AU477" s="3">
        <f t="shared" si="169"/>
        <v>0.75217699685411921</v>
      </c>
      <c r="AV477" s="3">
        <f t="shared" si="170"/>
        <v>0.24812579734227969</v>
      </c>
      <c r="AW477" s="3">
        <f t="shared" si="171"/>
        <v>0.50015139709819945</v>
      </c>
      <c r="AX477" s="3"/>
      <c r="AZ477" s="3">
        <f t="shared" si="172"/>
        <v>0.17785092183511209</v>
      </c>
      <c r="BA477" s="3">
        <f t="shared" si="173"/>
        <v>0.10684107145311561</v>
      </c>
      <c r="BB477" s="3">
        <f t="shared" si="174"/>
        <v>0.14234599664411385</v>
      </c>
      <c r="BC477" s="8">
        <f>'[2]attempt at best estimates'!E477</f>
        <v>0.13637789193334254</v>
      </c>
      <c r="BE477" s="3">
        <f t="shared" si="176"/>
        <v>-0.18145760797492461</v>
      </c>
      <c r="BF477" s="3">
        <f t="shared" si="177"/>
        <v>-0.14341176222005503</v>
      </c>
      <c r="BG477" s="3">
        <f t="shared" si="175"/>
        <v>-0.16243468509748982</v>
      </c>
      <c r="BH477" s="8">
        <f>'[2]attempt at best estimates'!D477</f>
        <v>-0.1122485052935831</v>
      </c>
    </row>
    <row r="478" spans="1:60" x14ac:dyDescent="0.2">
      <c r="A478" t="s">
        <v>523</v>
      </c>
      <c r="B478">
        <v>-152.871848073921</v>
      </c>
      <c r="C478">
        <v>-153.354281911486</v>
      </c>
      <c r="D478">
        <v>-153.37817910104101</v>
      </c>
      <c r="E478">
        <v>-153.395701386268</v>
      </c>
      <c r="F478" t="s">
        <v>669</v>
      </c>
      <c r="G478">
        <v>-76.827083975405003</v>
      </c>
      <c r="H478">
        <v>-77.090405565544003</v>
      </c>
      <c r="I478">
        <v>-77.106543762803</v>
      </c>
      <c r="J478">
        <v>-77.118913444746994</v>
      </c>
      <c r="K478" t="s">
        <v>735</v>
      </c>
      <c r="L478">
        <v>-76.040762271659005</v>
      </c>
      <c r="M478">
        <v>-76.258870915021006</v>
      </c>
      <c r="N478">
        <v>-76.266860549810005</v>
      </c>
      <c r="O478">
        <v>-76.271774275842006</v>
      </c>
      <c r="P478" t="s">
        <v>1210</v>
      </c>
      <c r="Q478">
        <v>-76.041074798867001</v>
      </c>
      <c r="R478">
        <v>-76.259629618616003</v>
      </c>
      <c r="S478">
        <v>-76.267576763215999</v>
      </c>
      <c r="T478">
        <v>-76.272576414701007</v>
      </c>
      <c r="U478" t="s">
        <v>1738</v>
      </c>
      <c r="V478">
        <v>-76.827162233704001</v>
      </c>
      <c r="W478">
        <v>-77.090718381117</v>
      </c>
      <c r="X478">
        <v>-77.106845449068999</v>
      </c>
      <c r="Y478">
        <v>-77.119233012064001</v>
      </c>
      <c r="AA478" s="3">
        <f t="shared" si="161"/>
        <v>2.51118437012676</v>
      </c>
      <c r="AB478" s="3">
        <f t="shared" si="161"/>
        <v>3.140955454513954</v>
      </c>
      <c r="AC478" s="3">
        <f t="shared" si="161"/>
        <v>2.9962250990743122</v>
      </c>
      <c r="AD478" s="3">
        <f t="shared" si="161"/>
        <v>3.1461228433974755</v>
      </c>
      <c r="AE478" s="3"/>
      <c r="AF478" s="3">
        <f t="shared" si="162"/>
        <v>2.2659627520078693</v>
      </c>
      <c r="AG478" s="3">
        <f t="shared" si="162"/>
        <v>2.4685669971659188</v>
      </c>
      <c r="AH478" s="3">
        <f t="shared" si="162"/>
        <v>2.3574833848429346</v>
      </c>
      <c r="AI478" s="3">
        <f t="shared" si="162"/>
        <v>2.4422415617438964</v>
      </c>
      <c r="AK478" s="3">
        <f t="shared" si="163"/>
        <v>0.24522161810997326</v>
      </c>
      <c r="AL478" s="3">
        <f t="shared" si="163"/>
        <v>0.67238845734803521</v>
      </c>
      <c r="AM478" s="3">
        <f t="shared" si="163"/>
        <v>0.6387417142313776</v>
      </c>
      <c r="AN478" s="3">
        <f t="shared" si="160"/>
        <v>0.70388128165357877</v>
      </c>
      <c r="AO478" s="3" t="str">
        <f t="shared" si="164"/>
        <v>59_Ethyne-Water_CH-O_1.05_dimer.out</v>
      </c>
      <c r="AP478" s="3">
        <f t="shared" si="165"/>
        <v>5.1673888835215287E-3</v>
      </c>
      <c r="AQ478" s="3">
        <f t="shared" si="166"/>
        <v>-2.632543542202237E-2</v>
      </c>
      <c r="AR478" s="3">
        <f t="shared" si="167"/>
        <v>-1.057902326925042E-2</v>
      </c>
      <c r="AS478" s="8">
        <f t="shared" si="168"/>
        <v>2.2984081819082777E-2</v>
      </c>
      <c r="AU478" s="3">
        <f t="shared" si="169"/>
        <v>0.63493847327071551</v>
      </c>
      <c r="AV478" s="3">
        <f t="shared" si="170"/>
        <v>0.17627880973602705</v>
      </c>
      <c r="AW478" s="3">
        <f t="shared" si="171"/>
        <v>0.40560864150337128</v>
      </c>
      <c r="AX478" s="3"/>
      <c r="AZ478" s="3">
        <f t="shared" si="172"/>
        <v>0.14989774432316327</v>
      </c>
      <c r="BA478" s="3">
        <f t="shared" si="173"/>
        <v>8.4758176900961768E-2</v>
      </c>
      <c r="BB478" s="3">
        <f t="shared" si="174"/>
        <v>0.11732796061206252</v>
      </c>
      <c r="BC478" s="8">
        <f>'[2]attempt at best estimates'!E478</f>
        <v>0.10690578668378108</v>
      </c>
      <c r="BE478" s="3">
        <f t="shared" si="176"/>
        <v>-0.14473035543964174</v>
      </c>
      <c r="BF478" s="3">
        <f t="shared" si="177"/>
        <v>-0.11108361232298414</v>
      </c>
      <c r="BG478" s="3">
        <f t="shared" si="175"/>
        <v>-0.12790698388131294</v>
      </c>
      <c r="BH478" s="8">
        <f>'[2]attempt at best estimates'!D478</f>
        <v>-8.3921704864698299E-2</v>
      </c>
    </row>
    <row r="479" spans="1:60" x14ac:dyDescent="0.2">
      <c r="A479" t="s">
        <v>524</v>
      </c>
      <c r="B479">
        <v>-152.87174900630501</v>
      </c>
      <c r="C479">
        <v>-153.35402225877101</v>
      </c>
      <c r="D479">
        <v>-153.37796320004901</v>
      </c>
      <c r="E479">
        <v>-153.39544956322101</v>
      </c>
      <c r="F479" t="s">
        <v>669</v>
      </c>
      <c r="G479">
        <v>-76.827083975405003</v>
      </c>
      <c r="H479">
        <v>-77.090405565544003</v>
      </c>
      <c r="I479">
        <v>-77.106543762803</v>
      </c>
      <c r="J479">
        <v>-77.118913444746994</v>
      </c>
      <c r="K479" t="s">
        <v>735</v>
      </c>
      <c r="L479">
        <v>-76.040762271659005</v>
      </c>
      <c r="M479">
        <v>-76.258870915021006</v>
      </c>
      <c r="N479">
        <v>-76.266860549810005</v>
      </c>
      <c r="O479">
        <v>-76.271774275842006</v>
      </c>
      <c r="P479" t="s">
        <v>1211</v>
      </c>
      <c r="Q479">
        <v>-76.041058785714</v>
      </c>
      <c r="R479">
        <v>-76.259581067724</v>
      </c>
      <c r="S479">
        <v>-76.267531469814998</v>
      </c>
      <c r="T479">
        <v>-76.272525732128997</v>
      </c>
      <c r="U479" t="s">
        <v>1739</v>
      </c>
      <c r="V479">
        <v>-76.827147104516001</v>
      </c>
      <c r="W479">
        <v>-77.090674901876994</v>
      </c>
      <c r="X479">
        <v>-77.106804412227007</v>
      </c>
      <c r="Y479">
        <v>-77.119189553477</v>
      </c>
      <c r="AA479" s="3">
        <f t="shared" si="161"/>
        <v>2.4490184999497142</v>
      </c>
      <c r="AB479" s="3">
        <f t="shared" si="161"/>
        <v>2.978020909158428</v>
      </c>
      <c r="AC479" s="3">
        <f t="shared" si="161"/>
        <v>2.8607451755326756</v>
      </c>
      <c r="AD479" s="3">
        <f t="shared" si="161"/>
        <v>2.9881014890894431</v>
      </c>
      <c r="AE479" s="3"/>
      <c r="AF479" s="3">
        <f t="shared" si="162"/>
        <v>2.2233389966701709</v>
      </c>
      <c r="AG479" s="3">
        <f t="shared" si="162"/>
        <v>2.3633822339324908</v>
      </c>
      <c r="AH479" s="3">
        <f t="shared" si="162"/>
        <v>2.2761765089169814</v>
      </c>
      <c r="AI479" s="3">
        <f t="shared" si="162"/>
        <v>2.343294679064893</v>
      </c>
      <c r="AK479" s="3">
        <f t="shared" si="163"/>
        <v>0.22567950327954334</v>
      </c>
      <c r="AL479" s="3">
        <f t="shared" si="163"/>
        <v>0.61463867522593718</v>
      </c>
      <c r="AM479" s="3">
        <f t="shared" si="163"/>
        <v>0.58456866661569395</v>
      </c>
      <c r="AN479" s="3">
        <f t="shared" si="160"/>
        <v>0.64480681003346751</v>
      </c>
      <c r="AO479" s="3" t="str">
        <f t="shared" si="164"/>
        <v>59_Ethyne-Water_CH-O_1.10_dimer.out</v>
      </c>
      <c r="AP479" s="3">
        <f t="shared" si="165"/>
        <v>1.0080579931015077E-2</v>
      </c>
      <c r="AQ479" s="3">
        <f t="shared" si="166"/>
        <v>-2.0087554867597834E-2</v>
      </c>
      <c r="AR479" s="3">
        <f t="shared" si="167"/>
        <v>-5.0034874682913788E-3</v>
      </c>
      <c r="AS479" s="8">
        <f t="shared" si="168"/>
        <v>2.0336020105412772E-2</v>
      </c>
      <c r="AU479" s="3">
        <f t="shared" si="169"/>
        <v>0.53908298913972885</v>
      </c>
      <c r="AV479" s="3">
        <f t="shared" si="170"/>
        <v>0.1199556823947221</v>
      </c>
      <c r="AW479" s="3">
        <f t="shared" si="171"/>
        <v>0.32951933576722547</v>
      </c>
      <c r="AX479" s="3"/>
      <c r="AZ479" s="3">
        <f t="shared" si="172"/>
        <v>0.12735631355676746</v>
      </c>
      <c r="BA479" s="3">
        <f t="shared" si="173"/>
        <v>6.7118170147911549E-2</v>
      </c>
      <c r="BB479" s="3">
        <f t="shared" si="174"/>
        <v>9.7237241852339507E-2</v>
      </c>
      <c r="BC479" s="8">
        <f>'[2]attempt at best estimates'!E479</f>
        <v>8.3533615673948319E-2</v>
      </c>
      <c r="BE479" s="3">
        <f t="shared" si="176"/>
        <v>-0.11727573362575239</v>
      </c>
      <c r="BF479" s="3">
        <f t="shared" si="177"/>
        <v>-8.7205725015509383E-2</v>
      </c>
      <c r="BG479" s="3">
        <f t="shared" si="175"/>
        <v>-0.10224072932063089</v>
      </c>
      <c r="BH479" s="8">
        <f>'[2]attempt at best estimates'!D479</f>
        <v>-6.3197595568535547E-2</v>
      </c>
    </row>
    <row r="480" spans="1:60" x14ac:dyDescent="0.2">
      <c r="A480" t="s">
        <v>525</v>
      </c>
      <c r="B480">
        <v>-152.871066626393</v>
      </c>
      <c r="C480">
        <v>-153.35301446239899</v>
      </c>
      <c r="D480">
        <v>-153.37703132826701</v>
      </c>
      <c r="E480">
        <v>-153.39444465007099</v>
      </c>
      <c r="F480" t="s">
        <v>669</v>
      </c>
      <c r="G480">
        <v>-76.827083975405003</v>
      </c>
      <c r="H480">
        <v>-77.090405565544003</v>
      </c>
      <c r="I480">
        <v>-77.106543762803</v>
      </c>
      <c r="J480">
        <v>-77.118913444746994</v>
      </c>
      <c r="K480" t="s">
        <v>735</v>
      </c>
      <c r="L480">
        <v>-76.040762271659005</v>
      </c>
      <c r="M480">
        <v>-76.258870915021006</v>
      </c>
      <c r="N480">
        <v>-76.266860549810005</v>
      </c>
      <c r="O480">
        <v>-76.271774275842006</v>
      </c>
      <c r="P480" t="s">
        <v>1212</v>
      </c>
      <c r="Q480">
        <v>-76.041017400369</v>
      </c>
      <c r="R480">
        <v>-76.259462667777996</v>
      </c>
      <c r="S480">
        <v>-76.267420372952998</v>
      </c>
      <c r="T480">
        <v>-76.272401495636004</v>
      </c>
      <c r="U480" t="s">
        <v>1740</v>
      </c>
      <c r="V480">
        <v>-76.827121731605004</v>
      </c>
      <c r="W480">
        <v>-77.090579120808002</v>
      </c>
      <c r="X480">
        <v>-77.106711615498</v>
      </c>
      <c r="Y480">
        <v>-77.119091308221996</v>
      </c>
      <c r="AA480" s="3">
        <f t="shared" si="161"/>
        <v>2.0208186225561349</v>
      </c>
      <c r="AB480" s="3">
        <f t="shared" si="161"/>
        <v>2.345619111649035</v>
      </c>
      <c r="AC480" s="3">
        <f t="shared" si="161"/>
        <v>2.2759867795452284</v>
      </c>
      <c r="AD480" s="3">
        <f t="shared" si="161"/>
        <v>2.3575089407816749</v>
      </c>
      <c r="AE480" s="3"/>
      <c r="AF480" s="3">
        <f t="shared" si="162"/>
        <v>1.8370305591181419</v>
      </c>
      <c r="AG480" s="3">
        <f t="shared" si="162"/>
        <v>1.8653810580530343</v>
      </c>
      <c r="AH480" s="3">
        <f t="shared" si="162"/>
        <v>1.8193632782841302</v>
      </c>
      <c r="AI480" s="3">
        <f t="shared" si="162"/>
        <v>1.8523115411929274</v>
      </c>
      <c r="AK480" s="3">
        <f t="shared" si="163"/>
        <v>0.18378806343799292</v>
      </c>
      <c r="AL480" s="3">
        <f t="shared" si="163"/>
        <v>0.48023805359600102</v>
      </c>
      <c r="AM480" s="3">
        <f t="shared" si="163"/>
        <v>0.45662350127001539</v>
      </c>
      <c r="AN480" s="3">
        <f t="shared" si="160"/>
        <v>0.50519739958874765</v>
      </c>
      <c r="AO480" s="3" t="str">
        <f t="shared" si="164"/>
        <v>59_Ethyne-Water_CH-O_1.25_dimer.out</v>
      </c>
      <c r="AP480" s="3">
        <f t="shared" si="165"/>
        <v>1.1889829132639917E-2</v>
      </c>
      <c r="AQ480" s="3">
        <f t="shared" si="166"/>
        <v>-1.3069516860106933E-2</v>
      </c>
      <c r="AR480" s="3">
        <f t="shared" si="167"/>
        <v>-5.8984386373350794E-4</v>
      </c>
      <c r="AS480" s="8">
        <f t="shared" si="168"/>
        <v>1.0560696435793618E-2</v>
      </c>
      <c r="AU480" s="3">
        <f t="shared" si="169"/>
        <v>0.33669031822554008</v>
      </c>
      <c r="AV480" s="3">
        <f t="shared" si="170"/>
        <v>1.5280982074785454E-2</v>
      </c>
      <c r="AW480" s="3">
        <f t="shared" si="171"/>
        <v>0.17598565015016276</v>
      </c>
      <c r="AX480" s="3"/>
      <c r="AZ480" s="3">
        <f t="shared" si="172"/>
        <v>8.1522161236446511E-2</v>
      </c>
      <c r="BA480" s="3">
        <f t="shared" si="173"/>
        <v>3.2948262908797155E-2</v>
      </c>
      <c r="BB480" s="3">
        <f t="shared" si="174"/>
        <v>5.7235212072621833E-2</v>
      </c>
      <c r="BC480" s="8">
        <f>'[2]attempt at best estimates'!E480</f>
        <v>3.8739807456063216E-2</v>
      </c>
      <c r="BE480" s="3">
        <f t="shared" si="176"/>
        <v>-6.9632332103806593E-2</v>
      </c>
      <c r="BF480" s="3">
        <f t="shared" si="177"/>
        <v>-4.6017779768904088E-2</v>
      </c>
      <c r="BG480" s="3">
        <f t="shared" si="175"/>
        <v>-5.7825055936355341E-2</v>
      </c>
      <c r="BH480" s="8">
        <f>'[2]attempt at best estimates'!D480</f>
        <v>-2.8179111020269598E-2</v>
      </c>
    </row>
    <row r="481" spans="1:60" x14ac:dyDescent="0.2">
      <c r="A481" t="s">
        <v>526</v>
      </c>
      <c r="B481">
        <v>-152.869953199501</v>
      </c>
      <c r="C481">
        <v>-153.351637390782</v>
      </c>
      <c r="D481">
        <v>-153.37570339160399</v>
      </c>
      <c r="E481">
        <v>-153.39305696926701</v>
      </c>
      <c r="F481" t="s">
        <v>669</v>
      </c>
      <c r="G481">
        <v>-76.827083975405003</v>
      </c>
      <c r="H481">
        <v>-77.090405565544003</v>
      </c>
      <c r="I481">
        <v>-77.106543762803</v>
      </c>
      <c r="J481">
        <v>-77.118913444746994</v>
      </c>
      <c r="K481" t="s">
        <v>735</v>
      </c>
      <c r="L481">
        <v>-76.040762271659005</v>
      </c>
      <c r="M481">
        <v>-76.258870915021006</v>
      </c>
      <c r="N481">
        <v>-76.266860549810005</v>
      </c>
      <c r="O481">
        <v>-76.271774275842006</v>
      </c>
      <c r="P481" t="s">
        <v>1213</v>
      </c>
      <c r="Q481">
        <v>-76.040972558508003</v>
      </c>
      <c r="R481">
        <v>-76.259330323452005</v>
      </c>
      <c r="S481">
        <v>-76.267295428490996</v>
      </c>
      <c r="T481">
        <v>-76.272260145426998</v>
      </c>
      <c r="U481" t="s">
        <v>1741</v>
      </c>
      <c r="V481">
        <v>-76.827105371610998</v>
      </c>
      <c r="W481">
        <v>-77.090489299650002</v>
      </c>
      <c r="X481">
        <v>-77.106623282174994</v>
      </c>
      <c r="Y481">
        <v>-77.118997496584996</v>
      </c>
      <c r="AA481" s="3">
        <f t="shared" si="161"/>
        <v>1.3221326702678031</v>
      </c>
      <c r="AB481" s="3">
        <f t="shared" si="161"/>
        <v>1.4814935898100474</v>
      </c>
      <c r="AC481" s="3">
        <f t="shared" si="161"/>
        <v>1.4426939081036201</v>
      </c>
      <c r="AD481" s="3">
        <f t="shared" si="161"/>
        <v>1.4867260533123401</v>
      </c>
      <c r="AE481" s="3"/>
      <c r="AF481" s="3">
        <f t="shared" si="162"/>
        <v>1.176749352262666</v>
      </c>
      <c r="AG481" s="3">
        <f t="shared" si="162"/>
        <v>1.1406664879898765</v>
      </c>
      <c r="AH481" s="3">
        <f t="shared" si="162"/>
        <v>1.1199042430739394</v>
      </c>
      <c r="AI481" s="3">
        <f t="shared" si="162"/>
        <v>1.1290949461303987</v>
      </c>
      <c r="AK481" s="3">
        <f t="shared" si="163"/>
        <v>0.14538331800513712</v>
      </c>
      <c r="AL481" s="3">
        <f t="shared" si="163"/>
        <v>0.34082710182017112</v>
      </c>
      <c r="AM481" s="3">
        <f t="shared" si="163"/>
        <v>0.32278966503859824</v>
      </c>
      <c r="AN481" s="3">
        <f t="shared" si="160"/>
        <v>0.35763110718194119</v>
      </c>
      <c r="AO481" s="3" t="str">
        <f t="shared" si="164"/>
        <v>59_Ethyne-Water_CH-O_1.50_dimer.out</v>
      </c>
      <c r="AP481" s="3">
        <f t="shared" si="165"/>
        <v>5.2324635022926724E-3</v>
      </c>
      <c r="AQ481" s="3">
        <f t="shared" si="166"/>
        <v>-1.157154185947773E-2</v>
      </c>
      <c r="AR481" s="3">
        <f t="shared" si="167"/>
        <v>-3.1695391785925286E-3</v>
      </c>
      <c r="AS481" s="8">
        <f t="shared" si="168"/>
        <v>5.0753094540595747E-4</v>
      </c>
      <c r="AU481" s="3">
        <f t="shared" si="169"/>
        <v>0.16459338304453697</v>
      </c>
      <c r="AV481" s="3">
        <f t="shared" si="170"/>
        <v>-4.7654406132267235E-2</v>
      </c>
      <c r="AW481" s="3">
        <f t="shared" si="171"/>
        <v>5.8469488456134866E-2</v>
      </c>
      <c r="AX481" s="3"/>
      <c r="AZ481" s="3">
        <f t="shared" si="172"/>
        <v>4.4032145208720008E-2</v>
      </c>
      <c r="BA481" s="3">
        <f t="shared" si="173"/>
        <v>9.190703056459304E-3</v>
      </c>
      <c r="BB481" s="3">
        <f t="shared" si="174"/>
        <v>2.6611424132589656E-2</v>
      </c>
      <c r="BC481" s="8">
        <f>'[2]attempt at best estimates'!E481</f>
        <v>8.8542124020286085E-3</v>
      </c>
      <c r="BE481" s="3">
        <f t="shared" si="176"/>
        <v>-3.8799681706427336E-2</v>
      </c>
      <c r="BF481" s="3">
        <f t="shared" si="177"/>
        <v>-2.0762244915937034E-2</v>
      </c>
      <c r="BG481" s="3">
        <f t="shared" si="175"/>
        <v>-2.9780963311182185E-2</v>
      </c>
      <c r="BH481" s="8">
        <f>'[2]attempt at best estimates'!D481</f>
        <v>-8.346681456622651E-3</v>
      </c>
    </row>
    <row r="482" spans="1:60" x14ac:dyDescent="0.2">
      <c r="A482" t="s">
        <v>527</v>
      </c>
      <c r="B482">
        <v>-152.86878756412099</v>
      </c>
      <c r="C482">
        <v>-153.35029421881299</v>
      </c>
      <c r="D482">
        <v>-153.374393601458</v>
      </c>
      <c r="E482">
        <v>-153.391701624305</v>
      </c>
      <c r="F482" t="s">
        <v>669</v>
      </c>
      <c r="G482">
        <v>-76.827083975405003</v>
      </c>
      <c r="H482">
        <v>-77.090405565544003</v>
      </c>
      <c r="I482">
        <v>-77.106543762803</v>
      </c>
      <c r="J482">
        <v>-77.118913444746994</v>
      </c>
      <c r="K482" t="s">
        <v>735</v>
      </c>
      <c r="L482">
        <v>-76.040762271659005</v>
      </c>
      <c r="M482">
        <v>-76.258870915021006</v>
      </c>
      <c r="N482">
        <v>-76.266860549810005</v>
      </c>
      <c r="O482">
        <v>-76.271774275842006</v>
      </c>
      <c r="P482" t="s">
        <v>1214</v>
      </c>
      <c r="Q482">
        <v>-76.040890600930993</v>
      </c>
      <c r="R482">
        <v>-76.259129038954001</v>
      </c>
      <c r="S482">
        <v>-76.267102532199999</v>
      </c>
      <c r="T482">
        <v>-76.272040815899004</v>
      </c>
      <c r="U482" t="s">
        <v>1742</v>
      </c>
      <c r="V482">
        <v>-76.827093705620001</v>
      </c>
      <c r="W482">
        <v>-77.090427649873007</v>
      </c>
      <c r="X482">
        <v>-77.106563955270005</v>
      </c>
      <c r="Y482">
        <v>-77.118934511760003</v>
      </c>
      <c r="AA482" s="3">
        <f t="shared" si="161"/>
        <v>0.59068539577860912</v>
      </c>
      <c r="AB482" s="3">
        <f t="shared" si="161"/>
        <v>0.63864041912144265</v>
      </c>
      <c r="AC482" s="3">
        <f t="shared" si="161"/>
        <v>0.62078814848490105</v>
      </c>
      <c r="AD482" s="3">
        <f t="shared" si="161"/>
        <v>0.6362342138754189</v>
      </c>
      <c r="AE482" s="3"/>
      <c r="AF482" s="3">
        <f t="shared" si="162"/>
        <v>0.50405175612100517</v>
      </c>
      <c r="AG482" s="3">
        <f t="shared" si="162"/>
        <v>0.46280707273033678</v>
      </c>
      <c r="AH482" s="3">
        <f t="shared" si="162"/>
        <v>0.45627093503885841</v>
      </c>
      <c r="AI482" s="3">
        <f t="shared" si="162"/>
        <v>0.45575804517003377</v>
      </c>
      <c r="AK482" s="3">
        <f t="shared" si="163"/>
        <v>8.6633639657603956E-2</v>
      </c>
      <c r="AL482" s="3">
        <f t="shared" si="163"/>
        <v>0.17583334638218839</v>
      </c>
      <c r="AM482" s="3">
        <f t="shared" si="163"/>
        <v>0.16451721343712519</v>
      </c>
      <c r="AN482" s="3">
        <f t="shared" si="160"/>
        <v>0.18047616869646765</v>
      </c>
      <c r="AO482" s="3" t="str">
        <f t="shared" si="164"/>
        <v>59_Ethyne-Water_CH-O_2.00_dimer.out</v>
      </c>
      <c r="AP482" s="3">
        <f t="shared" si="165"/>
        <v>-2.4062052460237515E-3</v>
      </c>
      <c r="AQ482" s="3">
        <f t="shared" si="166"/>
        <v>-7.0490275603030117E-3</v>
      </c>
      <c r="AR482" s="3">
        <f t="shared" si="167"/>
        <v>-4.7276164031633816E-3</v>
      </c>
      <c r="AS482" s="8">
        <f t="shared" si="168"/>
        <v>-1.8932924893998128E-3</v>
      </c>
      <c r="AU482" s="3">
        <f t="shared" si="169"/>
        <v>4.5548818096809773E-2</v>
      </c>
      <c r="AV482" s="3">
        <f t="shared" si="170"/>
        <v>-4.8293710950971402E-2</v>
      </c>
      <c r="AW482" s="3">
        <f t="shared" si="171"/>
        <v>-1.3724464270808145E-3</v>
      </c>
      <c r="AX482" s="3"/>
      <c r="AZ482" s="3">
        <f t="shared" si="172"/>
        <v>1.5446065390517849E-2</v>
      </c>
      <c r="BA482" s="3">
        <f t="shared" si="173"/>
        <v>-5.1288986882463972E-4</v>
      </c>
      <c r="BB482" s="3">
        <f t="shared" si="174"/>
        <v>7.4665877608466047E-3</v>
      </c>
      <c r="BC482" s="8">
        <f>'[2]attempt at best estimates'!E482</f>
        <v>-2.0077853485737885E-3</v>
      </c>
      <c r="BE482" s="3">
        <f t="shared" si="176"/>
        <v>-1.7852270636541601E-2</v>
      </c>
      <c r="BF482" s="3">
        <f t="shared" si="177"/>
        <v>-6.536137691478372E-3</v>
      </c>
      <c r="BG482" s="3">
        <f t="shared" si="175"/>
        <v>-1.2194204164009986E-2</v>
      </c>
      <c r="BH482" s="8">
        <f>'[2]attempt at best estimates'!D482</f>
        <v>1.1449285917397578E-4</v>
      </c>
    </row>
    <row r="483" spans="1:60" x14ac:dyDescent="0.2">
      <c r="A483" t="s">
        <v>528</v>
      </c>
      <c r="B483">
        <v>-304.676753637395</v>
      </c>
      <c r="C483">
        <v>-305.61760466804299</v>
      </c>
      <c r="D483">
        <v>-305.65614194962001</v>
      </c>
      <c r="E483">
        <v>-305.693748370528</v>
      </c>
      <c r="F483" t="s">
        <v>670</v>
      </c>
      <c r="G483">
        <v>-76.826984306838995</v>
      </c>
      <c r="H483">
        <v>-77.090369443526001</v>
      </c>
      <c r="I483">
        <v>-77.106490288840007</v>
      </c>
      <c r="J483">
        <v>-77.118870546020005</v>
      </c>
      <c r="K483" t="s">
        <v>736</v>
      </c>
      <c r="L483">
        <v>-227.84796462845799</v>
      </c>
      <c r="M483">
        <v>-228.52041379456</v>
      </c>
      <c r="N483">
        <v>-228.544206727388</v>
      </c>
      <c r="O483">
        <v>-228.568482216989</v>
      </c>
      <c r="P483" t="s">
        <v>1215</v>
      </c>
      <c r="Q483">
        <v>-227.84823250079901</v>
      </c>
      <c r="R483">
        <v>-228.521343427554</v>
      </c>
      <c r="S483">
        <v>-228.54509529488601</v>
      </c>
      <c r="T483">
        <v>-228.569469877969</v>
      </c>
      <c r="U483" t="s">
        <v>1743</v>
      </c>
      <c r="V483">
        <v>-76.827265320413005</v>
      </c>
      <c r="W483">
        <v>-77.091545916235006</v>
      </c>
      <c r="X483">
        <v>-77.107588140513997</v>
      </c>
      <c r="Y483">
        <v>-77.120088864243002</v>
      </c>
      <c r="AA483" s="3">
        <f t="shared" si="161"/>
        <v>1.1324677111733534</v>
      </c>
      <c r="AB483" s="3">
        <f t="shared" si="161"/>
        <v>4.2805121015843763</v>
      </c>
      <c r="AC483" s="3">
        <f t="shared" si="161"/>
        <v>3.4167474303287801</v>
      </c>
      <c r="AD483" s="3">
        <f t="shared" si="161"/>
        <v>4.0133044764327357</v>
      </c>
      <c r="AE483" s="3"/>
      <c r="AF483" s="3">
        <f t="shared" si="162"/>
        <v>0.78803658505326646</v>
      </c>
      <c r="AG483" s="3">
        <f t="shared" si="162"/>
        <v>2.958910764961308</v>
      </c>
      <c r="AH483" s="3">
        <f t="shared" si="162"/>
        <v>2.1702505289173164</v>
      </c>
      <c r="AI483" s="3">
        <f t="shared" si="162"/>
        <v>2.6290315697580993</v>
      </c>
      <c r="AK483" s="3">
        <f t="shared" si="163"/>
        <v>0.34443112610225213</v>
      </c>
      <c r="AL483" s="3">
        <f t="shared" si="163"/>
        <v>1.3216013366319861</v>
      </c>
      <c r="AM483" s="3">
        <f t="shared" si="163"/>
        <v>1.2464969013936291</v>
      </c>
      <c r="AN483" s="3">
        <f t="shared" si="160"/>
        <v>1.3842729066746366</v>
      </c>
      <c r="AO483" s="3" t="str">
        <f t="shared" si="164"/>
        <v>60_Ethyne-AcOH_OH-pi_0.90_dimer.out</v>
      </c>
      <c r="AP483" s="3">
        <f t="shared" si="165"/>
        <v>-0.26720762515164065</v>
      </c>
      <c r="AQ483" s="3">
        <f t="shared" si="166"/>
        <v>-0.32987919520320874</v>
      </c>
      <c r="AR483" s="3">
        <f t="shared" si="167"/>
        <v>-0.2985434101774247</v>
      </c>
      <c r="AS483" s="8">
        <f t="shared" si="168"/>
        <v>-0.3023230823677806</v>
      </c>
      <c r="AU483" s="3">
        <f t="shared" si="169"/>
        <v>2.8808367652593825</v>
      </c>
      <c r="AV483" s="3">
        <f t="shared" si="170"/>
        <v>1.8409949847048328</v>
      </c>
      <c r="AW483" s="3">
        <f t="shared" si="171"/>
        <v>2.3609158749821075</v>
      </c>
      <c r="AX483" s="3"/>
      <c r="AZ483" s="3">
        <f t="shared" si="172"/>
        <v>0.59655704610395555</v>
      </c>
      <c r="BA483" s="3">
        <f t="shared" si="173"/>
        <v>0.45878104084078286</v>
      </c>
      <c r="BB483" s="3">
        <f t="shared" si="174"/>
        <v>0.5276690434723692</v>
      </c>
      <c r="BC483" s="8">
        <f>'[2]attempt at best estimates'!E483</f>
        <v>0.63304716665062022</v>
      </c>
      <c r="BE483" s="3">
        <f t="shared" si="176"/>
        <v>-0.86376467125559619</v>
      </c>
      <c r="BF483" s="3">
        <f t="shared" si="177"/>
        <v>-0.7886602360439916</v>
      </c>
      <c r="BG483" s="3">
        <f t="shared" si="175"/>
        <v>-0.8262124536497939</v>
      </c>
      <c r="BH483" s="8">
        <f>'[2]attempt at best estimates'!D483</f>
        <v>-0.93537024901840082</v>
      </c>
    </row>
    <row r="484" spans="1:60" x14ac:dyDescent="0.2">
      <c r="A484" t="s">
        <v>529</v>
      </c>
      <c r="B484">
        <v>-304.67854819161499</v>
      </c>
      <c r="C484">
        <v>-305.61843611352703</v>
      </c>
      <c r="D484">
        <v>-305.65727467817101</v>
      </c>
      <c r="E484">
        <v>-305.69472668975402</v>
      </c>
      <c r="F484" t="s">
        <v>670</v>
      </c>
      <c r="G484">
        <v>-76.826984306838995</v>
      </c>
      <c r="H484">
        <v>-77.090369443526001</v>
      </c>
      <c r="I484">
        <v>-77.106490288840007</v>
      </c>
      <c r="J484">
        <v>-77.118870546020005</v>
      </c>
      <c r="K484" t="s">
        <v>736</v>
      </c>
      <c r="L484">
        <v>-227.84796462845799</v>
      </c>
      <c r="M484">
        <v>-228.52041379456</v>
      </c>
      <c r="N484">
        <v>-228.544206727388</v>
      </c>
      <c r="O484">
        <v>-228.568482216989</v>
      </c>
      <c r="P484" t="s">
        <v>1216</v>
      </c>
      <c r="Q484">
        <v>-227.848204399514</v>
      </c>
      <c r="R484">
        <v>-228.52122098019601</v>
      </c>
      <c r="S484">
        <v>-228.54497921762001</v>
      </c>
      <c r="T484">
        <v>-228.569339927333</v>
      </c>
      <c r="U484" t="s">
        <v>1744</v>
      </c>
      <c r="V484">
        <v>-76.827217288696005</v>
      </c>
      <c r="W484">
        <v>-77.091361392015997</v>
      </c>
      <c r="X484">
        <v>-77.107419689630007</v>
      </c>
      <c r="Y484">
        <v>-77.119902760094007</v>
      </c>
      <c r="AA484" s="3">
        <f t="shared" si="161"/>
        <v>2.2585675324873078</v>
      </c>
      <c r="AB484" s="3">
        <f t="shared" si="161"/>
        <v>4.802252041550819</v>
      </c>
      <c r="AC484" s="3">
        <f t="shared" si="161"/>
        <v>4.127545357002024</v>
      </c>
      <c r="AD484" s="3">
        <f t="shared" si="161"/>
        <v>4.6272090847938996</v>
      </c>
      <c r="AE484" s="3"/>
      <c r="AF484" s="3">
        <f t="shared" si="162"/>
        <v>1.9619105884105696</v>
      </c>
      <c r="AG484" s="3">
        <f t="shared" si="162"/>
        <v>3.6732782857276653</v>
      </c>
      <c r="AH484" s="3">
        <f t="shared" si="162"/>
        <v>3.0595925727446311</v>
      </c>
      <c r="AI484" s="3">
        <f t="shared" si="162"/>
        <v>3.4412635582290787</v>
      </c>
      <c r="AK484" s="3">
        <f t="shared" si="163"/>
        <v>0.29665694407673815</v>
      </c>
      <c r="AL484" s="3">
        <f t="shared" si="163"/>
        <v>1.1289737558320709</v>
      </c>
      <c r="AM484" s="3">
        <f t="shared" si="163"/>
        <v>1.0679527842573928</v>
      </c>
      <c r="AN484" s="3">
        <f t="shared" si="160"/>
        <v>1.1859455265737382</v>
      </c>
      <c r="AO484" s="3" t="str">
        <f t="shared" si="164"/>
        <v>60_Ethyne-AcOH_OH-pi_0.95_dimer.out</v>
      </c>
      <c r="AP484" s="3">
        <f t="shared" si="165"/>
        <v>-0.17504295675691939</v>
      </c>
      <c r="AQ484" s="3">
        <f t="shared" si="166"/>
        <v>-0.23201472749858665</v>
      </c>
      <c r="AR484" s="3">
        <f t="shared" si="167"/>
        <v>-0.20352884212775302</v>
      </c>
      <c r="AS484" s="8">
        <f t="shared" si="168"/>
        <v>-0.22139808973667818</v>
      </c>
      <c r="AU484" s="3">
        <f t="shared" si="169"/>
        <v>2.3686415523065918</v>
      </c>
      <c r="AV484" s="3">
        <f t="shared" si="170"/>
        <v>1.4793529698185091</v>
      </c>
      <c r="AW484" s="3">
        <f t="shared" si="171"/>
        <v>1.9239972610625504</v>
      </c>
      <c r="AX484" s="3"/>
      <c r="AZ484" s="3">
        <f t="shared" si="172"/>
        <v>0.49966372779187562</v>
      </c>
      <c r="BA484" s="3">
        <f t="shared" si="173"/>
        <v>0.38167098548444756</v>
      </c>
      <c r="BB484" s="3">
        <f t="shared" si="174"/>
        <v>0.44066735663816159</v>
      </c>
      <c r="BC484" s="8">
        <f>'[2]attempt at best estimates'!E484</f>
        <v>0.51717900601744138</v>
      </c>
      <c r="BE484" s="3">
        <f t="shared" si="176"/>
        <v>-0.67470668454879501</v>
      </c>
      <c r="BF484" s="3">
        <f t="shared" si="177"/>
        <v>-0.6136857129830342</v>
      </c>
      <c r="BG484" s="3">
        <f t="shared" si="175"/>
        <v>-0.64419619876591461</v>
      </c>
      <c r="BH484" s="8">
        <f>'[2]attempt at best estimates'!D484</f>
        <v>-0.73857709575411956</v>
      </c>
    </row>
    <row r="485" spans="1:60" x14ac:dyDescent="0.2">
      <c r="A485" t="s">
        <v>59</v>
      </c>
      <c r="B485">
        <v>-304.67950246641601</v>
      </c>
      <c r="C485">
        <v>-305.61862474719499</v>
      </c>
      <c r="D485">
        <v>-305.65769334422902</v>
      </c>
      <c r="E485">
        <v>-305.69501676767902</v>
      </c>
      <c r="F485" t="s">
        <v>670</v>
      </c>
      <c r="G485">
        <v>-76.826984306838995</v>
      </c>
      <c r="H485">
        <v>-77.090369443526001</v>
      </c>
      <c r="I485">
        <v>-77.106490288840007</v>
      </c>
      <c r="J485">
        <v>-77.118870546020005</v>
      </c>
      <c r="K485" t="s">
        <v>736</v>
      </c>
      <c r="L485">
        <v>-227.84796462845799</v>
      </c>
      <c r="M485">
        <v>-228.52041379456</v>
      </c>
      <c r="N485">
        <v>-228.544206727388</v>
      </c>
      <c r="O485">
        <v>-228.568482216989</v>
      </c>
      <c r="P485" t="s">
        <v>1217</v>
      </c>
      <c r="Q485">
        <v>-227.84817717381301</v>
      </c>
      <c r="R485">
        <v>-228.521110136934</v>
      </c>
      <c r="S485">
        <v>-228.54487362236699</v>
      </c>
      <c r="T485">
        <v>-228.56922186412299</v>
      </c>
      <c r="U485" t="s">
        <v>1745</v>
      </c>
      <c r="V485">
        <v>-76.827183022415994</v>
      </c>
      <c r="W485">
        <v>-77.091214949765003</v>
      </c>
      <c r="X485">
        <v>-77.107284730749001</v>
      </c>
      <c r="Y485">
        <v>-77.119752699100999</v>
      </c>
      <c r="AA485" s="3">
        <f t="shared" si="161"/>
        <v>2.857384035736473</v>
      </c>
      <c r="AB485" s="3">
        <f t="shared" si="161"/>
        <v>4.9206214602158171</v>
      </c>
      <c r="AC485" s="3">
        <f t="shared" si="161"/>
        <v>4.3902622857310574</v>
      </c>
      <c r="AD485" s="3">
        <f t="shared" si="161"/>
        <v>4.8092357384724664</v>
      </c>
      <c r="AE485" s="3"/>
      <c r="AF485" s="3">
        <f t="shared" si="162"/>
        <v>2.5993138939113507</v>
      </c>
      <c r="AG485" s="3">
        <f t="shared" si="162"/>
        <v>3.9530968080043687</v>
      </c>
      <c r="AH485" s="3">
        <f t="shared" si="162"/>
        <v>3.473259505855705</v>
      </c>
      <c r="AI485" s="3">
        <f t="shared" si="162"/>
        <v>3.7915406964634122</v>
      </c>
      <c r="AK485" s="3">
        <f t="shared" si="163"/>
        <v>0.25807014182512239</v>
      </c>
      <c r="AL485" s="3">
        <f t="shared" si="163"/>
        <v>0.96752465221144879</v>
      </c>
      <c r="AM485" s="3">
        <f t="shared" si="163"/>
        <v>0.91700277989318757</v>
      </c>
      <c r="AN485" s="3">
        <f t="shared" si="160"/>
        <v>1.0176950420001365</v>
      </c>
      <c r="AO485" s="3" t="str">
        <f t="shared" si="164"/>
        <v>60_Ethyne-AcOH_OH-pi_1.00_dimer.out</v>
      </c>
      <c r="AP485" s="3">
        <f t="shared" si="165"/>
        <v>-0.11138572174335071</v>
      </c>
      <c r="AQ485" s="3">
        <f t="shared" si="166"/>
        <v>-0.1615561115409565</v>
      </c>
      <c r="AR485" s="3">
        <f t="shared" si="167"/>
        <v>-0.13647091664215361</v>
      </c>
      <c r="AS485" s="8">
        <f t="shared" si="168"/>
        <v>-0.16325543501174672</v>
      </c>
      <c r="AU485" s="3">
        <f t="shared" si="169"/>
        <v>1.9518517027359934</v>
      </c>
      <c r="AV485" s="3">
        <f t="shared" si="170"/>
        <v>1.1922268025520615</v>
      </c>
      <c r="AW485" s="3">
        <f t="shared" si="171"/>
        <v>1.5720392526440274</v>
      </c>
      <c r="AX485" s="3"/>
      <c r="AZ485" s="3">
        <f t="shared" si="172"/>
        <v>0.41897345274140907</v>
      </c>
      <c r="BA485" s="3">
        <f t="shared" si="173"/>
        <v>0.31828119060770721</v>
      </c>
      <c r="BB485" s="3">
        <f t="shared" si="174"/>
        <v>0.36862732167455814</v>
      </c>
      <c r="BC485" s="8">
        <f>'[2]attempt at best estimates'!E485</f>
        <v>0.42248186385597847</v>
      </c>
      <c r="BE485" s="3">
        <f t="shared" si="176"/>
        <v>-0.53035917448475978</v>
      </c>
      <c r="BF485" s="3">
        <f t="shared" si="177"/>
        <v>-0.47983730214866371</v>
      </c>
      <c r="BG485" s="3">
        <f t="shared" si="175"/>
        <v>-0.50509823831671175</v>
      </c>
      <c r="BH485" s="8">
        <f>'[2]attempt at best estimates'!D485</f>
        <v>-0.58573729886772519</v>
      </c>
    </row>
    <row r="486" spans="1:60" x14ac:dyDescent="0.2">
      <c r="A486" t="s">
        <v>530</v>
      </c>
      <c r="B486">
        <v>-304.67990997065402</v>
      </c>
      <c r="C486">
        <v>-305.61841713010102</v>
      </c>
      <c r="D486">
        <v>-305.65766187097898</v>
      </c>
      <c r="E486">
        <v>-305.69487743743599</v>
      </c>
      <c r="F486" t="s">
        <v>670</v>
      </c>
      <c r="G486">
        <v>-76.826984306838995</v>
      </c>
      <c r="H486">
        <v>-77.090369443526001</v>
      </c>
      <c r="I486">
        <v>-77.106490288840007</v>
      </c>
      <c r="J486">
        <v>-77.118870546020005</v>
      </c>
      <c r="K486" t="s">
        <v>736</v>
      </c>
      <c r="L486">
        <v>-227.84796462845799</v>
      </c>
      <c r="M486">
        <v>-228.52041379456</v>
      </c>
      <c r="N486">
        <v>-228.544206727388</v>
      </c>
      <c r="O486">
        <v>-228.568482216989</v>
      </c>
      <c r="P486" t="s">
        <v>1218</v>
      </c>
      <c r="Q486">
        <v>-227.848150173243</v>
      </c>
      <c r="R486">
        <v>-228.52100940888599</v>
      </c>
      <c r="S486">
        <v>-228.54477727092899</v>
      </c>
      <c r="T486">
        <v>-228.56911434325599</v>
      </c>
      <c r="U486" t="s">
        <v>1746</v>
      </c>
      <c r="V486">
        <v>-76.827152690947997</v>
      </c>
      <c r="W486">
        <v>-77.091090383245998</v>
      </c>
      <c r="X486">
        <v>-77.107168456188006</v>
      </c>
      <c r="Y486">
        <v>-77.119623421073001</v>
      </c>
      <c r="AA486" s="3">
        <f t="shared" si="161"/>
        <v>3.1130968163794392</v>
      </c>
      <c r="AB486" s="3">
        <f t="shared" si="161"/>
        <v>4.7903397613915741</v>
      </c>
      <c r="AC486" s="3">
        <f t="shared" si="161"/>
        <v>4.3705125223395802</v>
      </c>
      <c r="AD486" s="3">
        <f t="shared" si="161"/>
        <v>4.7218046873337416</v>
      </c>
      <c r="AE486" s="3"/>
      <c r="AF486" s="3">
        <f t="shared" si="162"/>
        <v>2.8910030730607574</v>
      </c>
      <c r="AG486" s="3">
        <f t="shared" si="162"/>
        <v>3.9641895902902684</v>
      </c>
      <c r="AH486" s="3">
        <f t="shared" si="162"/>
        <v>3.586934576773452</v>
      </c>
      <c r="AI486" s="3">
        <f t="shared" si="162"/>
        <v>3.852703201528398</v>
      </c>
      <c r="AK486" s="3">
        <f t="shared" si="163"/>
        <v>0.2220937433186819</v>
      </c>
      <c r="AL486" s="3">
        <f t="shared" si="163"/>
        <v>0.82615017111022326</v>
      </c>
      <c r="AM486" s="3">
        <f t="shared" si="163"/>
        <v>0.78357794557504579</v>
      </c>
      <c r="AN486" s="3">
        <f t="shared" si="160"/>
        <v>0.86910148579642654</v>
      </c>
      <c r="AO486" s="3" t="str">
        <f t="shared" si="164"/>
        <v>60_Ethyne-AcOH_OH-pi_1.05_dimer.out</v>
      </c>
      <c r="AP486" s="3">
        <f t="shared" si="165"/>
        <v>-6.8535074057832546E-2</v>
      </c>
      <c r="AQ486" s="3">
        <f t="shared" si="166"/>
        <v>-0.11148638876187045</v>
      </c>
      <c r="AR486" s="3">
        <f t="shared" si="167"/>
        <v>-9.0010731409851497E-2</v>
      </c>
      <c r="AS486" s="8">
        <f t="shared" si="168"/>
        <v>-0.12138404023692534</v>
      </c>
      <c r="AU486" s="3">
        <f t="shared" si="169"/>
        <v>1.6087078709543023</v>
      </c>
      <c r="AV486" s="3">
        <f t="shared" si="170"/>
        <v>0.96170012846764052</v>
      </c>
      <c r="AW486" s="3">
        <f t="shared" si="171"/>
        <v>1.2852039997109714</v>
      </c>
      <c r="AX486" s="3"/>
      <c r="AZ486" s="3">
        <f t="shared" si="172"/>
        <v>0.35129216499416138</v>
      </c>
      <c r="BA486" s="3">
        <f t="shared" si="173"/>
        <v>0.265768624754946</v>
      </c>
      <c r="BB486" s="3">
        <f t="shared" si="174"/>
        <v>0.30853039487455369</v>
      </c>
      <c r="BC486" s="8">
        <f>'[2]attempt at best estimates'!E486</f>
        <v>0.34503437477081927</v>
      </c>
      <c r="BE486" s="3">
        <f t="shared" si="176"/>
        <v>-0.41982723905199393</v>
      </c>
      <c r="BF486" s="3">
        <f t="shared" si="177"/>
        <v>-0.37725501351681645</v>
      </c>
      <c r="BG486" s="3">
        <f t="shared" si="175"/>
        <v>-0.39854112628440519</v>
      </c>
      <c r="BH486" s="8">
        <f>'[2]attempt at best estimates'!D486</f>
        <v>-0.46641841500774461</v>
      </c>
    </row>
    <row r="487" spans="1:60" x14ac:dyDescent="0.2">
      <c r="A487" t="s">
        <v>531</v>
      </c>
      <c r="B487">
        <v>-304.67996767702903</v>
      </c>
      <c r="C487">
        <v>-305.61797751150402</v>
      </c>
      <c r="D487">
        <v>-305.65735753364402</v>
      </c>
      <c r="E487">
        <v>-305.69448247059103</v>
      </c>
      <c r="F487" t="s">
        <v>670</v>
      </c>
      <c r="G487">
        <v>-76.826984306838995</v>
      </c>
      <c r="H487">
        <v>-77.090369443526001</v>
      </c>
      <c r="I487">
        <v>-77.106490288840007</v>
      </c>
      <c r="J487">
        <v>-77.118870546020005</v>
      </c>
      <c r="K487" t="s">
        <v>736</v>
      </c>
      <c r="L487">
        <v>-227.84796462845799</v>
      </c>
      <c r="M487">
        <v>-228.52041379456</v>
      </c>
      <c r="N487">
        <v>-228.544206727388</v>
      </c>
      <c r="O487">
        <v>-228.568482216989</v>
      </c>
      <c r="P487" t="s">
        <v>1219</v>
      </c>
      <c r="Q487">
        <v>-227.848125217405</v>
      </c>
      <c r="R487">
        <v>-228.52092023615299</v>
      </c>
      <c r="S487">
        <v>-228.544691825255</v>
      </c>
      <c r="T487">
        <v>-228.569019055371</v>
      </c>
      <c r="U487" t="s">
        <v>1747</v>
      </c>
      <c r="V487">
        <v>-76.827123534883995</v>
      </c>
      <c r="W487">
        <v>-77.090980419939001</v>
      </c>
      <c r="X487">
        <v>-77.107064820202993</v>
      </c>
      <c r="Y487">
        <v>-77.119508497634001</v>
      </c>
      <c r="AA487" s="3">
        <f t="shared" si="161"/>
        <v>3.1493081149043269</v>
      </c>
      <c r="AB487" s="3">
        <f t="shared" si="161"/>
        <v>4.514474915397729</v>
      </c>
      <c r="AC487" s="3">
        <f t="shared" si="161"/>
        <v>4.1795379534431492</v>
      </c>
      <c r="AD487" s="3">
        <f t="shared" si="161"/>
        <v>4.4739592399331878</v>
      </c>
      <c r="AE487" s="3"/>
      <c r="AF487" s="3">
        <f t="shared" si="162"/>
        <v>2.9611701041465373</v>
      </c>
      <c r="AG487" s="3">
        <f t="shared" si="162"/>
        <v>3.8132845011949286</v>
      </c>
      <c r="AH487" s="3">
        <f t="shared" si="162"/>
        <v>3.5146105451497833</v>
      </c>
      <c r="AI487" s="3">
        <f t="shared" si="162"/>
        <v>3.7367673569650037</v>
      </c>
      <c r="AK487" s="3">
        <f t="shared" si="163"/>
        <v>0.18813801074887243</v>
      </c>
      <c r="AL487" s="3">
        <f t="shared" si="163"/>
        <v>0.70119041422063499</v>
      </c>
      <c r="AM487" s="3">
        <f t="shared" si="163"/>
        <v>0.66492740827553065</v>
      </c>
      <c r="AN487" s="3">
        <f t="shared" si="160"/>
        <v>0.73719188298601857</v>
      </c>
      <c r="AO487" s="3" t="str">
        <f t="shared" si="164"/>
        <v>60_Ethyne-AcOH_OH-pi_1.10_dimer.out</v>
      </c>
      <c r="AP487" s="3">
        <f t="shared" si="165"/>
        <v>-4.0515675464541268E-2</v>
      </c>
      <c r="AQ487" s="3">
        <f t="shared" si="166"/>
        <v>-7.6517144229924838E-2</v>
      </c>
      <c r="AR487" s="3">
        <f t="shared" si="167"/>
        <v>-5.8516409847233053E-2</v>
      </c>
      <c r="AS487" s="8">
        <f t="shared" si="168"/>
        <v>-9.12556281429453E-2</v>
      </c>
      <c r="AU487" s="3">
        <f t="shared" si="169"/>
        <v>1.3246511250288608</v>
      </c>
      <c r="AV487" s="3">
        <f t="shared" si="170"/>
        <v>0.77559725281846648</v>
      </c>
      <c r="AW487" s="3">
        <f t="shared" si="171"/>
        <v>1.0501241889236637</v>
      </c>
      <c r="AX487" s="3"/>
      <c r="AZ487" s="3">
        <f t="shared" si="172"/>
        <v>0.29442128649003863</v>
      </c>
      <c r="BA487" s="3">
        <f t="shared" si="173"/>
        <v>0.2221568118152204</v>
      </c>
      <c r="BB487" s="3">
        <f t="shared" si="174"/>
        <v>0.25828904915262951</v>
      </c>
      <c r="BC487" s="8">
        <f>'[2]attempt at best estimates'!E487</f>
        <v>0.28194472450439512</v>
      </c>
      <c r="BE487" s="3">
        <f t="shared" si="176"/>
        <v>-0.33493696195457989</v>
      </c>
      <c r="BF487" s="3">
        <f t="shared" si="177"/>
        <v>-0.29867395604514524</v>
      </c>
      <c r="BG487" s="3">
        <f t="shared" si="175"/>
        <v>-0.31680545899986257</v>
      </c>
      <c r="BH487" s="8">
        <f>'[2]attempt at best estimates'!D487</f>
        <v>-0.37320035264734042</v>
      </c>
    </row>
    <row r="488" spans="1:60" x14ac:dyDescent="0.2">
      <c r="A488" t="s">
        <v>532</v>
      </c>
      <c r="B488">
        <v>-304.67919964743601</v>
      </c>
      <c r="C488">
        <v>-305.616201244705</v>
      </c>
      <c r="D488">
        <v>-305.65583206964698</v>
      </c>
      <c r="E488">
        <v>-305.69276184543003</v>
      </c>
      <c r="F488" t="s">
        <v>670</v>
      </c>
      <c r="G488">
        <v>-76.826984306838995</v>
      </c>
      <c r="H488">
        <v>-77.090369443526001</v>
      </c>
      <c r="I488">
        <v>-77.106490288840007</v>
      </c>
      <c r="J488">
        <v>-77.118870546020005</v>
      </c>
      <c r="K488" t="s">
        <v>736</v>
      </c>
      <c r="L488">
        <v>-227.84796462845799</v>
      </c>
      <c r="M488">
        <v>-228.52041379456</v>
      </c>
      <c r="N488">
        <v>-228.544206727388</v>
      </c>
      <c r="O488">
        <v>-228.568482216989</v>
      </c>
      <c r="P488" t="s">
        <v>1220</v>
      </c>
      <c r="Q488">
        <v>-227.84807009300101</v>
      </c>
      <c r="R488">
        <v>-228.520723288694</v>
      </c>
      <c r="S488">
        <v>-228.54450314637899</v>
      </c>
      <c r="T488">
        <v>-228.568808535968</v>
      </c>
      <c r="U488" t="s">
        <v>1748</v>
      </c>
      <c r="V488">
        <v>-76.827059691439999</v>
      </c>
      <c r="W488">
        <v>-77.090730539630002</v>
      </c>
      <c r="X488">
        <v>-77.106827999266002</v>
      </c>
      <c r="Y488">
        <v>-77.119245586884006</v>
      </c>
      <c r="AA488" s="3">
        <f t="shared" si="161"/>
        <v>2.6673622490040332</v>
      </c>
      <c r="AB488" s="3">
        <f t="shared" si="161"/>
        <v>3.3998506244737765</v>
      </c>
      <c r="AC488" s="3">
        <f t="shared" si="161"/>
        <v>3.2222948033920824</v>
      </c>
      <c r="AD488" s="3">
        <f t="shared" si="161"/>
        <v>3.3942506054672017</v>
      </c>
      <c r="AE488" s="3"/>
      <c r="AF488" s="3">
        <f t="shared" si="162"/>
        <v>2.5538776930493916</v>
      </c>
      <c r="AG488" s="3">
        <f t="shared" si="162"/>
        <v>2.9790488795381092</v>
      </c>
      <c r="AH488" s="3">
        <f t="shared" si="162"/>
        <v>2.8243725700343956</v>
      </c>
      <c r="AI488" s="3">
        <f t="shared" si="162"/>
        <v>2.9541406410711297</v>
      </c>
      <c r="AK488" s="3">
        <f t="shared" si="163"/>
        <v>0.11348455594572378</v>
      </c>
      <c r="AL488" s="3">
        <f t="shared" si="163"/>
        <v>0.42080174494458472</v>
      </c>
      <c r="AM488" s="3">
        <f t="shared" si="163"/>
        <v>0.39792223336660459</v>
      </c>
      <c r="AN488" s="3">
        <f t="shared" si="160"/>
        <v>0.44010996439607192</v>
      </c>
      <c r="AO488" s="3" t="str">
        <f t="shared" si="164"/>
        <v>60_Ethyne-AcOH_OH-pi_1.25_dimer.out</v>
      </c>
      <c r="AP488" s="3">
        <f t="shared" si="165"/>
        <v>-5.6000190065748079E-3</v>
      </c>
      <c r="AQ488" s="3">
        <f t="shared" si="166"/>
        <v>-2.4908238466979427E-2</v>
      </c>
      <c r="AR488" s="3">
        <f t="shared" si="167"/>
        <v>-1.5254128736777117E-2</v>
      </c>
      <c r="AS488" s="8">
        <f t="shared" si="168"/>
        <v>-4.2142178390818352E-2</v>
      </c>
      <c r="AU488" s="3">
        <f t="shared" si="169"/>
        <v>0.72688835646316852</v>
      </c>
      <c r="AV488" s="3">
        <f t="shared" si="170"/>
        <v>0.40026294802173812</v>
      </c>
      <c r="AW488" s="3">
        <f t="shared" si="171"/>
        <v>0.56357565224245332</v>
      </c>
      <c r="AX488" s="3"/>
      <c r="AZ488" s="3">
        <f t="shared" si="172"/>
        <v>0.17195580207511929</v>
      </c>
      <c r="BA488" s="3">
        <f t="shared" si="173"/>
        <v>0.12976807103673416</v>
      </c>
      <c r="BB488" s="3">
        <f t="shared" si="174"/>
        <v>0.15086193655592672</v>
      </c>
      <c r="BC488" s="8">
        <f>'[2]attempt at best estimates'!E488</f>
        <v>0.15465834681934065</v>
      </c>
      <c r="BE488" s="3">
        <f t="shared" si="176"/>
        <v>-0.1775558210816941</v>
      </c>
      <c r="BF488" s="3">
        <f t="shared" si="177"/>
        <v>-0.15467630950371358</v>
      </c>
      <c r="BG488" s="3">
        <f t="shared" si="175"/>
        <v>-0.16611606529270384</v>
      </c>
      <c r="BH488" s="8">
        <f>'[2]attempt at best estimates'!D488</f>
        <v>-0.19680052521015901</v>
      </c>
    </row>
    <row r="489" spans="1:60" x14ac:dyDescent="0.2">
      <c r="A489" t="s">
        <v>533</v>
      </c>
      <c r="B489">
        <v>-304.67751966040402</v>
      </c>
      <c r="C489">
        <v>-305.613766134466</v>
      </c>
      <c r="D489">
        <v>-305.65356670342601</v>
      </c>
      <c r="E489">
        <v>-305.69033444687398</v>
      </c>
      <c r="F489" t="s">
        <v>670</v>
      </c>
      <c r="G489">
        <v>-76.826984306838995</v>
      </c>
      <c r="H489">
        <v>-77.090369443526001</v>
      </c>
      <c r="I489">
        <v>-77.106490288840007</v>
      </c>
      <c r="J489">
        <v>-77.118870546020005</v>
      </c>
      <c r="K489" t="s">
        <v>736</v>
      </c>
      <c r="L489">
        <v>-227.84796462845799</v>
      </c>
      <c r="M489">
        <v>-228.52041379456</v>
      </c>
      <c r="N489">
        <v>-228.544206727388</v>
      </c>
      <c r="O489">
        <v>-228.568482216989</v>
      </c>
      <c r="P489" t="s">
        <v>1221</v>
      </c>
      <c r="Q489">
        <v>-227.84801749906401</v>
      </c>
      <c r="R489">
        <v>-228.52055935430101</v>
      </c>
      <c r="S489">
        <v>-228.54434503352999</v>
      </c>
      <c r="T489">
        <v>-228.56863323931401</v>
      </c>
      <c r="U489" t="s">
        <v>1749</v>
      </c>
      <c r="V489">
        <v>-76.827017301439994</v>
      </c>
      <c r="W489">
        <v>-77.09052334834</v>
      </c>
      <c r="X489">
        <v>-77.106632054011996</v>
      </c>
      <c r="Y489">
        <v>-77.119027494970993</v>
      </c>
      <c r="AA489" s="3">
        <f t="shared" si="161"/>
        <v>1.6131544265525886</v>
      </c>
      <c r="AB489" s="3">
        <f t="shared" si="161"/>
        <v>1.8717958159593675</v>
      </c>
      <c r="AC489" s="3">
        <f t="shared" si="161"/>
        <v>1.8007559787557297</v>
      </c>
      <c r="AD489" s="3">
        <f t="shared" si="161"/>
        <v>1.8710349512587721</v>
      </c>
      <c r="AE489" s="3"/>
      <c r="AF489" s="3">
        <f t="shared" si="162"/>
        <v>1.5592731934151642</v>
      </c>
      <c r="AG489" s="3">
        <f t="shared" si="162"/>
        <v>1.6838789627931634</v>
      </c>
      <c r="AH489" s="3">
        <f t="shared" si="162"/>
        <v>1.6250085685643649</v>
      </c>
      <c r="AI489" s="3">
        <f t="shared" si="162"/>
        <v>1.6777800498319546</v>
      </c>
      <c r="AK489" s="3">
        <f t="shared" si="163"/>
        <v>5.38812331285069E-2</v>
      </c>
      <c r="AL489" s="3">
        <f t="shared" si="163"/>
        <v>0.18791685317512161</v>
      </c>
      <c r="AM489" s="3">
        <f t="shared" si="163"/>
        <v>0.17574741018244722</v>
      </c>
      <c r="AN489" s="3">
        <f t="shared" si="160"/>
        <v>0.19325490140898258</v>
      </c>
      <c r="AO489" s="3" t="str">
        <f t="shared" si="164"/>
        <v>60_Ethyne-AcOH_OH-pi_1.50_dimer.out</v>
      </c>
      <c r="AP489" s="3">
        <f t="shared" si="165"/>
        <v>-7.6086470059544276E-4</v>
      </c>
      <c r="AQ489" s="3">
        <f t="shared" si="166"/>
        <v>-6.0989129612087911E-3</v>
      </c>
      <c r="AR489" s="3">
        <f t="shared" si="167"/>
        <v>-3.4298888309021169E-3</v>
      </c>
      <c r="AS489" s="8">
        <f t="shared" si="168"/>
        <v>-1.5177858726898356E-2</v>
      </c>
      <c r="AU489" s="3">
        <f t="shared" si="169"/>
        <v>0.2578805247061835</v>
      </c>
      <c r="AV489" s="3">
        <f t="shared" si="170"/>
        <v>0.11850685641679037</v>
      </c>
      <c r="AW489" s="3">
        <f t="shared" si="171"/>
        <v>0.18819369056148694</v>
      </c>
      <c r="AX489" s="3"/>
      <c r="AZ489" s="3">
        <f t="shared" si="172"/>
        <v>7.0278972503042381E-2</v>
      </c>
      <c r="BA489" s="3">
        <f t="shared" si="173"/>
        <v>5.2771481267589682E-2</v>
      </c>
      <c r="BB489" s="3">
        <f t="shared" si="174"/>
        <v>6.1525226885316031E-2</v>
      </c>
      <c r="BC489" s="8">
        <f>'[2]attempt at best estimates'!E489</f>
        <v>5.8748006933670223E-2</v>
      </c>
      <c r="BE489" s="3">
        <f t="shared" si="176"/>
        <v>-7.1039837203637823E-2</v>
      </c>
      <c r="BF489" s="3">
        <f t="shared" si="177"/>
        <v>-5.8870394228798473E-2</v>
      </c>
      <c r="BG489" s="3">
        <f t="shared" si="175"/>
        <v>-6.4955115716218148E-2</v>
      </c>
      <c r="BH489" s="8">
        <f>'[2]attempt at best estimates'!D489</f>
        <v>-7.3925865660568579E-2</v>
      </c>
    </row>
    <row r="490" spans="1:60" x14ac:dyDescent="0.2">
      <c r="A490" t="s">
        <v>534</v>
      </c>
      <c r="B490">
        <v>-304.675844955559</v>
      </c>
      <c r="C490">
        <v>-305.611758882701</v>
      </c>
      <c r="D490">
        <v>-305.651645154937</v>
      </c>
      <c r="E490">
        <v>-305.688328306296</v>
      </c>
      <c r="F490" t="s">
        <v>670</v>
      </c>
      <c r="G490">
        <v>-76.826984306838995</v>
      </c>
      <c r="H490">
        <v>-77.090369443526001</v>
      </c>
      <c r="I490">
        <v>-77.106490288840007</v>
      </c>
      <c r="J490">
        <v>-77.118870546020005</v>
      </c>
      <c r="K490" t="s">
        <v>736</v>
      </c>
      <c r="L490">
        <v>-227.84796462845799</v>
      </c>
      <c r="M490">
        <v>-228.52041379456</v>
      </c>
      <c r="N490">
        <v>-228.544206727388</v>
      </c>
      <c r="O490">
        <v>-228.568482216989</v>
      </c>
      <c r="P490" t="s">
        <v>1222</v>
      </c>
      <c r="Q490">
        <v>-227.84798421943501</v>
      </c>
      <c r="R490">
        <v>-228.520466612749</v>
      </c>
      <c r="S490">
        <v>-228.544256794364</v>
      </c>
      <c r="T490">
        <v>-228.56853669935799</v>
      </c>
      <c r="U490" t="s">
        <v>1750</v>
      </c>
      <c r="V490">
        <v>-76.826997291856998</v>
      </c>
      <c r="W490">
        <v>-77.090428473781998</v>
      </c>
      <c r="X490">
        <v>-77.106545307561007</v>
      </c>
      <c r="Y490">
        <v>-77.118932439779996</v>
      </c>
      <c r="AA490" s="3">
        <f t="shared" si="161"/>
        <v>0.56226122660924693</v>
      </c>
      <c r="AB490" s="3">
        <f t="shared" si="161"/>
        <v>0.61222626452519135</v>
      </c>
      <c r="AC490" s="3">
        <f t="shared" si="161"/>
        <v>0.59496604719239243</v>
      </c>
      <c r="AD490" s="3">
        <f t="shared" si="161"/>
        <v>0.61216268024355658</v>
      </c>
      <c r="AE490" s="3"/>
      <c r="AF490" s="3">
        <f t="shared" si="162"/>
        <v>0.54181948026130999</v>
      </c>
      <c r="AG490" s="3">
        <f t="shared" si="162"/>
        <v>0.54204030273526238</v>
      </c>
      <c r="AH490" s="3">
        <f t="shared" si="162"/>
        <v>0.52902377401901524</v>
      </c>
      <c r="AI490" s="3">
        <f t="shared" si="162"/>
        <v>0.53913555374055744</v>
      </c>
      <c r="AK490" s="3">
        <f t="shared" si="163"/>
        <v>2.0441746347936912E-2</v>
      </c>
      <c r="AL490" s="3">
        <f t="shared" si="163"/>
        <v>7.0185961789929002E-2</v>
      </c>
      <c r="AM490" s="3">
        <f t="shared" si="163"/>
        <v>6.5942273164459761E-2</v>
      </c>
      <c r="AN490" s="3">
        <f t="shared" si="160"/>
        <v>7.3027126502999182E-2</v>
      </c>
      <c r="AO490" s="3" t="str">
        <f t="shared" si="164"/>
        <v>60_Ethyne-AcOH_OH-pi_2.00_dimer.out</v>
      </c>
      <c r="AP490" s="3">
        <f t="shared" si="165"/>
        <v>-6.3584281634776474E-5</v>
      </c>
      <c r="AQ490" s="3">
        <f t="shared" si="166"/>
        <v>-2.9047489947049421E-3</v>
      </c>
      <c r="AR490" s="3">
        <f t="shared" si="167"/>
        <v>-1.4841666381698593E-3</v>
      </c>
      <c r="AS490" s="8">
        <f t="shared" si="168"/>
        <v>-3.1011455731224536E-3</v>
      </c>
      <c r="AU490" s="3">
        <f t="shared" si="169"/>
        <v>4.9901453634309645E-2</v>
      </c>
      <c r="AV490" s="3">
        <f t="shared" si="170"/>
        <v>-2.6839265207525553E-3</v>
      </c>
      <c r="AW490" s="3">
        <f t="shared" si="171"/>
        <v>2.3608763556778545E-2</v>
      </c>
      <c r="AX490" s="3"/>
      <c r="AZ490" s="3">
        <f t="shared" si="172"/>
        <v>1.7196633051164145E-2</v>
      </c>
      <c r="BA490" s="3">
        <f t="shared" si="173"/>
        <v>1.0111779721542202E-2</v>
      </c>
      <c r="BB490" s="3">
        <f t="shared" si="174"/>
        <v>1.3654206386353174E-2</v>
      </c>
      <c r="BC490" s="8">
        <f>'[2]attempt at best estimates'!E490</f>
        <v>9.9211687109683876E-3</v>
      </c>
      <c r="BE490" s="3">
        <f t="shared" si="176"/>
        <v>-1.7260217332798922E-2</v>
      </c>
      <c r="BF490" s="3">
        <f t="shared" si="177"/>
        <v>-1.3016528716247144E-2</v>
      </c>
      <c r="BG490" s="3">
        <f t="shared" si="175"/>
        <v>-1.5138373024523033E-2</v>
      </c>
      <c r="BH490" s="8">
        <f>'[2]attempt at best estimates'!D490</f>
        <v>-1.3022314284090841E-2</v>
      </c>
    </row>
    <row r="491" spans="1:60" x14ac:dyDescent="0.2">
      <c r="A491" t="s">
        <v>535</v>
      </c>
      <c r="B491">
        <v>-424.19490160901898</v>
      </c>
      <c r="C491">
        <v>-425.63018906287698</v>
      </c>
      <c r="D491">
        <v>-425.727435717996</v>
      </c>
      <c r="E491">
        <v>-425.77907502048703</v>
      </c>
      <c r="F491" t="s">
        <v>671</v>
      </c>
      <c r="G491">
        <v>-196.351551200964</v>
      </c>
      <c r="H491">
        <v>-197.10349382776701</v>
      </c>
      <c r="I491">
        <v>-197.17874170699699</v>
      </c>
      <c r="J491">
        <v>-197.204555848853</v>
      </c>
      <c r="K491" t="s">
        <v>737</v>
      </c>
      <c r="L491">
        <v>-227.84809243054801</v>
      </c>
      <c r="M491">
        <v>-228.52046125884399</v>
      </c>
      <c r="N491">
        <v>-228.54426534362699</v>
      </c>
      <c r="O491">
        <v>-228.56853365490201</v>
      </c>
      <c r="P491" t="s">
        <v>1223</v>
      </c>
      <c r="Q491">
        <v>-227.84876449184401</v>
      </c>
      <c r="R491">
        <v>-228.52241937881001</v>
      </c>
      <c r="S491">
        <v>-228.54617066592499</v>
      </c>
      <c r="T491">
        <v>-228.57065713393101</v>
      </c>
      <c r="U491" t="s">
        <v>1751</v>
      </c>
      <c r="V491">
        <v>-196.35202571645999</v>
      </c>
      <c r="W491">
        <v>-197.105083060216</v>
      </c>
      <c r="X491">
        <v>-197.18021184118601</v>
      </c>
      <c r="Y491">
        <v>-197.206148433468</v>
      </c>
      <c r="AA491" s="3">
        <f t="shared" si="161"/>
        <v>-2.9756641635832626</v>
      </c>
      <c r="AB491" s="3">
        <f t="shared" si="161"/>
        <v>3.9118793296914616</v>
      </c>
      <c r="AC491" s="3">
        <f t="shared" si="161"/>
        <v>2.7790308482679338</v>
      </c>
      <c r="AD491" s="3">
        <f t="shared" si="161"/>
        <v>3.7559686117279369</v>
      </c>
      <c r="AE491" s="3"/>
      <c r="AF491" s="3">
        <f t="shared" si="162"/>
        <v>-3.6951519930401586</v>
      </c>
      <c r="AG491" s="3">
        <f t="shared" si="162"/>
        <v>1.6858819894234711</v>
      </c>
      <c r="AH491" s="3">
        <f t="shared" si="162"/>
        <v>0.66089983584361756</v>
      </c>
      <c r="AI491" s="3">
        <f t="shared" si="162"/>
        <v>1.4241033725182579</v>
      </c>
      <c r="AK491" s="3">
        <f t="shared" si="163"/>
        <v>0.71948782945689638</v>
      </c>
      <c r="AL491" s="3">
        <f t="shared" si="163"/>
        <v>2.2259973402858253</v>
      </c>
      <c r="AM491" s="3">
        <f t="shared" si="163"/>
        <v>2.1181310124243162</v>
      </c>
      <c r="AN491" s="3">
        <f t="shared" si="160"/>
        <v>2.3318652391918442</v>
      </c>
      <c r="AO491" s="3" t="str">
        <f t="shared" si="164"/>
        <v>61_Pentane-AcOH_0.90_dimer.out</v>
      </c>
      <c r="AP491" s="3">
        <f t="shared" si="165"/>
        <v>-0.15591071796352463</v>
      </c>
      <c r="AQ491" s="3">
        <f t="shared" si="166"/>
        <v>-0.2617786169052132</v>
      </c>
      <c r="AR491" s="3">
        <f t="shared" si="167"/>
        <v>-0.20884466743436891</v>
      </c>
      <c r="AS491" s="8">
        <f t="shared" si="168"/>
        <v>-0.2570346761675264</v>
      </c>
      <c r="AU491" s="3">
        <f t="shared" si="169"/>
        <v>6.7316327753111995</v>
      </c>
      <c r="AV491" s="3">
        <f t="shared" si="170"/>
        <v>5.1192553655584163</v>
      </c>
      <c r="AW491" s="3">
        <f t="shared" si="171"/>
        <v>5.9254440704348079</v>
      </c>
      <c r="AX491" s="3"/>
      <c r="AZ491" s="3">
        <f t="shared" si="172"/>
        <v>0.97693776346000316</v>
      </c>
      <c r="BA491" s="3">
        <f t="shared" si="173"/>
        <v>0.76320353667464036</v>
      </c>
      <c r="BB491" s="3">
        <f t="shared" si="174"/>
        <v>0.87007065006732176</v>
      </c>
      <c r="BC491" s="8">
        <f>'[2]attempt at best estimates'!E491</f>
        <v>0.9844573650952968</v>
      </c>
      <c r="BE491" s="3">
        <f t="shared" si="176"/>
        <v>-1.1328484814235278</v>
      </c>
      <c r="BF491" s="3">
        <f t="shared" si="177"/>
        <v>-1.0249821535798536</v>
      </c>
      <c r="BG491" s="3">
        <f t="shared" si="175"/>
        <v>-1.0789153175016906</v>
      </c>
      <c r="BH491" s="8">
        <f>'[2]attempt at best estimates'!D491</f>
        <v>-1.2414920412628232</v>
      </c>
    </row>
    <row r="492" spans="1:60" x14ac:dyDescent="0.2">
      <c r="A492" t="s">
        <v>536</v>
      </c>
      <c r="B492">
        <v>-424.19669392775501</v>
      </c>
      <c r="C492">
        <v>-425.63034142532302</v>
      </c>
      <c r="D492">
        <v>-425.72789004972998</v>
      </c>
      <c r="E492">
        <v>-425.77930391679803</v>
      </c>
      <c r="F492" t="s">
        <v>671</v>
      </c>
      <c r="G492">
        <v>-196.351551200964</v>
      </c>
      <c r="H492">
        <v>-197.10349382776701</v>
      </c>
      <c r="I492">
        <v>-197.17874170699699</v>
      </c>
      <c r="J492">
        <v>-197.204555848853</v>
      </c>
      <c r="K492" t="s">
        <v>737</v>
      </c>
      <c r="L492">
        <v>-227.84809243054801</v>
      </c>
      <c r="M492">
        <v>-228.52046125884399</v>
      </c>
      <c r="N492">
        <v>-228.54426534362699</v>
      </c>
      <c r="O492">
        <v>-228.56853365490201</v>
      </c>
      <c r="P492" t="s">
        <v>1224</v>
      </c>
      <c r="Q492">
        <v>-227.848671156357</v>
      </c>
      <c r="R492">
        <v>-228.52216288463001</v>
      </c>
      <c r="S492">
        <v>-228.54592189561001</v>
      </c>
      <c r="T492">
        <v>-228.57038182330501</v>
      </c>
      <c r="U492" t="s">
        <v>1752</v>
      </c>
      <c r="V492">
        <v>-196.35195584445199</v>
      </c>
      <c r="W492">
        <v>-197.10486539607999</v>
      </c>
      <c r="X492">
        <v>-197.18001125161399</v>
      </c>
      <c r="Y492">
        <v>-197.205930532324</v>
      </c>
      <c r="AA492" s="3">
        <f t="shared" si="161"/>
        <v>-1.8509671297011638</v>
      </c>
      <c r="AB492" s="3">
        <f t="shared" si="161"/>
        <v>4.0074882120277246</v>
      </c>
      <c r="AC492" s="3">
        <f t="shared" si="161"/>
        <v>3.0641283274897777</v>
      </c>
      <c r="AD492" s="3">
        <f t="shared" si="161"/>
        <v>3.8996032213956586</v>
      </c>
      <c r="AE492" s="3"/>
      <c r="AF492" s="3">
        <f t="shared" si="162"/>
        <v>-2.4680407055701878</v>
      </c>
      <c r="AG492" s="3">
        <f t="shared" si="162"/>
        <v>2.0790297195687537</v>
      </c>
      <c r="AH492" s="3">
        <f t="shared" si="162"/>
        <v>1.2279749130768256</v>
      </c>
      <c r="AI492" s="3">
        <f t="shared" si="162"/>
        <v>1.8772330534036237</v>
      </c>
      <c r="AK492" s="3">
        <f t="shared" si="163"/>
        <v>0.61707357586902378</v>
      </c>
      <c r="AL492" s="3">
        <f t="shared" si="163"/>
        <v>1.928458492476806</v>
      </c>
      <c r="AM492" s="3">
        <f t="shared" si="163"/>
        <v>1.8361534144129521</v>
      </c>
      <c r="AN492" s="3">
        <f t="shared" si="160"/>
        <v>2.02237016800987</v>
      </c>
      <c r="AO492" s="3" t="str">
        <f t="shared" si="164"/>
        <v>61_Pentane-AcOH_0.95_dimer.out</v>
      </c>
      <c r="AP492" s="3">
        <f t="shared" si="165"/>
        <v>-0.10788499063206602</v>
      </c>
      <c r="AQ492" s="3">
        <f t="shared" si="166"/>
        <v>-0.20179666616513003</v>
      </c>
      <c r="AR492" s="3">
        <f t="shared" si="167"/>
        <v>-0.15484082839859803</v>
      </c>
      <c r="AS492" s="8">
        <f t="shared" si="168"/>
        <v>-0.20143705412586088</v>
      </c>
      <c r="AU492" s="3">
        <f t="shared" si="169"/>
        <v>5.7505703510968225</v>
      </c>
      <c r="AV492" s="3">
        <f t="shared" si="170"/>
        <v>4.3452737589738115</v>
      </c>
      <c r="AW492" s="3">
        <f t="shared" si="171"/>
        <v>5.0479220550353165</v>
      </c>
      <c r="AX492" s="3"/>
      <c r="AZ492" s="3">
        <f t="shared" si="172"/>
        <v>0.83547489390588092</v>
      </c>
      <c r="BA492" s="3">
        <f t="shared" si="173"/>
        <v>0.64925814032679807</v>
      </c>
      <c r="BB492" s="3">
        <f t="shared" si="174"/>
        <v>0.7423665171163395</v>
      </c>
      <c r="BC492" s="8">
        <f>'[2]attempt at best estimates'!E492</f>
        <v>0.83103573682746223</v>
      </c>
      <c r="BE492" s="3">
        <f t="shared" si="176"/>
        <v>-0.94335988453794695</v>
      </c>
      <c r="BF492" s="3">
        <f t="shared" si="177"/>
        <v>-0.85105480649192811</v>
      </c>
      <c r="BG492" s="3">
        <f t="shared" si="175"/>
        <v>-0.89720734551493753</v>
      </c>
      <c r="BH492" s="8">
        <f>'[2]attempt at best estimates'!D492</f>
        <v>-1.0324727909533231</v>
      </c>
    </row>
    <row r="493" spans="1:60" x14ac:dyDescent="0.2">
      <c r="A493" t="s">
        <v>60</v>
      </c>
      <c r="B493">
        <v>-424.19787898749701</v>
      </c>
      <c r="C493">
        <v>-425.630143920884</v>
      </c>
      <c r="D493">
        <v>-425.72793683508502</v>
      </c>
      <c r="E493">
        <v>-425.77915822492798</v>
      </c>
      <c r="F493" t="s">
        <v>671</v>
      </c>
      <c r="G493">
        <v>-196.351551200964</v>
      </c>
      <c r="H493">
        <v>-197.10349382776701</v>
      </c>
      <c r="I493">
        <v>-197.17874170699699</v>
      </c>
      <c r="J493">
        <v>-197.204555848853</v>
      </c>
      <c r="K493" t="s">
        <v>737</v>
      </c>
      <c r="L493">
        <v>-227.84809243054801</v>
      </c>
      <c r="M493">
        <v>-228.52046125884399</v>
      </c>
      <c r="N493">
        <v>-228.54426534362699</v>
      </c>
      <c r="O493">
        <v>-228.56853365490201</v>
      </c>
      <c r="P493" t="s">
        <v>1225</v>
      </c>
      <c r="Q493">
        <v>-227.84858770604899</v>
      </c>
      <c r="R493">
        <v>-228.52193765500601</v>
      </c>
      <c r="S493">
        <v>-228.545702556588</v>
      </c>
      <c r="T493">
        <v>-228.570139019762</v>
      </c>
      <c r="U493" t="s">
        <v>1753</v>
      </c>
      <c r="V493">
        <v>-196.351894138727</v>
      </c>
      <c r="W493">
        <v>-197.104676434862</v>
      </c>
      <c r="X493">
        <v>-197.179836775257</v>
      </c>
      <c r="Y493">
        <v>-197.20574136762801</v>
      </c>
      <c r="AA493" s="3">
        <f t="shared" si="161"/>
        <v>-1.1073308835290296</v>
      </c>
      <c r="AB493" s="3">
        <f t="shared" si="161"/>
        <v>3.8835523002447205</v>
      </c>
      <c r="AC493" s="3">
        <f t="shared" si="161"/>
        <v>3.0934865822376181</v>
      </c>
      <c r="AD493" s="3">
        <f t="shared" si="161"/>
        <v>3.8081801888693176</v>
      </c>
      <c r="AE493" s="3"/>
      <c r="AF493" s="3">
        <f t="shared" si="162"/>
        <v>-1.6333176697084322</v>
      </c>
      <c r="AG493" s="3">
        <f t="shared" si="162"/>
        <v>2.2150024959410031</v>
      </c>
      <c r="AH493" s="3">
        <f t="shared" si="162"/>
        <v>1.5044560594103809</v>
      </c>
      <c r="AI493" s="3">
        <f t="shared" si="162"/>
        <v>2.0568741945563729</v>
      </c>
      <c r="AK493" s="3">
        <f t="shared" si="163"/>
        <v>0.52598678617940253</v>
      </c>
      <c r="AL493" s="3">
        <f t="shared" si="163"/>
        <v>1.6685498043215523</v>
      </c>
      <c r="AM493" s="3">
        <f t="shared" si="163"/>
        <v>1.5890305228450721</v>
      </c>
      <c r="AN493" s="3">
        <f t="shared" si="160"/>
        <v>1.7513059943307796</v>
      </c>
      <c r="AO493" s="3" t="str">
        <f t="shared" si="164"/>
        <v>61_Pentane-AcOH_1.00_dimer.out</v>
      </c>
      <c r="AP493" s="3">
        <f t="shared" si="165"/>
        <v>-7.5372111375402895E-2</v>
      </c>
      <c r="AQ493" s="3">
        <f t="shared" si="166"/>
        <v>-0.15812830138463019</v>
      </c>
      <c r="AR493" s="3">
        <f t="shared" si="167"/>
        <v>-0.11675020638001654</v>
      </c>
      <c r="AS493" s="8">
        <f t="shared" si="168"/>
        <v>-0.16045585852557331</v>
      </c>
      <c r="AU493" s="3">
        <f t="shared" si="169"/>
        <v>4.9155110723983473</v>
      </c>
      <c r="AV493" s="3">
        <f t="shared" si="170"/>
        <v>3.6901918642648051</v>
      </c>
      <c r="AW493" s="3">
        <f t="shared" si="171"/>
        <v>4.3028514683315766</v>
      </c>
      <c r="AX493" s="3"/>
      <c r="AZ493" s="3">
        <f t="shared" si="172"/>
        <v>0.71469360663169956</v>
      </c>
      <c r="BA493" s="3">
        <f t="shared" si="173"/>
        <v>0.55241813514599203</v>
      </c>
      <c r="BB493" s="3">
        <f t="shared" si="174"/>
        <v>0.6335558708888458</v>
      </c>
      <c r="BC493" s="8">
        <f>'[2]attempt at best estimates'!E493</f>
        <v>0.70214121017552045</v>
      </c>
      <c r="BE493" s="3">
        <f t="shared" si="176"/>
        <v>-0.79006571800710246</v>
      </c>
      <c r="BF493" s="3">
        <f t="shared" si="177"/>
        <v>-0.71054643653062222</v>
      </c>
      <c r="BG493" s="3">
        <f t="shared" si="175"/>
        <v>-0.75030607726886234</v>
      </c>
      <c r="BH493" s="8">
        <f>'[2]attempt at best estimates'!D493</f>
        <v>-0.86259706870109376</v>
      </c>
    </row>
    <row r="494" spans="1:60" x14ac:dyDescent="0.2">
      <c r="A494" t="s">
        <v>537</v>
      </c>
      <c r="B494">
        <v>-424.19865604397597</v>
      </c>
      <c r="C494">
        <v>-425.62975183831099</v>
      </c>
      <c r="D494">
        <v>-425.72774368671401</v>
      </c>
      <c r="E494">
        <v>-425.77880048360402</v>
      </c>
      <c r="F494" t="s">
        <v>671</v>
      </c>
      <c r="G494">
        <v>-196.351551200964</v>
      </c>
      <c r="H494">
        <v>-197.10349382776701</v>
      </c>
      <c r="I494">
        <v>-197.17874170699699</v>
      </c>
      <c r="J494">
        <v>-197.204555848853</v>
      </c>
      <c r="K494" t="s">
        <v>737</v>
      </c>
      <c r="L494">
        <v>-227.84809243054801</v>
      </c>
      <c r="M494">
        <v>-228.52046125884399</v>
      </c>
      <c r="N494">
        <v>-228.54426534362699</v>
      </c>
      <c r="O494">
        <v>-228.56853365490201</v>
      </c>
      <c r="P494" t="s">
        <v>1226</v>
      </c>
      <c r="Q494">
        <v>-227.84851510125199</v>
      </c>
      <c r="R494">
        <v>-228.52174138697401</v>
      </c>
      <c r="S494">
        <v>-228.545510867921</v>
      </c>
      <c r="T494">
        <v>-228.569926587212</v>
      </c>
      <c r="U494" t="s">
        <v>1754</v>
      </c>
      <c r="V494">
        <v>-196.35184047493701</v>
      </c>
      <c r="W494">
        <v>-197.10451328730801</v>
      </c>
      <c r="X494">
        <v>-197.17968592805201</v>
      </c>
      <c r="Y494">
        <v>-197.20557804288001</v>
      </c>
      <c r="AA494" s="3">
        <f t="shared" si="161"/>
        <v>-0.61972056094091132</v>
      </c>
      <c r="AB494" s="3">
        <f t="shared" si="161"/>
        <v>3.637516760902396</v>
      </c>
      <c r="AC494" s="3">
        <f t="shared" si="161"/>
        <v>2.9722841445187407</v>
      </c>
      <c r="AD494" s="3">
        <f t="shared" si="161"/>
        <v>3.5836941095375603</v>
      </c>
      <c r="AE494" s="3"/>
      <c r="AF494" s="3">
        <f t="shared" si="162"/>
        <v>-1.0664726092287173</v>
      </c>
      <c r="AG494" s="3">
        <f t="shared" si="162"/>
        <v>2.1945036512555105</v>
      </c>
      <c r="AH494" s="3">
        <f t="shared" si="162"/>
        <v>1.5981981354226846</v>
      </c>
      <c r="AI494" s="3">
        <f t="shared" si="162"/>
        <v>2.0681793894152638</v>
      </c>
      <c r="AK494" s="3">
        <f t="shared" si="163"/>
        <v>0.44675204828780607</v>
      </c>
      <c r="AL494" s="3">
        <f t="shared" si="163"/>
        <v>1.4430131096647203</v>
      </c>
      <c r="AM494" s="3">
        <f t="shared" si="163"/>
        <v>1.3740860090782212</v>
      </c>
      <c r="AN494" s="3">
        <f t="shared" si="160"/>
        <v>1.5155147201401311</v>
      </c>
      <c r="AO494" s="3" t="str">
        <f t="shared" si="164"/>
        <v>61_Pentane-AcOH_1.05_dimer.out</v>
      </c>
      <c r="AP494" s="3">
        <f t="shared" si="165"/>
        <v>-5.3822651364835661E-2</v>
      </c>
      <c r="AQ494" s="3">
        <f t="shared" si="166"/>
        <v>-0.1263242618402467</v>
      </c>
      <c r="AR494" s="3">
        <f t="shared" si="167"/>
        <v>-9.007345660254118E-2</v>
      </c>
      <c r="AS494" s="8">
        <f t="shared" si="168"/>
        <v>-0.13002867602791723</v>
      </c>
      <c r="AU494" s="3">
        <f t="shared" si="169"/>
        <v>4.2034146704784714</v>
      </c>
      <c r="AV494" s="3">
        <f t="shared" si="170"/>
        <v>3.1346519986439811</v>
      </c>
      <c r="AW494" s="3">
        <f t="shared" si="171"/>
        <v>3.6690333345612265</v>
      </c>
      <c r="AX494" s="3"/>
      <c r="AZ494" s="3">
        <f t="shared" si="172"/>
        <v>0.61140996501881961</v>
      </c>
      <c r="BA494" s="3">
        <f t="shared" si="173"/>
        <v>0.46998125399257917</v>
      </c>
      <c r="BB494" s="3">
        <f t="shared" si="174"/>
        <v>0.54069560950569939</v>
      </c>
      <c r="BC494" s="8">
        <f>'[2]attempt at best estimates'!E494</f>
        <v>0.59364154944059533</v>
      </c>
      <c r="BE494" s="3">
        <f t="shared" si="176"/>
        <v>-0.66523261638365527</v>
      </c>
      <c r="BF494" s="3">
        <f t="shared" si="177"/>
        <v>-0.59630551583282587</v>
      </c>
      <c r="BG494" s="3">
        <f t="shared" si="175"/>
        <v>-0.63076906610824057</v>
      </c>
      <c r="BH494" s="8">
        <f>'[2]attempt at best estimates'!D494</f>
        <v>-0.72367022546851256</v>
      </c>
    </row>
    <row r="495" spans="1:60" x14ac:dyDescent="0.2">
      <c r="A495" t="s">
        <v>538</v>
      </c>
      <c r="B495">
        <v>-424.19915713602899</v>
      </c>
      <c r="C495">
        <v>-425.62926688696098</v>
      </c>
      <c r="D495">
        <v>-425.72742110778103</v>
      </c>
      <c r="E495">
        <v>-425.778337714168</v>
      </c>
      <c r="F495" t="s">
        <v>671</v>
      </c>
      <c r="G495">
        <v>-196.351551200964</v>
      </c>
      <c r="H495">
        <v>-197.10349382776701</v>
      </c>
      <c r="I495">
        <v>-197.17874170699699</v>
      </c>
      <c r="J495">
        <v>-197.204555848853</v>
      </c>
      <c r="K495" t="s">
        <v>737</v>
      </c>
      <c r="L495">
        <v>-227.84809243054801</v>
      </c>
      <c r="M495">
        <v>-228.52046125884399</v>
      </c>
      <c r="N495">
        <v>-228.54426534362699</v>
      </c>
      <c r="O495">
        <v>-228.56853365490201</v>
      </c>
      <c r="P495" t="s">
        <v>1227</v>
      </c>
      <c r="Q495">
        <v>-227.848453281361</v>
      </c>
      <c r="R495">
        <v>-228.52157208751899</v>
      </c>
      <c r="S495">
        <v>-228.54534519464701</v>
      </c>
      <c r="T495">
        <v>-228.56974266605999</v>
      </c>
      <c r="U495" t="s">
        <v>1755</v>
      </c>
      <c r="V495">
        <v>-196.35179493339001</v>
      </c>
      <c r="W495">
        <v>-197.104374364054</v>
      </c>
      <c r="X495">
        <v>-197.17955738241301</v>
      </c>
      <c r="Y495">
        <v>-197.20543897390601</v>
      </c>
      <c r="AA495" s="3">
        <f t="shared" si="161"/>
        <v>-0.30528053730014598</v>
      </c>
      <c r="AB495" s="3">
        <f t="shared" si="161"/>
        <v>3.333205181728538</v>
      </c>
      <c r="AC495" s="3">
        <f t="shared" si="161"/>
        <v>2.7698627995736906</v>
      </c>
      <c r="AD495" s="3">
        <f t="shared" si="161"/>
        <v>3.2933018921301231</v>
      </c>
      <c r="AE495" s="3"/>
      <c r="AF495" s="3">
        <f t="shared" si="162"/>
        <v>-0.68466226331970781</v>
      </c>
      <c r="AG495" s="3">
        <f t="shared" si="162"/>
        <v>2.0836047501005277</v>
      </c>
      <c r="AH495" s="3">
        <f t="shared" si="162"/>
        <v>1.5804019534904243</v>
      </c>
      <c r="AI495" s="3">
        <f t="shared" si="162"/>
        <v>1.9804665444397382</v>
      </c>
      <c r="AK495" s="3">
        <f t="shared" si="163"/>
        <v>0.37938172601956183</v>
      </c>
      <c r="AL495" s="3">
        <f t="shared" si="163"/>
        <v>1.2496004316280103</v>
      </c>
      <c r="AM495" s="3">
        <f t="shared" si="163"/>
        <v>1.1894608461011011</v>
      </c>
      <c r="AN495" s="3">
        <f t="shared" si="160"/>
        <v>1.3128353476725498</v>
      </c>
      <c r="AO495" s="3" t="str">
        <f t="shared" si="164"/>
        <v>61_Pentane-AcOH_1.10_dimer.out</v>
      </c>
      <c r="AP495" s="3">
        <f t="shared" si="165"/>
        <v>-3.9903289598414826E-2</v>
      </c>
      <c r="AQ495" s="3">
        <f t="shared" si="166"/>
        <v>-0.10313820566078946</v>
      </c>
      <c r="AR495" s="3">
        <f t="shared" si="167"/>
        <v>-7.1520747629602144E-2</v>
      </c>
      <c r="AS495" s="8">
        <f t="shared" si="168"/>
        <v>-0.10732126748837356</v>
      </c>
      <c r="AU495" s="3">
        <f t="shared" si="169"/>
        <v>3.5985824294302691</v>
      </c>
      <c r="AV495" s="3">
        <f t="shared" si="170"/>
        <v>2.6651288077594462</v>
      </c>
      <c r="AW495" s="3">
        <f t="shared" si="171"/>
        <v>3.1318556185948578</v>
      </c>
      <c r="AX495" s="3"/>
      <c r="AZ495" s="3">
        <f t="shared" si="172"/>
        <v>0.52343909255643251</v>
      </c>
      <c r="BA495" s="3">
        <f t="shared" si="173"/>
        <v>0.4000645909493139</v>
      </c>
      <c r="BB495" s="3">
        <f t="shared" si="174"/>
        <v>0.4617518417528732</v>
      </c>
      <c r="BC495" s="8">
        <f>'[2]attempt at best estimates'!E495</f>
        <v>0.50255940542136546</v>
      </c>
      <c r="BE495" s="3">
        <f t="shared" si="176"/>
        <v>-0.56334238215484733</v>
      </c>
      <c r="BF495" s="3">
        <f t="shared" si="177"/>
        <v>-0.50320279661010336</v>
      </c>
      <c r="BG495" s="3">
        <f t="shared" si="175"/>
        <v>-0.53327258938247535</v>
      </c>
      <c r="BH495" s="8">
        <f>'[2]attempt at best estimates'!D495</f>
        <v>-0.60988067290973902</v>
      </c>
    </row>
    <row r="496" spans="1:60" x14ac:dyDescent="0.2">
      <c r="A496" t="s">
        <v>539</v>
      </c>
      <c r="B496" s="25">
        <v>-424.19978822212101</v>
      </c>
      <c r="C496" s="25">
        <v>-425.62777561054003</v>
      </c>
      <c r="D496" s="25">
        <v>-425.72626446568103</v>
      </c>
      <c r="E496" s="25">
        <v>-425.77687473726502</v>
      </c>
      <c r="F496" t="s">
        <v>671</v>
      </c>
      <c r="G496">
        <v>-196.351551200964</v>
      </c>
      <c r="H496">
        <v>-197.10349382776701</v>
      </c>
      <c r="I496">
        <v>-197.17874170699699</v>
      </c>
      <c r="J496">
        <v>-197.204555848853</v>
      </c>
      <c r="K496" t="s">
        <v>737</v>
      </c>
      <c r="L496">
        <v>-227.84809243054801</v>
      </c>
      <c r="M496">
        <v>-228.52046125884399</v>
      </c>
      <c r="N496">
        <v>-228.54426534362699</v>
      </c>
      <c r="O496">
        <v>-228.56853365490201</v>
      </c>
      <c r="P496" t="s">
        <v>1228</v>
      </c>
      <c r="Q496">
        <v>-227.848322733896</v>
      </c>
      <c r="R496">
        <v>-228.521199854396</v>
      </c>
      <c r="S496">
        <v>-228.54498069565199</v>
      </c>
      <c r="T496">
        <v>-228.56933621440001</v>
      </c>
      <c r="U496" t="s">
        <v>1756</v>
      </c>
      <c r="V496">
        <v>-196.351702745175</v>
      </c>
      <c r="W496">
        <v>-197.104080979457</v>
      </c>
      <c r="X496">
        <v>-197.17928598931601</v>
      </c>
      <c r="Y496">
        <v>-197.20514522916301</v>
      </c>
      <c r="AA496" s="3">
        <f t="shared" si="161"/>
        <v>9.0731980765297801E-2</v>
      </c>
      <c r="AB496" s="3">
        <f t="shared" si="161"/>
        <v>2.3974150604565292</v>
      </c>
      <c r="AC496" s="3">
        <f t="shared" si="161"/>
        <v>2.0440588937238839</v>
      </c>
      <c r="AD496" s="3">
        <f t="shared" si="161"/>
        <v>2.3752699872263023</v>
      </c>
      <c r="AE496" s="3"/>
      <c r="AF496" s="3">
        <f t="shared" si="162"/>
        <v>-0.14888099003996091</v>
      </c>
      <c r="AG496" s="3">
        <f t="shared" si="162"/>
        <v>1.5654960714718904</v>
      </c>
      <c r="AH496" s="3">
        <f t="shared" si="162"/>
        <v>1.2536263763227737</v>
      </c>
      <c r="AI496" s="3">
        <f t="shared" si="162"/>
        <v>1.5018145343125364</v>
      </c>
      <c r="AK496" s="3">
        <f t="shared" si="163"/>
        <v>0.23961297082309363</v>
      </c>
      <c r="AL496" s="3">
        <f t="shared" si="163"/>
        <v>0.83191898896680416</v>
      </c>
      <c r="AM496" s="3">
        <f t="shared" si="163"/>
        <v>0.79043251738327525</v>
      </c>
      <c r="AN496" s="3">
        <f t="shared" si="160"/>
        <v>0.87345545293160076</v>
      </c>
      <c r="AO496" s="3" t="str">
        <f t="shared" si="164"/>
        <v>61_Pentane-AcOH_1.25_dimer.out</v>
      </c>
      <c r="AP496" s="3">
        <f t="shared" si="165"/>
        <v>-2.2145073230226853E-2</v>
      </c>
      <c r="AQ496" s="3">
        <f t="shared" si="166"/>
        <v>-6.3681537159353985E-2</v>
      </c>
      <c r="AR496" s="3">
        <f t="shared" si="167"/>
        <v>-4.2913305194790419E-2</v>
      </c>
      <c r="AS496" s="8">
        <f t="shared" si="168"/>
        <v>-6.6600334531933369E-2</v>
      </c>
      <c r="AU496" s="3">
        <f t="shared" si="169"/>
        <v>2.2845380064610046</v>
      </c>
      <c r="AV496" s="3">
        <f t="shared" si="170"/>
        <v>1.6506955243524972</v>
      </c>
      <c r="AW496" s="3">
        <f t="shared" si="171"/>
        <v>1.9676167654067509</v>
      </c>
      <c r="AX496" s="3"/>
      <c r="AZ496" s="3">
        <f t="shared" si="172"/>
        <v>0.3312110935024184</v>
      </c>
      <c r="BA496" s="3">
        <f t="shared" si="173"/>
        <v>0.24818815798976268</v>
      </c>
      <c r="BB496" s="3">
        <f t="shared" si="174"/>
        <v>0.28969962574609054</v>
      </c>
      <c r="BC496" s="8">
        <f>'[2]attempt at best estimates'!E496</f>
        <v>0.30780631165040673</v>
      </c>
      <c r="BE496" s="3">
        <f t="shared" si="176"/>
        <v>-0.35335616673264525</v>
      </c>
      <c r="BF496" s="3">
        <f t="shared" si="177"/>
        <v>-0.31186969514911667</v>
      </c>
      <c r="BG496" s="3">
        <f t="shared" si="175"/>
        <v>-0.33261293094088096</v>
      </c>
      <c r="BH496" s="8">
        <f>'[2]attempt at best estimates'!D496</f>
        <v>-0.3744066461823401</v>
      </c>
    </row>
    <row r="497" spans="1:60" x14ac:dyDescent="0.2">
      <c r="A497" t="s">
        <v>540</v>
      </c>
      <c r="B497">
        <v>-424.19986361775801</v>
      </c>
      <c r="C497">
        <v>-425.62580656534197</v>
      </c>
      <c r="D497">
        <v>-425.724608596851</v>
      </c>
      <c r="E497">
        <v>-425.77491945830502</v>
      </c>
      <c r="F497" t="s">
        <v>671</v>
      </c>
      <c r="G497">
        <v>-196.351551200964</v>
      </c>
      <c r="H497">
        <v>-197.10349382776701</v>
      </c>
      <c r="I497">
        <v>-197.17874170699699</v>
      </c>
      <c r="J497">
        <v>-197.204555848853</v>
      </c>
      <c r="K497" t="s">
        <v>737</v>
      </c>
      <c r="L497">
        <v>-227.84809243054801</v>
      </c>
      <c r="M497">
        <v>-228.52046125884399</v>
      </c>
      <c r="N497">
        <v>-228.54426534362699</v>
      </c>
      <c r="O497">
        <v>-228.56853365490201</v>
      </c>
      <c r="P497" t="s">
        <v>1229</v>
      </c>
      <c r="Q497">
        <v>-227.848200014913</v>
      </c>
      <c r="R497">
        <v>-228.52083565806601</v>
      </c>
      <c r="S497">
        <v>-228.54462666452699</v>
      </c>
      <c r="T497">
        <v>-228.568939423313</v>
      </c>
      <c r="U497" t="s">
        <v>1757</v>
      </c>
      <c r="V497">
        <v>-196.35162900902699</v>
      </c>
      <c r="W497">
        <v>-197.103813584676</v>
      </c>
      <c r="X497">
        <v>-197.17903851157899</v>
      </c>
      <c r="Y497">
        <v>-197.20487645169499</v>
      </c>
      <c r="AA497" s="3">
        <f t="shared" si="161"/>
        <v>0.13804345923987776</v>
      </c>
      <c r="AB497" s="3">
        <f t="shared" si="161"/>
        <v>1.1618204927493301</v>
      </c>
      <c r="AC497" s="3">
        <f t="shared" si="161"/>
        <v>1.0049854721275011</v>
      </c>
      <c r="AD497" s="3">
        <f t="shared" si="161"/>
        <v>1.1483138646780453</v>
      </c>
      <c r="AE497" s="3"/>
      <c r="AF497" s="3">
        <f t="shared" si="162"/>
        <v>2.1707949463284904E-2</v>
      </c>
      <c r="AG497" s="3">
        <f t="shared" si="162"/>
        <v>0.72623092604303985</v>
      </c>
      <c r="AH497" s="3">
        <f t="shared" si="162"/>
        <v>0.59200547997738839</v>
      </c>
      <c r="AI497" s="3">
        <f t="shared" si="162"/>
        <v>0.69250900293257767</v>
      </c>
      <c r="AK497" s="3">
        <f t="shared" si="163"/>
        <v>0.11633550979442775</v>
      </c>
      <c r="AL497" s="3">
        <f t="shared" si="163"/>
        <v>0.43558956670629012</v>
      </c>
      <c r="AM497" s="3">
        <f t="shared" si="163"/>
        <v>0.41297999213227771</v>
      </c>
      <c r="AN497" s="3">
        <f t="shared" si="160"/>
        <v>0.45580486174546764</v>
      </c>
      <c r="AO497" s="3" t="str">
        <f t="shared" si="164"/>
        <v>61_Pentane-AcOH_1.50_dimer.out</v>
      </c>
      <c r="AP497" s="3">
        <f t="shared" si="165"/>
        <v>-1.3506628071284776E-2</v>
      </c>
      <c r="AQ497" s="3">
        <f t="shared" si="166"/>
        <v>-3.3721923110462182E-2</v>
      </c>
      <c r="AR497" s="3">
        <f t="shared" si="167"/>
        <v>-2.3614275590873479E-2</v>
      </c>
      <c r="AS497" s="8">
        <f t="shared" si="168"/>
        <v>-3.382332351103251E-2</v>
      </c>
      <c r="AU497" s="3">
        <f t="shared" si="169"/>
        <v>1.0102704054381675</v>
      </c>
      <c r="AV497" s="3">
        <f t="shared" si="170"/>
        <v>0.67080105346929275</v>
      </c>
      <c r="AW497" s="3">
        <f t="shared" si="171"/>
        <v>0.84053572945373012</v>
      </c>
      <c r="AX497" s="3"/>
      <c r="AZ497" s="3">
        <f t="shared" si="172"/>
        <v>0.14332839255054419</v>
      </c>
      <c r="BA497" s="3">
        <f t="shared" si="173"/>
        <v>0.10050352295518927</v>
      </c>
      <c r="BB497" s="3">
        <f t="shared" si="174"/>
        <v>0.12191595775286673</v>
      </c>
      <c r="BC497" s="8">
        <f>'[2]attempt at best estimates'!E497</f>
        <v>0.1222641023550855</v>
      </c>
      <c r="BE497" s="3">
        <f t="shared" si="176"/>
        <v>-0.15683502062182897</v>
      </c>
      <c r="BF497" s="3">
        <f t="shared" si="177"/>
        <v>-0.13422544606565145</v>
      </c>
      <c r="BG497" s="3">
        <f t="shared" si="175"/>
        <v>-0.14553023334374021</v>
      </c>
      <c r="BH497" s="8">
        <f>'[2]attempt at best estimates'!D497</f>
        <v>-0.15608742586611801</v>
      </c>
    </row>
    <row r="498" spans="1:60" x14ac:dyDescent="0.2">
      <c r="A498" t="s">
        <v>541</v>
      </c>
      <c r="B498" s="25">
        <v>-424.19970091629301</v>
      </c>
      <c r="C498" s="25">
        <v>-425.62446728140497</v>
      </c>
      <c r="D498" s="25">
        <v>-425.72345089073599</v>
      </c>
      <c r="E498" s="25">
        <v>-425.773593650039</v>
      </c>
      <c r="F498" t="s">
        <v>671</v>
      </c>
      <c r="G498">
        <v>-196.351551200964</v>
      </c>
      <c r="H498">
        <v>-197.10349382776701</v>
      </c>
      <c r="I498">
        <v>-197.17874170699699</v>
      </c>
      <c r="J498">
        <v>-197.204555848853</v>
      </c>
      <c r="K498" t="s">
        <v>737</v>
      </c>
      <c r="L498">
        <v>-227.84809243054801</v>
      </c>
      <c r="M498">
        <v>-228.52046125884399</v>
      </c>
      <c r="N498">
        <v>-228.54426534362699</v>
      </c>
      <c r="O498">
        <v>-228.56853365490201</v>
      </c>
      <c r="P498" t="s">
        <v>1230</v>
      </c>
      <c r="Q498">
        <v>-227.84812453375901</v>
      </c>
      <c r="R498">
        <v>-228.52059513971301</v>
      </c>
      <c r="S498">
        <v>-228.544394277349</v>
      </c>
      <c r="T498">
        <v>-228.56867881470001</v>
      </c>
      <c r="U498" t="s">
        <v>1758</v>
      </c>
      <c r="V498">
        <v>-196.35157335607099</v>
      </c>
      <c r="W498">
        <v>-197.10360857818199</v>
      </c>
      <c r="X498">
        <v>-197.17884755317399</v>
      </c>
      <c r="Y498">
        <v>-197.204669987984</v>
      </c>
      <c r="AA498" s="3">
        <f t="shared" si="161"/>
        <v>3.5946744287712565E-2</v>
      </c>
      <c r="AB498" s="3">
        <f t="shared" si="161"/>
        <v>0.32140709908449688</v>
      </c>
      <c r="AC498" s="3">
        <f t="shared" si="161"/>
        <v>0.27851388675113231</v>
      </c>
      <c r="AD498" s="3">
        <f t="shared" si="161"/>
        <v>0.31635658257369526</v>
      </c>
      <c r="AE498" s="3"/>
      <c r="AF498" s="3">
        <f t="shared" si="162"/>
        <v>1.899134314127167E-3</v>
      </c>
      <c r="AG498" s="3">
        <f t="shared" si="162"/>
        <v>0.16538860636267538</v>
      </c>
      <c r="AH498" s="3">
        <f t="shared" si="162"/>
        <v>0.13118726974446071</v>
      </c>
      <c r="AI498" s="3">
        <f t="shared" si="162"/>
        <v>0.15364404128943077</v>
      </c>
      <c r="AK498" s="3">
        <f t="shared" si="163"/>
        <v>3.4047609991420286E-2</v>
      </c>
      <c r="AL498" s="3">
        <f t="shared" si="163"/>
        <v>0.1560184927218215</v>
      </c>
      <c r="AM498" s="3">
        <f t="shared" si="163"/>
        <v>0.1473266170245065</v>
      </c>
      <c r="AN498" s="3">
        <f t="shared" si="160"/>
        <v>0.16271254126642959</v>
      </c>
      <c r="AO498" s="3" t="str">
        <f t="shared" si="164"/>
        <v>61_Pentane-AcOH_2.00_dimer.out</v>
      </c>
      <c r="AP498" s="3">
        <f t="shared" si="165"/>
        <v>-5.0505165108016281E-3</v>
      </c>
      <c r="AQ498" s="3">
        <f t="shared" si="166"/>
        <v>-1.1744565073244617E-2</v>
      </c>
      <c r="AR498" s="3">
        <f t="shared" si="167"/>
        <v>-8.3975407920231226E-3</v>
      </c>
      <c r="AS498" s="8">
        <f t="shared" si="168"/>
        <v>-1.186023986108152E-2</v>
      </c>
      <c r="AU498" s="3">
        <f t="shared" si="169"/>
        <v>0.2804098382859827</v>
      </c>
      <c r="AV498" s="3">
        <f t="shared" si="170"/>
        <v>0.1517449069753036</v>
      </c>
      <c r="AW498" s="3">
        <f t="shared" si="171"/>
        <v>0.21607737263064314</v>
      </c>
      <c r="AX498" s="3"/>
      <c r="AZ498" s="3">
        <f t="shared" si="172"/>
        <v>3.7842695822562944E-2</v>
      </c>
      <c r="BA498" s="3">
        <f t="shared" si="173"/>
        <v>2.2456771544970056E-2</v>
      </c>
      <c r="BB498" s="3">
        <f t="shared" si="174"/>
        <v>3.01497336837665E-2</v>
      </c>
      <c r="BC498" s="8">
        <f>'[2]attempt at best estimates'!E498</f>
        <v>2.6083154904458908E-2</v>
      </c>
      <c r="BE498" s="3">
        <f t="shared" si="176"/>
        <v>-4.2893212333364572E-2</v>
      </c>
      <c r="BF498" s="3">
        <f t="shared" si="177"/>
        <v>-3.4201336618214673E-2</v>
      </c>
      <c r="BG498" s="3">
        <f t="shared" si="175"/>
        <v>-3.8547274475789622E-2</v>
      </c>
      <c r="BH498" s="8">
        <f>'[2]attempt at best estimates'!D498</f>
        <v>-3.7943394765540428E-2</v>
      </c>
    </row>
    <row r="499" spans="1:60" x14ac:dyDescent="0.2">
      <c r="A499" t="s">
        <v>542</v>
      </c>
      <c r="B499">
        <v>-404.356440257043</v>
      </c>
      <c r="C499">
        <v>-405.77498141098403</v>
      </c>
      <c r="D499">
        <v>-405.87766698237499</v>
      </c>
      <c r="E499">
        <v>-405.92965448807701</v>
      </c>
      <c r="F499" t="s">
        <v>672</v>
      </c>
      <c r="G499">
        <v>-196.351525887544</v>
      </c>
      <c r="H499">
        <v>-197.10350923844101</v>
      </c>
      <c r="I499">
        <v>-197.17875215782499</v>
      </c>
      <c r="J499">
        <v>-197.20457161817899</v>
      </c>
      <c r="K499" t="s">
        <v>738</v>
      </c>
      <c r="L499">
        <v>-208.01104494185401</v>
      </c>
      <c r="M499">
        <v>-208.66452509334201</v>
      </c>
      <c r="N499">
        <v>-208.69421328758</v>
      </c>
      <c r="O499">
        <v>-208.718509472649</v>
      </c>
      <c r="P499" t="s">
        <v>1231</v>
      </c>
      <c r="Q499">
        <v>-208.011613667728</v>
      </c>
      <c r="R499">
        <v>-208.666617510002</v>
      </c>
      <c r="S499">
        <v>-208.696209288642</v>
      </c>
      <c r="T499">
        <v>-208.720742441179</v>
      </c>
      <c r="U499" t="s">
        <v>1759</v>
      </c>
      <c r="V499">
        <v>-196.352068043602</v>
      </c>
      <c r="W499">
        <v>-197.105339599339</v>
      </c>
      <c r="X499">
        <v>-197.180444741868</v>
      </c>
      <c r="Y499">
        <v>-197.206408056485</v>
      </c>
      <c r="AA499" s="3">
        <f t="shared" si="161"/>
        <v>-3.8469923932029566</v>
      </c>
      <c r="AB499" s="3">
        <f t="shared" si="161"/>
        <v>4.3593581958697492</v>
      </c>
      <c r="AC499" s="3">
        <f t="shared" si="161"/>
        <v>2.9502591132783591</v>
      </c>
      <c r="AD499" s="3">
        <f t="shared" si="161"/>
        <v>4.1248692210477493</v>
      </c>
      <c r="AE499" s="3"/>
      <c r="AF499" s="3">
        <f t="shared" si="162"/>
        <v>-4.5440813589068778</v>
      </c>
      <c r="AG499" s="3">
        <f t="shared" si="162"/>
        <v>1.8977780118806045</v>
      </c>
      <c r="AH499" s="3">
        <f t="shared" si="162"/>
        <v>0.63563691832600278</v>
      </c>
      <c r="AI499" s="3">
        <f t="shared" si="162"/>
        <v>1.5712777720689184</v>
      </c>
      <c r="AK499" s="3">
        <f t="shared" si="163"/>
        <v>0.69708896570392087</v>
      </c>
      <c r="AL499" s="3">
        <f t="shared" si="163"/>
        <v>2.4615801840069791</v>
      </c>
      <c r="AM499" s="3">
        <f t="shared" si="163"/>
        <v>2.3146221949523564</v>
      </c>
      <c r="AN499" s="3">
        <f t="shared" si="160"/>
        <v>2.5535914489788309</v>
      </c>
      <c r="AO499" s="3" t="str">
        <f t="shared" si="164"/>
        <v>62_Pentane-AcNH2_0.90_dimer.out</v>
      </c>
      <c r="AP499" s="3">
        <f t="shared" si="165"/>
        <v>-0.23448897482199982</v>
      </c>
      <c r="AQ499" s="3">
        <f t="shared" si="166"/>
        <v>-0.32650023981168608</v>
      </c>
      <c r="AR499" s="3">
        <f t="shared" si="167"/>
        <v>-0.28049460731684295</v>
      </c>
      <c r="AS499" s="8">
        <f t="shared" si="168"/>
        <v>-0.31377745049554195</v>
      </c>
      <c r="AU499" s="3">
        <f t="shared" si="169"/>
        <v>7.9718616142507059</v>
      </c>
      <c r="AV499" s="3">
        <f t="shared" si="170"/>
        <v>6.1153591309757962</v>
      </c>
      <c r="AW499" s="3">
        <f t="shared" si="171"/>
        <v>7.0436103726132515</v>
      </c>
      <c r="AX499" s="3"/>
      <c r="AZ499" s="3">
        <f t="shared" si="172"/>
        <v>1.1746101077693902</v>
      </c>
      <c r="BA499" s="3">
        <f t="shared" si="173"/>
        <v>0.93564085374291561</v>
      </c>
      <c r="BB499" s="3">
        <f t="shared" si="174"/>
        <v>1.055125480756153</v>
      </c>
      <c r="BC499" s="8">
        <f>'[2]attempt at best estimates'!E499</f>
        <v>1.2125963560704909</v>
      </c>
      <c r="BE499" s="3">
        <f t="shared" si="176"/>
        <v>-1.4090990825913901</v>
      </c>
      <c r="BF499" s="3">
        <f t="shared" si="177"/>
        <v>-1.2621410935546016</v>
      </c>
      <c r="BG499" s="3">
        <f t="shared" si="175"/>
        <v>-1.3356200880729958</v>
      </c>
      <c r="BH499" s="8">
        <f>'[2]attempt at best estimates'!D499</f>
        <v>-1.5263738065660328</v>
      </c>
    </row>
    <row r="500" spans="1:60" x14ac:dyDescent="0.2">
      <c r="A500" t="s">
        <v>543</v>
      </c>
      <c r="B500">
        <v>-404.35902518797701</v>
      </c>
      <c r="C500">
        <v>-405.77538046653302</v>
      </c>
      <c r="D500">
        <v>-405.878490851903</v>
      </c>
      <c r="E500">
        <v>-405.93017939261603</v>
      </c>
      <c r="F500" t="s">
        <v>672</v>
      </c>
      <c r="G500">
        <v>-196.351525887544</v>
      </c>
      <c r="H500">
        <v>-197.10350923844101</v>
      </c>
      <c r="I500">
        <v>-197.17875215782499</v>
      </c>
      <c r="J500">
        <v>-197.20457161817899</v>
      </c>
      <c r="K500" t="s">
        <v>738</v>
      </c>
      <c r="L500">
        <v>-208.01104494185401</v>
      </c>
      <c r="M500">
        <v>-208.66452509334201</v>
      </c>
      <c r="N500">
        <v>-208.69421328758</v>
      </c>
      <c r="O500">
        <v>-208.718509472649</v>
      </c>
      <c r="P500" t="s">
        <v>1232</v>
      </c>
      <c r="Q500">
        <v>-208.01153925456401</v>
      </c>
      <c r="R500">
        <v>-208.666323149341</v>
      </c>
      <c r="S500">
        <v>-208.69593022500601</v>
      </c>
      <c r="T500">
        <v>-208.720430451374</v>
      </c>
      <c r="U500" t="s">
        <v>1760</v>
      </c>
      <c r="V500">
        <v>-196.35198712268999</v>
      </c>
      <c r="W500">
        <v>-197.10507151371101</v>
      </c>
      <c r="X500">
        <v>-197.180198274687</v>
      </c>
      <c r="Y500">
        <v>-197.20613922489201</v>
      </c>
      <c r="AA500" s="3">
        <f t="shared" si="161"/>
        <v>-2.2249236752703032</v>
      </c>
      <c r="AB500" s="3">
        <f t="shared" si="161"/>
        <v>4.609769343892661</v>
      </c>
      <c r="AC500" s="3">
        <f t="shared" si="161"/>
        <v>3.4672450688623995</v>
      </c>
      <c r="AD500" s="3">
        <f t="shared" si="161"/>
        <v>4.4542518058759821</v>
      </c>
      <c r="AE500" s="3"/>
      <c r="AF500" s="3">
        <f t="shared" si="162"/>
        <v>-2.8245390326115527</v>
      </c>
      <c r="AG500" s="3">
        <f t="shared" si="162"/>
        <v>2.5011295494879313</v>
      </c>
      <c r="AH500" s="3">
        <f t="shared" si="162"/>
        <v>1.4823984541296522</v>
      </c>
      <c r="AI500" s="3">
        <f t="shared" si="162"/>
        <v>2.2651313019385197</v>
      </c>
      <c r="AK500" s="3">
        <f t="shared" si="163"/>
        <v>0.59961535734124949</v>
      </c>
      <c r="AL500" s="3">
        <f t="shared" si="163"/>
        <v>2.1086397944225648</v>
      </c>
      <c r="AM500" s="3">
        <f t="shared" si="163"/>
        <v>1.9848466147505823</v>
      </c>
      <c r="AN500" s="3">
        <f t="shared" si="160"/>
        <v>2.1891205039374628</v>
      </c>
      <c r="AO500" s="3" t="str">
        <f t="shared" si="164"/>
        <v>62_Pentane-AcNH2_0.95_dimer.out</v>
      </c>
      <c r="AP500" s="3">
        <f t="shared" si="165"/>
        <v>-0.15551753801667889</v>
      </c>
      <c r="AQ500" s="3">
        <f t="shared" si="166"/>
        <v>-0.23599824754941157</v>
      </c>
      <c r="AR500" s="3">
        <f t="shared" si="167"/>
        <v>-0.19575789278304523</v>
      </c>
      <c r="AS500" s="8">
        <f t="shared" si="168"/>
        <v>-0.23084089014157638</v>
      </c>
      <c r="AU500" s="3">
        <f t="shared" si="169"/>
        <v>6.6791754811462853</v>
      </c>
      <c r="AV500" s="3">
        <f t="shared" si="170"/>
        <v>5.0896703345500729</v>
      </c>
      <c r="AW500" s="3">
        <f t="shared" si="171"/>
        <v>5.8844229078481796</v>
      </c>
      <c r="AX500" s="3"/>
      <c r="AZ500" s="3">
        <f t="shared" si="172"/>
        <v>0.98700673701358266</v>
      </c>
      <c r="BA500" s="3">
        <f t="shared" si="173"/>
        <v>0.78273284780886754</v>
      </c>
      <c r="BB500" s="3">
        <f t="shared" si="174"/>
        <v>0.8848697924112251</v>
      </c>
      <c r="BC500" s="8">
        <f>'[2]attempt at best estimates'!E500</f>
        <v>1.0042240324750227</v>
      </c>
      <c r="BE500" s="3">
        <f t="shared" si="176"/>
        <v>-1.1425242750302615</v>
      </c>
      <c r="BF500" s="3">
        <f t="shared" si="177"/>
        <v>-1.0187310953582791</v>
      </c>
      <c r="BG500" s="3">
        <f t="shared" si="175"/>
        <v>-1.0806276851942704</v>
      </c>
      <c r="BH500" s="8">
        <f>'[2]attempt at best estimates'!D500</f>
        <v>-1.2350649226165991</v>
      </c>
    </row>
    <row r="501" spans="1:60" x14ac:dyDescent="0.2">
      <c r="A501" t="s">
        <v>61</v>
      </c>
      <c r="B501">
        <v>-404.36066446528099</v>
      </c>
      <c r="C501">
        <v>-405.77522869560897</v>
      </c>
      <c r="D501">
        <v>-405.878671235448</v>
      </c>
      <c r="E501">
        <v>-405.93011004009401</v>
      </c>
      <c r="F501" t="s">
        <v>672</v>
      </c>
      <c r="G501">
        <v>-196.351525887544</v>
      </c>
      <c r="H501">
        <v>-197.10350923844101</v>
      </c>
      <c r="I501">
        <v>-197.17875215782499</v>
      </c>
      <c r="J501">
        <v>-197.20457161817899</v>
      </c>
      <c r="K501" t="s">
        <v>738</v>
      </c>
      <c r="L501">
        <v>-208.01104494185401</v>
      </c>
      <c r="M501">
        <v>-208.66452509334201</v>
      </c>
      <c r="N501">
        <v>-208.69421328758</v>
      </c>
      <c r="O501">
        <v>-208.718509472649</v>
      </c>
      <c r="P501" t="s">
        <v>1233</v>
      </c>
      <c r="Q501">
        <v>-208.011472109951</v>
      </c>
      <c r="R501">
        <v>-208.666068805251</v>
      </c>
      <c r="S501">
        <v>-208.69568789065701</v>
      </c>
      <c r="T501">
        <v>-208.720159626129</v>
      </c>
      <c r="U501" t="s">
        <v>1761</v>
      </c>
      <c r="V501">
        <v>-196.35191764283201</v>
      </c>
      <c r="W501">
        <v>-197.10484485571101</v>
      </c>
      <c r="X501">
        <v>-197.17998945104</v>
      </c>
      <c r="Y501">
        <v>-197.20591193523299</v>
      </c>
      <c r="AA501" s="3">
        <f t="shared" si="161"/>
        <v>-1.1962615938886383</v>
      </c>
      <c r="AB501" s="3">
        <f t="shared" si="161"/>
        <v>4.5145316472282397</v>
      </c>
      <c r="AC501" s="3">
        <f t="shared" si="161"/>
        <v>3.5804374569938879</v>
      </c>
      <c r="AD501" s="3">
        <f t="shared" si="161"/>
        <v>4.410732439460376</v>
      </c>
      <c r="AE501" s="3"/>
      <c r="AF501" s="3">
        <f t="shared" si="162"/>
        <v>-1.7101437977467651</v>
      </c>
      <c r="AG501" s="3">
        <f t="shared" si="162"/>
        <v>2.7077252337815207</v>
      </c>
      <c r="AH501" s="3">
        <f t="shared" si="162"/>
        <v>1.8786967707143678</v>
      </c>
      <c r="AI501" s="3">
        <f t="shared" si="162"/>
        <v>2.5341837698864711</v>
      </c>
      <c r="AK501" s="3">
        <f t="shared" si="163"/>
        <v>0.51388220385812688</v>
      </c>
      <c r="AL501" s="3">
        <f t="shared" si="163"/>
        <v>1.8068064134288844</v>
      </c>
      <c r="AM501" s="3">
        <f t="shared" si="163"/>
        <v>1.7017406862616851</v>
      </c>
      <c r="AN501" s="3">
        <f t="shared" si="160"/>
        <v>1.8765486695739044</v>
      </c>
      <c r="AO501" s="3" t="str">
        <f t="shared" si="164"/>
        <v>62_Pentane-AcNH2_1.00_dimer.out</v>
      </c>
      <c r="AP501" s="3">
        <f t="shared" si="165"/>
        <v>-0.10379920776786378</v>
      </c>
      <c r="AQ501" s="3">
        <f t="shared" si="166"/>
        <v>-0.17354146389504965</v>
      </c>
      <c r="AR501" s="3">
        <f t="shared" si="167"/>
        <v>-0.13867033583145671</v>
      </c>
      <c r="AS501" s="8">
        <f t="shared" si="168"/>
        <v>-0.1735153970992751</v>
      </c>
      <c r="AU501" s="3">
        <f t="shared" si="169"/>
        <v>5.6069940333490145</v>
      </c>
      <c r="AV501" s="3">
        <f t="shared" si="170"/>
        <v>4.2443275676332366</v>
      </c>
      <c r="AW501" s="3">
        <f t="shared" si="171"/>
        <v>4.9256608004911255</v>
      </c>
      <c r="AX501" s="3"/>
      <c r="AZ501" s="3">
        <f t="shared" si="172"/>
        <v>0.83029498246648803</v>
      </c>
      <c r="BA501" s="3">
        <f t="shared" si="173"/>
        <v>0.65548699917210329</v>
      </c>
      <c r="BB501" s="3">
        <f t="shared" si="174"/>
        <v>0.74289099081929566</v>
      </c>
      <c r="BC501" s="8">
        <f>'[2]attempt at best estimates'!E501</f>
        <v>0.83315762627022028</v>
      </c>
      <c r="BE501" s="3">
        <f t="shared" si="176"/>
        <v>-0.93409419023435181</v>
      </c>
      <c r="BF501" s="3">
        <f t="shared" si="177"/>
        <v>-0.82902846306715294</v>
      </c>
      <c r="BG501" s="3">
        <f t="shared" si="175"/>
        <v>-0.88156132665075237</v>
      </c>
      <c r="BH501" s="8">
        <f>'[2]attempt at best estimates'!D501</f>
        <v>-1.0066730233694954</v>
      </c>
    </row>
    <row r="502" spans="1:60" x14ac:dyDescent="0.2">
      <c r="A502" t="s">
        <v>544</v>
      </c>
      <c r="B502">
        <v>-404.36169130154002</v>
      </c>
      <c r="C502">
        <v>-405.77478055914298</v>
      </c>
      <c r="D502">
        <v>-405.87848508520199</v>
      </c>
      <c r="E502">
        <v>-405.92971487591598</v>
      </c>
      <c r="F502" t="s">
        <v>672</v>
      </c>
      <c r="G502">
        <v>-196.351525887544</v>
      </c>
      <c r="H502">
        <v>-197.10350923844101</v>
      </c>
      <c r="I502">
        <v>-197.17875215782499</v>
      </c>
      <c r="J502">
        <v>-197.20457161817899</v>
      </c>
      <c r="K502" t="s">
        <v>738</v>
      </c>
      <c r="L502">
        <v>-208.01104494185401</v>
      </c>
      <c r="M502">
        <v>-208.66452509334201</v>
      </c>
      <c r="N502">
        <v>-208.69421328758</v>
      </c>
      <c r="O502">
        <v>-208.718509472649</v>
      </c>
      <c r="P502" t="s">
        <v>1234</v>
      </c>
      <c r="Q502">
        <v>-208.01141280019601</v>
      </c>
      <c r="R502">
        <v>-208.665849851546</v>
      </c>
      <c r="S502">
        <v>-208.69547854360101</v>
      </c>
      <c r="T502">
        <v>-208.71992573686001</v>
      </c>
      <c r="U502" t="s">
        <v>1762</v>
      </c>
      <c r="V502">
        <v>-196.351858048792</v>
      </c>
      <c r="W502">
        <v>-197.104652815729</v>
      </c>
      <c r="X502">
        <v>-197.17981222729301</v>
      </c>
      <c r="Y502">
        <v>-197.205719395827</v>
      </c>
      <c r="AA502" s="3">
        <f t="shared" si="161"/>
        <v>-0.55191208640313427</v>
      </c>
      <c r="AB502" s="3">
        <f t="shared" si="161"/>
        <v>4.2333217575224884</v>
      </c>
      <c r="AC502" s="3">
        <f t="shared" si="161"/>
        <v>3.4636264091960509</v>
      </c>
      <c r="AD502" s="3">
        <f t="shared" si="161"/>
        <v>4.1627631636865914</v>
      </c>
      <c r="AE502" s="3"/>
      <c r="AF502" s="3">
        <f t="shared" si="162"/>
        <v>-0.99118102931367524</v>
      </c>
      <c r="AG502" s="3">
        <f t="shared" si="162"/>
        <v>2.684417787151653</v>
      </c>
      <c r="AH502" s="3">
        <f t="shared" si="162"/>
        <v>2.0044625742318147</v>
      </c>
      <c r="AI502" s="3">
        <f t="shared" si="162"/>
        <v>2.5538025387378327</v>
      </c>
      <c r="AK502" s="3">
        <f t="shared" si="163"/>
        <v>0.43926894291054108</v>
      </c>
      <c r="AL502" s="3">
        <f t="shared" si="163"/>
        <v>1.5489039703886702</v>
      </c>
      <c r="AM502" s="3">
        <f t="shared" si="163"/>
        <v>1.459163834964236</v>
      </c>
      <c r="AN502" s="3">
        <f t="shared" si="160"/>
        <v>1.6089606249487585</v>
      </c>
      <c r="AO502" s="3" t="str">
        <f t="shared" si="164"/>
        <v>62_Pentane-AcNH2_1.05_dimer.out</v>
      </c>
      <c r="AP502" s="3">
        <f t="shared" si="165"/>
        <v>-7.0558593835897021E-2</v>
      </c>
      <c r="AQ502" s="3">
        <f t="shared" si="166"/>
        <v>-0.13061524841382033</v>
      </c>
      <c r="AR502" s="3">
        <f t="shared" si="167"/>
        <v>-0.10058692112485867</v>
      </c>
      <c r="AS502" s="8">
        <f t="shared" si="168"/>
        <v>-0.1338854637344189</v>
      </c>
      <c r="AU502" s="3">
        <f t="shared" si="169"/>
        <v>4.7146752500897255</v>
      </c>
      <c r="AV502" s="3">
        <f t="shared" si="170"/>
        <v>3.5449835680515078</v>
      </c>
      <c r="AW502" s="3">
        <f t="shared" si="171"/>
        <v>4.1298294090706165</v>
      </c>
      <c r="AX502" s="3"/>
      <c r="AZ502" s="3">
        <f t="shared" si="172"/>
        <v>0.69913675449054047</v>
      </c>
      <c r="BA502" s="3">
        <f t="shared" si="173"/>
        <v>0.54933996450601796</v>
      </c>
      <c r="BB502" s="3">
        <f t="shared" si="174"/>
        <v>0.62423835949827922</v>
      </c>
      <c r="BC502" s="8">
        <f>'[2]attempt at best estimates'!E502</f>
        <v>0.69224727828936072</v>
      </c>
      <c r="BE502" s="3">
        <f t="shared" si="176"/>
        <v>-0.76969534832643749</v>
      </c>
      <c r="BF502" s="3">
        <f t="shared" si="177"/>
        <v>-0.67995521291983829</v>
      </c>
      <c r="BG502" s="3">
        <f t="shared" si="175"/>
        <v>-0.72482528062313789</v>
      </c>
      <c r="BH502" s="8">
        <f>'[2]attempt at best estimates'!D502</f>
        <v>-0.82613274202377962</v>
      </c>
    </row>
    <row r="503" spans="1:60" x14ac:dyDescent="0.2">
      <c r="A503" t="s">
        <v>545</v>
      </c>
      <c r="B503">
        <v>-404.36232069503598</v>
      </c>
      <c r="C503">
        <v>-405.77419584477002</v>
      </c>
      <c r="D503">
        <v>-405.87810795939299</v>
      </c>
      <c r="E503">
        <v>-405.92916337618698</v>
      </c>
      <c r="F503" t="s">
        <v>672</v>
      </c>
      <c r="G503">
        <v>-196.351525887544</v>
      </c>
      <c r="H503">
        <v>-197.10350923844101</v>
      </c>
      <c r="I503">
        <v>-197.17875215782499</v>
      </c>
      <c r="J503">
        <v>-197.20457161817899</v>
      </c>
      <c r="K503" t="s">
        <v>738</v>
      </c>
      <c r="L503">
        <v>-208.01104494185401</v>
      </c>
      <c r="M503">
        <v>-208.66452509334201</v>
      </c>
      <c r="N503">
        <v>-208.69421328758</v>
      </c>
      <c r="O503">
        <v>-208.718509472649</v>
      </c>
      <c r="P503" t="s">
        <v>1235</v>
      </c>
      <c r="Q503">
        <v>-208.011362314726</v>
      </c>
      <c r="R503">
        <v>-208.66566372913701</v>
      </c>
      <c r="S503">
        <v>-208.69530026431499</v>
      </c>
      <c r="T503">
        <v>-208.71972647555401</v>
      </c>
      <c r="U503" t="s">
        <v>1763</v>
      </c>
      <c r="V503">
        <v>-196.35180763948699</v>
      </c>
      <c r="W503">
        <v>-197.10449129966</v>
      </c>
      <c r="X503">
        <v>-197.17966301239801</v>
      </c>
      <c r="Y503">
        <v>-197.20555751197799</v>
      </c>
      <c r="AA503" s="3">
        <f t="shared" si="161"/>
        <v>-0.15696168845265182</v>
      </c>
      <c r="AB503" s="3">
        <f t="shared" si="161"/>
        <v>3.8664079337019888</v>
      </c>
      <c r="AC503" s="3">
        <f t="shared" si="161"/>
        <v>3.2269763813561796</v>
      </c>
      <c r="AD503" s="3">
        <f t="shared" si="161"/>
        <v>3.8166918444921296</v>
      </c>
      <c r="AE503" s="3"/>
      <c r="AF503" s="3">
        <f t="shared" si="162"/>
        <v>-0.53291820153996805</v>
      </c>
      <c r="AG503" s="3">
        <f t="shared" si="162"/>
        <v>2.5356504107998319</v>
      </c>
      <c r="AH503" s="3">
        <f t="shared" si="162"/>
        <v>1.9733182561778728</v>
      </c>
      <c r="AI503" s="3">
        <f t="shared" si="162"/>
        <v>2.4343532351919972</v>
      </c>
      <c r="AK503" s="3">
        <f t="shared" si="163"/>
        <v>0.3759565130873162</v>
      </c>
      <c r="AL503" s="3">
        <f t="shared" si="163"/>
        <v>1.3307575228843223</v>
      </c>
      <c r="AM503" s="3">
        <f t="shared" si="163"/>
        <v>1.2536581251783065</v>
      </c>
      <c r="AN503" s="3">
        <f t="shared" si="160"/>
        <v>1.3823386093001326</v>
      </c>
      <c r="AO503" s="3" t="str">
        <f t="shared" si="164"/>
        <v>62_Pentane-AcNH2_1.10_dimer.out</v>
      </c>
      <c r="AP503" s="3">
        <f t="shared" si="165"/>
        <v>-4.9716089209859149E-2</v>
      </c>
      <c r="AQ503" s="3">
        <f t="shared" si="166"/>
        <v>-0.10129717560783469</v>
      </c>
      <c r="AR503" s="3">
        <f t="shared" si="167"/>
        <v>-7.5506632408846919E-2</v>
      </c>
      <c r="AS503" s="8">
        <f t="shared" si="168"/>
        <v>-0.1065193631790764</v>
      </c>
      <c r="AU503" s="3">
        <f t="shared" si="169"/>
        <v>3.9736535329447813</v>
      </c>
      <c r="AV503" s="3">
        <f t="shared" si="170"/>
        <v>2.9672714367319655</v>
      </c>
      <c r="AW503" s="3">
        <f t="shared" si="171"/>
        <v>3.4704624848383734</v>
      </c>
      <c r="AX503" s="3"/>
      <c r="AZ503" s="3">
        <f t="shared" si="172"/>
        <v>0.58971546313595002</v>
      </c>
      <c r="BA503" s="3">
        <f t="shared" si="173"/>
        <v>0.46103497901412438</v>
      </c>
      <c r="BB503" s="3">
        <f t="shared" si="174"/>
        <v>0.5253752210750372</v>
      </c>
      <c r="BC503" s="8">
        <f>'[2]attempt at best estimates'!E503</f>
        <v>0.57636055098659855</v>
      </c>
      <c r="BE503" s="3">
        <f t="shared" si="176"/>
        <v>-0.63943155234580917</v>
      </c>
      <c r="BF503" s="3">
        <f t="shared" si="177"/>
        <v>-0.56233215462195907</v>
      </c>
      <c r="BG503" s="3">
        <f t="shared" si="175"/>
        <v>-0.60088185348388412</v>
      </c>
      <c r="BH503" s="8">
        <f>'[2]attempt at best estimates'!D503</f>
        <v>-0.68287991416567495</v>
      </c>
    </row>
    <row r="504" spans="1:60" x14ac:dyDescent="0.2">
      <c r="A504" t="s">
        <v>546</v>
      </c>
      <c r="B504">
        <v>-404.36301952584699</v>
      </c>
      <c r="C504">
        <v>-405.77238246630299</v>
      </c>
      <c r="D504">
        <v>-405.87670197765698</v>
      </c>
      <c r="E504">
        <v>-405.92738944723197</v>
      </c>
      <c r="F504" t="s">
        <v>672</v>
      </c>
      <c r="G504">
        <v>-196.351525887544</v>
      </c>
      <c r="H504">
        <v>-197.10350923844101</v>
      </c>
      <c r="I504">
        <v>-197.17875215782499</v>
      </c>
      <c r="J504">
        <v>-197.20457161817899</v>
      </c>
      <c r="K504" t="s">
        <v>738</v>
      </c>
      <c r="L504">
        <v>-208.01104494185401</v>
      </c>
      <c r="M504">
        <v>-208.66452509334201</v>
      </c>
      <c r="N504">
        <v>-208.69421328758</v>
      </c>
      <c r="O504">
        <v>-208.718509472649</v>
      </c>
      <c r="P504" t="s">
        <v>1236</v>
      </c>
      <c r="Q504">
        <v>-208.01125430019999</v>
      </c>
      <c r="R504">
        <v>-208.66526250439099</v>
      </c>
      <c r="S504">
        <v>-208.69491546657201</v>
      </c>
      <c r="T504">
        <v>-208.71929553457699</v>
      </c>
      <c r="U504" t="s">
        <v>1764</v>
      </c>
      <c r="V504">
        <v>-196.35170418318199</v>
      </c>
      <c r="W504">
        <v>-197.10415345109899</v>
      </c>
      <c r="X504">
        <v>-197.179350728001</v>
      </c>
      <c r="Y504">
        <v>-197.20521901785699</v>
      </c>
      <c r="AA504" s="3">
        <f t="shared" si="161"/>
        <v>0.28156128435389155</v>
      </c>
      <c r="AB504" s="3">
        <f t="shared" si="161"/>
        <v>2.7284957185427174</v>
      </c>
      <c r="AC504" s="3">
        <f t="shared" si="161"/>
        <v>2.3447094851812329</v>
      </c>
      <c r="AD504" s="3">
        <f t="shared" si="161"/>
        <v>2.7035345729022908</v>
      </c>
      <c r="AE504" s="3"/>
      <c r="AF504" s="3">
        <f t="shared" si="162"/>
        <v>3.8304726694850015E-2</v>
      </c>
      <c r="AG504" s="3">
        <f t="shared" si="162"/>
        <v>1.8615137170078064</v>
      </c>
      <c r="AH504" s="3">
        <f t="shared" si="162"/>
        <v>1.5284770251289888</v>
      </c>
      <c r="AI504" s="3">
        <f t="shared" si="162"/>
        <v>1.8040237972619979</v>
      </c>
      <c r="AK504" s="3">
        <f t="shared" si="163"/>
        <v>0.24325655765904153</v>
      </c>
      <c r="AL504" s="3">
        <f t="shared" si="163"/>
        <v>0.86698200153491101</v>
      </c>
      <c r="AM504" s="3">
        <f t="shared" si="163"/>
        <v>0.81623246005224415</v>
      </c>
      <c r="AN504" s="3">
        <f t="shared" si="160"/>
        <v>0.89951077565812765</v>
      </c>
      <c r="AO504" s="3" t="str">
        <f t="shared" si="164"/>
        <v>62_Pentane-AcNH2_1.25_dimer.out</v>
      </c>
      <c r="AP504" s="3">
        <f t="shared" si="165"/>
        <v>-2.4961145640426619E-2</v>
      </c>
      <c r="AQ504" s="3">
        <f t="shared" si="166"/>
        <v>-5.7489919745808526E-2</v>
      </c>
      <c r="AR504" s="3">
        <f t="shared" si="167"/>
        <v>-4.1225532693117573E-2</v>
      </c>
      <c r="AS504" s="8">
        <f t="shared" si="168"/>
        <v>-6.3828799781803669E-2</v>
      </c>
      <c r="AU504" s="3">
        <f t="shared" si="169"/>
        <v>2.4219732885483993</v>
      </c>
      <c r="AV504" s="3">
        <f t="shared" si="170"/>
        <v>1.7657190705671479</v>
      </c>
      <c r="AW504" s="3">
        <f t="shared" si="171"/>
        <v>2.0938461795577736</v>
      </c>
      <c r="AX504" s="3"/>
      <c r="AZ504" s="3">
        <f t="shared" si="172"/>
        <v>0.35882508772105792</v>
      </c>
      <c r="BA504" s="3">
        <f t="shared" si="173"/>
        <v>0.27554677213300915</v>
      </c>
      <c r="BB504" s="3">
        <f t="shared" si="174"/>
        <v>0.31718592992703354</v>
      </c>
      <c r="BC504" s="8">
        <f>'[2]attempt at best estimates'!E504</f>
        <v>0.33738261874728215</v>
      </c>
      <c r="BE504" s="3">
        <f t="shared" si="176"/>
        <v>-0.38378623336148454</v>
      </c>
      <c r="BF504" s="3">
        <f t="shared" si="177"/>
        <v>-0.33303669187881768</v>
      </c>
      <c r="BG504" s="3">
        <f t="shared" si="175"/>
        <v>-0.35841146262015111</v>
      </c>
      <c r="BH504" s="8">
        <f>'[2]attempt at best estimates'!D504</f>
        <v>-0.40121141852908582</v>
      </c>
    </row>
    <row r="505" spans="1:60" x14ac:dyDescent="0.2">
      <c r="A505" t="s">
        <v>547</v>
      </c>
      <c r="B505" s="25">
        <v>-404.36300652808899</v>
      </c>
      <c r="C505" s="25">
        <v>-405.77033996902998</v>
      </c>
      <c r="D505" s="25">
        <v>-405.87497331748801</v>
      </c>
      <c r="E505" s="25">
        <v>-405.92535695991398</v>
      </c>
      <c r="F505" t="s">
        <v>672</v>
      </c>
      <c r="G505">
        <v>-196.351525887544</v>
      </c>
      <c r="H505">
        <v>-197.10350923844101</v>
      </c>
      <c r="I505">
        <v>-197.17875215782499</v>
      </c>
      <c r="J505">
        <v>-197.20457161817899</v>
      </c>
      <c r="K505" t="s">
        <v>738</v>
      </c>
      <c r="L505">
        <v>-208.01104494185401</v>
      </c>
      <c r="M505">
        <v>-208.66452509334201</v>
      </c>
      <c r="N505">
        <v>-208.69421328758</v>
      </c>
      <c r="O505">
        <v>-208.718509472649</v>
      </c>
      <c r="P505" t="s">
        <v>1237</v>
      </c>
      <c r="Q505">
        <v>-208.01115987364801</v>
      </c>
      <c r="R505">
        <v>-208.664922852026</v>
      </c>
      <c r="S505">
        <v>-208.694590295415</v>
      </c>
      <c r="T505">
        <v>-208.71893035685599</v>
      </c>
      <c r="U505" t="s">
        <v>1765</v>
      </c>
      <c r="V505">
        <v>-196.35162667674899</v>
      </c>
      <c r="W505">
        <v>-197.10388213805001</v>
      </c>
      <c r="X505">
        <v>-197.17909918492199</v>
      </c>
      <c r="Y505">
        <v>-197.204945999187</v>
      </c>
      <c r="AA505" s="3">
        <f t="shared" si="161"/>
        <v>0.27340506772649148</v>
      </c>
      <c r="AB505" s="3">
        <f t="shared" si="161"/>
        <v>1.4468092760050006</v>
      </c>
      <c r="AC505" s="3">
        <f t="shared" si="161"/>
        <v>1.2599588068842287</v>
      </c>
      <c r="AD505" s="3">
        <f t="shared" si="161"/>
        <v>1.4281294722339086</v>
      </c>
      <c r="AE505" s="3"/>
      <c r="AF505" s="3">
        <f t="shared" si="162"/>
        <v>0.1380380915078995</v>
      </c>
      <c r="AG505" s="3">
        <f t="shared" si="162"/>
        <v>0.9632138759339548</v>
      </c>
      <c r="AH505" s="3">
        <f t="shared" si="162"/>
        <v>0.80562000870097594</v>
      </c>
      <c r="AI505" s="3">
        <f t="shared" si="162"/>
        <v>0.92909299476378815</v>
      </c>
      <c r="AK505" s="3">
        <f t="shared" si="163"/>
        <v>0.13536697621859195</v>
      </c>
      <c r="AL505" s="3">
        <f t="shared" si="163"/>
        <v>0.48359540008888086</v>
      </c>
      <c r="AM505" s="3">
        <f t="shared" si="163"/>
        <v>0.45433879816541783</v>
      </c>
      <c r="AN505" s="3">
        <f t="shared" si="160"/>
        <v>0.49903647745228547</v>
      </c>
      <c r="AO505" s="3" t="str">
        <f t="shared" si="164"/>
        <v>62_Pentane-AcNH2_1.50_dimer.out</v>
      </c>
      <c r="AP505" s="3">
        <f t="shared" si="165"/>
        <v>-1.8679803771092018E-2</v>
      </c>
      <c r="AQ505" s="3">
        <f t="shared" si="166"/>
        <v>-3.412088117016665E-2</v>
      </c>
      <c r="AR505" s="3">
        <f t="shared" si="167"/>
        <v>-2.6400342470629334E-2</v>
      </c>
      <c r="AS505" s="8">
        <f t="shared" si="168"/>
        <v>-3.7896386268826521E-2</v>
      </c>
      <c r="AU505" s="3">
        <f t="shared" si="169"/>
        <v>1.1547244045074172</v>
      </c>
      <c r="AV505" s="3">
        <f t="shared" si="170"/>
        <v>0.79105490325588868</v>
      </c>
      <c r="AW505" s="3">
        <f t="shared" si="171"/>
        <v>0.97288965388165294</v>
      </c>
      <c r="AX505" s="3"/>
      <c r="AZ505" s="3">
        <f t="shared" si="172"/>
        <v>0.16817066534967995</v>
      </c>
      <c r="BA505" s="3">
        <f t="shared" si="173"/>
        <v>0.12347298606281221</v>
      </c>
      <c r="BB505" s="3">
        <f t="shared" si="174"/>
        <v>0.14582182570624608</v>
      </c>
      <c r="BC505" s="8">
        <f>'[2]attempt at best estimates'!E505</f>
        <v>0.14682696185881849</v>
      </c>
      <c r="BE505" s="3">
        <f t="shared" si="176"/>
        <v>-0.18685046912077197</v>
      </c>
      <c r="BF505" s="3">
        <f t="shared" si="177"/>
        <v>-0.15759386723297886</v>
      </c>
      <c r="BG505" s="3">
        <f t="shared" si="175"/>
        <v>-0.17222216817687541</v>
      </c>
      <c r="BH505" s="8">
        <f>'[2]attempt at best estimates'!D505</f>
        <v>-0.18472334812764502</v>
      </c>
    </row>
    <row r="506" spans="1:60" x14ac:dyDescent="0.2">
      <c r="A506" t="s">
        <v>548</v>
      </c>
      <c r="B506" s="25">
        <v>-404.36273653173703</v>
      </c>
      <c r="C506" s="25">
        <v>-405.76875790323402</v>
      </c>
      <c r="D506" s="25">
        <v>-405.87359701127502</v>
      </c>
      <c r="E506" s="25">
        <v>-405.92378747378302</v>
      </c>
      <c r="F506" t="s">
        <v>672</v>
      </c>
      <c r="G506">
        <v>-196.351525887544</v>
      </c>
      <c r="H506">
        <v>-197.10350923844101</v>
      </c>
      <c r="I506">
        <v>-197.17875215782499</v>
      </c>
      <c r="J506">
        <v>-197.20457161817899</v>
      </c>
      <c r="K506" t="s">
        <v>738</v>
      </c>
      <c r="L506">
        <v>-208.01104494185401</v>
      </c>
      <c r="M506">
        <v>-208.66452509334201</v>
      </c>
      <c r="N506">
        <v>-208.69421328758</v>
      </c>
      <c r="O506">
        <v>-208.718509472649</v>
      </c>
      <c r="P506" t="s">
        <v>1238</v>
      </c>
      <c r="Q506">
        <v>-208.011088487183</v>
      </c>
      <c r="R506">
        <v>-208.66467597147499</v>
      </c>
      <c r="S506">
        <v>-208.69435553645599</v>
      </c>
      <c r="T506">
        <v>-208.718667446757</v>
      </c>
      <c r="U506" t="s">
        <v>1766</v>
      </c>
      <c r="V506">
        <v>-196.35155879526599</v>
      </c>
      <c r="W506">
        <v>-197.103655369031</v>
      </c>
      <c r="X506">
        <v>-197.178887137114</v>
      </c>
      <c r="Y506">
        <v>-197.20471676034299</v>
      </c>
      <c r="AA506" s="3">
        <f t="shared" si="161"/>
        <v>0.10397979190603178</v>
      </c>
      <c r="AB506" s="3">
        <f t="shared" si="161"/>
        <v>0.45404795941630194</v>
      </c>
      <c r="AC506" s="3">
        <f t="shared" si="161"/>
        <v>0.39631358332418404</v>
      </c>
      <c r="AD506" s="3">
        <f t="shared" si="161"/>
        <v>0.44326201493751444</v>
      </c>
      <c r="AE506" s="3"/>
      <c r="AF506" s="3">
        <f t="shared" si="162"/>
        <v>5.6004776130052961E-2</v>
      </c>
      <c r="AG506" s="3">
        <f t="shared" si="162"/>
        <v>0.26767216418055423</v>
      </c>
      <c r="AH506" s="3">
        <f t="shared" si="162"/>
        <v>0.22235027613452787</v>
      </c>
      <c r="AI506" s="3">
        <f t="shared" si="162"/>
        <v>0.2530536746569898</v>
      </c>
      <c r="AK506" s="3">
        <f t="shared" si="163"/>
        <v>4.7975015793813712E-2</v>
      </c>
      <c r="AL506" s="3">
        <f t="shared" si="163"/>
        <v>0.18637579523574768</v>
      </c>
      <c r="AM506" s="3">
        <f t="shared" si="163"/>
        <v>0.17396330720749104</v>
      </c>
      <c r="AN506" s="3">
        <f t="shared" si="160"/>
        <v>0.19020834029835951</v>
      </c>
      <c r="AO506" s="3" t="str">
        <f t="shared" si="164"/>
        <v>62_Pentane-AcNH2_2.00_dimer.out</v>
      </c>
      <c r="AP506" s="3">
        <f t="shared" si="165"/>
        <v>-1.0785944478787501E-2</v>
      </c>
      <c r="AQ506" s="3">
        <f t="shared" si="166"/>
        <v>-1.4618489523564426E-2</v>
      </c>
      <c r="AR506" s="3">
        <f t="shared" si="167"/>
        <v>-1.2702217001175964E-2</v>
      </c>
      <c r="AS506" s="8">
        <f t="shared" si="168"/>
        <v>-1.6179731254625844E-2</v>
      </c>
      <c r="AU506" s="3">
        <f t="shared" si="169"/>
        <v>0.33928222303148264</v>
      </c>
      <c r="AV506" s="3">
        <f t="shared" si="170"/>
        <v>0.19704889852693686</v>
      </c>
      <c r="AW506" s="3">
        <f t="shared" si="171"/>
        <v>0.26816556077920972</v>
      </c>
      <c r="AX506" s="3"/>
      <c r="AZ506" s="3">
        <f t="shared" si="172"/>
        <v>4.6948431613330399E-2</v>
      </c>
      <c r="BA506" s="3">
        <f t="shared" si="173"/>
        <v>3.0703398522461928E-2</v>
      </c>
      <c r="BB506" s="3">
        <f t="shared" si="174"/>
        <v>3.8825915067896163E-2</v>
      </c>
      <c r="BC506" s="8">
        <f>'[2]attempt at best estimates'!E506</f>
        <v>3.4433719724041585E-2</v>
      </c>
      <c r="BE506" s="3">
        <f t="shared" si="176"/>
        <v>-5.7734376092117901E-2</v>
      </c>
      <c r="BF506" s="3">
        <f t="shared" si="177"/>
        <v>-4.5321888046026354E-2</v>
      </c>
      <c r="BG506" s="3">
        <f t="shared" si="175"/>
        <v>-5.1528132069072127E-2</v>
      </c>
      <c r="BH506" s="8">
        <f>'[2]attempt at best estimates'!D506</f>
        <v>-5.0613450978667429E-2</v>
      </c>
    </row>
    <row r="507" spans="1:60" x14ac:dyDescent="0.2">
      <c r="A507" t="s">
        <v>549</v>
      </c>
      <c r="B507">
        <v>-458.56794382389899</v>
      </c>
      <c r="C507">
        <v>-460.06269426772502</v>
      </c>
      <c r="D507">
        <v>-460.11956836155701</v>
      </c>
      <c r="E507">
        <v>-460.18557597571902</v>
      </c>
      <c r="F507" t="s">
        <v>673</v>
      </c>
      <c r="G507">
        <v>-230.726744045457</v>
      </c>
      <c r="H507">
        <v>-231.53291860621599</v>
      </c>
      <c r="I507">
        <v>-231.56996746889499</v>
      </c>
      <c r="J507">
        <v>-231.60947167427301</v>
      </c>
      <c r="K507" t="s">
        <v>739</v>
      </c>
      <c r="L507">
        <v>-227.84795512391301</v>
      </c>
      <c r="M507">
        <v>-228.52046099031401</v>
      </c>
      <c r="N507">
        <v>-228.544236154353</v>
      </c>
      <c r="O507">
        <v>-228.56852494714499</v>
      </c>
      <c r="P507" t="s">
        <v>1239</v>
      </c>
      <c r="Q507">
        <v>-227.848710519197</v>
      </c>
      <c r="R507">
        <v>-228.522804519868</v>
      </c>
      <c r="S507">
        <v>-228.54650253831699</v>
      </c>
      <c r="T507">
        <v>-228.57104921804299</v>
      </c>
      <c r="U507" t="s">
        <v>1767</v>
      </c>
      <c r="V507">
        <v>-230.72778110161701</v>
      </c>
      <c r="W507">
        <v>-231.53607773829901</v>
      </c>
      <c r="X507">
        <v>-231.572913278306</v>
      </c>
      <c r="Y507">
        <v>-231.612751800951</v>
      </c>
      <c r="AA507" s="3">
        <f t="shared" si="161"/>
        <v>-4.2390434588296584</v>
      </c>
      <c r="AB507" s="3">
        <f t="shared" si="161"/>
        <v>5.8450446642387561</v>
      </c>
      <c r="AC507" s="3">
        <f t="shared" si="161"/>
        <v>3.3664242539280687</v>
      </c>
      <c r="AD507" s="3">
        <f t="shared" si="161"/>
        <v>4.7561168277527557</v>
      </c>
      <c r="AE507" s="3"/>
      <c r="AF507" s="3">
        <f t="shared" si="162"/>
        <v>-5.3638237682487038</v>
      </c>
      <c r="AG507" s="3">
        <f t="shared" si="162"/>
        <v>2.3920722117205342</v>
      </c>
      <c r="AH507" s="3">
        <f t="shared" si="162"/>
        <v>9.5723395259691438E-2</v>
      </c>
      <c r="AI507" s="3">
        <f t="shared" si="162"/>
        <v>1.1138022070268394</v>
      </c>
      <c r="AK507" s="3">
        <f t="shared" si="163"/>
        <v>1.1247803094190461</v>
      </c>
      <c r="AL507" s="3">
        <f t="shared" si="163"/>
        <v>3.4529724525003869</v>
      </c>
      <c r="AM507" s="3">
        <f t="shared" si="163"/>
        <v>3.2707008586505424</v>
      </c>
      <c r="AN507" s="3">
        <f t="shared" si="160"/>
        <v>3.6423146207080812</v>
      </c>
      <c r="AO507" s="3" t="str">
        <f t="shared" si="164"/>
        <v>63_Benzene-AcOH_0.90_dimer.out</v>
      </c>
      <c r="AP507" s="3">
        <f t="shared" si="165"/>
        <v>-1.0889278364860004</v>
      </c>
      <c r="AQ507" s="3">
        <f t="shared" si="166"/>
        <v>-1.2782700046936948</v>
      </c>
      <c r="AR507" s="3">
        <f t="shared" si="167"/>
        <v>-1.1835989205898476</v>
      </c>
      <c r="AS507" s="8">
        <f t="shared" si="168"/>
        <v>-1.4592600009533436</v>
      </c>
      <c r="AU507" s="3">
        <f t="shared" si="169"/>
        <v>8.995160286582415</v>
      </c>
      <c r="AV507" s="3">
        <f t="shared" si="170"/>
        <v>6.4776259752755436</v>
      </c>
      <c r="AW507" s="3">
        <f t="shared" si="171"/>
        <v>7.7363931309289793</v>
      </c>
      <c r="AX507" s="3"/>
      <c r="AZ507" s="3">
        <f t="shared" si="172"/>
        <v>1.389692573824687</v>
      </c>
      <c r="BA507" s="3">
        <f t="shared" si="173"/>
        <v>1.018078811767148</v>
      </c>
      <c r="BB507" s="3">
        <f t="shared" si="174"/>
        <v>1.2038856927959176</v>
      </c>
      <c r="BC507" s="8">
        <f>'[2]attempt at best estimates'!E507</f>
        <v>1.2619801835521276</v>
      </c>
      <c r="BE507" s="3">
        <f t="shared" si="176"/>
        <v>-2.4786204103106875</v>
      </c>
      <c r="BF507" s="3">
        <f t="shared" si="177"/>
        <v>-2.2963488164608425</v>
      </c>
      <c r="BG507" s="3">
        <f t="shared" si="175"/>
        <v>-2.387484613385765</v>
      </c>
      <c r="BH507" s="8">
        <f>'[2]attempt at best estimates'!D507</f>
        <v>-2.7212401845054712</v>
      </c>
    </row>
    <row r="508" spans="1:60" x14ac:dyDescent="0.2">
      <c r="A508" t="s">
        <v>550</v>
      </c>
      <c r="B508">
        <v>-458.57188057974901</v>
      </c>
      <c r="C508">
        <v>-460.06337451706298</v>
      </c>
      <c r="D508">
        <v>-460.12108887910398</v>
      </c>
      <c r="E508">
        <v>-460.18667100980298</v>
      </c>
      <c r="F508" t="s">
        <v>673</v>
      </c>
      <c r="G508">
        <v>-230.726744045457</v>
      </c>
      <c r="H508">
        <v>-231.53291860621599</v>
      </c>
      <c r="I508">
        <v>-231.56996746889499</v>
      </c>
      <c r="J508">
        <v>-231.60947167427301</v>
      </c>
      <c r="K508" t="s">
        <v>739</v>
      </c>
      <c r="L508">
        <v>-227.84795512391301</v>
      </c>
      <c r="M508">
        <v>-228.52046099031401</v>
      </c>
      <c r="N508">
        <v>-228.544236154353</v>
      </c>
      <c r="O508">
        <v>-228.56852494714499</v>
      </c>
      <c r="P508" t="s">
        <v>1240</v>
      </c>
      <c r="Q508">
        <v>-227.84857919237601</v>
      </c>
      <c r="R508">
        <v>-228.52239713468799</v>
      </c>
      <c r="S508">
        <v>-228.54611111364201</v>
      </c>
      <c r="T508">
        <v>-228.57061462044999</v>
      </c>
      <c r="U508" t="s">
        <v>1768</v>
      </c>
      <c r="V508">
        <v>-230.72759807152599</v>
      </c>
      <c r="W508">
        <v>-231.53551128040999</v>
      </c>
      <c r="X508">
        <v>-231.57238499081299</v>
      </c>
      <c r="Y508">
        <v>-231.61216052745499</v>
      </c>
      <c r="AA508" s="3">
        <f t="shared" si="161"/>
        <v>-1.7686917637613506</v>
      </c>
      <c r="AB508" s="3">
        <f t="shared" si="161"/>
        <v>6.2719075861779681</v>
      </c>
      <c r="AC508" s="3">
        <f t="shared" si="161"/>
        <v>4.3205634595650411</v>
      </c>
      <c r="AD508" s="3">
        <f t="shared" si="161"/>
        <v>5.4432611182614181</v>
      </c>
      <c r="AE508" s="3"/>
      <c r="AF508" s="3">
        <f t="shared" si="162"/>
        <v>-2.6962101244830556</v>
      </c>
      <c r="AG508" s="3">
        <f t="shared" si="162"/>
        <v>3.4300309110051734</v>
      </c>
      <c r="AH508" s="3">
        <f t="shared" si="162"/>
        <v>1.626990723590493</v>
      </c>
      <c r="AI508" s="3">
        <f t="shared" si="162"/>
        <v>2.4446903516841858</v>
      </c>
      <c r="AK508" s="3">
        <f t="shared" si="163"/>
        <v>0.92751836073953975</v>
      </c>
      <c r="AL508" s="3">
        <f t="shared" si="163"/>
        <v>2.8418766751727951</v>
      </c>
      <c r="AM508" s="3">
        <f t="shared" si="163"/>
        <v>2.693572735974548</v>
      </c>
      <c r="AN508" s="3">
        <f t="shared" si="160"/>
        <v>2.9985707665772328</v>
      </c>
      <c r="AO508" s="3" t="str">
        <f t="shared" si="164"/>
        <v>63_Benzene-AcOH_0.95_dimer.out</v>
      </c>
      <c r="AP508" s="3">
        <f t="shared" si="165"/>
        <v>-0.82864646791654994</v>
      </c>
      <c r="AQ508" s="3">
        <f t="shared" si="166"/>
        <v>-0.98534055932098763</v>
      </c>
      <c r="AR508" s="3">
        <f t="shared" si="167"/>
        <v>-0.90699351361876879</v>
      </c>
      <c r="AS508" s="8">
        <f t="shared" si="168"/>
        <v>-1.1321600516751886</v>
      </c>
      <c r="AU508" s="3">
        <f t="shared" si="169"/>
        <v>7.2119528820227687</v>
      </c>
      <c r="AV508" s="3">
        <f t="shared" si="170"/>
        <v>5.140900476167241</v>
      </c>
      <c r="AW508" s="3">
        <f t="shared" si="171"/>
        <v>6.1764266790950053</v>
      </c>
      <c r="AX508" s="3"/>
      <c r="AZ508" s="3">
        <f t="shared" si="172"/>
        <v>1.1226976586963771</v>
      </c>
      <c r="BA508" s="3">
        <f t="shared" si="173"/>
        <v>0.81769962809369279</v>
      </c>
      <c r="BB508" s="3">
        <f t="shared" si="174"/>
        <v>0.97019864339503492</v>
      </c>
      <c r="BC508" s="8">
        <f>'[2]attempt at best estimates'!E508</f>
        <v>1.0011262878188096</v>
      </c>
      <c r="BE508" s="3">
        <f t="shared" si="176"/>
        <v>-1.951344126612927</v>
      </c>
      <c r="BF508" s="3">
        <f t="shared" si="177"/>
        <v>-1.8030401874146804</v>
      </c>
      <c r="BG508" s="3">
        <f t="shared" si="175"/>
        <v>-1.8771921570138037</v>
      </c>
      <c r="BH508" s="8">
        <f>'[2]attempt at best estimates'!D508</f>
        <v>-2.1332863394939983</v>
      </c>
    </row>
    <row r="509" spans="1:60" x14ac:dyDescent="0.2">
      <c r="A509" t="s">
        <v>62</v>
      </c>
      <c r="B509">
        <v>-458.57412748276101</v>
      </c>
      <c r="C509">
        <v>-460.06304979609098</v>
      </c>
      <c r="D509">
        <v>-460.121408128452</v>
      </c>
      <c r="E509">
        <v>-460.18664708930402</v>
      </c>
      <c r="F509" t="s">
        <v>673</v>
      </c>
      <c r="G509">
        <v>-230.726744045457</v>
      </c>
      <c r="H509">
        <v>-231.53291860621599</v>
      </c>
      <c r="I509">
        <v>-231.56996746889499</v>
      </c>
      <c r="J509">
        <v>-231.60947167427301</v>
      </c>
      <c r="K509" t="s">
        <v>739</v>
      </c>
      <c r="L509">
        <v>-227.84795512391301</v>
      </c>
      <c r="M509">
        <v>-228.52046099031401</v>
      </c>
      <c r="N509">
        <v>-228.544236154353</v>
      </c>
      <c r="O509">
        <v>-228.56852494714499</v>
      </c>
      <c r="P509" t="s">
        <v>1241</v>
      </c>
      <c r="Q509">
        <v>-227.848467628045</v>
      </c>
      <c r="R509">
        <v>-228.52205964673101</v>
      </c>
      <c r="S509">
        <v>-228.54578526833899</v>
      </c>
      <c r="T509">
        <v>-228.57025289790201</v>
      </c>
      <c r="U509" t="s">
        <v>1769</v>
      </c>
      <c r="V509">
        <v>-230.72743411762201</v>
      </c>
      <c r="W509">
        <v>-231.535030872498</v>
      </c>
      <c r="X509">
        <v>-231.57193523918201</v>
      </c>
      <c r="Y509">
        <v>-231.61165843757701</v>
      </c>
      <c r="AA509" s="3">
        <f t="shared" si="161"/>
        <v>-0.35873877814783828</v>
      </c>
      <c r="AB509" s="3">
        <f t="shared" si="161"/>
        <v>6.0681420913968651</v>
      </c>
      <c r="AC509" s="3">
        <f t="shared" si="161"/>
        <v>4.520895458319024</v>
      </c>
      <c r="AD509" s="3">
        <f t="shared" si="161"/>
        <v>5.4282507779185503</v>
      </c>
      <c r="AE509" s="3"/>
      <c r="AF509" s="3">
        <f t="shared" si="162"/>
        <v>-1.1133668290105319</v>
      </c>
      <c r="AG509" s="3">
        <f t="shared" si="162"/>
        <v>3.7395028440177973</v>
      </c>
      <c r="AH509" s="3">
        <f t="shared" si="162"/>
        <v>2.3140171666215146</v>
      </c>
      <c r="AI509" s="3">
        <f t="shared" si="162"/>
        <v>2.9717305148504538</v>
      </c>
      <c r="AK509" s="3">
        <f t="shared" si="163"/>
        <v>0.75462805086269358</v>
      </c>
      <c r="AL509" s="3">
        <f t="shared" si="163"/>
        <v>2.3286392473790678</v>
      </c>
      <c r="AM509" s="3">
        <f t="shared" si="163"/>
        <v>2.2068782917153449</v>
      </c>
      <c r="AN509" s="3">
        <f t="shared" si="160"/>
        <v>2.4565202630680965</v>
      </c>
      <c r="AO509" s="3" t="str">
        <f t="shared" si="164"/>
        <v>63_Benzene-AcOH_1.00_dimer.out</v>
      </c>
      <c r="AP509" s="3">
        <f t="shared" si="165"/>
        <v>-0.63989131347831485</v>
      </c>
      <c r="AQ509" s="3">
        <f t="shared" si="166"/>
        <v>-0.7677723291673435</v>
      </c>
      <c r="AR509" s="3">
        <f t="shared" si="167"/>
        <v>-0.70383182132282918</v>
      </c>
      <c r="AS509" s="8">
        <f t="shared" si="168"/>
        <v>-0.8859498358114043</v>
      </c>
      <c r="AU509" s="3">
        <f t="shared" si="169"/>
        <v>5.7869895560663887</v>
      </c>
      <c r="AV509" s="3">
        <f t="shared" si="170"/>
        <v>4.0850973438609852</v>
      </c>
      <c r="AW509" s="3">
        <f t="shared" si="171"/>
        <v>4.9360434499636874</v>
      </c>
      <c r="AX509" s="3"/>
      <c r="AZ509" s="3">
        <f t="shared" si="172"/>
        <v>0.90735531959952631</v>
      </c>
      <c r="BA509" s="3">
        <f t="shared" si="173"/>
        <v>0.65771334822893923</v>
      </c>
      <c r="BB509" s="3">
        <f t="shared" si="174"/>
        <v>0.78253433391423277</v>
      </c>
      <c r="BC509" s="8">
        <f>'[2]attempt at best estimates'!E509</f>
        <v>0.79623289221588001</v>
      </c>
      <c r="BE509" s="3">
        <f t="shared" si="176"/>
        <v>-1.5472466330778412</v>
      </c>
      <c r="BF509" s="3">
        <f t="shared" si="177"/>
        <v>-1.4254856773962827</v>
      </c>
      <c r="BG509" s="3">
        <f t="shared" si="175"/>
        <v>-1.4863661552370619</v>
      </c>
      <c r="BH509" s="8">
        <f>'[2]attempt at best estimates'!D509</f>
        <v>-1.6821827280272843</v>
      </c>
    </row>
    <row r="510" spans="1:60" x14ac:dyDescent="0.2">
      <c r="A510" t="s">
        <v>551</v>
      </c>
      <c r="B510">
        <v>-458.57535255872699</v>
      </c>
      <c r="C510">
        <v>-460.06223676171402</v>
      </c>
      <c r="D510">
        <v>-460.12109327727399</v>
      </c>
      <c r="E510">
        <v>-460.18605532802798</v>
      </c>
      <c r="F510" t="s">
        <v>673</v>
      </c>
      <c r="G510">
        <v>-230.726744045457</v>
      </c>
      <c r="H510">
        <v>-231.53291860621599</v>
      </c>
      <c r="I510">
        <v>-231.56996746889499</v>
      </c>
      <c r="J510">
        <v>-231.60947167427301</v>
      </c>
      <c r="K510" t="s">
        <v>739</v>
      </c>
      <c r="L510">
        <v>-227.84795512391301</v>
      </c>
      <c r="M510">
        <v>-228.52046099031401</v>
      </c>
      <c r="N510">
        <v>-228.544236154353</v>
      </c>
      <c r="O510">
        <v>-228.56852494714499</v>
      </c>
      <c r="P510" t="s">
        <v>1242</v>
      </c>
      <c r="Q510">
        <v>-227.848372648132</v>
      </c>
      <c r="R510">
        <v>-228.521780718369</v>
      </c>
      <c r="S510">
        <v>-228.545514800376</v>
      </c>
      <c r="T510">
        <v>-228.56995279693399</v>
      </c>
      <c r="U510" t="s">
        <v>1770</v>
      </c>
      <c r="V510">
        <v>-230.727293735876</v>
      </c>
      <c r="W510">
        <v>-231.53462828641599</v>
      </c>
      <c r="X510">
        <v>-231.571557953846</v>
      </c>
      <c r="Y510">
        <v>-231.61123825754399</v>
      </c>
      <c r="AA510" s="3">
        <f t="shared" si="161"/>
        <v>0.41000802872404823</v>
      </c>
      <c r="AB510" s="3">
        <f t="shared" si="161"/>
        <v>5.5579552960273908</v>
      </c>
      <c r="AC510" s="3">
        <f t="shared" si="161"/>
        <v>4.3233233530264021</v>
      </c>
      <c r="AD510" s="3">
        <f t="shared" si="161"/>
        <v>5.0569149554704964</v>
      </c>
      <c r="AE510" s="3"/>
      <c r="AF510" s="3">
        <f t="shared" si="162"/>
        <v>-0.19692834517504851</v>
      </c>
      <c r="AG510" s="3">
        <f t="shared" si="162"/>
        <v>3.6569728366525061</v>
      </c>
      <c r="AH510" s="3">
        <f t="shared" si="162"/>
        <v>2.5229164100759078</v>
      </c>
      <c r="AI510" s="3">
        <f t="shared" si="162"/>
        <v>3.052377863240423</v>
      </c>
      <c r="AK510" s="3">
        <f t="shared" si="163"/>
        <v>0.60693637389909671</v>
      </c>
      <c r="AL510" s="3">
        <f t="shared" si="163"/>
        <v>1.9009824593748843</v>
      </c>
      <c r="AM510" s="3">
        <f t="shared" si="163"/>
        <v>1.8004069429326599</v>
      </c>
      <c r="AN510" s="3">
        <f t="shared" si="160"/>
        <v>2.004537092247908</v>
      </c>
      <c r="AO510" s="3" t="str">
        <f t="shared" si="164"/>
        <v>63_Benzene-AcOH_1.05_dimer.out</v>
      </c>
      <c r="AP510" s="3">
        <f t="shared" si="165"/>
        <v>-0.50104034055689439</v>
      </c>
      <c r="AQ510" s="3">
        <f t="shared" si="166"/>
        <v>-0.60459497341208301</v>
      </c>
      <c r="AR510" s="3">
        <f t="shared" si="167"/>
        <v>-0.5528176569844887</v>
      </c>
      <c r="AS510" s="8">
        <f t="shared" si="168"/>
        <v>-0.69905434542712253</v>
      </c>
      <c r="AU510" s="3">
        <f t="shared" si="169"/>
        <v>4.646906926746448</v>
      </c>
      <c r="AV510" s="3">
        <f t="shared" si="170"/>
        <v>3.2493062084154714</v>
      </c>
      <c r="AW510" s="3">
        <f t="shared" si="171"/>
        <v>3.9481065675809597</v>
      </c>
      <c r="AX510" s="3"/>
      <c r="AZ510" s="3">
        <f t="shared" si="172"/>
        <v>0.73359160244409427</v>
      </c>
      <c r="BA510" s="3">
        <f t="shared" si="173"/>
        <v>0.52946145316451521</v>
      </c>
      <c r="BB510" s="3">
        <f t="shared" si="174"/>
        <v>0.63152652780430474</v>
      </c>
      <c r="BC510" s="8">
        <f>'[2]attempt at best estimates'!E510</f>
        <v>0.63450232853143285</v>
      </c>
      <c r="BE510" s="3">
        <f t="shared" si="176"/>
        <v>-1.2346319430009887</v>
      </c>
      <c r="BF510" s="3">
        <f t="shared" si="177"/>
        <v>-1.1340564265765982</v>
      </c>
      <c r="BG510" s="3">
        <f t="shared" si="175"/>
        <v>-1.1843441847887934</v>
      </c>
      <c r="BH510" s="8">
        <f>'[2]attempt at best estimates'!D510</f>
        <v>-1.3335566739585554</v>
      </c>
    </row>
    <row r="511" spans="1:60" x14ac:dyDescent="0.2">
      <c r="A511" t="s">
        <v>552</v>
      </c>
      <c r="B511" s="25">
        <v>-458.57596878111798</v>
      </c>
      <c r="C511" s="25">
        <v>-460.06123997924999</v>
      </c>
      <c r="D511" s="25">
        <v>-460.12048413613098</v>
      </c>
      <c r="E511" s="25">
        <v>-460.185224013104</v>
      </c>
      <c r="F511" t="s">
        <v>673</v>
      </c>
      <c r="G511">
        <v>-230.726744045457</v>
      </c>
      <c r="H511">
        <v>-231.53291860621599</v>
      </c>
      <c r="I511">
        <v>-231.56996746889499</v>
      </c>
      <c r="J511">
        <v>-231.60947167427301</v>
      </c>
      <c r="K511" t="s">
        <v>739</v>
      </c>
      <c r="L511">
        <v>-227.84795512391301</v>
      </c>
      <c r="M511">
        <v>-228.52046099031401</v>
      </c>
      <c r="N511">
        <v>-228.544236154353</v>
      </c>
      <c r="O511">
        <v>-228.56852494714499</v>
      </c>
      <c r="P511" t="s">
        <v>1243</v>
      </c>
      <c r="Q511">
        <v>-227.84829357962099</v>
      </c>
      <c r="R511">
        <v>-228.52155339667499</v>
      </c>
      <c r="S511">
        <v>-228.54529379652899</v>
      </c>
      <c r="T511">
        <v>-228.56970763652399</v>
      </c>
      <c r="U511" t="s">
        <v>1771</v>
      </c>
      <c r="V511">
        <v>-230.72717882657699</v>
      </c>
      <c r="W511">
        <v>-231.53429769436701</v>
      </c>
      <c r="X511">
        <v>-231.57124851754099</v>
      </c>
      <c r="Y511">
        <v>-231.610894498862</v>
      </c>
      <c r="AA511" s="3">
        <f t="shared" si="161"/>
        <v>0.79669343318188413</v>
      </c>
      <c r="AB511" s="3">
        <f t="shared" si="161"/>
        <v>4.9324648304161265</v>
      </c>
      <c r="AC511" s="3">
        <f t="shared" si="161"/>
        <v>3.9410814989517675</v>
      </c>
      <c r="AD511" s="3">
        <f t="shared" si="161"/>
        <v>4.5352569431868224</v>
      </c>
      <c r="AE511" s="3"/>
      <c r="AF511" s="3">
        <f t="shared" si="162"/>
        <v>0.31147997788235326</v>
      </c>
      <c r="AG511" s="3">
        <f t="shared" si="162"/>
        <v>3.3815785449688356</v>
      </c>
      <c r="AH511" s="3">
        <f t="shared" si="162"/>
        <v>2.4735307905836796</v>
      </c>
      <c r="AI511" s="3">
        <f t="shared" si="162"/>
        <v>2.9002721758977006</v>
      </c>
      <c r="AK511" s="3">
        <f t="shared" si="163"/>
        <v>0.4852134553173657</v>
      </c>
      <c r="AL511" s="3">
        <f t="shared" si="163"/>
        <v>1.5508862854651251</v>
      </c>
      <c r="AM511" s="3">
        <f t="shared" si="163"/>
        <v>1.4675507083680879</v>
      </c>
      <c r="AN511" s="3">
        <f t="shared" si="160"/>
        <v>1.6349847672891216</v>
      </c>
      <c r="AO511" s="3" t="str">
        <f t="shared" si="164"/>
        <v>63_Benzene-AcOH_1.10_dimer.out</v>
      </c>
      <c r="AP511" s="3">
        <f t="shared" si="165"/>
        <v>-0.39720788722930411</v>
      </c>
      <c r="AQ511" s="3">
        <f t="shared" si="166"/>
        <v>-0.481306369071135</v>
      </c>
      <c r="AR511" s="3">
        <f t="shared" si="167"/>
        <v>-0.43925712815021956</v>
      </c>
      <c r="AS511" s="8">
        <f t="shared" si="168"/>
        <v>-0.5563820440896351</v>
      </c>
      <c r="AU511" s="3">
        <f t="shared" si="169"/>
        <v>3.7385635100049384</v>
      </c>
      <c r="AV511" s="3">
        <f t="shared" si="170"/>
        <v>2.5887921980153474</v>
      </c>
      <c r="AW511" s="3">
        <f t="shared" si="171"/>
        <v>3.1636778540101429</v>
      </c>
      <c r="AX511" s="3"/>
      <c r="AZ511" s="3">
        <f t="shared" si="172"/>
        <v>0.59417544423505486</v>
      </c>
      <c r="BA511" s="3">
        <f t="shared" si="173"/>
        <v>0.42674138531402095</v>
      </c>
      <c r="BB511" s="3">
        <f t="shared" si="174"/>
        <v>0.51045841477453791</v>
      </c>
      <c r="BC511" s="8">
        <f>'[2]attempt at best estimates'!E511</f>
        <v>0.50685955635316227</v>
      </c>
      <c r="BE511" s="3">
        <f t="shared" si="176"/>
        <v>-0.99138333146435897</v>
      </c>
      <c r="BF511" s="3">
        <f t="shared" si="177"/>
        <v>-0.90804775438515595</v>
      </c>
      <c r="BG511" s="3">
        <f t="shared" si="175"/>
        <v>-0.94971554292475746</v>
      </c>
      <c r="BH511" s="8">
        <f>'[2]attempt at best estimates'!D511</f>
        <v>-1.0632416004427974</v>
      </c>
    </row>
    <row r="512" spans="1:60" x14ac:dyDescent="0.2">
      <c r="A512" t="s">
        <v>553</v>
      </c>
      <c r="B512" s="25">
        <v>-458.57628568028503</v>
      </c>
      <c r="C512" s="25">
        <v>-460.05847547871701</v>
      </c>
      <c r="D512" s="25">
        <v>-460.118454013156</v>
      </c>
      <c r="E512" s="25">
        <v>-460.182763972999</v>
      </c>
      <c r="F512" t="s">
        <v>673</v>
      </c>
      <c r="G512">
        <v>-230.726744045457</v>
      </c>
      <c r="H512">
        <v>-231.53291860621599</v>
      </c>
      <c r="I512">
        <v>-231.56996746889499</v>
      </c>
      <c r="J512">
        <v>-231.60947167427301</v>
      </c>
      <c r="K512" t="s">
        <v>739</v>
      </c>
      <c r="L512">
        <v>-227.84795512391301</v>
      </c>
      <c r="M512">
        <v>-228.52046099031401</v>
      </c>
      <c r="N512">
        <v>-228.544236154353</v>
      </c>
      <c r="O512">
        <v>-228.56852494714499</v>
      </c>
      <c r="P512" t="s">
        <v>1244</v>
      </c>
      <c r="Q512">
        <v>-227.848145614065</v>
      </c>
      <c r="R512">
        <v>-228.521119155837</v>
      </c>
      <c r="S512">
        <v>-228.54487224836799</v>
      </c>
      <c r="T512">
        <v>-228.56923910011599</v>
      </c>
      <c r="U512" t="s">
        <v>1772</v>
      </c>
      <c r="V512">
        <v>-230.726981393008</v>
      </c>
      <c r="W512">
        <v>-231.53367235222299</v>
      </c>
      <c r="X512">
        <v>-231.57066833662699</v>
      </c>
      <c r="Y512">
        <v>-231.61025161221599</v>
      </c>
      <c r="AA512" s="3">
        <f t="shared" si="161"/>
        <v>0.99555067104556094</v>
      </c>
      <c r="AB512" s="3">
        <f t="shared" si="161"/>
        <v>3.1977144832186579</v>
      </c>
      <c r="AC512" s="3">
        <f t="shared" si="161"/>
        <v>2.6671600459796831</v>
      </c>
      <c r="AD512" s="3">
        <f t="shared" si="161"/>
        <v>2.9915584069142112</v>
      </c>
      <c r="AE512" s="3"/>
      <c r="AF512" s="3">
        <f t="shared" si="162"/>
        <v>0.72707844795458265</v>
      </c>
      <c r="AG512" s="3">
        <f t="shared" si="162"/>
        <v>2.3117265849846951</v>
      </c>
      <c r="AH512" s="3">
        <f t="shared" si="162"/>
        <v>1.828203848618116</v>
      </c>
      <c r="AI512" s="3">
        <f t="shared" si="162"/>
        <v>2.0540021645283528</v>
      </c>
      <c r="AK512" s="3">
        <f t="shared" si="163"/>
        <v>0.26847222310881314</v>
      </c>
      <c r="AL512" s="3">
        <f t="shared" si="163"/>
        <v>0.88598789821612789</v>
      </c>
      <c r="AM512" s="3">
        <f t="shared" si="163"/>
        <v>0.83895619737940197</v>
      </c>
      <c r="AN512" s="3">
        <f t="shared" si="160"/>
        <v>0.93755624238585811</v>
      </c>
      <c r="AO512" s="3" t="str">
        <f t="shared" si="164"/>
        <v>63_Benzene-AcOH_1.25_dimer.out</v>
      </c>
      <c r="AP512" s="3">
        <f t="shared" si="165"/>
        <v>-0.20615607630444677</v>
      </c>
      <c r="AQ512" s="3">
        <f t="shared" si="166"/>
        <v>-0.25772442045634225</v>
      </c>
      <c r="AR512" s="3">
        <f t="shared" si="167"/>
        <v>-0.23194024838039451</v>
      </c>
      <c r="AS512" s="8">
        <f t="shared" si="168"/>
        <v>-0.29407801002784617</v>
      </c>
      <c r="AU512" s="3">
        <f t="shared" si="169"/>
        <v>1.9960077358686501</v>
      </c>
      <c r="AV512" s="3">
        <f t="shared" si="170"/>
        <v>1.3269237165737702</v>
      </c>
      <c r="AW512" s="3">
        <f t="shared" si="171"/>
        <v>1.66146572622121</v>
      </c>
      <c r="AX512" s="3"/>
      <c r="AZ512" s="3">
        <f t="shared" si="172"/>
        <v>0.32439836093452801</v>
      </c>
      <c r="BA512" s="3">
        <f t="shared" si="173"/>
        <v>0.2257983159102368</v>
      </c>
      <c r="BB512" s="3">
        <f t="shared" si="174"/>
        <v>0.2750983384223824</v>
      </c>
      <c r="BC512" s="8">
        <f>'[2]attempt at best estimates'!E512</f>
        <v>0.26267230826061838</v>
      </c>
      <c r="BE512" s="3">
        <f t="shared" si="176"/>
        <v>-0.53055443723897477</v>
      </c>
      <c r="BF512" s="3">
        <f t="shared" si="177"/>
        <v>-0.48352273636657905</v>
      </c>
      <c r="BG512" s="3">
        <f t="shared" si="175"/>
        <v>-0.50703858680277691</v>
      </c>
      <c r="BH512" s="8">
        <f>'[2]attempt at best estimates'!D512</f>
        <v>-0.55675031828846455</v>
      </c>
    </row>
    <row r="513" spans="1:60" x14ac:dyDescent="0.2">
      <c r="A513" t="s">
        <v>554</v>
      </c>
      <c r="B513">
        <v>-458.57575149330802</v>
      </c>
      <c r="C513">
        <v>-460.05582946878599</v>
      </c>
      <c r="D513">
        <v>-460.11632616228002</v>
      </c>
      <c r="E513">
        <v>-460.18033579969</v>
      </c>
      <c r="F513" t="s">
        <v>673</v>
      </c>
      <c r="G513">
        <v>-230.726744045457</v>
      </c>
      <c r="H513">
        <v>-231.53291860621599</v>
      </c>
      <c r="I513">
        <v>-231.56996746889499</v>
      </c>
      <c r="J513">
        <v>-231.60947167427301</v>
      </c>
      <c r="K513" t="s">
        <v>739</v>
      </c>
      <c r="L513">
        <v>-227.84795512391301</v>
      </c>
      <c r="M513">
        <v>-228.52046099031401</v>
      </c>
      <c r="N513">
        <v>-228.544236154353</v>
      </c>
      <c r="O513">
        <v>-228.56852494714499</v>
      </c>
      <c r="P513" t="s">
        <v>1245</v>
      </c>
      <c r="Q513">
        <v>-227.848055714655</v>
      </c>
      <c r="R513">
        <v>-228.520823707593</v>
      </c>
      <c r="S513">
        <v>-228.54458726522799</v>
      </c>
      <c r="T513">
        <v>-228.56891968241899</v>
      </c>
      <c r="U513" t="s">
        <v>1773</v>
      </c>
      <c r="V513">
        <v>-230.726878133828</v>
      </c>
      <c r="W513">
        <v>-231.53329666713501</v>
      </c>
      <c r="X513">
        <v>-231.570324279988</v>
      </c>
      <c r="Y513">
        <v>-231.60987160286999</v>
      </c>
      <c r="AA513" s="3">
        <f t="shared" si="161"/>
        <v>0.66034326819779043</v>
      </c>
      <c r="AB513" s="3">
        <f t="shared" si="161"/>
        <v>1.5373181144048467</v>
      </c>
      <c r="AC513" s="3">
        <f t="shared" si="161"/>
        <v>1.3319134067194005</v>
      </c>
      <c r="AD513" s="3">
        <f t="shared" si="161"/>
        <v>1.467856587870747</v>
      </c>
      <c r="AE513" s="3"/>
      <c r="AF513" s="3">
        <f t="shared" si="162"/>
        <v>0.51307989532568055</v>
      </c>
      <c r="AG513" s="3">
        <f t="shared" si="162"/>
        <v>1.0724727577977571</v>
      </c>
      <c r="AH513" s="3">
        <f t="shared" si="162"/>
        <v>0.88768564654017346</v>
      </c>
      <c r="AI513" s="3">
        <f t="shared" si="162"/>
        <v>0.96919745952601855</v>
      </c>
      <c r="AK513" s="3">
        <f t="shared" si="163"/>
        <v>0.14726337287210989</v>
      </c>
      <c r="AL513" s="3">
        <f t="shared" si="163"/>
        <v>0.4648453566249246</v>
      </c>
      <c r="AM513" s="3">
        <f t="shared" si="163"/>
        <v>0.4442277601792271</v>
      </c>
      <c r="AN513" s="3">
        <f t="shared" si="160"/>
        <v>0.49865912834472848</v>
      </c>
      <c r="AO513" s="3" t="str">
        <f t="shared" si="164"/>
        <v>63_Benzene-AcOH_1.50_dimer.out</v>
      </c>
      <c r="AP513" s="3">
        <f t="shared" si="165"/>
        <v>-6.9461526534099649E-2</v>
      </c>
      <c r="AQ513" s="3">
        <f t="shared" si="166"/>
        <v>-0.10327529827173854</v>
      </c>
      <c r="AR513" s="3">
        <f t="shared" si="167"/>
        <v>-8.6368412402919092E-2</v>
      </c>
      <c r="AS513" s="8">
        <f t="shared" si="168"/>
        <v>-0.11437972730200682</v>
      </c>
      <c r="AU513" s="3">
        <f t="shared" si="169"/>
        <v>0.80751331967295659</v>
      </c>
      <c r="AV513" s="3">
        <f t="shared" si="170"/>
        <v>0.456117564200338</v>
      </c>
      <c r="AW513" s="3">
        <f t="shared" si="171"/>
        <v>0.63181544193664729</v>
      </c>
      <c r="AX513" s="3"/>
      <c r="AZ513" s="3">
        <f t="shared" si="172"/>
        <v>0.13594318115134651</v>
      </c>
      <c r="BA513" s="3">
        <f t="shared" si="173"/>
        <v>8.1511812985845089E-2</v>
      </c>
      <c r="BB513" s="3">
        <f t="shared" si="174"/>
        <v>0.1087274970685958</v>
      </c>
      <c r="BC513" s="8">
        <f>'[2]attempt at best estimates'!E513</f>
        <v>9.1724699295935658E-2</v>
      </c>
      <c r="BE513" s="3">
        <f t="shared" si="176"/>
        <v>-0.20540470768544616</v>
      </c>
      <c r="BF513" s="3">
        <f t="shared" si="177"/>
        <v>-0.18478711125758362</v>
      </c>
      <c r="BG513" s="3">
        <f t="shared" si="175"/>
        <v>-0.19509590947151489</v>
      </c>
      <c r="BH513" s="8">
        <f>'[2]attempt at best estimates'!D513</f>
        <v>-0.20610442659794248</v>
      </c>
    </row>
    <row r="514" spans="1:60" x14ac:dyDescent="0.2">
      <c r="A514" t="s">
        <v>555</v>
      </c>
      <c r="B514">
        <v>-458.57505626369601</v>
      </c>
      <c r="C514">
        <v>-460.05407468678101</v>
      </c>
      <c r="D514">
        <v>-460.11482574480601</v>
      </c>
      <c r="E514">
        <v>-460.17867514672503</v>
      </c>
      <c r="F514" t="s">
        <v>673</v>
      </c>
      <c r="G514">
        <v>-230.726744045457</v>
      </c>
      <c r="H514">
        <v>-231.53291860621599</v>
      </c>
      <c r="I514">
        <v>-231.56996746889499</v>
      </c>
      <c r="J514">
        <v>-231.60947167427301</v>
      </c>
      <c r="K514" t="s">
        <v>739</v>
      </c>
      <c r="L514">
        <v>-227.84795512391301</v>
      </c>
      <c r="M514">
        <v>-228.52046099031401</v>
      </c>
      <c r="N514">
        <v>-228.544236154353</v>
      </c>
      <c r="O514">
        <v>-228.56852494714499</v>
      </c>
      <c r="P514" t="s">
        <v>1246</v>
      </c>
      <c r="Q514">
        <v>-227.84798240450499</v>
      </c>
      <c r="R514">
        <v>-228.520578583716</v>
      </c>
      <c r="S514">
        <v>-228.544348965263</v>
      </c>
      <c r="T514">
        <v>-228.568652073712</v>
      </c>
      <c r="U514" t="s">
        <v>1774</v>
      </c>
      <c r="V514">
        <v>-230.726783032215</v>
      </c>
      <c r="W514">
        <v>-231.533053257213</v>
      </c>
      <c r="X514">
        <v>-231.57009381074599</v>
      </c>
      <c r="Y514">
        <v>-231.609616791413</v>
      </c>
      <c r="AA514" s="3">
        <f t="shared" si="161"/>
        <v>0.22408008198259383</v>
      </c>
      <c r="AB514" s="3">
        <f t="shared" si="161"/>
        <v>0.4361757358509023</v>
      </c>
      <c r="AC514" s="3">
        <f t="shared" si="161"/>
        <v>0.39038718781485582</v>
      </c>
      <c r="AD514" s="3">
        <f t="shared" si="161"/>
        <v>0.42578107614759525</v>
      </c>
      <c r="AE514" s="3"/>
      <c r="AF514" s="3">
        <f t="shared" si="162"/>
        <v>0.18249669031314714</v>
      </c>
      <c r="AG514" s="3">
        <f t="shared" si="162"/>
        <v>0.27788997915197122</v>
      </c>
      <c r="AH514" s="3">
        <f t="shared" si="162"/>
        <v>0.24031655831999485</v>
      </c>
      <c r="AI514" s="3">
        <f t="shared" si="162"/>
        <v>0.2549455636886474</v>
      </c>
      <c r="AK514" s="3">
        <f t="shared" si="163"/>
        <v>4.1583391669446711E-2</v>
      </c>
      <c r="AL514" s="3">
        <f t="shared" si="163"/>
        <v>0.15828575668109621</v>
      </c>
      <c r="AM514" s="3">
        <f t="shared" si="163"/>
        <v>0.1500706294770261</v>
      </c>
      <c r="AN514" s="3">
        <f t="shared" si="160"/>
        <v>0.17083551245894787</v>
      </c>
      <c r="AO514" s="3" t="str">
        <f t="shared" si="164"/>
        <v>63_Benzene-AcOH_2.00_dimer.out</v>
      </c>
      <c r="AP514" s="3">
        <f t="shared" si="165"/>
        <v>-1.0394659703307052E-2</v>
      </c>
      <c r="AQ514" s="3">
        <f t="shared" si="166"/>
        <v>-2.294441546332382E-2</v>
      </c>
      <c r="AR514" s="3">
        <f t="shared" si="167"/>
        <v>-1.6669537583315436E-2</v>
      </c>
      <c r="AS514" s="8">
        <f t="shared" si="168"/>
        <v>-2.5745531282838831E-2</v>
      </c>
      <c r="AU514" s="3">
        <f t="shared" si="169"/>
        <v>0.20170099416500142</v>
      </c>
      <c r="AV514" s="3">
        <f t="shared" si="170"/>
        <v>7.2448873375500267E-2</v>
      </c>
      <c r="AW514" s="3">
        <f t="shared" si="171"/>
        <v>0.13707493377025085</v>
      </c>
      <c r="AX514" s="3"/>
      <c r="AZ514" s="3">
        <f t="shared" si="172"/>
        <v>3.5393888332739432E-2</v>
      </c>
      <c r="BA514" s="3">
        <f t="shared" si="173"/>
        <v>1.4629005368652553E-2</v>
      </c>
      <c r="BB514" s="3">
        <f t="shared" si="174"/>
        <v>2.5011446850695992E-2</v>
      </c>
      <c r="BC514" s="8">
        <f>'[2]attempt at best estimates'!E514</f>
        <v>1.4937464545857891E-2</v>
      </c>
      <c r="BE514" s="3">
        <f t="shared" si="176"/>
        <v>-4.5788548036046484E-2</v>
      </c>
      <c r="BF514" s="3">
        <f t="shared" si="177"/>
        <v>-3.7573420831976373E-2</v>
      </c>
      <c r="BG514" s="3">
        <f t="shared" si="175"/>
        <v>-4.1680984434011428E-2</v>
      </c>
      <c r="BH514" s="8">
        <f>'[2]attempt at best estimates'!D514</f>
        <v>-4.0682995828696722E-2</v>
      </c>
    </row>
    <row r="515" spans="1:60" x14ac:dyDescent="0.2">
      <c r="A515" t="s">
        <v>556</v>
      </c>
      <c r="B515">
        <v>-325.07976840014601</v>
      </c>
      <c r="C515">
        <v>-326.17116926882898</v>
      </c>
      <c r="D515">
        <v>-326.24184962412698</v>
      </c>
      <c r="E515">
        <v>-326.28420517900702</v>
      </c>
      <c r="F515" t="s">
        <v>674</v>
      </c>
      <c r="G515">
        <v>-247.040391018945</v>
      </c>
      <c r="H515">
        <v>-247.84083176245301</v>
      </c>
      <c r="I515">
        <v>-247.883589885834</v>
      </c>
      <c r="J515">
        <v>-247.91377961891899</v>
      </c>
      <c r="K515" t="s">
        <v>740</v>
      </c>
      <c r="L515">
        <v>-78.042481991466005</v>
      </c>
      <c r="M515">
        <v>-78.324897278966006</v>
      </c>
      <c r="N515">
        <v>-78.354494054306997</v>
      </c>
      <c r="O515">
        <v>-78.365402578114001</v>
      </c>
      <c r="P515" t="s">
        <v>1247</v>
      </c>
      <c r="Q515">
        <v>-78.042795537215994</v>
      </c>
      <c r="R515">
        <v>-78.326127564127006</v>
      </c>
      <c r="S515">
        <v>-78.355617361737004</v>
      </c>
      <c r="T515">
        <v>-78.366635343935997</v>
      </c>
      <c r="U515" t="s">
        <v>1775</v>
      </c>
      <c r="V515">
        <v>-247.04077445651799</v>
      </c>
      <c r="W515">
        <v>-247.84225065460299</v>
      </c>
      <c r="X515">
        <v>-247.88493734866199</v>
      </c>
      <c r="Y515">
        <v>-247.91528794761399</v>
      </c>
      <c r="AA515" s="3">
        <f t="shared" si="161"/>
        <v>-1.9481724350748995</v>
      </c>
      <c r="AB515" s="3">
        <f t="shared" si="161"/>
        <v>3.4137943819121599</v>
      </c>
      <c r="AC515" s="3">
        <f t="shared" si="161"/>
        <v>2.363002475206089</v>
      </c>
      <c r="AD515" s="3">
        <f t="shared" si="161"/>
        <v>3.1519689070367267</v>
      </c>
      <c r="AE515" s="3"/>
      <c r="AF515" s="3">
        <f t="shared" si="162"/>
        <v>-2.3855360915964252</v>
      </c>
      <c r="AG515" s="3">
        <f t="shared" si="162"/>
        <v>1.7514104520665625</v>
      </c>
      <c r="AH515" s="3">
        <f t="shared" si="162"/>
        <v>0.81257066598456806</v>
      </c>
      <c r="AI515" s="3">
        <f t="shared" si="162"/>
        <v>1.43190605719965</v>
      </c>
      <c r="AK515" s="3">
        <f t="shared" si="163"/>
        <v>0.43736365652152565</v>
      </c>
      <c r="AL515" s="3">
        <f t="shared" si="163"/>
        <v>1.6623839298277623</v>
      </c>
      <c r="AM515" s="3">
        <f t="shared" si="163"/>
        <v>1.550431809221521</v>
      </c>
      <c r="AN515" s="3">
        <f t="shared" si="160"/>
        <v>1.7200628498192418</v>
      </c>
      <c r="AO515" s="3" t="str">
        <f t="shared" si="164"/>
        <v>64_Peptide-Ethene_0.90_dimer.out</v>
      </c>
      <c r="AP515" s="3">
        <f t="shared" si="165"/>
        <v>-0.26182547487543317</v>
      </c>
      <c r="AQ515" s="3">
        <f t="shared" si="166"/>
        <v>-0.31950439486691251</v>
      </c>
      <c r="AR515" s="3">
        <f t="shared" si="167"/>
        <v>-0.29066493487117284</v>
      </c>
      <c r="AS515" s="8">
        <f t="shared" si="168"/>
        <v>-0.35409084230512222</v>
      </c>
      <c r="AU515" s="3">
        <f t="shared" si="169"/>
        <v>5.100141342111626</v>
      </c>
      <c r="AV515" s="3">
        <f t="shared" si="170"/>
        <v>3.8174421487960752</v>
      </c>
      <c r="AW515" s="3">
        <f t="shared" si="171"/>
        <v>4.4587917454538504</v>
      </c>
      <c r="AX515" s="3"/>
      <c r="AZ515" s="3">
        <f t="shared" si="172"/>
        <v>0.78896643183063775</v>
      </c>
      <c r="BA515" s="3">
        <f t="shared" si="173"/>
        <v>0.61933539121508197</v>
      </c>
      <c r="BB515" s="3">
        <f t="shared" si="174"/>
        <v>0.70415091152285991</v>
      </c>
      <c r="BC515" s="8">
        <f>'[2]attempt at best estimates'!E515</f>
        <v>0.78534766980702353</v>
      </c>
      <c r="BE515" s="3">
        <f t="shared" si="176"/>
        <v>-1.0507919067060709</v>
      </c>
      <c r="BF515" s="3">
        <f t="shared" si="177"/>
        <v>-0.93883978608199448</v>
      </c>
      <c r="BG515" s="3">
        <f t="shared" si="175"/>
        <v>-0.99481584639403264</v>
      </c>
      <c r="BH515" s="8">
        <f>'[2]attempt at best estimates'!D515</f>
        <v>-1.1394385121121458</v>
      </c>
    </row>
    <row r="516" spans="1:60" x14ac:dyDescent="0.2">
      <c r="A516" t="s">
        <v>557</v>
      </c>
      <c r="B516">
        <v>-325.08168105974698</v>
      </c>
      <c r="C516">
        <v>-326.17161521247402</v>
      </c>
      <c r="D516">
        <v>-326.24260841981999</v>
      </c>
      <c r="E516">
        <v>-326.28475724512703</v>
      </c>
      <c r="F516" t="s">
        <v>674</v>
      </c>
      <c r="G516">
        <v>-247.040391018945</v>
      </c>
      <c r="H516">
        <v>-247.84083176245301</v>
      </c>
      <c r="I516">
        <v>-247.883589885834</v>
      </c>
      <c r="J516">
        <v>-247.91377961891899</v>
      </c>
      <c r="K516" t="s">
        <v>740</v>
      </c>
      <c r="L516">
        <v>-78.042481991466005</v>
      </c>
      <c r="M516">
        <v>-78.324897278966006</v>
      </c>
      <c r="N516">
        <v>-78.354494054306997</v>
      </c>
      <c r="O516">
        <v>-78.365402578114001</v>
      </c>
      <c r="P516" t="s">
        <v>1248</v>
      </c>
      <c r="Q516">
        <v>-78.042750670177995</v>
      </c>
      <c r="R516">
        <v>-78.325937347278</v>
      </c>
      <c r="S516">
        <v>-78.355444413827001</v>
      </c>
      <c r="T516">
        <v>-78.366444653154005</v>
      </c>
      <c r="U516" t="s">
        <v>1776</v>
      </c>
      <c r="V516">
        <v>-247.040723210133</v>
      </c>
      <c r="W516">
        <v>-247.84205133044199</v>
      </c>
      <c r="X516">
        <v>-247.88474818291999</v>
      </c>
      <c r="Y516">
        <v>-247.91507614357101</v>
      </c>
      <c r="AA516" s="3">
        <f t="shared" si="161"/>
        <v>-0.74796036519654485</v>
      </c>
      <c r="AB516" s="3">
        <f t="shared" si="161"/>
        <v>3.6936282556440712</v>
      </c>
      <c r="AC516" s="3">
        <f t="shared" si="161"/>
        <v>2.8391539811241864</v>
      </c>
      <c r="AD516" s="3">
        <f t="shared" si="161"/>
        <v>3.4983956419699003</v>
      </c>
      <c r="AE516" s="3"/>
      <c r="AF516" s="3">
        <f t="shared" si="162"/>
        <v>-1.1250119357002635</v>
      </c>
      <c r="AG516" s="3">
        <f t="shared" si="162"/>
        <v>2.2756850102184298</v>
      </c>
      <c r="AH516" s="3">
        <f t="shared" si="162"/>
        <v>1.5159519286406484</v>
      </c>
      <c r="AI516" s="3">
        <f t="shared" si="162"/>
        <v>2.0309021185099372</v>
      </c>
      <c r="AK516" s="3">
        <f t="shared" si="163"/>
        <v>0.37705157052155358</v>
      </c>
      <c r="AL516" s="3">
        <f t="shared" si="163"/>
        <v>1.4179432454078065</v>
      </c>
      <c r="AM516" s="3">
        <f t="shared" si="163"/>
        <v>1.3232020525013728</v>
      </c>
      <c r="AN516" s="3">
        <f t="shared" si="160"/>
        <v>1.4674935234599631</v>
      </c>
      <c r="AO516" s="3" t="str">
        <f t="shared" si="164"/>
        <v>64_Peptide-Ethene_0.95_dimer.out</v>
      </c>
      <c r="AP516" s="3">
        <f t="shared" si="165"/>
        <v>-0.19523261367417089</v>
      </c>
      <c r="AQ516" s="3">
        <f t="shared" si="166"/>
        <v>-0.24478289170849266</v>
      </c>
      <c r="AR516" s="3">
        <f t="shared" si="167"/>
        <v>-0.22000775269133177</v>
      </c>
      <c r="AS516" s="8">
        <f t="shared" si="168"/>
        <v>-0.27647905346146606</v>
      </c>
      <c r="AU516" s="3">
        <f t="shared" si="169"/>
        <v>4.2463560071664448</v>
      </c>
      <c r="AV516" s="3">
        <f t="shared" si="170"/>
        <v>3.1559140542102009</v>
      </c>
      <c r="AW516" s="3">
        <f t="shared" si="171"/>
        <v>3.7011350306883228</v>
      </c>
      <c r="AX516" s="3"/>
      <c r="AZ516" s="3">
        <f t="shared" si="172"/>
        <v>0.65924166084571389</v>
      </c>
      <c r="BA516" s="3">
        <f t="shared" si="173"/>
        <v>0.51495018986928875</v>
      </c>
      <c r="BB516" s="3">
        <f t="shared" si="174"/>
        <v>0.58709592535750132</v>
      </c>
      <c r="BC516" s="8">
        <f>'[2]attempt at best estimates'!E516</f>
        <v>0.64558851561857855</v>
      </c>
      <c r="BE516" s="3">
        <f t="shared" si="176"/>
        <v>-0.85447427451988478</v>
      </c>
      <c r="BF516" s="3">
        <f t="shared" si="177"/>
        <v>-0.75973308157778141</v>
      </c>
      <c r="BG516" s="3">
        <f t="shared" si="175"/>
        <v>-0.8071036780488331</v>
      </c>
      <c r="BH516" s="8">
        <f>'[2]attempt at best estimates'!D516</f>
        <v>-0.92206756908004461</v>
      </c>
    </row>
    <row r="517" spans="1:60" x14ac:dyDescent="0.2">
      <c r="A517" t="s">
        <v>63</v>
      </c>
      <c r="B517">
        <v>-325.08283438640001</v>
      </c>
      <c r="C517">
        <v>-326.17156194365799</v>
      </c>
      <c r="D517">
        <v>-326.24280269219099</v>
      </c>
      <c r="E517">
        <v>-326.28477849338799</v>
      </c>
      <c r="F517" t="s">
        <v>674</v>
      </c>
      <c r="G517">
        <v>-247.040391018945</v>
      </c>
      <c r="H517">
        <v>-247.84083176245301</v>
      </c>
      <c r="I517">
        <v>-247.883589885834</v>
      </c>
      <c r="J517">
        <v>-247.91377961891899</v>
      </c>
      <c r="K517" t="s">
        <v>740</v>
      </c>
      <c r="L517">
        <v>-78.042481991466005</v>
      </c>
      <c r="M517">
        <v>-78.324897278966006</v>
      </c>
      <c r="N517">
        <v>-78.354494054306997</v>
      </c>
      <c r="O517">
        <v>-78.365402578114001</v>
      </c>
      <c r="P517" t="s">
        <v>1249</v>
      </c>
      <c r="Q517">
        <v>-78.042712910495993</v>
      </c>
      <c r="R517">
        <v>-78.325777305451993</v>
      </c>
      <c r="S517">
        <v>-78.355298620244</v>
      </c>
      <c r="T517">
        <v>-78.366283996362</v>
      </c>
      <c r="U517" t="s">
        <v>1777</v>
      </c>
      <c r="V517">
        <v>-247.04067847563201</v>
      </c>
      <c r="W517">
        <v>-247.84187947417601</v>
      </c>
      <c r="X517">
        <v>-247.88458470048499</v>
      </c>
      <c r="Y517">
        <v>-247.91489279595899</v>
      </c>
      <c r="AA517" s="3">
        <f t="shared" si="161"/>
        <v>-2.4236933820132919E-2</v>
      </c>
      <c r="AB517" s="3">
        <f t="shared" si="161"/>
        <v>3.6602015675302644</v>
      </c>
      <c r="AC517" s="3">
        <f t="shared" si="161"/>
        <v>2.961061739517</v>
      </c>
      <c r="AD517" s="3">
        <f t="shared" si="161"/>
        <v>3.5117291275833256</v>
      </c>
      <c r="AE517" s="3"/>
      <c r="AF517" s="3">
        <f t="shared" si="162"/>
        <v>-0.34952262082936153</v>
      </c>
      <c r="AG517" s="3">
        <f t="shared" si="162"/>
        <v>2.4505275278575547</v>
      </c>
      <c r="AH517" s="3">
        <f t="shared" si="162"/>
        <v>1.8319333264245172</v>
      </c>
      <c r="AI517" s="3">
        <f t="shared" si="162"/>
        <v>2.2601016357013659</v>
      </c>
      <c r="AK517" s="3">
        <f t="shared" si="163"/>
        <v>0.32528568699139371</v>
      </c>
      <c r="AL517" s="3">
        <f t="shared" si="163"/>
        <v>1.2096740396548749</v>
      </c>
      <c r="AM517" s="3">
        <f t="shared" si="163"/>
        <v>1.1291284130924826</v>
      </c>
      <c r="AN517" s="3">
        <f t="shared" si="160"/>
        <v>1.2516274918819594</v>
      </c>
      <c r="AO517" s="3" t="str">
        <f t="shared" si="164"/>
        <v>64_Peptide-Ethene_1.00_dimer.out</v>
      </c>
      <c r="AP517" s="3">
        <f t="shared" si="165"/>
        <v>-0.14847243994693882</v>
      </c>
      <c r="AQ517" s="3">
        <f t="shared" si="166"/>
        <v>-0.19042589215618877</v>
      </c>
      <c r="AR517" s="3">
        <f t="shared" si="167"/>
        <v>-0.16944916605156379</v>
      </c>
      <c r="AS517" s="8">
        <f t="shared" si="168"/>
        <v>-0.21872044113757094</v>
      </c>
      <c r="AU517" s="3">
        <f t="shared" si="169"/>
        <v>3.5359660614034585</v>
      </c>
      <c r="AV517" s="3">
        <f t="shared" si="170"/>
        <v>2.6096242565307275</v>
      </c>
      <c r="AW517" s="3">
        <f t="shared" si="171"/>
        <v>3.072795158967093</v>
      </c>
      <c r="AX517" s="3"/>
      <c r="AZ517" s="3">
        <f t="shared" si="172"/>
        <v>0.55066738806632554</v>
      </c>
      <c r="BA517" s="3">
        <f t="shared" si="173"/>
        <v>0.42816830927684868</v>
      </c>
      <c r="BB517" s="3">
        <f t="shared" si="174"/>
        <v>0.48941784867158711</v>
      </c>
      <c r="BC517" s="8">
        <f>'[2]attempt at best estimates'!E517</f>
        <v>0.53116811387448215</v>
      </c>
      <c r="BE517" s="3">
        <f t="shared" si="176"/>
        <v>-0.69913982801326435</v>
      </c>
      <c r="BF517" s="3">
        <f t="shared" si="177"/>
        <v>-0.61859420143303745</v>
      </c>
      <c r="BG517" s="3">
        <f t="shared" si="175"/>
        <v>-0.6588670147231509</v>
      </c>
      <c r="BH517" s="8">
        <f>'[2]attempt at best estimates'!D517</f>
        <v>-0.74988855501205309</v>
      </c>
    </row>
    <row r="518" spans="1:60" x14ac:dyDescent="0.2">
      <c r="A518" t="s">
        <v>558</v>
      </c>
      <c r="B518">
        <v>-325.08349924788303</v>
      </c>
      <c r="C518">
        <v>-326.17123133691803</v>
      </c>
      <c r="D518">
        <v>-326.24266926220997</v>
      </c>
      <c r="E518">
        <v>-326.284500161143</v>
      </c>
      <c r="F518" t="s">
        <v>674</v>
      </c>
      <c r="G518">
        <v>-247.040391018945</v>
      </c>
      <c r="H518">
        <v>-247.84083176245301</v>
      </c>
      <c r="I518">
        <v>-247.883589885834</v>
      </c>
      <c r="J518">
        <v>-247.91377961891899</v>
      </c>
      <c r="K518" t="s">
        <v>740</v>
      </c>
      <c r="L518">
        <v>-78.042481991466005</v>
      </c>
      <c r="M518">
        <v>-78.324897278966006</v>
      </c>
      <c r="N518">
        <v>-78.354494054306997</v>
      </c>
      <c r="O518">
        <v>-78.365402578114001</v>
      </c>
      <c r="P518" t="s">
        <v>1250</v>
      </c>
      <c r="Q518">
        <v>-78.042680445236996</v>
      </c>
      <c r="R518">
        <v>-78.325642465236996</v>
      </c>
      <c r="S518">
        <v>-78.355175557473004</v>
      </c>
      <c r="T518">
        <v>-78.366148618245006</v>
      </c>
      <c r="U518" t="s">
        <v>1778</v>
      </c>
      <c r="V518">
        <v>-247.04063652968699</v>
      </c>
      <c r="W518">
        <v>-247.84172771369401</v>
      </c>
      <c r="X518">
        <v>-247.88443985321101</v>
      </c>
      <c r="Y518">
        <v>-247.91473043961199</v>
      </c>
      <c r="AA518" s="3">
        <f t="shared" si="161"/>
        <v>0.39296996295707354</v>
      </c>
      <c r="AB518" s="3">
        <f t="shared" si="161"/>
        <v>3.4527426974382736</v>
      </c>
      <c r="AC518" s="3">
        <f t="shared" si="161"/>
        <v>2.8773331588423705</v>
      </c>
      <c r="AD518" s="3">
        <f t="shared" si="161"/>
        <v>3.3370729996966308</v>
      </c>
      <c r="AE518" s="3"/>
      <c r="AF518" s="3">
        <f t="shared" si="162"/>
        <v>0.11437801338008495</v>
      </c>
      <c r="AG518" s="3">
        <f t="shared" si="162"/>
        <v>2.4229133178367142</v>
      </c>
      <c r="AH518" s="3">
        <f t="shared" si="162"/>
        <v>1.9163208441396689</v>
      </c>
      <c r="AI518" s="3">
        <f t="shared" si="162"/>
        <v>2.2722767124691128</v>
      </c>
      <c r="AK518" s="3">
        <f t="shared" si="163"/>
        <v>0.27859194957698863</v>
      </c>
      <c r="AL518" s="3">
        <f t="shared" si="163"/>
        <v>1.0298293795837246</v>
      </c>
      <c r="AM518" s="3">
        <f t="shared" si="163"/>
        <v>0.96101231470270154</v>
      </c>
      <c r="AN518" s="3">
        <f t="shared" si="160"/>
        <v>1.0647962872453531</v>
      </c>
      <c r="AO518" s="3" t="str">
        <f t="shared" si="164"/>
        <v>64_Peptide-Ethene_1.05_dimer.out</v>
      </c>
      <c r="AP518" s="3">
        <f t="shared" si="165"/>
        <v>-0.11566969774164271</v>
      </c>
      <c r="AQ518" s="3">
        <f t="shared" si="166"/>
        <v>-0.15063660536760137</v>
      </c>
      <c r="AR518" s="3">
        <f t="shared" si="167"/>
        <v>-0.13315315155462204</v>
      </c>
      <c r="AS518" s="8">
        <f t="shared" si="168"/>
        <v>-0.1753285136209054</v>
      </c>
      <c r="AU518" s="3">
        <f t="shared" si="169"/>
        <v>2.9441030367395573</v>
      </c>
      <c r="AV518" s="3">
        <f t="shared" si="170"/>
        <v>2.1578986990890279</v>
      </c>
      <c r="AW518" s="3">
        <f t="shared" si="171"/>
        <v>2.5510008679142926</v>
      </c>
      <c r="AX518" s="3"/>
      <c r="AZ518" s="3">
        <f t="shared" si="172"/>
        <v>0.45973984085426034</v>
      </c>
      <c r="BA518" s="3">
        <f t="shared" si="173"/>
        <v>0.35595586832944393</v>
      </c>
      <c r="BB518" s="3">
        <f t="shared" si="174"/>
        <v>0.40784785459185213</v>
      </c>
      <c r="BC518" s="8">
        <f>'[2]attempt at best estimates'!E518</f>
        <v>0.4373118682303957</v>
      </c>
      <c r="BE518" s="3">
        <f t="shared" si="176"/>
        <v>-0.57540953859590305</v>
      </c>
      <c r="BF518" s="3">
        <f t="shared" si="177"/>
        <v>-0.5065924736970453</v>
      </c>
      <c r="BG518" s="3">
        <f t="shared" si="175"/>
        <v>-0.54100100614647417</v>
      </c>
      <c r="BH518" s="8">
        <f>'[2]attempt at best estimates'!D518</f>
        <v>-0.6126403818513011</v>
      </c>
    </row>
    <row r="519" spans="1:60" x14ac:dyDescent="0.2">
      <c r="A519" t="s">
        <v>559</v>
      </c>
      <c r="B519">
        <v>-325.08385402441797</v>
      </c>
      <c r="C519">
        <v>-326.17076651885998</v>
      </c>
      <c r="D519">
        <v>-326.24236206345199</v>
      </c>
      <c r="E519">
        <v>-326.28407221517301</v>
      </c>
      <c r="F519" t="s">
        <v>674</v>
      </c>
      <c r="G519">
        <v>-247.040391018945</v>
      </c>
      <c r="H519">
        <v>-247.84083176245301</v>
      </c>
      <c r="I519">
        <v>-247.883589885834</v>
      </c>
      <c r="J519">
        <v>-247.91377961891899</v>
      </c>
      <c r="K519" t="s">
        <v>740</v>
      </c>
      <c r="L519">
        <v>-78.042481991466005</v>
      </c>
      <c r="M519">
        <v>-78.324897278966006</v>
      </c>
      <c r="N519">
        <v>-78.354494054306997</v>
      </c>
      <c r="O519">
        <v>-78.365402578114001</v>
      </c>
      <c r="P519" t="s">
        <v>1251</v>
      </c>
      <c r="Q519">
        <v>-78.042652263803006</v>
      </c>
      <c r="R519">
        <v>-78.325529488814993</v>
      </c>
      <c r="S519">
        <v>-78.355072313381996</v>
      </c>
      <c r="T519">
        <v>-78.366035320470004</v>
      </c>
      <c r="U519" t="s">
        <v>1779</v>
      </c>
      <c r="V519">
        <v>-247.04059850809401</v>
      </c>
      <c r="W519">
        <v>-247.841594816053</v>
      </c>
      <c r="X519">
        <v>-247.88431280938599</v>
      </c>
      <c r="Y519">
        <v>-247.91458810833601</v>
      </c>
      <c r="AA519" s="3">
        <f t="shared" si="161"/>
        <v>0.61559560901408006</v>
      </c>
      <c r="AB519" s="3">
        <f t="shared" si="161"/>
        <v>3.1610649502410522</v>
      </c>
      <c r="AC519" s="3">
        <f t="shared" si="161"/>
        <v>2.684563019821637</v>
      </c>
      <c r="AD519" s="3">
        <f t="shared" si="161"/>
        <v>3.068532838041981</v>
      </c>
      <c r="AE519" s="3"/>
      <c r="AF519" s="3">
        <f t="shared" si="162"/>
        <v>0.37854668778382516</v>
      </c>
      <c r="AG519" s="3">
        <f t="shared" si="162"/>
        <v>2.2855238809829941</v>
      </c>
      <c r="AH519" s="3">
        <f t="shared" si="162"/>
        <v>1.8680585601422526</v>
      </c>
      <c r="AI519" s="3">
        <f t="shared" si="162"/>
        <v>2.1641462087733467</v>
      </c>
      <c r="AK519" s="3">
        <f t="shared" si="163"/>
        <v>0.23704892121242005</v>
      </c>
      <c r="AL519" s="3">
        <f t="shared" si="163"/>
        <v>0.87554106924022324</v>
      </c>
      <c r="AM519" s="3">
        <f t="shared" si="163"/>
        <v>0.81650445966154961</v>
      </c>
      <c r="AN519" s="3">
        <f t="shared" si="160"/>
        <v>0.9043866292864694</v>
      </c>
      <c r="AO519" s="3" t="str">
        <f t="shared" si="164"/>
        <v>64_Peptide-Ethene_1.10_dimer.out</v>
      </c>
      <c r="AP519" s="3">
        <f t="shared" si="165"/>
        <v>-9.2532112199071204E-2</v>
      </c>
      <c r="AQ519" s="3">
        <f t="shared" si="166"/>
        <v>-0.12137767220964735</v>
      </c>
      <c r="AR519" s="3">
        <f t="shared" si="167"/>
        <v>-0.10695489220435928</v>
      </c>
      <c r="AS519" s="8">
        <f t="shared" si="168"/>
        <v>-0.14251361029228476</v>
      </c>
      <c r="AU519" s="3">
        <f t="shared" si="169"/>
        <v>2.452937229027901</v>
      </c>
      <c r="AV519" s="3">
        <f t="shared" si="170"/>
        <v>1.7855995209895217</v>
      </c>
      <c r="AW519" s="3">
        <f t="shared" si="171"/>
        <v>2.1192683750087111</v>
      </c>
      <c r="AX519" s="3"/>
      <c r="AZ519" s="3">
        <f t="shared" si="172"/>
        <v>0.38396981822034393</v>
      </c>
      <c r="BA519" s="3">
        <f t="shared" si="173"/>
        <v>0.29608764863109416</v>
      </c>
      <c r="BB519" s="3">
        <f t="shared" si="174"/>
        <v>0.34002873342571904</v>
      </c>
      <c r="BC519" s="8">
        <f>'[2]attempt at best estimates'!E519</f>
        <v>0.36052797472543224</v>
      </c>
      <c r="BE519" s="3">
        <f t="shared" si="176"/>
        <v>-0.47650193041941513</v>
      </c>
      <c r="BF519" s="3">
        <f t="shared" si="177"/>
        <v>-0.41746532084074151</v>
      </c>
      <c r="BG519" s="3">
        <f t="shared" si="175"/>
        <v>-0.44698362563007832</v>
      </c>
      <c r="BH519" s="8">
        <f>'[2]attempt at best estimates'!D519</f>
        <v>-0.50304158501771701</v>
      </c>
    </row>
    <row r="520" spans="1:60" x14ac:dyDescent="0.2">
      <c r="A520" t="s">
        <v>560</v>
      </c>
      <c r="B520">
        <v>-325.08404654143999</v>
      </c>
      <c r="C520">
        <v>-326.16927167606002</v>
      </c>
      <c r="D520">
        <v>-326.241180402297</v>
      </c>
      <c r="E520">
        <v>-326.28263819075801</v>
      </c>
      <c r="F520" t="s">
        <v>674</v>
      </c>
      <c r="G520">
        <v>-247.040391018945</v>
      </c>
      <c r="H520">
        <v>-247.84083176245301</v>
      </c>
      <c r="I520">
        <v>-247.883589885834</v>
      </c>
      <c r="J520">
        <v>-247.91377961891899</v>
      </c>
      <c r="K520" t="s">
        <v>740</v>
      </c>
      <c r="L520">
        <v>-78.042481991466005</v>
      </c>
      <c r="M520">
        <v>-78.324897278966006</v>
      </c>
      <c r="N520">
        <v>-78.354494054306997</v>
      </c>
      <c r="O520">
        <v>-78.365402578114001</v>
      </c>
      <c r="P520" t="s">
        <v>1252</v>
      </c>
      <c r="Q520">
        <v>-78.042588982151003</v>
      </c>
      <c r="R520">
        <v>-78.325293577504993</v>
      </c>
      <c r="S520">
        <v>-78.354856564732003</v>
      </c>
      <c r="T520">
        <v>-78.365799787064006</v>
      </c>
      <c r="U520" t="s">
        <v>1780</v>
      </c>
      <c r="V520">
        <v>-247.04051685319101</v>
      </c>
      <c r="W520">
        <v>-247.841301464276</v>
      </c>
      <c r="X520">
        <v>-247.884032925794</v>
      </c>
      <c r="Y520">
        <v>-247.91427413784501</v>
      </c>
      <c r="AA520" s="3">
        <f t="shared" si="161"/>
        <v>0.73640186924003015</v>
      </c>
      <c r="AB520" s="3">
        <f t="shared" si="161"/>
        <v>2.2230368922614088</v>
      </c>
      <c r="AC520" s="3">
        <f t="shared" si="161"/>
        <v>1.9430594192859938</v>
      </c>
      <c r="AD520" s="3">
        <f t="shared" si="161"/>
        <v>2.1686688943945001</v>
      </c>
      <c r="AE520" s="3"/>
      <c r="AF520" s="3">
        <f t="shared" si="162"/>
        <v>0.59030201319820008</v>
      </c>
      <c r="AG520" s="3">
        <f t="shared" si="162"/>
        <v>1.6796134381327759</v>
      </c>
      <c r="AH520" s="3">
        <f t="shared" si="162"/>
        <v>1.4375688999723666</v>
      </c>
      <c r="AI520" s="3">
        <f t="shared" si="162"/>
        <v>1.6091011807748365</v>
      </c>
      <c r="AK520" s="3">
        <f t="shared" si="163"/>
        <v>0.14609985605966494</v>
      </c>
      <c r="AL520" s="3">
        <f t="shared" si="163"/>
        <v>0.54342345414646809</v>
      </c>
      <c r="AM520" s="3">
        <f t="shared" si="163"/>
        <v>0.50549051933146216</v>
      </c>
      <c r="AN520" s="3">
        <f t="shared" si="160"/>
        <v>0.55956771363749835</v>
      </c>
      <c r="AO520" s="3" t="str">
        <f t="shared" si="164"/>
        <v>64_Peptide-Ethene_1.25_dimer.out</v>
      </c>
      <c r="AP520" s="3">
        <f t="shared" si="165"/>
        <v>-5.4367997866908713E-2</v>
      </c>
      <c r="AQ520" s="3">
        <f t="shared" si="166"/>
        <v>-7.0512257357939312E-2</v>
      </c>
      <c r="AR520" s="3">
        <f t="shared" si="167"/>
        <v>-6.2440127612424012E-2</v>
      </c>
      <c r="AS520" s="8">
        <f t="shared" si="168"/>
        <v>-8.2352552905354481E-2</v>
      </c>
      <c r="AU520" s="3">
        <f t="shared" si="169"/>
        <v>1.43226702515447</v>
      </c>
      <c r="AV520" s="3">
        <f t="shared" si="170"/>
        <v>1.0187991675766366</v>
      </c>
      <c r="AW520" s="3">
        <f t="shared" si="171"/>
        <v>1.2255330963655533</v>
      </c>
      <c r="AX520" s="3"/>
      <c r="AZ520" s="3">
        <f t="shared" si="172"/>
        <v>0.22560947510850626</v>
      </c>
      <c r="BA520" s="3">
        <f t="shared" si="173"/>
        <v>0.17153228080246996</v>
      </c>
      <c r="BB520" s="3">
        <f t="shared" si="174"/>
        <v>0.19857087795548811</v>
      </c>
      <c r="BC520" s="8">
        <f>'[2]attempt at best estimates'!E520</f>
        <v>0.20415492885417652</v>
      </c>
      <c r="BE520" s="3">
        <f t="shared" si="176"/>
        <v>-0.27997747297541498</v>
      </c>
      <c r="BF520" s="3">
        <f t="shared" si="177"/>
        <v>-0.24204453816040927</v>
      </c>
      <c r="BG520" s="3">
        <f t="shared" si="175"/>
        <v>-0.26101100556791212</v>
      </c>
      <c r="BH520" s="8">
        <f>'[2]attempt at best estimates'!D520</f>
        <v>-0.286507481759531</v>
      </c>
    </row>
    <row r="521" spans="1:60" x14ac:dyDescent="0.2">
      <c r="A521" t="s">
        <v>561</v>
      </c>
      <c r="B521">
        <v>-325.08362842505102</v>
      </c>
      <c r="C521">
        <v>-326.16746392769102</v>
      </c>
      <c r="D521">
        <v>-326.239627296874</v>
      </c>
      <c r="E521">
        <v>-326.280873894102</v>
      </c>
      <c r="F521" t="s">
        <v>674</v>
      </c>
      <c r="G521">
        <v>-247.040391018945</v>
      </c>
      <c r="H521">
        <v>-247.84083176245301</v>
      </c>
      <c r="I521">
        <v>-247.883589885834</v>
      </c>
      <c r="J521">
        <v>-247.91377961891899</v>
      </c>
      <c r="K521" t="s">
        <v>740</v>
      </c>
      <c r="L521">
        <v>-78.042481991466005</v>
      </c>
      <c r="M521">
        <v>-78.324897278966006</v>
      </c>
      <c r="N521">
        <v>-78.354494054306997</v>
      </c>
      <c r="O521">
        <v>-78.365402578114001</v>
      </c>
      <c r="P521" t="s">
        <v>1253</v>
      </c>
      <c r="Q521">
        <v>-78.042533970128005</v>
      </c>
      <c r="R521">
        <v>-78.325099902160005</v>
      </c>
      <c r="S521">
        <v>-78.354678831011</v>
      </c>
      <c r="T521">
        <v>-78.365606496805</v>
      </c>
      <c r="U521" t="s">
        <v>1781</v>
      </c>
      <c r="V521">
        <v>-247.040448537782</v>
      </c>
      <c r="W521">
        <v>-247.84104859409101</v>
      </c>
      <c r="X521">
        <v>-247.883793391757</v>
      </c>
      <c r="Y521">
        <v>-247.914005649335</v>
      </c>
      <c r="AA521" s="3">
        <f t="shared" si="161"/>
        <v>0.47402986305493394</v>
      </c>
      <c r="AB521" s="3">
        <f t="shared" si="161"/>
        <v>1.0886576171021771</v>
      </c>
      <c r="AC521" s="3">
        <f t="shared" si="161"/>
        <v>0.96847101185223949</v>
      </c>
      <c r="AD521" s="3">
        <f t="shared" si="161"/>
        <v>1.061555981932452</v>
      </c>
      <c r="AE521" s="3"/>
      <c r="AF521" s="3">
        <f t="shared" si="162"/>
        <v>0.40531914219928256</v>
      </c>
      <c r="AG521" s="3">
        <f t="shared" si="162"/>
        <v>0.82544572519318538</v>
      </c>
      <c r="AH521" s="3">
        <f t="shared" si="162"/>
        <v>0.72481997472473247</v>
      </c>
      <c r="AI521" s="3">
        <f t="shared" si="162"/>
        <v>0.79175883277252668</v>
      </c>
      <c r="AK521" s="3">
        <f t="shared" si="163"/>
        <v>6.8710720855651344E-2</v>
      </c>
      <c r="AL521" s="3">
        <f t="shared" si="163"/>
        <v>0.26321189189115696</v>
      </c>
      <c r="AM521" s="3">
        <f t="shared" si="163"/>
        <v>0.24365103712750705</v>
      </c>
      <c r="AN521" s="3">
        <f t="shared" si="160"/>
        <v>0.26979714917776021</v>
      </c>
      <c r="AO521" s="3" t="str">
        <f t="shared" si="164"/>
        <v>64_Peptide-Ethene_1.50_dimer.out</v>
      </c>
      <c r="AP521" s="3">
        <f t="shared" si="165"/>
        <v>-2.710163516972508E-2</v>
      </c>
      <c r="AQ521" s="3">
        <f t="shared" si="166"/>
        <v>-3.3686892420658698E-2</v>
      </c>
      <c r="AR521" s="3">
        <f t="shared" si="167"/>
        <v>-3.0394263795191889E-2</v>
      </c>
      <c r="AS521" s="8">
        <f t="shared" si="168"/>
        <v>-3.6191308384934021E-2</v>
      </c>
      <c r="AU521" s="3">
        <f t="shared" si="169"/>
        <v>0.58752611887751804</v>
      </c>
      <c r="AV521" s="3">
        <f t="shared" si="170"/>
        <v>0.38643969057324412</v>
      </c>
      <c r="AW521" s="3">
        <f t="shared" si="171"/>
        <v>0.48698290472538108</v>
      </c>
      <c r="AX521" s="3"/>
      <c r="AZ521" s="3">
        <f t="shared" si="172"/>
        <v>9.3084970080212548E-2</v>
      </c>
      <c r="BA521" s="3">
        <f t="shared" si="173"/>
        <v>6.6938858047794203E-2</v>
      </c>
      <c r="BB521" s="3">
        <f t="shared" si="174"/>
        <v>8.0011914064003375E-2</v>
      </c>
      <c r="BC521" s="8">
        <f>'[2]attempt at best estimates'!E521</f>
        <v>7.6945493665218176E-2</v>
      </c>
      <c r="BE521" s="3">
        <f t="shared" si="176"/>
        <v>-0.12018660524993763</v>
      </c>
      <c r="BF521" s="3">
        <f t="shared" si="177"/>
        <v>-0.1006257504684529</v>
      </c>
      <c r="BG521" s="3">
        <f t="shared" si="175"/>
        <v>-0.11040617785919526</v>
      </c>
      <c r="BH521" s="8">
        <f>'[2]attempt at best estimates'!D521</f>
        <v>-0.1131368020501522</v>
      </c>
    </row>
    <row r="522" spans="1:60" x14ac:dyDescent="0.2">
      <c r="A522" t="s">
        <v>562</v>
      </c>
      <c r="B522">
        <v>-325.08308659643802</v>
      </c>
      <c r="C522">
        <v>-326.16612067842101</v>
      </c>
      <c r="D522">
        <v>-326.23843726569999</v>
      </c>
      <c r="E522">
        <v>-326.27956283553902</v>
      </c>
      <c r="F522" t="s">
        <v>674</v>
      </c>
      <c r="G522">
        <v>-247.040391018945</v>
      </c>
      <c r="H522">
        <v>-247.84083176245301</v>
      </c>
      <c r="I522">
        <v>-247.883589885834</v>
      </c>
      <c r="J522">
        <v>-247.91377961891899</v>
      </c>
      <c r="K522" t="s">
        <v>740</v>
      </c>
      <c r="L522">
        <v>-78.042481991466005</v>
      </c>
      <c r="M522">
        <v>-78.324897278966006</v>
      </c>
      <c r="N522">
        <v>-78.354494054306997</v>
      </c>
      <c r="O522">
        <v>-78.365402578114001</v>
      </c>
      <c r="P522" t="s">
        <v>1254</v>
      </c>
      <c r="Q522">
        <v>-78.042490228323999</v>
      </c>
      <c r="R522">
        <v>-78.324941422375005</v>
      </c>
      <c r="S522">
        <v>-78.354533716720994</v>
      </c>
      <c r="T522">
        <v>-78.365447383564003</v>
      </c>
      <c r="U522" t="s">
        <v>1782</v>
      </c>
      <c r="V522">
        <v>-247.04040446940499</v>
      </c>
      <c r="W522">
        <v>-247.84088327539601</v>
      </c>
      <c r="X522">
        <v>-247.88363827818901</v>
      </c>
      <c r="Y522">
        <v>-247.91383296659399</v>
      </c>
      <c r="AA522" s="3">
        <f t="shared" si="161"/>
        <v>0.13402726102860232</v>
      </c>
      <c r="AB522" s="3">
        <f t="shared" si="161"/>
        <v>0.24575593930433168</v>
      </c>
      <c r="AC522" s="3">
        <f t="shared" si="161"/>
        <v>0.22171514485905822</v>
      </c>
      <c r="AD522" s="3">
        <f t="shared" si="161"/>
        <v>0.23885427860860961</v>
      </c>
      <c r="AE522" s="3"/>
      <c r="AF522" s="3">
        <f t="shared" si="162"/>
        <v>0.12041826295623619</v>
      </c>
      <c r="AG522" s="3">
        <f t="shared" si="162"/>
        <v>0.18573066967879129</v>
      </c>
      <c r="AH522" s="3">
        <f t="shared" si="162"/>
        <v>0.16645994080359713</v>
      </c>
      <c r="AI522" s="3">
        <f t="shared" si="162"/>
        <v>0.17726226021074415</v>
      </c>
      <c r="AK522" s="3">
        <f t="shared" si="163"/>
        <v>1.3608998072366121E-2</v>
      </c>
      <c r="AL522" s="3">
        <f t="shared" si="163"/>
        <v>6.002526960770551E-2</v>
      </c>
      <c r="AM522" s="3">
        <f t="shared" si="163"/>
        <v>5.5255204073295983E-2</v>
      </c>
      <c r="AN522" s="3">
        <f t="shared" si="160"/>
        <v>6.1592018397865447E-2</v>
      </c>
      <c r="AO522" s="3" t="str">
        <f t="shared" si="164"/>
        <v>64_Peptide-Ethene_2.00_dimer.out</v>
      </c>
      <c r="AP522" s="3">
        <f t="shared" si="165"/>
        <v>-6.9016606957220672E-3</v>
      </c>
      <c r="AQ522" s="3">
        <f t="shared" si="166"/>
        <v>-8.4684094680471389E-3</v>
      </c>
      <c r="AR522" s="3">
        <f t="shared" si="167"/>
        <v>-7.685035081884603E-3</v>
      </c>
      <c r="AS522" s="8">
        <f t="shared" si="168"/>
        <v>-8.1096555705961748E-3</v>
      </c>
      <c r="AU522" s="3">
        <f t="shared" si="169"/>
        <v>0.10482701758000729</v>
      </c>
      <c r="AV522" s="3">
        <f t="shared" si="170"/>
        <v>5.6843997254507964E-2</v>
      </c>
      <c r="AW522" s="3">
        <f t="shared" si="171"/>
        <v>8.0835507417257618E-2</v>
      </c>
      <c r="AX522" s="3"/>
      <c r="AZ522" s="3">
        <f t="shared" si="172"/>
        <v>1.7139133749551394E-2</v>
      </c>
      <c r="BA522" s="3">
        <f t="shared" si="173"/>
        <v>1.0802319407147015E-2</v>
      </c>
      <c r="BB522" s="3">
        <f t="shared" si="174"/>
        <v>1.3970726578349205E-2</v>
      </c>
      <c r="BC522" s="8">
        <f>'[2]attempt at best estimates'!E522</f>
        <v>1.1300852920477195E-2</v>
      </c>
      <c r="BE522" s="3">
        <f t="shared" si="176"/>
        <v>-2.4040794445273461E-2</v>
      </c>
      <c r="BF522" s="3">
        <f t="shared" si="177"/>
        <v>-1.9270728875194154E-2</v>
      </c>
      <c r="BG522" s="3">
        <f t="shared" si="175"/>
        <v>-2.1655761660233808E-2</v>
      </c>
      <c r="BH522" s="8">
        <f>'[2]attempt at best estimates'!D522</f>
        <v>-1.9410508491073369E-2</v>
      </c>
    </row>
    <row r="523" spans="1:60" x14ac:dyDescent="0.2">
      <c r="A523" t="s">
        <v>563</v>
      </c>
      <c r="B523">
        <v>-323.55267117873598</v>
      </c>
      <c r="C523">
        <v>-324.65541251471001</v>
      </c>
      <c r="D523">
        <v>-324.70083871302597</v>
      </c>
      <c r="E523">
        <v>-324.755300154216</v>
      </c>
      <c r="F523" t="s">
        <v>675</v>
      </c>
      <c r="G523">
        <v>-246.72300048638101</v>
      </c>
      <c r="H523">
        <v>-247.55802238815301</v>
      </c>
      <c r="I523">
        <v>-247.588610508025</v>
      </c>
      <c r="J523">
        <v>-247.62994546419</v>
      </c>
      <c r="K523" t="s">
        <v>741</v>
      </c>
      <c r="L523">
        <v>-76.826978739444002</v>
      </c>
      <c r="M523">
        <v>-77.090511356248001</v>
      </c>
      <c r="N523">
        <v>-77.106640667706003</v>
      </c>
      <c r="O523">
        <v>-77.119038833727998</v>
      </c>
      <c r="P523" t="s">
        <v>1255</v>
      </c>
      <c r="Q523">
        <v>-76.827322403683993</v>
      </c>
      <c r="R523">
        <v>-77.091580693427005</v>
      </c>
      <c r="S523">
        <v>-77.107642576014001</v>
      </c>
      <c r="T523">
        <v>-77.120107908440005</v>
      </c>
      <c r="U523" t="s">
        <v>1783</v>
      </c>
      <c r="V523">
        <v>-246.72317618643299</v>
      </c>
      <c r="W523">
        <v>-247.55892259987201</v>
      </c>
      <c r="X523">
        <v>-247.58943066922799</v>
      </c>
      <c r="Y523">
        <v>-247.63085037995299</v>
      </c>
      <c r="AA523" s="3">
        <f t="shared" si="161"/>
        <v>1.689226025165232</v>
      </c>
      <c r="AB523" s="3">
        <f t="shared" si="161"/>
        <v>4.3164937172249616</v>
      </c>
      <c r="AC523" s="3">
        <f t="shared" si="161"/>
        <v>3.506232734189946</v>
      </c>
      <c r="AD523" s="3">
        <f t="shared" ref="AD523:AD538" si="178">627.5095*(O523+J523-E523)</f>
        <v>3.963259827622251</v>
      </c>
      <c r="AE523" s="3"/>
      <c r="AF523" s="3">
        <f t="shared" si="162"/>
        <v>1.3633199979990842</v>
      </c>
      <c r="AG523" s="3">
        <f t="shared" si="162"/>
        <v>3.0805830729865562</v>
      </c>
      <c r="AH523" s="3">
        <f t="shared" si="162"/>
        <v>2.3628668063902922</v>
      </c>
      <c r="AI523" s="3">
        <f t="shared" ref="AI523:AI538" si="179">627.5095*(Y523+T523-E523)</f>
        <v>2.7245620516539879</v>
      </c>
      <c r="AK523" s="3">
        <f t="shared" si="163"/>
        <v>0.32590602714831279</v>
      </c>
      <c r="AL523" s="3">
        <f t="shared" si="163"/>
        <v>1.2359106442205703</v>
      </c>
      <c r="AM523" s="3">
        <f t="shared" si="163"/>
        <v>1.1433659277996537</v>
      </c>
      <c r="AN523" s="3">
        <f t="shared" si="163"/>
        <v>1.2386977759504283</v>
      </c>
      <c r="AO523" s="3" t="str">
        <f t="shared" si="164"/>
        <v>65_Pyridine-Ethyne_0.90_dimer.out</v>
      </c>
      <c r="AP523" s="3">
        <f t="shared" si="165"/>
        <v>-0.35323388960271052</v>
      </c>
      <c r="AQ523" s="3">
        <f t="shared" si="166"/>
        <v>-0.3560210213325683</v>
      </c>
      <c r="AR523" s="3">
        <f t="shared" si="167"/>
        <v>-0.35462745546763941</v>
      </c>
      <c r="AS523" s="8">
        <f t="shared" si="168"/>
        <v>-0.23064854924403677</v>
      </c>
      <c r="AU523" s="3">
        <f t="shared" si="169"/>
        <v>2.2740338024570192</v>
      </c>
      <c r="AV523" s="3">
        <f t="shared" si="170"/>
        <v>1.3612420536549037</v>
      </c>
      <c r="AW523" s="3">
        <f t="shared" si="171"/>
        <v>1.8176379280559614</v>
      </c>
      <c r="AX523" s="3"/>
      <c r="AZ523" s="3">
        <f t="shared" si="172"/>
        <v>0.45702709343230508</v>
      </c>
      <c r="BA523" s="3">
        <f t="shared" si="173"/>
        <v>0.36169524526369567</v>
      </c>
      <c r="BB523" s="3">
        <f t="shared" si="174"/>
        <v>0.40936116934800038</v>
      </c>
      <c r="BC523" s="8">
        <f>'[2]attempt at best estimates'!E523</f>
        <v>0.44067577494686605</v>
      </c>
      <c r="BE523" s="3">
        <f t="shared" si="176"/>
        <v>-0.81026098303501559</v>
      </c>
      <c r="BF523" s="3">
        <f t="shared" si="177"/>
        <v>-0.71771626659626397</v>
      </c>
      <c r="BG523" s="3">
        <f t="shared" si="175"/>
        <v>-0.76398862481563978</v>
      </c>
      <c r="BH523" s="8">
        <f>'[2]attempt at best estimates'!D523</f>
        <v>-0.67132432419090282</v>
      </c>
    </row>
    <row r="524" spans="1:60" x14ac:dyDescent="0.2">
      <c r="A524" t="s">
        <v>564</v>
      </c>
      <c r="B524">
        <v>-323.55378988981602</v>
      </c>
      <c r="C524">
        <v>-324.65587867119399</v>
      </c>
      <c r="D524">
        <v>-324.70153961254402</v>
      </c>
      <c r="E524">
        <v>-324.75589030347601</v>
      </c>
      <c r="F524" t="s">
        <v>675</v>
      </c>
      <c r="G524">
        <v>-246.72300048638101</v>
      </c>
      <c r="H524">
        <v>-247.55802238815301</v>
      </c>
      <c r="I524">
        <v>-247.588610508025</v>
      </c>
      <c r="J524">
        <v>-247.62994546419</v>
      </c>
      <c r="K524" t="s">
        <v>741</v>
      </c>
      <c r="L524">
        <v>-76.826978739444002</v>
      </c>
      <c r="M524">
        <v>-77.090511356248001</v>
      </c>
      <c r="N524">
        <v>-77.106640667706003</v>
      </c>
      <c r="O524">
        <v>-77.119038833727998</v>
      </c>
      <c r="P524" t="s">
        <v>1256</v>
      </c>
      <c r="Q524">
        <v>-76.827261320237994</v>
      </c>
      <c r="R524">
        <v>-77.091430057859995</v>
      </c>
      <c r="S524">
        <v>-77.107503273926</v>
      </c>
      <c r="T524">
        <v>-77.119960397032003</v>
      </c>
      <c r="U524" t="s">
        <v>1784</v>
      </c>
      <c r="V524">
        <v>-246.723154065762</v>
      </c>
      <c r="W524">
        <v>-247.55878943360199</v>
      </c>
      <c r="X524">
        <v>-247.58931006747099</v>
      </c>
      <c r="Y524">
        <v>-247.630717378642</v>
      </c>
      <c r="AA524" s="3">
        <f t="shared" ref="AA524:AC538" si="180">627.5095*(L524+G524-B524)</f>
        <v>2.3912278556451203</v>
      </c>
      <c r="AB524" s="3">
        <f t="shared" si="180"/>
        <v>4.6090113394094736</v>
      </c>
      <c r="AC524" s="3">
        <f t="shared" si="180"/>
        <v>3.9460538403125587</v>
      </c>
      <c r="AD524" s="3">
        <f t="shared" si="178"/>
        <v>4.333584094693987</v>
      </c>
      <c r="AE524" s="3"/>
      <c r="AF524" s="3">
        <f t="shared" ref="AF524:AH538" si="181">627.5095*(V524+Q524-B524)</f>
        <v>2.1175332023382465</v>
      </c>
      <c r="AG524" s="3">
        <f t="shared" si="181"/>
        <v>3.5511890440327356</v>
      </c>
      <c r="AH524" s="3">
        <f t="shared" si="181"/>
        <v>2.9657800443405331</v>
      </c>
      <c r="AI524" s="3">
        <f t="shared" si="179"/>
        <v>3.2709107147521825</v>
      </c>
      <c r="AK524" s="3">
        <f t="shared" ref="AK524:AN538" si="182">627.5095*(L524+G524-Q524-V524)</f>
        <v>0.2736946533068737</v>
      </c>
      <c r="AL524" s="3">
        <f t="shared" si="182"/>
        <v>1.057822295376738</v>
      </c>
      <c r="AM524" s="3">
        <f t="shared" si="182"/>
        <v>0.98027379597202557</v>
      </c>
      <c r="AN524" s="3">
        <f t="shared" si="182"/>
        <v>1.0626733799239692</v>
      </c>
      <c r="AO524" s="3" t="str">
        <f t="shared" ref="AO524:AO538" si="183">A524</f>
        <v>65_Pyridine-Ethyne_0.95_dimer.out</v>
      </c>
      <c r="AP524" s="3">
        <f t="shared" ref="AP524:AP538" si="184">AD524-AB524</f>
        <v>-0.27542724471548663</v>
      </c>
      <c r="AQ524" s="3">
        <f t="shared" ref="AQ524:AQ538" si="185">AI524-AG524</f>
        <v>-0.28027832928055307</v>
      </c>
      <c r="AR524" s="3">
        <f t="shared" ref="AR524:AR538" si="186">(AP524+AQ524)/2</f>
        <v>-0.27785278699801985</v>
      </c>
      <c r="AS524" s="8">
        <f t="shared" ref="AS524:AS538" si="187">BC524+BH524</f>
        <v>-0.17963444073375995</v>
      </c>
      <c r="AU524" s="3">
        <f t="shared" ref="AU524:AU538" si="188">AD524-AA524</f>
        <v>1.9423562390488667</v>
      </c>
      <c r="AV524" s="3">
        <f t="shared" ref="AV524:AV538" si="189">AI524-AF524</f>
        <v>1.153377512413936</v>
      </c>
      <c r="AW524" s="3">
        <f t="shared" ref="AW524:AW538" si="190">(AU524+AV524)/2</f>
        <v>1.5478668757314014</v>
      </c>
      <c r="AX524" s="3"/>
      <c r="AZ524" s="3">
        <f t="shared" ref="AZ524:AZ538" si="191">AD524-AC524</f>
        <v>0.3875302543814283</v>
      </c>
      <c r="BA524" s="3">
        <f t="shared" ref="BA524:BA538" si="192">AI524-AH524</f>
        <v>0.30513067041164943</v>
      </c>
      <c r="BB524" s="3">
        <f t="shared" ref="BB524:BB538" si="193">(AZ524+BA524)/2</f>
        <v>0.34633046239653886</v>
      </c>
      <c r="BC524" s="8">
        <f>'[2]attempt at best estimates'!E524</f>
        <v>0.36687372145042679</v>
      </c>
      <c r="BE524" s="3">
        <f t="shared" si="176"/>
        <v>-0.66295749909691493</v>
      </c>
      <c r="BF524" s="3">
        <f t="shared" si="177"/>
        <v>-0.5854089996922025</v>
      </c>
      <c r="BG524" s="3">
        <f t="shared" ref="BG524:BG538" si="194">(BE524+BF524)/2</f>
        <v>-0.62418324939455871</v>
      </c>
      <c r="BH524" s="8">
        <f>'[2]attempt at best estimates'!D524</f>
        <v>-0.54650816218418674</v>
      </c>
    </row>
    <row r="525" spans="1:60" x14ac:dyDescent="0.2">
      <c r="A525" t="s">
        <v>64</v>
      </c>
      <c r="B525">
        <v>-323.554335164196</v>
      </c>
      <c r="C525">
        <v>-324.65588738185198</v>
      </c>
      <c r="D525">
        <v>-324.701734003002</v>
      </c>
      <c r="E525">
        <v>-324.75599103627098</v>
      </c>
      <c r="F525" t="s">
        <v>675</v>
      </c>
      <c r="G525">
        <v>-246.72300048638101</v>
      </c>
      <c r="H525">
        <v>-247.55802238815301</v>
      </c>
      <c r="I525">
        <v>-247.588610508025</v>
      </c>
      <c r="J525">
        <v>-247.62994546419</v>
      </c>
      <c r="K525" t="s">
        <v>741</v>
      </c>
      <c r="L525">
        <v>-76.826978739444002</v>
      </c>
      <c r="M525">
        <v>-77.090511356248001</v>
      </c>
      <c r="N525">
        <v>-77.106640667706003</v>
      </c>
      <c r="O525">
        <v>-77.119038833727998</v>
      </c>
      <c r="P525" t="s">
        <v>1257</v>
      </c>
      <c r="Q525">
        <v>-76.827206776916</v>
      </c>
      <c r="R525">
        <v>-77.091296689231001</v>
      </c>
      <c r="S525">
        <v>-77.107379913501006</v>
      </c>
      <c r="T525">
        <v>-77.119829739818002</v>
      </c>
      <c r="U525" t="s">
        <v>1785</v>
      </c>
      <c r="V525">
        <v>-246.72313174265901</v>
      </c>
      <c r="W525">
        <v>-247.55868038327199</v>
      </c>
      <c r="X525">
        <v>-247.58921029489801</v>
      </c>
      <c r="Y525">
        <v>-247.63060773192399</v>
      </c>
      <c r="AA525" s="3">
        <f t="shared" si="180"/>
        <v>2.7333927091941117</v>
      </c>
      <c r="AB525" s="3">
        <f t="shared" si="180"/>
        <v>4.6144773600519695</v>
      </c>
      <c r="AC525" s="3">
        <f t="shared" si="180"/>
        <v>4.0680356994028122</v>
      </c>
      <c r="AD525" s="3">
        <f t="shared" si="178"/>
        <v>4.3967948805032711</v>
      </c>
      <c r="AE525" s="3"/>
      <c r="AF525" s="3">
        <f t="shared" si="181"/>
        <v>2.5079324677997419</v>
      </c>
      <c r="AG525" s="3">
        <f t="shared" si="181"/>
        <v>3.7087752644128016</v>
      </c>
      <c r="AH525" s="3">
        <f t="shared" si="181"/>
        <v>3.2277799794227056</v>
      </c>
      <c r="AI525" s="3">
        <f t="shared" si="179"/>
        <v>3.4849145008163211</v>
      </c>
      <c r="AK525" s="3">
        <f t="shared" si="182"/>
        <v>0.22546024139436968</v>
      </c>
      <c r="AL525" s="3">
        <f t="shared" si="182"/>
        <v>0.90570209562133286</v>
      </c>
      <c r="AM525" s="3">
        <f t="shared" si="182"/>
        <v>0.84025571998010617</v>
      </c>
      <c r="AN525" s="3">
        <f t="shared" si="182"/>
        <v>0.91188037968695013</v>
      </c>
      <c r="AO525" s="3" t="str">
        <f t="shared" si="183"/>
        <v>65_Pyridine-Ethyne_1.00_dimer.out</v>
      </c>
      <c r="AP525" s="3">
        <f t="shared" si="184"/>
        <v>-0.21768247954869846</v>
      </c>
      <c r="AQ525" s="3">
        <f t="shared" si="185"/>
        <v>-0.22386076359648044</v>
      </c>
      <c r="AR525" s="3">
        <f t="shared" si="186"/>
        <v>-0.22077162157258945</v>
      </c>
      <c r="AS525" s="8">
        <f t="shared" si="187"/>
        <v>-0.14305174825552214</v>
      </c>
      <c r="AU525" s="3">
        <f t="shared" si="188"/>
        <v>1.6634021713091593</v>
      </c>
      <c r="AV525" s="3">
        <f t="shared" si="189"/>
        <v>0.97698203301657927</v>
      </c>
      <c r="AW525" s="3">
        <f t="shared" si="190"/>
        <v>1.3201921021628693</v>
      </c>
      <c r="AX525" s="3"/>
      <c r="AZ525" s="3">
        <f t="shared" si="191"/>
        <v>0.32875918110045887</v>
      </c>
      <c r="BA525" s="3">
        <f t="shared" si="192"/>
        <v>0.25713452139361559</v>
      </c>
      <c r="BB525" s="3">
        <f t="shared" si="193"/>
        <v>0.29294685124703723</v>
      </c>
      <c r="BC525" s="8">
        <f>'[2]attempt at best estimates'!E525</f>
        <v>0.30504373383306638</v>
      </c>
      <c r="BE525" s="3">
        <f t="shared" si="176"/>
        <v>-0.54644166064915733</v>
      </c>
      <c r="BF525" s="3">
        <f t="shared" si="177"/>
        <v>-0.48099528499009603</v>
      </c>
      <c r="BG525" s="3">
        <f t="shared" si="194"/>
        <v>-0.51371847281962668</v>
      </c>
      <c r="BH525" s="8">
        <f>'[2]attempt at best estimates'!D525</f>
        <v>-0.44809548208858851</v>
      </c>
    </row>
    <row r="526" spans="1:60" x14ac:dyDescent="0.2">
      <c r="A526" t="s">
        <v>565</v>
      </c>
      <c r="B526">
        <v>-323.55451034716901</v>
      </c>
      <c r="C526">
        <v>-324.65561812303298</v>
      </c>
      <c r="D526">
        <v>-324.70161234094701</v>
      </c>
      <c r="E526">
        <v>-324.75579000708001</v>
      </c>
      <c r="F526" t="s">
        <v>675</v>
      </c>
      <c r="G526">
        <v>-246.72300048638101</v>
      </c>
      <c r="H526">
        <v>-247.55802238815301</v>
      </c>
      <c r="I526">
        <v>-247.588610508025</v>
      </c>
      <c r="J526">
        <v>-247.62994546419</v>
      </c>
      <c r="K526" t="s">
        <v>741</v>
      </c>
      <c r="L526">
        <v>-76.826978739444002</v>
      </c>
      <c r="M526">
        <v>-77.090511356248001</v>
      </c>
      <c r="N526">
        <v>-77.106640667706003</v>
      </c>
      <c r="O526">
        <v>-77.119038833727998</v>
      </c>
      <c r="P526" t="s">
        <v>1258</v>
      </c>
      <c r="Q526">
        <v>-76.827160200701996</v>
      </c>
      <c r="R526">
        <v>-77.091181146815998</v>
      </c>
      <c r="S526">
        <v>-77.107272887408996</v>
      </c>
      <c r="T526">
        <v>-77.119716276535996</v>
      </c>
      <c r="U526" t="s">
        <v>1786</v>
      </c>
      <c r="V526">
        <v>-246.72311290769699</v>
      </c>
      <c r="W526">
        <v>-247.55859198413401</v>
      </c>
      <c r="X526">
        <v>-247.58912928679501</v>
      </c>
      <c r="Y526">
        <v>-247.630518635226</v>
      </c>
      <c r="AA526" s="3">
        <f t="shared" si="180"/>
        <v>2.8433216889959221</v>
      </c>
      <c r="AB526" s="3">
        <f t="shared" si="180"/>
        <v>4.4455148931688244</v>
      </c>
      <c r="AC526" s="3">
        <f t="shared" si="180"/>
        <v>3.9916916041045694</v>
      </c>
      <c r="AD526" s="3">
        <f t="shared" si="178"/>
        <v>4.2706471533888104</v>
      </c>
      <c r="AE526" s="3"/>
      <c r="AF526" s="3">
        <f t="shared" si="181"/>
        <v>2.6589075819628474</v>
      </c>
      <c r="AG526" s="3">
        <f t="shared" si="181"/>
        <v>3.6677880594974934</v>
      </c>
      <c r="AH526" s="3">
        <f t="shared" si="181"/>
        <v>3.2694291278063941</v>
      </c>
      <c r="AI526" s="3">
        <f t="shared" si="179"/>
        <v>3.4858750854604992</v>
      </c>
      <c r="AK526" s="3">
        <f t="shared" si="182"/>
        <v>0.18441410703307509</v>
      </c>
      <c r="AL526" s="3">
        <f t="shared" si="182"/>
        <v>0.77772683367133111</v>
      </c>
      <c r="AM526" s="3">
        <f t="shared" si="182"/>
        <v>0.72226247629817542</v>
      </c>
      <c r="AN526" s="3">
        <f t="shared" si="182"/>
        <v>0.78477206792831133</v>
      </c>
      <c r="AO526" s="3" t="str">
        <f t="shared" si="183"/>
        <v>65_Pyridine-Ethyne_1.05_dimer.out</v>
      </c>
      <c r="AP526" s="3">
        <f t="shared" si="184"/>
        <v>-0.17486773978001402</v>
      </c>
      <c r="AQ526" s="3">
        <f t="shared" si="185"/>
        <v>-0.18191297403699425</v>
      </c>
      <c r="AR526" s="3">
        <f t="shared" si="186"/>
        <v>-0.17839035690850413</v>
      </c>
      <c r="AS526" s="8">
        <f t="shared" si="187"/>
        <v>-0.11681045770319154</v>
      </c>
      <c r="AU526" s="3">
        <f t="shared" si="188"/>
        <v>1.4273254643928883</v>
      </c>
      <c r="AV526" s="3">
        <f t="shared" si="189"/>
        <v>0.8269675034976518</v>
      </c>
      <c r="AW526" s="3">
        <f t="shared" si="190"/>
        <v>1.1271464839452701</v>
      </c>
      <c r="AX526" s="3"/>
      <c r="AZ526" s="3">
        <f t="shared" si="191"/>
        <v>0.27895554928424104</v>
      </c>
      <c r="BA526" s="3">
        <f t="shared" si="192"/>
        <v>0.21644595765410513</v>
      </c>
      <c r="BB526" s="3">
        <f t="shared" si="193"/>
        <v>0.24770075346917309</v>
      </c>
      <c r="BC526" s="8">
        <f>'[2]attempt at best estimates'!E526</f>
        <v>0.25348460127182182</v>
      </c>
      <c r="BE526" s="3">
        <f t="shared" si="176"/>
        <v>-0.45382328906425506</v>
      </c>
      <c r="BF526" s="3">
        <f t="shared" si="177"/>
        <v>-0.39835893169109937</v>
      </c>
      <c r="BG526" s="3">
        <f t="shared" si="194"/>
        <v>-0.42609111037767722</v>
      </c>
      <c r="BH526" s="8">
        <f>'[2]attempt at best estimates'!D526</f>
        <v>-0.37029505897501336</v>
      </c>
    </row>
    <row r="527" spans="1:60" x14ac:dyDescent="0.2">
      <c r="A527" t="s">
        <v>566</v>
      </c>
      <c r="B527">
        <v>-323.55445597621298</v>
      </c>
      <c r="C527">
        <v>-324.65519390783101</v>
      </c>
      <c r="D527">
        <v>-324.70130557898699</v>
      </c>
      <c r="E527">
        <v>-324.75541614654202</v>
      </c>
      <c r="F527" t="s">
        <v>675</v>
      </c>
      <c r="G527">
        <v>-246.72300048638101</v>
      </c>
      <c r="H527">
        <v>-247.55802238815301</v>
      </c>
      <c r="I527">
        <v>-247.588610508025</v>
      </c>
      <c r="J527">
        <v>-247.62994546419</v>
      </c>
      <c r="K527" t="s">
        <v>741</v>
      </c>
      <c r="L527">
        <v>-76.826978739444002</v>
      </c>
      <c r="M527">
        <v>-77.090511356248001</v>
      </c>
      <c r="N527">
        <v>-77.106640667706003</v>
      </c>
      <c r="O527">
        <v>-77.119038833727998</v>
      </c>
      <c r="P527" t="s">
        <v>1259</v>
      </c>
      <c r="Q527">
        <v>-76.827123081352994</v>
      </c>
      <c r="R527">
        <v>-77.091084111325003</v>
      </c>
      <c r="S527">
        <v>-77.107182739425994</v>
      </c>
      <c r="T527">
        <v>-77.119620529702004</v>
      </c>
      <c r="U527" t="s">
        <v>1787</v>
      </c>
      <c r="V527">
        <v>-246.723099865027</v>
      </c>
      <c r="W527">
        <v>-247.55852137685699</v>
      </c>
      <c r="X527">
        <v>-247.58906492397799</v>
      </c>
      <c r="Y527">
        <v>-247.630447439026</v>
      </c>
      <c r="AA527" s="3">
        <f t="shared" si="180"/>
        <v>2.8092033975591812</v>
      </c>
      <c r="AB527" s="3">
        <f t="shared" si="180"/>
        <v>4.1793158238855819</v>
      </c>
      <c r="AC527" s="3">
        <f t="shared" si="180"/>
        <v>3.7991955599541676</v>
      </c>
      <c r="AD527" s="3">
        <f t="shared" si="178"/>
        <v>4.036046114124459</v>
      </c>
      <c r="AE527" s="3"/>
      <c r="AF527" s="3">
        <f t="shared" si="181"/>
        <v>2.6562664339659734</v>
      </c>
      <c r="AG527" s="3">
        <f t="shared" si="181"/>
        <v>3.5067864197527867</v>
      </c>
      <c r="AH527" s="3">
        <f t="shared" si="181"/>
        <v>3.173890078527442</v>
      </c>
      <c r="AI527" s="3">
        <f t="shared" si="179"/>
        <v>3.3560323859918513</v>
      </c>
      <c r="AK527" s="3">
        <f t="shared" si="182"/>
        <v>0.15293696357537284</v>
      </c>
      <c r="AL527" s="3">
        <f t="shared" si="182"/>
        <v>0.67252940415063056</v>
      </c>
      <c r="AM527" s="3">
        <f t="shared" si="182"/>
        <v>0.62530548140889086</v>
      </c>
      <c r="AN527" s="3">
        <f t="shared" si="182"/>
        <v>0.6800137281326073</v>
      </c>
      <c r="AO527" s="3" t="str">
        <f t="shared" si="183"/>
        <v>65_Pyridine-Ethyne_1.10_dimer.out</v>
      </c>
      <c r="AP527" s="3">
        <f t="shared" si="184"/>
        <v>-0.14326970976112285</v>
      </c>
      <c r="AQ527" s="3">
        <f t="shared" si="185"/>
        <v>-0.15075403376093544</v>
      </c>
      <c r="AR527" s="3">
        <f t="shared" si="186"/>
        <v>-0.14701187176102914</v>
      </c>
      <c r="AS527" s="8">
        <f t="shared" si="187"/>
        <v>-9.8010155924698639E-2</v>
      </c>
      <c r="AU527" s="3">
        <f t="shared" si="188"/>
        <v>1.2268427165652778</v>
      </c>
      <c r="AV527" s="3">
        <f t="shared" si="189"/>
        <v>0.69976595202587788</v>
      </c>
      <c r="AW527" s="3">
        <f t="shared" si="190"/>
        <v>0.96330433429557782</v>
      </c>
      <c r="AX527" s="3"/>
      <c r="AZ527" s="3">
        <f t="shared" si="191"/>
        <v>0.23685055417029144</v>
      </c>
      <c r="BA527" s="3">
        <f t="shared" si="192"/>
        <v>0.18214230746440929</v>
      </c>
      <c r="BB527" s="3">
        <f t="shared" si="193"/>
        <v>0.20949643081735037</v>
      </c>
      <c r="BC527" s="8">
        <f>'[2]attempt at best estimates'!E527</f>
        <v>0.21080888418552113</v>
      </c>
      <c r="BE527" s="3">
        <f t="shared" si="176"/>
        <v>-0.38012026393141429</v>
      </c>
      <c r="BF527" s="3">
        <f t="shared" si="177"/>
        <v>-0.33289634122534473</v>
      </c>
      <c r="BG527" s="3">
        <f t="shared" si="194"/>
        <v>-0.35650830257837951</v>
      </c>
      <c r="BH527" s="8">
        <f>'[2]attempt at best estimates'!D527</f>
        <v>-0.30881904011021977</v>
      </c>
    </row>
    <row r="528" spans="1:60" x14ac:dyDescent="0.2">
      <c r="A528" t="s">
        <v>567</v>
      </c>
      <c r="B528">
        <v>-323.553713320486</v>
      </c>
      <c r="C528">
        <v>-324.65366010795498</v>
      </c>
      <c r="D528">
        <v>-324.70000198306099</v>
      </c>
      <c r="E528">
        <v>-324.753967452685</v>
      </c>
      <c r="F528" t="s">
        <v>675</v>
      </c>
      <c r="G528">
        <v>-246.72300048638101</v>
      </c>
      <c r="H528">
        <v>-247.55802238815301</v>
      </c>
      <c r="I528">
        <v>-247.588610508025</v>
      </c>
      <c r="J528">
        <v>-247.62994546419</v>
      </c>
      <c r="K528" t="s">
        <v>741</v>
      </c>
      <c r="L528">
        <v>-76.826978739444002</v>
      </c>
      <c r="M528">
        <v>-77.090511356248001</v>
      </c>
      <c r="N528">
        <v>-77.106640667706003</v>
      </c>
      <c r="O528">
        <v>-77.119038833727998</v>
      </c>
      <c r="P528" t="s">
        <v>1260</v>
      </c>
      <c r="Q528">
        <v>-76.827064197330003</v>
      </c>
      <c r="R528">
        <v>-77.090890983278001</v>
      </c>
      <c r="S528">
        <v>-77.107001565036001</v>
      </c>
      <c r="T528">
        <v>-77.119427067854005</v>
      </c>
      <c r="U528" t="s">
        <v>1788</v>
      </c>
      <c r="V528">
        <v>-246.72307887848899</v>
      </c>
      <c r="W528">
        <v>-247.55837316417899</v>
      </c>
      <c r="X528">
        <v>-247.58893058596399</v>
      </c>
      <c r="Y528">
        <v>-247.630297531145</v>
      </c>
      <c r="AA528" s="3">
        <f t="shared" si="180"/>
        <v>2.3431798736492246</v>
      </c>
      <c r="AB528" s="3">
        <f t="shared" si="180"/>
        <v>3.2168418305787183</v>
      </c>
      <c r="AC528" s="3">
        <f t="shared" si="180"/>
        <v>2.9811767322255434</v>
      </c>
      <c r="AD528" s="3">
        <f t="shared" si="178"/>
        <v>3.1269769562562781</v>
      </c>
      <c r="AE528" s="3"/>
      <c r="AF528" s="3">
        <f t="shared" si="181"/>
        <v>2.2403624458686897</v>
      </c>
      <c r="AG528" s="3">
        <f t="shared" si="181"/>
        <v>2.7585069741297326</v>
      </c>
      <c r="AH528" s="3">
        <f t="shared" si="181"/>
        <v>2.5538582816948847</v>
      </c>
      <c r="AI528" s="3">
        <f t="shared" si="179"/>
        <v>2.6624309950625973</v>
      </c>
      <c r="AK528" s="3">
        <f t="shared" si="182"/>
        <v>0.10281742778053521</v>
      </c>
      <c r="AL528" s="3">
        <f t="shared" si="182"/>
        <v>0.45833485646682054</v>
      </c>
      <c r="AM528" s="3">
        <f t="shared" si="182"/>
        <v>0.42731845054849332</v>
      </c>
      <c r="AN528" s="3">
        <f t="shared" si="182"/>
        <v>0.46454596119368075</v>
      </c>
      <c r="AO528" s="3" t="str">
        <f t="shared" si="183"/>
        <v>65_Pyridine-Ethyne_1.25_dimer.out</v>
      </c>
      <c r="AP528" s="3">
        <f t="shared" si="184"/>
        <v>-8.9864874322440169E-2</v>
      </c>
      <c r="AQ528" s="3">
        <f t="shared" si="185"/>
        <v>-9.6075979067135275E-2</v>
      </c>
      <c r="AR528" s="3">
        <f t="shared" si="186"/>
        <v>-9.2970426694787722E-2</v>
      </c>
      <c r="AS528" s="8">
        <f t="shared" si="187"/>
        <v>-6.7180297208988993E-2</v>
      </c>
      <c r="AU528" s="3">
        <f t="shared" si="188"/>
        <v>0.7837970826070535</v>
      </c>
      <c r="AV528" s="3">
        <f t="shared" si="189"/>
        <v>0.42206854919390757</v>
      </c>
      <c r="AW528" s="3">
        <f t="shared" si="190"/>
        <v>0.60293281590048053</v>
      </c>
      <c r="AX528" s="3"/>
      <c r="AZ528" s="3">
        <f t="shared" si="191"/>
        <v>0.14580022403073478</v>
      </c>
      <c r="BA528" s="3">
        <f t="shared" si="192"/>
        <v>0.10857271336771257</v>
      </c>
      <c r="BB528" s="3">
        <f t="shared" si="193"/>
        <v>0.12718646869922368</v>
      </c>
      <c r="BC528" s="8">
        <f>'[2]attempt at best estimates'!E528</f>
        <v>0.12222075960278733</v>
      </c>
      <c r="BE528" s="3">
        <f t="shared" si="176"/>
        <v>-0.23566509835317495</v>
      </c>
      <c r="BF528" s="3">
        <f t="shared" si="177"/>
        <v>-0.20464869243484785</v>
      </c>
      <c r="BG528" s="3">
        <f t="shared" si="194"/>
        <v>-0.2201568953940114</v>
      </c>
      <c r="BH528" s="8">
        <f>'[2]attempt at best estimates'!D528</f>
        <v>-0.18940105681177632</v>
      </c>
    </row>
    <row r="529" spans="1:60" x14ac:dyDescent="0.2">
      <c r="A529" t="s">
        <v>568</v>
      </c>
      <c r="B529">
        <v>-323.55234758903799</v>
      </c>
      <c r="C529">
        <v>-324.651614110769</v>
      </c>
      <c r="D529">
        <v>-324.69813389837498</v>
      </c>
      <c r="E529">
        <v>-324.75197600663802</v>
      </c>
      <c r="F529" t="s">
        <v>675</v>
      </c>
      <c r="G529">
        <v>-246.72300048638101</v>
      </c>
      <c r="H529">
        <v>-247.55802238815301</v>
      </c>
      <c r="I529">
        <v>-247.588610508025</v>
      </c>
      <c r="J529">
        <v>-247.62994546419</v>
      </c>
      <c r="K529" t="s">
        <v>741</v>
      </c>
      <c r="L529">
        <v>-76.826978739444002</v>
      </c>
      <c r="M529">
        <v>-77.090511356248001</v>
      </c>
      <c r="N529">
        <v>-77.106640667706003</v>
      </c>
      <c r="O529">
        <v>-77.119038833727998</v>
      </c>
      <c r="P529" t="s">
        <v>1261</v>
      </c>
      <c r="Q529">
        <v>-76.827039125702996</v>
      </c>
      <c r="R529">
        <v>-77.090753096659</v>
      </c>
      <c r="S529">
        <v>-77.106870156224005</v>
      </c>
      <c r="T529">
        <v>-77.119285222887001</v>
      </c>
      <c r="U529" t="s">
        <v>1789</v>
      </c>
      <c r="V529">
        <v>-246.72304881204201</v>
      </c>
      <c r="W529">
        <v>-247.55822510050501</v>
      </c>
      <c r="X529">
        <v>-247.588795950829</v>
      </c>
      <c r="Y529">
        <v>-247.63014862595099</v>
      </c>
      <c r="AA529" s="3">
        <f t="shared" si="180"/>
        <v>1.486170415577817</v>
      </c>
      <c r="AB529" s="3">
        <f t="shared" si="180"/>
        <v>1.9329591594069879</v>
      </c>
      <c r="AC529" s="3">
        <f t="shared" si="180"/>
        <v>1.8089358449501922</v>
      </c>
      <c r="AD529" s="3">
        <f t="shared" si="178"/>
        <v>1.8773256430349212</v>
      </c>
      <c r="AE529" s="3"/>
      <c r="AF529" s="3">
        <f t="shared" si="181"/>
        <v>1.4179526530461686</v>
      </c>
      <c r="AG529" s="3">
        <f t="shared" si="181"/>
        <v>1.6540608283107812</v>
      </c>
      <c r="AH529" s="3">
        <f t="shared" si="181"/>
        <v>1.5485624985576023</v>
      </c>
      <c r="AI529" s="3">
        <f t="shared" si="179"/>
        <v>1.5952281700039768</v>
      </c>
      <c r="AK529" s="3">
        <f t="shared" si="182"/>
        <v>6.8217762531648393E-2</v>
      </c>
      <c r="AL529" s="3">
        <f t="shared" si="182"/>
        <v>0.27889833109620682</v>
      </c>
      <c r="AM529" s="3">
        <f t="shared" si="182"/>
        <v>0.26037334639258997</v>
      </c>
      <c r="AN529" s="3">
        <f t="shared" si="182"/>
        <v>0.28209747303094446</v>
      </c>
      <c r="AO529" s="3" t="str">
        <f t="shared" si="183"/>
        <v>65_Pyridine-Ethyne_1.50_dimer.out</v>
      </c>
      <c r="AP529" s="3">
        <f t="shared" si="184"/>
        <v>-5.5633516372066705E-2</v>
      </c>
      <c r="AQ529" s="3">
        <f t="shared" si="185"/>
        <v>-5.8832658306804397E-2</v>
      </c>
      <c r="AR529" s="3">
        <f t="shared" si="186"/>
        <v>-5.7233087339435551E-2</v>
      </c>
      <c r="AS529" s="8">
        <f t="shared" si="187"/>
        <v>-4.7000680433304146E-2</v>
      </c>
      <c r="AU529" s="3">
        <f t="shared" si="188"/>
        <v>0.39115522745710418</v>
      </c>
      <c r="AV529" s="3">
        <f t="shared" si="189"/>
        <v>0.17727551695780819</v>
      </c>
      <c r="AW529" s="3">
        <f t="shared" si="190"/>
        <v>0.28421537220745619</v>
      </c>
      <c r="AX529" s="3"/>
      <c r="AZ529" s="3">
        <f t="shared" si="191"/>
        <v>6.8389798084729003E-2</v>
      </c>
      <c r="BA529" s="3">
        <f t="shared" si="192"/>
        <v>4.6665671446374457E-2</v>
      </c>
      <c r="BB529" s="3">
        <f t="shared" si="193"/>
        <v>5.752773476555173E-2</v>
      </c>
      <c r="BC529" s="8">
        <f>'[2]attempt at best estimates'!E529</f>
        <v>5.0329925405702733E-2</v>
      </c>
      <c r="BE529" s="3">
        <f t="shared" si="176"/>
        <v>-0.12402331445679571</v>
      </c>
      <c r="BF529" s="3">
        <f t="shared" si="177"/>
        <v>-0.10549832975317885</v>
      </c>
      <c r="BG529" s="3">
        <f t="shared" si="194"/>
        <v>-0.11476082210498728</v>
      </c>
      <c r="BH529" s="8">
        <f>'[2]attempt at best estimates'!D529</f>
        <v>-9.7330605839006878E-2</v>
      </c>
    </row>
    <row r="530" spans="1:60" x14ac:dyDescent="0.2">
      <c r="A530" t="s">
        <v>569</v>
      </c>
      <c r="B530">
        <v>-323.55094087138599</v>
      </c>
      <c r="C530">
        <v>-324.64971269137698</v>
      </c>
      <c r="D530">
        <v>-324.69635687988699</v>
      </c>
      <c r="E530">
        <v>-324.75011848620198</v>
      </c>
      <c r="F530" t="s">
        <v>675</v>
      </c>
      <c r="G530">
        <v>-246.72300048638101</v>
      </c>
      <c r="H530">
        <v>-247.55802238815301</v>
      </c>
      <c r="I530">
        <v>-247.588610508025</v>
      </c>
      <c r="J530">
        <v>-247.62994546419</v>
      </c>
      <c r="K530" t="s">
        <v>741</v>
      </c>
      <c r="L530">
        <v>-76.826978739444002</v>
      </c>
      <c r="M530">
        <v>-77.090511356248001</v>
      </c>
      <c r="N530">
        <v>-77.106640667706003</v>
      </c>
      <c r="O530">
        <v>-77.119038833727998</v>
      </c>
      <c r="P530" t="s">
        <v>1262</v>
      </c>
      <c r="Q530">
        <v>-76.827005541093001</v>
      </c>
      <c r="R530">
        <v>-77.090602301407998</v>
      </c>
      <c r="S530">
        <v>-77.106726021946002</v>
      </c>
      <c r="T530">
        <v>-77.119129772470004</v>
      </c>
      <c r="U530" t="s">
        <v>1790</v>
      </c>
      <c r="V530">
        <v>-246.72302361785901</v>
      </c>
      <c r="W530">
        <v>-247.558109700226</v>
      </c>
      <c r="X530">
        <v>-247.58869083483401</v>
      </c>
      <c r="Y530">
        <v>-247.63003267796699</v>
      </c>
      <c r="AA530" s="3">
        <f t="shared" si="180"/>
        <v>0.60344172512826966</v>
      </c>
      <c r="AB530" s="3">
        <f t="shared" si="180"/>
        <v>0.73980042742579777</v>
      </c>
      <c r="AC530" s="3">
        <f t="shared" si="180"/>
        <v>0.693839862063931</v>
      </c>
      <c r="AD530" s="3">
        <f t="shared" si="178"/>
        <v>0.71171392297997382</v>
      </c>
      <c r="AE530" s="3"/>
      <c r="AF530" s="3">
        <f t="shared" si="181"/>
        <v>0.57210821356975949</v>
      </c>
      <c r="AG530" s="3">
        <f t="shared" si="181"/>
        <v>0.62794232026384089</v>
      </c>
      <c r="AH530" s="3">
        <f t="shared" si="181"/>
        <v>0.58987342984796376</v>
      </c>
      <c r="AI530" s="3">
        <f t="shared" si="179"/>
        <v>0.59992152487742534</v>
      </c>
      <c r="AK530" s="3">
        <f t="shared" si="182"/>
        <v>3.1333511540675277E-2</v>
      </c>
      <c r="AL530" s="3">
        <f t="shared" si="182"/>
        <v>0.11185810716195684</v>
      </c>
      <c r="AM530" s="3">
        <f t="shared" si="182"/>
        <v>0.10396643221596724</v>
      </c>
      <c r="AN530" s="3">
        <f t="shared" si="182"/>
        <v>0.11179239810254847</v>
      </c>
      <c r="AO530" s="3" t="str">
        <f t="shared" si="183"/>
        <v>65_Pyridine-Ethyne_2.00_dimer.out</v>
      </c>
      <c r="AP530" s="3">
        <f t="shared" si="184"/>
        <v>-2.8086504445823945E-2</v>
      </c>
      <c r="AQ530" s="3">
        <f t="shared" si="185"/>
        <v>-2.8020795386415553E-2</v>
      </c>
      <c r="AR530" s="3">
        <f t="shared" si="186"/>
        <v>-2.8053649916119749E-2</v>
      </c>
      <c r="AS530" s="8">
        <f t="shared" si="187"/>
        <v>-2.501233103333516E-2</v>
      </c>
      <c r="AU530" s="3">
        <f t="shared" si="188"/>
        <v>0.10827219785170417</v>
      </c>
      <c r="AV530" s="3">
        <f t="shared" si="189"/>
        <v>2.7813311307665844E-2</v>
      </c>
      <c r="AW530" s="3">
        <f t="shared" si="190"/>
        <v>6.8042754579685005E-2</v>
      </c>
      <c r="AX530" s="3"/>
      <c r="AZ530" s="3">
        <f t="shared" si="191"/>
        <v>1.7874060916042822E-2</v>
      </c>
      <c r="BA530" s="3">
        <f t="shared" si="192"/>
        <v>1.0048095029461579E-2</v>
      </c>
      <c r="BB530" s="3">
        <f t="shared" si="193"/>
        <v>1.3961077972752201E-2</v>
      </c>
      <c r="BC530" s="8">
        <f>'[2]attempt at best estimates'!E530</f>
        <v>8.4497849533351019E-3</v>
      </c>
      <c r="BE530" s="3">
        <f t="shared" si="176"/>
        <v>-4.5960565361866768E-2</v>
      </c>
      <c r="BF530" s="3">
        <f t="shared" si="177"/>
        <v>-3.8068890415877132E-2</v>
      </c>
      <c r="BG530" s="3">
        <f t="shared" si="194"/>
        <v>-4.201472788887195E-2</v>
      </c>
      <c r="BH530" s="8">
        <f>'[2]attempt at best estimates'!D530</f>
        <v>-3.346211598667026E-2</v>
      </c>
    </row>
    <row r="531" spans="1:60" x14ac:dyDescent="0.2">
      <c r="A531" t="s">
        <v>570</v>
      </c>
      <c r="B531">
        <v>-341.94893920174502</v>
      </c>
      <c r="C531">
        <v>-343.13541197414003</v>
      </c>
      <c r="D531">
        <v>-343.19300075334598</v>
      </c>
      <c r="E531">
        <v>-343.24620731655398</v>
      </c>
      <c r="F531" t="s">
        <v>676</v>
      </c>
      <c r="G531">
        <v>-95.229695644201996</v>
      </c>
      <c r="H531">
        <v>-95.569440628311</v>
      </c>
      <c r="I531">
        <v>-95.599358517471003</v>
      </c>
      <c r="J531">
        <v>-95.609664876097</v>
      </c>
      <c r="K531" t="s">
        <v>742</v>
      </c>
      <c r="L531">
        <v>-246.722949410816</v>
      </c>
      <c r="M531">
        <v>-247.558048123969</v>
      </c>
      <c r="N531">
        <v>-247.588633378434</v>
      </c>
      <c r="O531">
        <v>-247.62998605991501</v>
      </c>
      <c r="P531" t="s">
        <v>1263</v>
      </c>
      <c r="Q531">
        <v>-246.72334578412401</v>
      </c>
      <c r="R531">
        <v>-247.55967486081801</v>
      </c>
      <c r="S531">
        <v>-247.590134816822</v>
      </c>
      <c r="T531">
        <v>-247.63165917299801</v>
      </c>
      <c r="U531" t="s">
        <v>1791</v>
      </c>
      <c r="V531">
        <v>-95.230049991833994</v>
      </c>
      <c r="W531">
        <v>-95.570804641387994</v>
      </c>
      <c r="X531">
        <v>-95.600626506856003</v>
      </c>
      <c r="Y531">
        <v>-95.611059252336005</v>
      </c>
      <c r="AA531" s="3">
        <f t="shared" si="180"/>
        <v>-2.3254581344163059</v>
      </c>
      <c r="AB531" s="3">
        <f t="shared" si="180"/>
        <v>4.9718969877825039</v>
      </c>
      <c r="AC531" s="3">
        <f t="shared" si="180"/>
        <v>3.1431056283721395</v>
      </c>
      <c r="AD531" s="3">
        <f t="shared" si="178"/>
        <v>4.114191075689722</v>
      </c>
      <c r="AE531" s="3"/>
      <c r="AF531" s="3">
        <f t="shared" si="181"/>
        <v>-2.7965426561181301</v>
      </c>
      <c r="AG531" s="3">
        <f t="shared" si="181"/>
        <v>3.0951729970759208</v>
      </c>
      <c r="AH531" s="3">
        <f t="shared" si="181"/>
        <v>1.4052633912575263</v>
      </c>
      <c r="AI531" s="3">
        <f t="shared" si="179"/>
        <v>2.1893123849820078</v>
      </c>
      <c r="AK531" s="3">
        <f t="shared" si="182"/>
        <v>0.47108452168398929</v>
      </c>
      <c r="AL531" s="3">
        <f t="shared" si="182"/>
        <v>1.8767239906976656</v>
      </c>
      <c r="AM531" s="3">
        <f t="shared" si="182"/>
        <v>1.7378422371324482</v>
      </c>
      <c r="AN531" s="3">
        <f t="shared" si="182"/>
        <v>1.9248786906987971</v>
      </c>
      <c r="AO531" s="3" t="str">
        <f t="shared" si="183"/>
        <v>66_MeNH2-Pyridine_0.90_dimer.out</v>
      </c>
      <c r="AP531" s="3">
        <f t="shared" si="184"/>
        <v>-0.85770591209278191</v>
      </c>
      <c r="AQ531" s="3">
        <f t="shared" si="185"/>
        <v>-0.905860612093913</v>
      </c>
      <c r="AR531" s="3">
        <f t="shared" si="186"/>
        <v>-0.88178326209334745</v>
      </c>
      <c r="AS531" s="8">
        <f t="shared" si="187"/>
        <v>-0.96601919878312259</v>
      </c>
      <c r="AU531" s="3">
        <f t="shared" si="188"/>
        <v>6.4396492101060279</v>
      </c>
      <c r="AV531" s="3">
        <f t="shared" si="189"/>
        <v>4.9858550411001374</v>
      </c>
      <c r="AW531" s="3">
        <f t="shared" si="190"/>
        <v>5.7127521256030827</v>
      </c>
      <c r="AX531" s="3"/>
      <c r="AZ531" s="3">
        <f t="shared" si="191"/>
        <v>0.97108544731758251</v>
      </c>
      <c r="BA531" s="3">
        <f t="shared" si="192"/>
        <v>0.78404899372448145</v>
      </c>
      <c r="BB531" s="3">
        <f t="shared" si="193"/>
        <v>0.87756722052103198</v>
      </c>
      <c r="BC531" s="8">
        <f>'[2]attempt at best estimates'!E531</f>
        <v>0.99492113005337002</v>
      </c>
      <c r="BE531" s="3">
        <f t="shared" si="176"/>
        <v>-1.8287913594103644</v>
      </c>
      <c r="BF531" s="3">
        <f t="shared" si="177"/>
        <v>-1.6899096058183944</v>
      </c>
      <c r="BG531" s="3">
        <f t="shared" si="194"/>
        <v>-1.7593504826143795</v>
      </c>
      <c r="BH531" s="8">
        <f>'[2]attempt at best estimates'!D531</f>
        <v>-1.9609403288364926</v>
      </c>
    </row>
    <row r="532" spans="1:60" x14ac:dyDescent="0.2">
      <c r="A532" t="s">
        <v>571</v>
      </c>
      <c r="B532">
        <v>-341.95121051388901</v>
      </c>
      <c r="C532">
        <v>-343.13580633390598</v>
      </c>
      <c r="D532">
        <v>-343.19390479795197</v>
      </c>
      <c r="E532">
        <v>-343.24686854011298</v>
      </c>
      <c r="F532" t="s">
        <v>676</v>
      </c>
      <c r="G532">
        <v>-95.229695644201996</v>
      </c>
      <c r="H532">
        <v>-95.569440628311</v>
      </c>
      <c r="I532">
        <v>-95.599358517471003</v>
      </c>
      <c r="J532">
        <v>-95.609664876097</v>
      </c>
      <c r="K532" t="s">
        <v>742</v>
      </c>
      <c r="L532">
        <v>-246.722949410816</v>
      </c>
      <c r="M532">
        <v>-247.558048123969</v>
      </c>
      <c r="N532">
        <v>-247.588633378434</v>
      </c>
      <c r="O532">
        <v>-247.62998605991501</v>
      </c>
      <c r="P532" t="s">
        <v>1264</v>
      </c>
      <c r="Q532">
        <v>-246.72328459347801</v>
      </c>
      <c r="R532">
        <v>-247.55942693979</v>
      </c>
      <c r="S532">
        <v>-247.589906368866</v>
      </c>
      <c r="T532">
        <v>-247.63140473599699</v>
      </c>
      <c r="U532" t="s">
        <v>1792</v>
      </c>
      <c r="V532">
        <v>-95.229997935301</v>
      </c>
      <c r="W532">
        <v>-95.570608964281007</v>
      </c>
      <c r="X532">
        <v>-95.600445660494998</v>
      </c>
      <c r="Y532">
        <v>-95.610861170413997</v>
      </c>
      <c r="AA532" s="3">
        <f t="shared" si="180"/>
        <v>-0.90018818659769329</v>
      </c>
      <c r="AB532" s="3">
        <f t="shared" si="180"/>
        <v>5.219361487333023</v>
      </c>
      <c r="AC532" s="3">
        <f t="shared" si="180"/>
        <v>3.7104022070536642</v>
      </c>
      <c r="AD532" s="3">
        <f t="shared" si="178"/>
        <v>4.5291151405903536</v>
      </c>
      <c r="AE532" s="3"/>
      <c r="AF532" s="3">
        <f t="shared" si="181"/>
        <v>-1.3002090276278639</v>
      </c>
      <c r="AG532" s="3">
        <f t="shared" si="181"/>
        <v>3.6209995405256463</v>
      </c>
      <c r="AH532" s="3">
        <f t="shared" si="181"/>
        <v>2.2293960421316532</v>
      </c>
      <c r="AI532" s="3">
        <f t="shared" si="179"/>
        <v>2.888196373029337</v>
      </c>
      <c r="AK532" s="3">
        <f t="shared" si="182"/>
        <v>0.40002084102125318</v>
      </c>
      <c r="AL532" s="3">
        <f t="shared" si="182"/>
        <v>1.5983619468073764</v>
      </c>
      <c r="AM532" s="3">
        <f t="shared" si="182"/>
        <v>1.4810061649130932</v>
      </c>
      <c r="AN532" s="3">
        <f t="shared" si="182"/>
        <v>1.6409187675699337</v>
      </c>
      <c r="AO532" s="3" t="str">
        <f t="shared" si="183"/>
        <v>66_MeNH2-Pyridine_0.95_dimer.out</v>
      </c>
      <c r="AP532" s="3">
        <f t="shared" si="184"/>
        <v>-0.69024634674266938</v>
      </c>
      <c r="AQ532" s="3">
        <f t="shared" si="185"/>
        <v>-0.73280316749630936</v>
      </c>
      <c r="AR532" s="3">
        <f t="shared" si="186"/>
        <v>-0.71152475711948937</v>
      </c>
      <c r="AS532" s="8">
        <f t="shared" si="187"/>
        <v>-0.78624831373300808</v>
      </c>
      <c r="AU532" s="3">
        <f t="shared" si="188"/>
        <v>5.4293033271880464</v>
      </c>
      <c r="AV532" s="3">
        <f t="shared" si="189"/>
        <v>4.1884054006572011</v>
      </c>
      <c r="AW532" s="3">
        <f t="shared" si="190"/>
        <v>4.8088543639226238</v>
      </c>
      <c r="AX532" s="3"/>
      <c r="AZ532" s="3">
        <f t="shared" si="191"/>
        <v>0.81871293353668939</v>
      </c>
      <c r="BA532" s="3">
        <f t="shared" si="192"/>
        <v>0.65880033089768375</v>
      </c>
      <c r="BB532" s="3">
        <f t="shared" si="193"/>
        <v>0.73875663221718657</v>
      </c>
      <c r="BC532" s="8">
        <f>'[2]attempt at best estimates'!E532</f>
        <v>0.82867606105170877</v>
      </c>
      <c r="BE532" s="3">
        <f t="shared" si="176"/>
        <v>-1.5089592802793588</v>
      </c>
      <c r="BF532" s="3">
        <f t="shared" si="177"/>
        <v>-1.3916034983939931</v>
      </c>
      <c r="BG532" s="3">
        <f t="shared" si="194"/>
        <v>-1.4502813893366759</v>
      </c>
      <c r="BH532" s="8">
        <f>'[2]attempt at best estimates'!D532</f>
        <v>-1.6149243747847168</v>
      </c>
    </row>
    <row r="533" spans="1:60" x14ac:dyDescent="0.2">
      <c r="A533" t="s">
        <v>65</v>
      </c>
      <c r="B533">
        <v>-341.95265485830902</v>
      </c>
      <c r="C533">
        <v>-343.13569574587802</v>
      </c>
      <c r="D533">
        <v>-343.19420497100703</v>
      </c>
      <c r="E533">
        <v>-343.246965908709</v>
      </c>
      <c r="F533" t="s">
        <v>676</v>
      </c>
      <c r="G533">
        <v>-95.229695644201996</v>
      </c>
      <c r="H533">
        <v>-95.569440628311</v>
      </c>
      <c r="I533">
        <v>-95.599358517471003</v>
      </c>
      <c r="J533">
        <v>-95.609664876097</v>
      </c>
      <c r="K533" t="s">
        <v>742</v>
      </c>
      <c r="L533">
        <v>-246.722949410816</v>
      </c>
      <c r="M533">
        <v>-247.558048123969</v>
      </c>
      <c r="N533">
        <v>-247.588633378434</v>
      </c>
      <c r="O533">
        <v>-247.62998605991501</v>
      </c>
      <c r="P533" t="s">
        <v>1265</v>
      </c>
      <c r="Q533">
        <v>-246.72323590526301</v>
      </c>
      <c r="R533">
        <v>-247.559223430413</v>
      </c>
      <c r="S533">
        <v>-247.58971930732699</v>
      </c>
      <c r="T533">
        <v>-247.631196698786</v>
      </c>
      <c r="U533" t="s">
        <v>1793</v>
      </c>
      <c r="V533">
        <v>-95.229953240409998</v>
      </c>
      <c r="W533">
        <v>-95.570442325197007</v>
      </c>
      <c r="X533">
        <v>-95.600291583754</v>
      </c>
      <c r="Y533">
        <v>-95.610692341486001</v>
      </c>
      <c r="AA533" s="3">
        <f t="shared" si="180"/>
        <v>6.1516582295002139E-3</v>
      </c>
      <c r="AB533" s="3">
        <f t="shared" si="180"/>
        <v>5.1499664492074713</v>
      </c>
      <c r="AC533" s="3">
        <f t="shared" si="180"/>
        <v>3.898763650742977</v>
      </c>
      <c r="AD533" s="3">
        <f t="shared" si="178"/>
        <v>4.5902148595921606</v>
      </c>
      <c r="AE533" s="3"/>
      <c r="AF533" s="3">
        <f t="shared" si="181"/>
        <v>-0.33527039665177855</v>
      </c>
      <c r="AG533" s="3">
        <f t="shared" si="181"/>
        <v>3.7838761780891779</v>
      </c>
      <c r="AH533" s="3">
        <f t="shared" si="181"/>
        <v>2.6318249973477501</v>
      </c>
      <c r="AI533" s="3">
        <f t="shared" si="179"/>
        <v>3.1857831744773728</v>
      </c>
      <c r="AK533" s="3">
        <f t="shared" si="182"/>
        <v>0.3414220548634439</v>
      </c>
      <c r="AL533" s="3">
        <f t="shared" si="182"/>
        <v>1.3660902711182934</v>
      </c>
      <c r="AM533" s="3">
        <f t="shared" si="182"/>
        <v>1.2669386533952269</v>
      </c>
      <c r="AN533" s="3">
        <f t="shared" si="182"/>
        <v>1.4044316851237053</v>
      </c>
      <c r="AO533" s="3" t="str">
        <f t="shared" si="183"/>
        <v>66_MeNH2-Pyridine_1.00_dimer.out</v>
      </c>
      <c r="AP533" s="3">
        <f t="shared" si="184"/>
        <v>-0.55975158961531069</v>
      </c>
      <c r="AQ533" s="3">
        <f t="shared" si="185"/>
        <v>-0.59809300361180506</v>
      </c>
      <c r="AR533" s="3">
        <f t="shared" si="186"/>
        <v>-0.57892229661355787</v>
      </c>
      <c r="AS533" s="8">
        <f t="shared" si="187"/>
        <v>-0.64474437720958133</v>
      </c>
      <c r="AU533" s="3">
        <f t="shared" si="188"/>
        <v>4.5840632013626603</v>
      </c>
      <c r="AV533" s="3">
        <f t="shared" si="189"/>
        <v>3.5210535711291513</v>
      </c>
      <c r="AW533" s="3">
        <f t="shared" si="190"/>
        <v>4.0525583862459058</v>
      </c>
      <c r="AX533" s="3"/>
      <c r="AZ533" s="3">
        <f t="shared" si="191"/>
        <v>0.69145120884918354</v>
      </c>
      <c r="BA533" s="3">
        <f t="shared" si="192"/>
        <v>0.5539581771296227</v>
      </c>
      <c r="BB533" s="3">
        <f t="shared" si="193"/>
        <v>0.62270469298940312</v>
      </c>
      <c r="BC533" s="8">
        <f>'[2]attempt at best estimates'!E533</f>
        <v>0.69109355298412134</v>
      </c>
      <c r="BE533" s="3">
        <f t="shared" si="176"/>
        <v>-1.2512027984644942</v>
      </c>
      <c r="BF533" s="3">
        <f t="shared" si="177"/>
        <v>-1.1520511807414278</v>
      </c>
      <c r="BG533" s="3">
        <f t="shared" si="194"/>
        <v>-1.201626989602961</v>
      </c>
      <c r="BH533" s="8">
        <f>'[2]attempt at best estimates'!D533</f>
        <v>-1.3358379301937027</v>
      </c>
    </row>
    <row r="534" spans="1:60" x14ac:dyDescent="0.2">
      <c r="A534" t="s">
        <v>572</v>
      </c>
      <c r="B534">
        <v>-341.95354523243401</v>
      </c>
      <c r="C534">
        <v>-343.13529210727302</v>
      </c>
      <c r="D534">
        <v>-343.19413486739802</v>
      </c>
      <c r="E534">
        <v>-343.24672568854902</v>
      </c>
      <c r="F534" t="s">
        <v>676</v>
      </c>
      <c r="G534">
        <v>-95.229695644201996</v>
      </c>
      <c r="H534">
        <v>-95.569440628311</v>
      </c>
      <c r="I534">
        <v>-95.599358517471003</v>
      </c>
      <c r="J534">
        <v>-95.609664876097</v>
      </c>
      <c r="K534" t="s">
        <v>742</v>
      </c>
      <c r="L534">
        <v>-246.722949410816</v>
      </c>
      <c r="M534">
        <v>-247.558048123969</v>
      </c>
      <c r="N534">
        <v>-247.588633378434</v>
      </c>
      <c r="O534">
        <v>-247.62998605991501</v>
      </c>
      <c r="P534" t="s">
        <v>1266</v>
      </c>
      <c r="Q534">
        <v>-246.72320098373001</v>
      </c>
      <c r="R534">
        <v>-247.559058510124</v>
      </c>
      <c r="S534">
        <v>-247.58956855237099</v>
      </c>
      <c r="T534">
        <v>-247.631028796603</v>
      </c>
      <c r="U534" t="s">
        <v>1794</v>
      </c>
      <c r="V534">
        <v>-95.229915723321994</v>
      </c>
      <c r="W534">
        <v>-95.570301818562996</v>
      </c>
      <c r="X534">
        <v>-95.600161645848999</v>
      </c>
      <c r="Y534">
        <v>-95.610549852372998</v>
      </c>
      <c r="AA534" s="3">
        <f t="shared" si="180"/>
        <v>0.56486988021640416</v>
      </c>
      <c r="AB534" s="3">
        <f t="shared" si="180"/>
        <v>4.8966793899985346</v>
      </c>
      <c r="AC534" s="3">
        <f t="shared" si="180"/>
        <v>3.8547729701080882</v>
      </c>
      <c r="AD534" s="3">
        <f t="shared" si="178"/>
        <v>4.4394744271127458</v>
      </c>
      <c r="AE534" s="3"/>
      <c r="AF534" s="3">
        <f t="shared" si="181"/>
        <v>0.26890374819975177</v>
      </c>
      <c r="AG534" s="3">
        <f t="shared" si="181"/>
        <v>3.7222474146402855</v>
      </c>
      <c r="AH534" s="3">
        <f t="shared" si="181"/>
        <v>2.7639717535707073</v>
      </c>
      <c r="AI534" s="3">
        <f t="shared" si="179"/>
        <v>3.2298162289624255</v>
      </c>
      <c r="AK534" s="3">
        <f t="shared" si="182"/>
        <v>0.29596613201665234</v>
      </c>
      <c r="AL534" s="3">
        <f t="shared" si="182"/>
        <v>1.1744319753760841</v>
      </c>
      <c r="AM534" s="3">
        <f t="shared" si="182"/>
        <v>1.0908012165373808</v>
      </c>
      <c r="AN534" s="3">
        <f t="shared" si="182"/>
        <v>1.2096581981681551</v>
      </c>
      <c r="AO534" s="3" t="str">
        <f t="shared" si="183"/>
        <v>66_MeNH2-Pyridine_1.05_dimer.out</v>
      </c>
      <c r="AP534" s="3">
        <f t="shared" si="184"/>
        <v>-0.45720496288578882</v>
      </c>
      <c r="AQ534" s="3">
        <f t="shared" si="185"/>
        <v>-0.49243118567786004</v>
      </c>
      <c r="AR534" s="3">
        <f t="shared" si="186"/>
        <v>-0.47481807428182443</v>
      </c>
      <c r="AS534" s="8">
        <f t="shared" si="187"/>
        <v>-0.53248622407073132</v>
      </c>
      <c r="AU534" s="3">
        <f t="shared" si="188"/>
        <v>3.8746045468963417</v>
      </c>
      <c r="AV534" s="3">
        <f t="shared" si="189"/>
        <v>2.9609124807626737</v>
      </c>
      <c r="AW534" s="3">
        <f t="shared" si="190"/>
        <v>3.4177585138295079</v>
      </c>
      <c r="AX534" s="3"/>
      <c r="AZ534" s="3">
        <f t="shared" si="191"/>
        <v>0.58470145700465759</v>
      </c>
      <c r="BA534" s="3">
        <f t="shared" si="192"/>
        <v>0.46584447539171814</v>
      </c>
      <c r="BB534" s="3">
        <f t="shared" si="193"/>
        <v>0.52527296619818786</v>
      </c>
      <c r="BC534" s="8">
        <f>'[2]attempt at best estimates'!E534</f>
        <v>0.57693100364456029</v>
      </c>
      <c r="BE534" s="3">
        <f t="shared" si="176"/>
        <v>-1.0419064198904464</v>
      </c>
      <c r="BF534" s="3">
        <f t="shared" si="177"/>
        <v>-0.95827566106957818</v>
      </c>
      <c r="BG534" s="3">
        <f t="shared" si="194"/>
        <v>-1.0000910404800123</v>
      </c>
      <c r="BH534" s="8">
        <f>'[2]attempt at best estimates'!D534</f>
        <v>-1.1094172277152916</v>
      </c>
    </row>
    <row r="535" spans="1:60" x14ac:dyDescent="0.2">
      <c r="A535" t="s">
        <v>573</v>
      </c>
      <c r="B535">
        <v>-341.95406356193001</v>
      </c>
      <c r="C535">
        <v>-343.13473514198103</v>
      </c>
      <c r="D535">
        <v>-343.19384920287501</v>
      </c>
      <c r="E535">
        <v>-343.246297564759</v>
      </c>
      <c r="F535" t="s">
        <v>676</v>
      </c>
      <c r="G535">
        <v>-95.229695644201996</v>
      </c>
      <c r="H535">
        <v>-95.569440628311</v>
      </c>
      <c r="I535">
        <v>-95.599358517471003</v>
      </c>
      <c r="J535">
        <v>-95.609664876097</v>
      </c>
      <c r="K535" t="s">
        <v>742</v>
      </c>
      <c r="L535">
        <v>-246.722949410816</v>
      </c>
      <c r="M535">
        <v>-247.558048123969</v>
      </c>
      <c r="N535">
        <v>-247.588633378434</v>
      </c>
      <c r="O535">
        <v>-247.62998605991501</v>
      </c>
      <c r="P535" t="s">
        <v>1267</v>
      </c>
      <c r="Q535">
        <v>-246.72317682286101</v>
      </c>
      <c r="R535">
        <v>-247.55892514373701</v>
      </c>
      <c r="S535">
        <v>-247.58944726852101</v>
      </c>
      <c r="T535">
        <v>-247.63089334175899</v>
      </c>
      <c r="U535" t="s">
        <v>1795</v>
      </c>
      <c r="V535">
        <v>-95.229884641750004</v>
      </c>
      <c r="W535">
        <v>-95.570184527232996</v>
      </c>
      <c r="X535">
        <v>-95.600053130245996</v>
      </c>
      <c r="Y535">
        <v>-95.610430767207006</v>
      </c>
      <c r="AA535" s="3">
        <f t="shared" si="180"/>
        <v>0.89012656308874283</v>
      </c>
      <c r="AB535" s="3">
        <f t="shared" si="180"/>
        <v>4.547178378103486</v>
      </c>
      <c r="AC535" s="3">
        <f t="shared" si="180"/>
        <v>3.6755157681092436</v>
      </c>
      <c r="AD535" s="3">
        <f t="shared" si="178"/>
        <v>4.1708226817017708</v>
      </c>
      <c r="AE535" s="3"/>
      <c r="AF535" s="3">
        <f t="shared" si="181"/>
        <v>0.6288255876163461</v>
      </c>
      <c r="AG535" s="3">
        <f t="shared" si="181"/>
        <v>3.5300365013777832</v>
      </c>
      <c r="AH535" s="3">
        <f t="shared" si="181"/>
        <v>2.7289158914212761</v>
      </c>
      <c r="AI535" s="3">
        <f t="shared" si="179"/>
        <v>3.1208907579327354</v>
      </c>
      <c r="AK535" s="3">
        <f t="shared" si="182"/>
        <v>0.26130097549023162</v>
      </c>
      <c r="AL535" s="3">
        <f t="shared" si="182"/>
        <v>1.017141876716785</v>
      </c>
      <c r="AM535" s="3">
        <f t="shared" si="182"/>
        <v>0.94659987669688517</v>
      </c>
      <c r="AN535" s="3">
        <f t="shared" si="182"/>
        <v>1.0499319237601177</v>
      </c>
      <c r="AO535" s="3" t="str">
        <f t="shared" si="183"/>
        <v>66_MeNH2-Pyridine_1.10_dimer.out</v>
      </c>
      <c r="AP535" s="3">
        <f t="shared" si="184"/>
        <v>-0.37635569640171518</v>
      </c>
      <c r="AQ535" s="3">
        <f t="shared" si="185"/>
        <v>-0.40914574344504784</v>
      </c>
      <c r="AR535" s="3">
        <f t="shared" si="186"/>
        <v>-0.39275071992338151</v>
      </c>
      <c r="AS535" s="8">
        <f t="shared" si="187"/>
        <v>-0.44310111032493238</v>
      </c>
      <c r="AU535" s="3">
        <f t="shared" si="188"/>
        <v>3.2806961186130281</v>
      </c>
      <c r="AV535" s="3">
        <f t="shared" si="189"/>
        <v>2.4920651703163892</v>
      </c>
      <c r="AW535" s="3">
        <f t="shared" si="190"/>
        <v>2.8863806444647087</v>
      </c>
      <c r="AX535" s="3"/>
      <c r="AZ535" s="3">
        <f t="shared" si="191"/>
        <v>0.49530691359252721</v>
      </c>
      <c r="BA535" s="3">
        <f t="shared" si="192"/>
        <v>0.3919748665114593</v>
      </c>
      <c r="BB535" s="3">
        <f t="shared" si="193"/>
        <v>0.44364089005199325</v>
      </c>
      <c r="BC535" s="8">
        <f>'[2]attempt at best estimates'!E535</f>
        <v>0.48242354981019264</v>
      </c>
      <c r="BE535" s="3">
        <f t="shared" si="176"/>
        <v>-0.87166260999424239</v>
      </c>
      <c r="BF535" s="3">
        <f t="shared" si="177"/>
        <v>-0.80112060995650713</v>
      </c>
      <c r="BG535" s="3">
        <f t="shared" si="194"/>
        <v>-0.83639160997537476</v>
      </c>
      <c r="BH535" s="8">
        <f>'[2]attempt at best estimates'!D535</f>
        <v>-0.92552466013512502</v>
      </c>
    </row>
    <row r="536" spans="1:60" x14ac:dyDescent="0.2">
      <c r="A536" t="s">
        <v>574</v>
      </c>
      <c r="B536">
        <v>-341.95445649150798</v>
      </c>
      <c r="C536">
        <v>-343.132868835718</v>
      </c>
      <c r="D536">
        <v>-343.19253545368201</v>
      </c>
      <c r="E536">
        <v>-343.24468025569303</v>
      </c>
      <c r="F536" t="s">
        <v>676</v>
      </c>
      <c r="G536">
        <v>-95.229695644201996</v>
      </c>
      <c r="H536">
        <v>-95.569440628311</v>
      </c>
      <c r="I536">
        <v>-95.599358517471003</v>
      </c>
      <c r="J536">
        <v>-95.609664876097</v>
      </c>
      <c r="K536" t="s">
        <v>742</v>
      </c>
      <c r="L536">
        <v>-246.722949410816</v>
      </c>
      <c r="M536">
        <v>-247.558048123969</v>
      </c>
      <c r="N536">
        <v>-247.588633378434</v>
      </c>
      <c r="O536">
        <v>-247.62998605991501</v>
      </c>
      <c r="P536" t="s">
        <v>1268</v>
      </c>
      <c r="Q536">
        <v>-246.7231243558</v>
      </c>
      <c r="R536">
        <v>-247.55864053058099</v>
      </c>
      <c r="S536">
        <v>-247.589187799369</v>
      </c>
      <c r="T536">
        <v>-247.630603355548</v>
      </c>
      <c r="U536" t="s">
        <v>1796</v>
      </c>
      <c r="V536">
        <v>-95.229816969406997</v>
      </c>
      <c r="W536">
        <v>-95.569935225907003</v>
      </c>
      <c r="X536">
        <v>-95.599821884619999</v>
      </c>
      <c r="Y536">
        <v>-95.610177032444</v>
      </c>
      <c r="AA536" s="3">
        <f t="shared" si="180"/>
        <v>1.1366936060958335</v>
      </c>
      <c r="AB536" s="3">
        <f t="shared" si="180"/>
        <v>3.3760534681456065</v>
      </c>
      <c r="AC536" s="3">
        <f t="shared" si="180"/>
        <v>2.8511256688828901</v>
      </c>
      <c r="AD536" s="3">
        <f t="shared" si="178"/>
        <v>3.1559458783646503</v>
      </c>
      <c r="AE536" s="3"/>
      <c r="AF536" s="3">
        <f t="shared" si="181"/>
        <v>0.95078124794232066</v>
      </c>
      <c r="AG536" s="3">
        <f t="shared" si="181"/>
        <v>2.693948001092731</v>
      </c>
      <c r="AH536" s="3">
        <f t="shared" si="181"/>
        <v>2.2124539771688885</v>
      </c>
      <c r="AI536" s="3">
        <f t="shared" si="179"/>
        <v>2.4472040311348948</v>
      </c>
      <c r="AK536" s="3">
        <f t="shared" si="182"/>
        <v>0.18591235814459542</v>
      </c>
      <c r="AL536" s="3">
        <f t="shared" si="182"/>
        <v>0.68210546706179276</v>
      </c>
      <c r="AM536" s="3">
        <f t="shared" si="182"/>
        <v>0.63867169170508409</v>
      </c>
      <c r="AN536" s="3">
        <f t="shared" si="182"/>
        <v>0.70874184722975542</v>
      </c>
      <c r="AO536" s="3" t="str">
        <f t="shared" si="183"/>
        <v>66_MeNH2-Pyridine_1.25_dimer.out</v>
      </c>
      <c r="AP536" s="3">
        <f t="shared" si="184"/>
        <v>-0.22010758978095613</v>
      </c>
      <c r="AQ536" s="3">
        <f t="shared" si="185"/>
        <v>-0.24674396995783621</v>
      </c>
      <c r="AR536" s="3">
        <f t="shared" si="186"/>
        <v>-0.23342577986939617</v>
      </c>
      <c r="AS536" s="8">
        <f t="shared" si="187"/>
        <v>-0.26654187650002231</v>
      </c>
      <c r="AU536" s="3">
        <f t="shared" si="188"/>
        <v>2.0192522722688171</v>
      </c>
      <c r="AV536" s="3">
        <f t="shared" si="189"/>
        <v>1.4964227831925743</v>
      </c>
      <c r="AW536" s="3">
        <f t="shared" si="190"/>
        <v>1.7578375277306957</v>
      </c>
      <c r="AX536" s="3"/>
      <c r="AZ536" s="3">
        <f t="shared" si="191"/>
        <v>0.30482020948176025</v>
      </c>
      <c r="BA536" s="3">
        <f t="shared" si="192"/>
        <v>0.23475005396600634</v>
      </c>
      <c r="BB536" s="3">
        <f t="shared" si="193"/>
        <v>0.2697851317238833</v>
      </c>
      <c r="BC536" s="8">
        <f>'[2]attempt at best estimates'!E536</f>
        <v>0.28484560502452066</v>
      </c>
      <c r="BE536" s="3">
        <f t="shared" si="176"/>
        <v>-0.52492779926271638</v>
      </c>
      <c r="BF536" s="3">
        <f t="shared" si="177"/>
        <v>-0.48149402392384255</v>
      </c>
      <c r="BG536" s="3">
        <f t="shared" si="194"/>
        <v>-0.50321091159327946</v>
      </c>
      <c r="BH536" s="8">
        <f>'[2]attempt at best estimates'!D536</f>
        <v>-0.55138748152454298</v>
      </c>
    </row>
    <row r="537" spans="1:60" x14ac:dyDescent="0.2">
      <c r="A537" t="s">
        <v>575</v>
      </c>
      <c r="B537">
        <v>-341.95398010020102</v>
      </c>
      <c r="C537">
        <v>-343.13051868176802</v>
      </c>
      <c r="D537">
        <v>-343.19062592420698</v>
      </c>
      <c r="E537">
        <v>-343.242513295214</v>
      </c>
      <c r="F537" t="s">
        <v>676</v>
      </c>
      <c r="G537">
        <v>-95.229695644201996</v>
      </c>
      <c r="H537">
        <v>-95.569440628311</v>
      </c>
      <c r="I537">
        <v>-95.599358517471003</v>
      </c>
      <c r="J537">
        <v>-95.609664876097</v>
      </c>
      <c r="K537" t="s">
        <v>742</v>
      </c>
      <c r="L537">
        <v>-246.722949410816</v>
      </c>
      <c r="M537">
        <v>-247.558048123969</v>
      </c>
      <c r="N537">
        <v>-247.588633378434</v>
      </c>
      <c r="O537">
        <v>-247.62998605991501</v>
      </c>
      <c r="P537" t="s">
        <v>1269</v>
      </c>
      <c r="Q537">
        <v>-246.723043523423</v>
      </c>
      <c r="R537">
        <v>-247.55836503122401</v>
      </c>
      <c r="S537">
        <v>-247.58893049018701</v>
      </c>
      <c r="T537">
        <v>-247.63031781630701</v>
      </c>
      <c r="U537" t="s">
        <v>1797</v>
      </c>
      <c r="V537">
        <v>-95.229753695872006</v>
      </c>
      <c r="W537">
        <v>-95.569714835138996</v>
      </c>
      <c r="X537">
        <v>-95.599616289441002</v>
      </c>
      <c r="Y537">
        <v>-95.609951194049003</v>
      </c>
      <c r="AA537" s="3">
        <f t="shared" si="180"/>
        <v>0.8377535352604043</v>
      </c>
      <c r="AB537" s="3">
        <f t="shared" si="180"/>
        <v>1.9013095380730318</v>
      </c>
      <c r="AC537" s="3">
        <f t="shared" si="180"/>
        <v>1.6528777827724004</v>
      </c>
      <c r="AD537" s="3">
        <f t="shared" si="178"/>
        <v>1.7961575916485097</v>
      </c>
      <c r="AE537" s="3"/>
      <c r="AF537" s="3">
        <f t="shared" si="181"/>
        <v>0.74226900589290423</v>
      </c>
      <c r="AG537" s="3">
        <f t="shared" si="181"/>
        <v>1.5303798353928451</v>
      </c>
      <c r="AH537" s="3">
        <f t="shared" si="181"/>
        <v>1.3046829751600817</v>
      </c>
      <c r="AI537" s="3">
        <f t="shared" si="179"/>
        <v>1.4083100690796868</v>
      </c>
      <c r="AK537" s="3">
        <f t="shared" si="182"/>
        <v>9.5484529367500098E-2</v>
      </c>
      <c r="AL537" s="3">
        <f t="shared" si="182"/>
        <v>0.37092970268018682</v>
      </c>
      <c r="AM537" s="3">
        <f t="shared" si="182"/>
        <v>0.34819480759448374</v>
      </c>
      <c r="AN537" s="3">
        <f t="shared" si="182"/>
        <v>0.38784752255990546</v>
      </c>
      <c r="AO537" s="3" t="str">
        <f t="shared" si="183"/>
        <v>66_MeNH2-Pyridine_1.50_dimer.out</v>
      </c>
      <c r="AP537" s="3">
        <f t="shared" si="184"/>
        <v>-0.10515194642452208</v>
      </c>
      <c r="AQ537" s="3">
        <f t="shared" si="185"/>
        <v>-0.12206976631315825</v>
      </c>
      <c r="AR537" s="3">
        <f t="shared" si="186"/>
        <v>-0.11361085636884016</v>
      </c>
      <c r="AS537" s="8">
        <f t="shared" si="187"/>
        <v>-0.13052121354795271</v>
      </c>
      <c r="AU537" s="3">
        <f t="shared" si="188"/>
        <v>0.95840405638810544</v>
      </c>
      <c r="AV537" s="3">
        <f t="shared" si="189"/>
        <v>0.66604106318678258</v>
      </c>
      <c r="AW537" s="3">
        <f t="shared" si="190"/>
        <v>0.81222255978744395</v>
      </c>
      <c r="AX537" s="3"/>
      <c r="AZ537" s="3">
        <f t="shared" si="191"/>
        <v>0.14327980887610936</v>
      </c>
      <c r="BA537" s="3">
        <f t="shared" si="192"/>
        <v>0.10362709391960512</v>
      </c>
      <c r="BB537" s="3">
        <f t="shared" si="193"/>
        <v>0.12345345139785724</v>
      </c>
      <c r="BC537" s="8">
        <f>'[2]attempt at best estimates'!E537</f>
        <v>0.12257917911101919</v>
      </c>
      <c r="BE537" s="3">
        <f t="shared" ref="BE537:BE538" si="195">AC537-AB537</f>
        <v>-0.24843175530063144</v>
      </c>
      <c r="BF537" s="3">
        <f t="shared" ref="BF537:BF538" si="196">AH537-AG537</f>
        <v>-0.22569686023276336</v>
      </c>
      <c r="BG537" s="3">
        <f t="shared" si="194"/>
        <v>-0.2370643077666974</v>
      </c>
      <c r="BH537" s="8">
        <f>'[2]attempt at best estimates'!D537</f>
        <v>-0.25310039265897188</v>
      </c>
    </row>
    <row r="538" spans="1:60" x14ac:dyDescent="0.2">
      <c r="A538" t="s">
        <v>576</v>
      </c>
      <c r="B538">
        <v>-341.95320271691497</v>
      </c>
      <c r="C538">
        <v>-343.12851018582001</v>
      </c>
      <c r="D538">
        <v>-343.18889806479899</v>
      </c>
      <c r="E538">
        <v>-343.24061617321399</v>
      </c>
      <c r="F538" t="s">
        <v>676</v>
      </c>
      <c r="G538">
        <v>-95.229695644201996</v>
      </c>
      <c r="H538">
        <v>-95.569440628311</v>
      </c>
      <c r="I538">
        <v>-95.599358517471003</v>
      </c>
      <c r="J538">
        <v>-95.609664876097</v>
      </c>
      <c r="K538" t="s">
        <v>742</v>
      </c>
      <c r="L538">
        <v>-246.722949410816</v>
      </c>
      <c r="M538">
        <v>-247.558048123969</v>
      </c>
      <c r="N538">
        <v>-247.588633378434</v>
      </c>
      <c r="O538">
        <v>-247.62998605991501</v>
      </c>
      <c r="P538" t="s">
        <v>1270</v>
      </c>
      <c r="Q538">
        <v>-246.722973065454</v>
      </c>
      <c r="R538">
        <v>-247.55814738973399</v>
      </c>
      <c r="S538">
        <v>-247.588724457268</v>
      </c>
      <c r="T538">
        <v>-247.63008852966399</v>
      </c>
      <c r="U538" t="s">
        <v>1798</v>
      </c>
      <c r="V538">
        <v>-95.229711350385003</v>
      </c>
      <c r="W538">
        <v>-95.569529647300001</v>
      </c>
      <c r="X538">
        <v>-95.599442437484001</v>
      </c>
      <c r="Y538">
        <v>-95.609758179761997</v>
      </c>
      <c r="AA538" s="3">
        <f t="shared" si="180"/>
        <v>0.34993813812320634</v>
      </c>
      <c r="AB538" s="3">
        <f t="shared" si="180"/>
        <v>0.6409592499798149</v>
      </c>
      <c r="AC538" s="3">
        <f t="shared" si="180"/>
        <v>0.56862958959267895</v>
      </c>
      <c r="AD538" s="3">
        <f t="shared" si="178"/>
        <v>0.60569551398788934</v>
      </c>
      <c r="AE538" s="3"/>
      <c r="AF538" s="3">
        <f t="shared" si="181"/>
        <v>0.32523884901408862</v>
      </c>
      <c r="AG538" s="3">
        <f t="shared" si="181"/>
        <v>0.52280877812877613</v>
      </c>
      <c r="AH538" s="3">
        <f t="shared" si="181"/>
        <v>0.45881615061050079</v>
      </c>
      <c r="AI538" s="3">
        <f t="shared" si="179"/>
        <v>0.48284583687823063</v>
      </c>
      <c r="AK538" s="3">
        <f t="shared" si="182"/>
        <v>2.4699289091282835E-2</v>
      </c>
      <c r="AL538" s="3">
        <f t="shared" si="182"/>
        <v>0.11815047184212128</v>
      </c>
      <c r="AM538" s="3">
        <f t="shared" si="182"/>
        <v>0.10981343899109564</v>
      </c>
      <c r="AN538" s="3">
        <f t="shared" si="182"/>
        <v>0.1228496771096587</v>
      </c>
      <c r="AO538" s="3" t="str">
        <f t="shared" si="183"/>
        <v>66_MeNH2-Pyridine_2.00_dimer.out</v>
      </c>
      <c r="AP538" s="3">
        <f t="shared" si="184"/>
        <v>-3.526373599192556E-2</v>
      </c>
      <c r="AQ538" s="3">
        <f t="shared" si="185"/>
        <v>-3.9962941250545503E-2</v>
      </c>
      <c r="AR538" s="3">
        <f t="shared" si="186"/>
        <v>-3.7613338621235531E-2</v>
      </c>
      <c r="AS538" s="8">
        <f t="shared" si="187"/>
        <v>-4.2114562542625009E-2</v>
      </c>
      <c r="AU538" s="3">
        <f t="shared" si="188"/>
        <v>0.255757375864683</v>
      </c>
      <c r="AV538" s="3">
        <f t="shared" si="189"/>
        <v>0.15760698786414201</v>
      </c>
      <c r="AW538" s="3">
        <f t="shared" si="190"/>
        <v>0.20668218186441251</v>
      </c>
      <c r="AX538" s="3"/>
      <c r="AZ538" s="3">
        <f t="shared" si="191"/>
        <v>3.7065924395210392E-2</v>
      </c>
      <c r="BA538" s="3">
        <f t="shared" si="192"/>
        <v>2.4029686267729833E-2</v>
      </c>
      <c r="BB538" s="3">
        <f t="shared" si="193"/>
        <v>3.0547805331470113E-2</v>
      </c>
      <c r="BC538" s="8">
        <f>'[2]attempt at best estimates'!E538</f>
        <v>2.6176329968924342E-2</v>
      </c>
      <c r="BE538" s="3">
        <f t="shared" si="195"/>
        <v>-7.2329660387135952E-2</v>
      </c>
      <c r="BF538" s="3">
        <f t="shared" si="196"/>
        <v>-6.3992627518275336E-2</v>
      </c>
      <c r="BG538" s="3">
        <f t="shared" si="194"/>
        <v>-6.8161143952705644E-2</v>
      </c>
      <c r="BH538" s="8">
        <f>'[2]attempt at best estimates'!D538</f>
        <v>-6.829089251154935E-2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B970D-6373-FD49-9CE6-FB056DDBE987}">
  <dimension ref="A2:BO538"/>
  <sheetViews>
    <sheetView topLeftCell="BA1" workbookViewId="0">
      <selection activeCell="BM8" sqref="BM8:BO8"/>
    </sheetView>
  </sheetViews>
  <sheetFormatPr baseColWidth="10" defaultRowHeight="16" x14ac:dyDescent="0.2"/>
  <cols>
    <col min="45" max="45" width="10.83203125" style="23"/>
  </cols>
  <sheetData>
    <row r="2" spans="1:67" x14ac:dyDescent="0.2">
      <c r="BC2" t="s">
        <v>1811</v>
      </c>
      <c r="BD2">
        <v>3.22</v>
      </c>
    </row>
    <row r="3" spans="1:67" x14ac:dyDescent="0.2">
      <c r="BC3" t="s">
        <v>1810</v>
      </c>
      <c r="BD3">
        <f>1/((3/2)^BD2-1)</f>
        <v>0.37176190370004586</v>
      </c>
    </row>
    <row r="5" spans="1:67" x14ac:dyDescent="0.2">
      <c r="AP5" s="6">
        <f>'HLC S66x8 haVDZ'!AP7</f>
        <v>0.14821450824177501</v>
      </c>
      <c r="AQ5" s="6">
        <f>'HLC S66x8 haVDZ'!AQ7</f>
        <v>0.10706566237452057</v>
      </c>
      <c r="AR5" s="6">
        <f>'HLC S66x8 haVDZ'!AR7</f>
        <v>0.12369254066713452</v>
      </c>
      <c r="AS5" s="32"/>
      <c r="AT5" s="4"/>
      <c r="AU5" s="4"/>
      <c r="AV5" s="4"/>
      <c r="AW5" s="4"/>
      <c r="AX5" s="4"/>
      <c r="AY5" s="4"/>
      <c r="AZ5" s="6">
        <f>'HLC S66x8 haVDZ'!AZ7</f>
        <v>8.265794875597969E-2</v>
      </c>
      <c r="BA5" s="6">
        <f>'HLC S66x8 haVDZ'!BA7</f>
        <v>0.13670460220855546</v>
      </c>
      <c r="BB5" s="6">
        <f>'HLC S66x8 haVDZ'!BB7</f>
        <v>6.909930813223808E-2</v>
      </c>
      <c r="BC5" s="4"/>
      <c r="BD5" s="4"/>
      <c r="BE5" s="4"/>
      <c r="BF5" s="4"/>
      <c r="BG5" s="4"/>
      <c r="BH5" s="6">
        <f>'HLC S66x8 haVDZ'!BE7</f>
        <v>8.7874650903470866E-2</v>
      </c>
      <c r="BI5" s="6">
        <f>'HLC S66x8 haVDZ'!BF7</f>
        <v>0.17411668604206734</v>
      </c>
      <c r="BJ5" s="6">
        <f>'HLC S66x8 haVDZ'!BG7</f>
        <v>0.12689972045113099</v>
      </c>
    </row>
    <row r="7" spans="1:67" x14ac:dyDescent="0.2">
      <c r="AO7" s="6" t="s">
        <v>597</v>
      </c>
      <c r="AP7" s="5">
        <f>SQRT(SUMXMY2(AP11:AP538,$AS11:$AS538)/528)</f>
        <v>4.0632181299187498E-2</v>
      </c>
      <c r="AQ7" s="5">
        <f>SQRT(SUMXMY2(AQ11:AQ538,$AS11:$AS538)/528)</f>
        <v>6.5289559570526012E-2</v>
      </c>
      <c r="AR7" s="5">
        <f>SQRT(SUMXMY2(AR11:AR538,$AS11:$AS538)/528)</f>
        <v>5.1708107010684512E-2</v>
      </c>
      <c r="AS7" s="24"/>
      <c r="AT7" s="6"/>
      <c r="AU7" s="6"/>
      <c r="AV7" s="6"/>
      <c r="AW7" s="6"/>
      <c r="AX7" s="6"/>
      <c r="AY7" s="6"/>
      <c r="AZ7" s="6">
        <f>SQRT(SUMXMY2(AZ11:AZ538,$BC11:$BC538)/528)</f>
        <v>3.3756907193140631E-2</v>
      </c>
      <c r="BA7" s="6">
        <f>SQRT(SUMXMY2(BA11:BA538,$BC11:$BC538)/528)</f>
        <v>3.6631270971726533E-2</v>
      </c>
      <c r="BB7" s="6">
        <f>SQRT(SUMXMY2(BB11:BB538,$BC11:$BC538)/528)</f>
        <v>2.3759429098528875E-2</v>
      </c>
      <c r="BC7" s="6"/>
      <c r="BD7" s="6">
        <f>SQRT(SUMXMY2(BD11:BD538,$BC11:$BC538)/528)</f>
        <v>2.2386594199126367E-2</v>
      </c>
      <c r="BE7" s="6">
        <f>SQRT(SUMXMY2(BE11:BE538,$BC11:$BC538)/528)</f>
        <v>2.2341850358136212E-2</v>
      </c>
      <c r="BF7" s="6">
        <f>SQRT(SUMXMY2(BF11:BF538,$BC11:$BC538)/528)</f>
        <v>2.1523788476565112E-2</v>
      </c>
      <c r="BG7" s="6"/>
      <c r="BH7" s="6">
        <f>SQRT(SUMXMY2(BH11:BH538,$BK11:$BK538)/528)</f>
        <v>2.0201271952332879E-2</v>
      </c>
      <c r="BI7" s="6">
        <f>SQRT(SUMXMY2(BI11:BI538,$BK11:$BK538)/528)</f>
        <v>8.6141184684425456E-2</v>
      </c>
      <c r="BJ7" s="6">
        <f>SQRT(SUMXMY2(BJ11:BJ538,$BK11:$BK538)/528)</f>
        <v>4.6040301271173006E-2</v>
      </c>
    </row>
    <row r="8" spans="1:67" x14ac:dyDescent="0.2">
      <c r="BM8" s="5">
        <f>SQRT(SUMXMY2(BM12:BM539,$AS12:$AS539)/528)</f>
        <v>3.3544941265154234E-2</v>
      </c>
      <c r="BN8" s="5">
        <f>SQRT(SUMXMY2(BN12:BN539,$AS12:$AS539)/528)</f>
        <v>9.9592544822305187E-2</v>
      </c>
      <c r="BO8" s="5">
        <f>SQRT(SUMXMY2(BO12:BO539,$AS12:$AS539)/528)</f>
        <v>6.2707991813182221E-2</v>
      </c>
    </row>
    <row r="9" spans="1:67" x14ac:dyDescent="0.2">
      <c r="A9" t="s">
        <v>610</v>
      </c>
      <c r="F9" t="s">
        <v>577</v>
      </c>
      <c r="K9" t="s">
        <v>578</v>
      </c>
      <c r="P9" t="s">
        <v>75</v>
      </c>
      <c r="U9" t="s">
        <v>76</v>
      </c>
      <c r="AA9" t="s">
        <v>579</v>
      </c>
      <c r="AF9" t="s">
        <v>580</v>
      </c>
      <c r="AK9" t="s">
        <v>581</v>
      </c>
      <c r="AP9" t="s">
        <v>1806</v>
      </c>
      <c r="AU9" t="s">
        <v>1803</v>
      </c>
      <c r="AZ9" t="s">
        <v>1804</v>
      </c>
      <c r="BD9" t="s">
        <v>1809</v>
      </c>
      <c r="BH9" t="s">
        <v>1805</v>
      </c>
    </row>
    <row r="10" spans="1:67" x14ac:dyDescent="0.2">
      <c r="A10" t="s">
        <v>605</v>
      </c>
      <c r="B10" t="s">
        <v>606</v>
      </c>
      <c r="C10" t="s">
        <v>607</v>
      </c>
      <c r="D10" t="s">
        <v>608</v>
      </c>
      <c r="E10" t="s">
        <v>609</v>
      </c>
      <c r="F10" t="s">
        <v>605</v>
      </c>
      <c r="G10" t="s">
        <v>606</v>
      </c>
      <c r="H10" t="s">
        <v>607</v>
      </c>
      <c r="I10" t="s">
        <v>608</v>
      </c>
      <c r="J10" t="s">
        <v>609</v>
      </c>
      <c r="K10" t="s">
        <v>605</v>
      </c>
      <c r="L10" t="s">
        <v>606</v>
      </c>
      <c r="M10" t="s">
        <v>607</v>
      </c>
      <c r="N10" t="s">
        <v>608</v>
      </c>
      <c r="O10" t="s">
        <v>609</v>
      </c>
      <c r="P10" t="s">
        <v>605</v>
      </c>
      <c r="Q10" t="s">
        <v>606</v>
      </c>
      <c r="R10" t="s">
        <v>607</v>
      </c>
      <c r="S10" t="s">
        <v>608</v>
      </c>
      <c r="T10" t="s">
        <v>609</v>
      </c>
      <c r="U10" t="s">
        <v>605</v>
      </c>
      <c r="V10" t="s">
        <v>606</v>
      </c>
      <c r="W10" t="s">
        <v>607</v>
      </c>
      <c r="X10" t="s">
        <v>608</v>
      </c>
      <c r="Y10" t="s">
        <v>609</v>
      </c>
      <c r="AA10" t="s">
        <v>1799</v>
      </c>
      <c r="AB10" t="s">
        <v>1800</v>
      </c>
      <c r="AC10" t="s">
        <v>1801</v>
      </c>
      <c r="AD10" t="s">
        <v>1802</v>
      </c>
      <c r="AF10" t="s">
        <v>1799</v>
      </c>
      <c r="AG10" t="s">
        <v>1800</v>
      </c>
      <c r="AH10" t="s">
        <v>1801</v>
      </c>
      <c r="AI10" t="s">
        <v>1802</v>
      </c>
      <c r="AK10" t="s">
        <v>1799</v>
      </c>
      <c r="AL10" t="s">
        <v>1800</v>
      </c>
      <c r="AM10" t="s">
        <v>1801</v>
      </c>
      <c r="AN10" t="s">
        <v>1802</v>
      </c>
      <c r="AP10" t="s">
        <v>579</v>
      </c>
      <c r="AQ10" t="s">
        <v>580</v>
      </c>
      <c r="AR10" t="s">
        <v>1808</v>
      </c>
      <c r="AU10" t="s">
        <v>579</v>
      </c>
      <c r="AV10" t="s">
        <v>580</v>
      </c>
      <c r="AW10" t="s">
        <v>1808</v>
      </c>
      <c r="AX10" t="s">
        <v>1807</v>
      </c>
      <c r="AZ10" t="s">
        <v>579</v>
      </c>
      <c r="BA10" t="s">
        <v>580</v>
      </c>
      <c r="BB10" t="s">
        <v>1808</v>
      </c>
      <c r="BC10" t="s">
        <v>1807</v>
      </c>
      <c r="BD10" t="s">
        <v>579</v>
      </c>
      <c r="BE10" t="s">
        <v>580</v>
      </c>
      <c r="BF10" t="s">
        <v>1808</v>
      </c>
      <c r="BH10" t="s">
        <v>579</v>
      </c>
      <c r="BI10" t="s">
        <v>580</v>
      </c>
      <c r="BJ10" t="s">
        <v>1808</v>
      </c>
      <c r="BK10" t="s">
        <v>1807</v>
      </c>
    </row>
    <row r="11" spans="1:67" x14ac:dyDescent="0.2">
      <c r="A11" t="s">
        <v>115</v>
      </c>
      <c r="B11">
        <v>-152.12499615139501</v>
      </c>
      <c r="C11">
        <v>-152.66347091870301</v>
      </c>
      <c r="D11">
        <v>-152.67286537021201</v>
      </c>
      <c r="E11">
        <v>-152.69050468502499</v>
      </c>
      <c r="F11" t="s">
        <v>611</v>
      </c>
      <c r="G11">
        <v>-76.060085151468996</v>
      </c>
      <c r="H11">
        <v>-76.327964561553998</v>
      </c>
      <c r="I11">
        <v>-76.332918363378994</v>
      </c>
      <c r="J11">
        <v>-76.341498348618998</v>
      </c>
      <c r="K11" t="s">
        <v>677</v>
      </c>
      <c r="L11">
        <v>-76.060268206532996</v>
      </c>
      <c r="M11">
        <v>-76.327984507508006</v>
      </c>
      <c r="N11">
        <v>-76.332956811396002</v>
      </c>
      <c r="O11">
        <v>-76.341517545222004</v>
      </c>
      <c r="P11" t="s">
        <v>743</v>
      </c>
      <c r="Q11">
        <v>-76.060345857786999</v>
      </c>
      <c r="R11">
        <v>-76.328379006011005</v>
      </c>
      <c r="S11">
        <v>-76.333312659529</v>
      </c>
      <c r="T11">
        <v>-76.341907394127006</v>
      </c>
      <c r="U11" t="s">
        <v>1271</v>
      </c>
      <c r="V11">
        <v>-76.060125920871997</v>
      </c>
      <c r="W11">
        <v>-76.328284810442995</v>
      </c>
      <c r="X11">
        <v>-76.333210448887996</v>
      </c>
      <c r="Y11">
        <v>-76.341817085659997</v>
      </c>
      <c r="AA11" s="3">
        <f>627.5095*(L11+G11-B11)</f>
        <v>2.9133969606646581</v>
      </c>
      <c r="AB11" s="3">
        <f>627.5095*(M11+H11-C11)</f>
        <v>4.7200321073135107</v>
      </c>
      <c r="AC11" s="3">
        <f>627.5095*(N11+I11-D11)</f>
        <v>4.3864140435730175</v>
      </c>
      <c r="AD11" s="3">
        <f>627.5095*(O11+J11-E11)</f>
        <v>4.6992876114687441</v>
      </c>
      <c r="AE11" s="3"/>
      <c r="AF11" s="3">
        <f>627.5095*(V11+Q11-B11)</f>
        <v>2.839086873381155</v>
      </c>
      <c r="AG11" s="3">
        <f t="shared" ref="AG11:AI11" si="0">627.5095*(W11+R11-C11)</f>
        <v>4.271521328727049</v>
      </c>
      <c r="AH11" s="3">
        <f t="shared" si="0"/>
        <v>3.9798295278662543</v>
      </c>
      <c r="AI11" s="3">
        <f t="shared" si="0"/>
        <v>4.2546431987869182</v>
      </c>
      <c r="AK11" s="3">
        <f>627.5095*(L11+G11-Q11-V11)</f>
        <v>7.4310087274586045E-2</v>
      </c>
      <c r="AL11" s="3">
        <f>627.5095*(M11+H11-R11-W11)</f>
        <v>0.44851077858646149</v>
      </c>
      <c r="AM11" s="3">
        <f>627.5095*(N11+I11-S11-X11)</f>
        <v>0.40658451571568038</v>
      </c>
      <c r="AN11" s="3">
        <f>627.5095*(O11+J11-T11-Y11)</f>
        <v>0.44464441268182553</v>
      </c>
      <c r="AO11" s="3" t="str">
        <f>A11</f>
        <v>01_Water-Water_0.90_dimer.out</v>
      </c>
      <c r="AP11" s="3">
        <f>AD11-AB11</f>
        <v>-2.0744495844766675E-2</v>
      </c>
      <c r="AQ11" s="3">
        <f>AI11-AG11</f>
        <v>-1.6878129940130826E-2</v>
      </c>
      <c r="AR11" s="3">
        <f>(AP11+AQ11)/2</f>
        <v>-1.881131289244875E-2</v>
      </c>
      <c r="AS11" s="8">
        <f>BC11+BK11</f>
        <v>-1.2396514349311216E-2</v>
      </c>
      <c r="AT11" s="3"/>
      <c r="AU11" s="3">
        <f>AD11-AA11</f>
        <v>1.7858906508040859</v>
      </c>
      <c r="AV11" s="3">
        <f>AI11-AF11</f>
        <v>1.4155563254057633</v>
      </c>
      <c r="AW11" s="3">
        <f>(AU11+AV11)/2</f>
        <v>1.6007234881049246</v>
      </c>
      <c r="AX11" s="3"/>
      <c r="AZ11" s="3">
        <f>AD11-AC11</f>
        <v>0.31287356789572662</v>
      </c>
      <c r="BA11" s="3">
        <f>AI11-AH11</f>
        <v>0.27481367092066389</v>
      </c>
      <c r="BB11" s="3">
        <f>(AZ11+BA11)/2</f>
        <v>0.29384361940819526</v>
      </c>
      <c r="BC11" s="8">
        <f>'[2]attempt at best estimates'!E11</f>
        <v>0.32331151306190287</v>
      </c>
      <c r="BD11" s="3">
        <f>AZ11+(AZ11-'HLC S66x8 haVDZ'!AZ11)*'HLC S66x8 haVTZ'!$BD$3</f>
        <v>0.31124613420757963</v>
      </c>
      <c r="BE11" s="3">
        <f>BA11+(BA11-'HLC S66x8 haVDZ'!BA11)*'HLC S66x8 haVTZ'!$BD$3</f>
        <v>0.29850617404322421</v>
      </c>
      <c r="BF11" s="3">
        <f>BB11+(BB11-'HLC S66x8 haVDZ'!BB11)*'HLC S66x8 haVTZ'!$BD$3</f>
        <v>0.30487615412540192</v>
      </c>
      <c r="BG11" t="str">
        <f>A11</f>
        <v>01_Water-Water_0.90_dimer.out</v>
      </c>
      <c r="BH11" s="3">
        <f>AC11-AB11</f>
        <v>-0.3336180637404933</v>
      </c>
      <c r="BI11" s="3">
        <f>AH11-AG11</f>
        <v>-0.29169180086079471</v>
      </c>
      <c r="BJ11" s="3">
        <f>(BH11+BI11)/2</f>
        <v>-0.31265493230064401</v>
      </c>
      <c r="BK11" s="8">
        <f>'[2]attempt at best estimates'!D11</f>
        <v>-0.33570802741121408</v>
      </c>
      <c r="BM11" s="3">
        <f>BH11+BD11</f>
        <v>-2.237192953291367E-2</v>
      </c>
      <c r="BN11" s="3">
        <f t="shared" ref="BN11:BO11" si="1">BI11+BE11</f>
        <v>6.8143731824295006E-3</v>
      </c>
      <c r="BO11" s="3">
        <f t="shared" si="1"/>
        <v>-7.7787781752420848E-3</v>
      </c>
    </row>
    <row r="12" spans="1:67" x14ac:dyDescent="0.2">
      <c r="A12" t="s">
        <v>116</v>
      </c>
      <c r="B12">
        <v>-152.12595874830299</v>
      </c>
      <c r="C12">
        <v>-152.663910493928</v>
      </c>
      <c r="D12">
        <v>-152.673422013665</v>
      </c>
      <c r="E12">
        <v>-152.69098339236999</v>
      </c>
      <c r="F12" t="s">
        <v>611</v>
      </c>
      <c r="G12">
        <v>-76.060085151468996</v>
      </c>
      <c r="H12">
        <v>-76.327964561553998</v>
      </c>
      <c r="I12">
        <v>-76.332918363378994</v>
      </c>
      <c r="J12">
        <v>-76.341498348618998</v>
      </c>
      <c r="K12" t="s">
        <v>677</v>
      </c>
      <c r="L12">
        <v>-76.060268206532996</v>
      </c>
      <c r="M12">
        <v>-76.327984507508006</v>
      </c>
      <c r="N12">
        <v>-76.332956811396002</v>
      </c>
      <c r="O12">
        <v>-76.341517545222004</v>
      </c>
      <c r="P12" t="s">
        <v>744</v>
      </c>
      <c r="Q12">
        <v>-76.060335111873997</v>
      </c>
      <c r="R12">
        <v>-76.328315626909998</v>
      </c>
      <c r="S12">
        <v>-76.333256892511997</v>
      </c>
      <c r="T12">
        <v>-76.341847497922998</v>
      </c>
      <c r="U12" t="s">
        <v>1272</v>
      </c>
      <c r="V12">
        <v>-76.060119362530003</v>
      </c>
      <c r="W12">
        <v>-76.328239809671999</v>
      </c>
      <c r="X12">
        <v>-76.333168889383998</v>
      </c>
      <c r="Y12">
        <v>-76.341772468106001</v>
      </c>
      <c r="AA12" s="3">
        <f t="shared" ref="AA12:AA75" si="2">627.5095*(L12+G12-B12)</f>
        <v>3.5174356650940273</v>
      </c>
      <c r="AB12" s="3">
        <f t="shared" ref="AB12:AB75" si="3">627.5095*(M12+H12-C12)</f>
        <v>4.9958697369579426</v>
      </c>
      <c r="AC12" s="3">
        <f t="shared" ref="AC12:AC75" si="4">627.5095*(N12+I12-D12)</f>
        <v>4.7357130984403906</v>
      </c>
      <c r="AD12" s="3">
        <f t="shared" ref="AD12:AD75" si="5">627.5095*(O12+J12-E12)</f>
        <v>4.9996810181735807</v>
      </c>
      <c r="AE12" s="3"/>
      <c r="AF12" s="3">
        <f t="shared" ref="AF12:AF75" si="6">627.5095*(V12+Q12-B12)</f>
        <v>3.4539841622198661</v>
      </c>
      <c r="AG12" s="3">
        <f t="shared" ref="AG12:AG75" si="7">627.5095*(W12+R12-C12)</f>
        <v>4.6153683576711808</v>
      </c>
      <c r="AH12" s="3">
        <f t="shared" ref="AH12:AH75" si="8">627.5095*(X12+S12-D12)</f>
        <v>4.3902018992456791</v>
      </c>
      <c r="AI12" s="3">
        <f t="shared" ref="AI12:AI75" si="9">627.5095*(Y12+T12-E12)</f>
        <v>4.6206199815197007</v>
      </c>
      <c r="AK12" s="3">
        <f t="shared" ref="AK12:AK75" si="10">627.5095*(L12+G12-Q12-V12)</f>
        <v>6.3451502874161E-2</v>
      </c>
      <c r="AL12" s="3">
        <f t="shared" ref="AL12:AL75" si="11">627.5095*(M12+H12-R12-W12)</f>
        <v>0.38050137929567973</v>
      </c>
      <c r="AM12" s="3">
        <f t="shared" ref="AM12:AM75" si="12">627.5095*(N12+I12-S12-X12)</f>
        <v>0.34551119918579432</v>
      </c>
      <c r="AN12" s="3">
        <f t="shared" ref="AN12:AN75" si="13">627.5095*(O12+J12-T12-Y12)</f>
        <v>0.37906103665387986</v>
      </c>
      <c r="AO12" s="3" t="str">
        <f t="shared" ref="AO12:AO75" si="14">A12</f>
        <v>01_Water-Water_0.95_dimer.out</v>
      </c>
      <c r="AP12" s="3">
        <f t="shared" ref="AP12:AP75" si="15">AD12-AB12</f>
        <v>3.8112812156381182E-3</v>
      </c>
      <c r="AQ12" s="3">
        <f t="shared" ref="AQ12:AQ75" si="16">AI12-AG12</f>
        <v>5.2516238485198485E-3</v>
      </c>
      <c r="AR12" s="3">
        <f t="shared" ref="AR12:AR75" si="17">(AP12+AQ12)/2</f>
        <v>4.5314525320789834E-3</v>
      </c>
      <c r="AS12" s="8">
        <f t="shared" ref="AS12:AS75" si="18">BC12+BK12</f>
        <v>6.3681679091314169E-3</v>
      </c>
      <c r="AT12" s="3"/>
      <c r="AU12" s="3">
        <f t="shared" ref="AU12:AU75" si="19">AD12-AA12</f>
        <v>1.4822453530795534</v>
      </c>
      <c r="AV12" s="3">
        <f t="shared" ref="AV12:AV75" si="20">AI12-AF12</f>
        <v>1.1666358192998345</v>
      </c>
      <c r="AW12" s="3">
        <f t="shared" ref="AW12:AW75" si="21">(AU12+AV12)/2</f>
        <v>1.324440586189694</v>
      </c>
      <c r="AX12" s="3"/>
      <c r="AZ12" s="3">
        <f t="shared" ref="AZ12:AZ75" si="22">AD12-AC12</f>
        <v>0.26396791973319012</v>
      </c>
      <c r="BA12" s="3">
        <f t="shared" ref="BA12:BA75" si="23">AI12-AH12</f>
        <v>0.23041808227402161</v>
      </c>
      <c r="BB12" s="3">
        <f t="shared" ref="BB12:BB75" si="24">(AZ12+BA12)/2</f>
        <v>0.24719300100360586</v>
      </c>
      <c r="BC12" s="8">
        <f>'[2]attempt at best estimates'!E12</f>
        <v>0.26968270845373277</v>
      </c>
      <c r="BD12" s="3">
        <f>AZ12+(AZ12-'HLC S66x8 haVDZ'!AZ12)*'HLC S66x8 haVTZ'!$BD$3</f>
        <v>0.26284020794058827</v>
      </c>
      <c r="BE12" s="3">
        <f>BA12+(BA12-'HLC S66x8 haVDZ'!BA12)*'HLC S66x8 haVTZ'!$BD$3</f>
        <v>0.25079146878101766</v>
      </c>
      <c r="BF12" s="3">
        <f>BB12+(BB12-'HLC S66x8 haVDZ'!BB12)*'HLC S66x8 haVTZ'!$BD$3</f>
        <v>0.25681583836080296</v>
      </c>
      <c r="BG12" t="str">
        <f t="shared" ref="BG12:BG75" si="25">A12</f>
        <v>01_Water-Water_0.95_dimer.out</v>
      </c>
      <c r="BH12" s="3">
        <f t="shared" ref="BH12:BH24" si="26">AC12-AB12</f>
        <v>-0.260156638517552</v>
      </c>
      <c r="BI12" s="3">
        <f t="shared" ref="BI12:BI24" si="27">AH12-AG12</f>
        <v>-0.22516645842550176</v>
      </c>
      <c r="BJ12" s="3">
        <f t="shared" ref="BJ12:BJ75" si="28">(BH12+BI12)/2</f>
        <v>-0.24266154847152688</v>
      </c>
      <c r="BK12" s="8">
        <f>'[2]attempt at best estimates'!D12</f>
        <v>-0.26331454054460135</v>
      </c>
      <c r="BM12" s="3">
        <f t="shared" ref="BM12:BM75" si="29">BH12+BD12</f>
        <v>2.6835694230362694E-3</v>
      </c>
      <c r="BN12" s="3">
        <f t="shared" ref="BN12:BN75" si="30">BI12+BE12</f>
        <v>2.5625010355515898E-2</v>
      </c>
      <c r="BO12" s="3">
        <f t="shared" ref="BO12:BO75" si="31">BJ12+BF12</f>
        <v>1.4154289889276084E-2</v>
      </c>
    </row>
    <row r="13" spans="1:67" x14ac:dyDescent="0.2">
      <c r="A13" t="s">
        <v>0</v>
      </c>
      <c r="B13">
        <v>-152.126378007592</v>
      </c>
      <c r="C13">
        <v>-152.66389392322299</v>
      </c>
      <c r="D13">
        <v>-152.673496125009</v>
      </c>
      <c r="E13">
        <v>-152.690989435521</v>
      </c>
      <c r="F13" t="s">
        <v>611</v>
      </c>
      <c r="G13">
        <v>-76.060085151468996</v>
      </c>
      <c r="H13">
        <v>-76.327964561553998</v>
      </c>
      <c r="I13">
        <v>-76.332918363378994</v>
      </c>
      <c r="J13">
        <v>-76.341498348618998</v>
      </c>
      <c r="K13" t="s">
        <v>677</v>
      </c>
      <c r="L13">
        <v>-76.060268206532996</v>
      </c>
      <c r="M13">
        <v>-76.327984507508006</v>
      </c>
      <c r="N13">
        <v>-76.332956811396002</v>
      </c>
      <c r="O13">
        <v>-76.341517545222004</v>
      </c>
      <c r="P13" t="s">
        <v>745</v>
      </c>
      <c r="Q13">
        <v>-76.060328159682996</v>
      </c>
      <c r="R13">
        <v>-76.328265069452996</v>
      </c>
      <c r="S13">
        <v>-76.333212342563002</v>
      </c>
      <c r="T13">
        <v>-76.341799641451999</v>
      </c>
      <c r="U13" t="s">
        <v>1273</v>
      </c>
      <c r="V13">
        <v>-76.060114309268002</v>
      </c>
      <c r="W13">
        <v>-76.328199749321996</v>
      </c>
      <c r="X13">
        <v>-76.333131942953997</v>
      </c>
      <c r="Y13">
        <v>-76.341732694287003</v>
      </c>
      <c r="AA13" s="3">
        <f t="shared" si="2"/>
        <v>3.7805248519069994</v>
      </c>
      <c r="AB13" s="3">
        <f t="shared" si="3"/>
        <v>4.985471462139726</v>
      </c>
      <c r="AC13" s="3">
        <f t="shared" si="4"/>
        <v>4.7822186708528189</v>
      </c>
      <c r="AD13" s="3">
        <f t="shared" si="5"/>
        <v>5.0034731528471976</v>
      </c>
      <c r="AE13" s="3"/>
      <c r="AF13" s="3">
        <f t="shared" si="6"/>
        <v>3.72460688483417</v>
      </c>
      <c r="AG13" s="3">
        <f t="shared" si="7"/>
        <v>4.6618336176081741</v>
      </c>
      <c r="AH13" s="3">
        <f t="shared" si="8"/>
        <v>4.4878472237028335</v>
      </c>
      <c r="AI13" s="3">
        <f t="shared" si="9"/>
        <v>4.6794009556451535</v>
      </c>
      <c r="AK13" s="3">
        <f t="shared" si="10"/>
        <v>5.5917967063911965E-2</v>
      </c>
      <c r="AL13" s="3">
        <f t="shared" si="11"/>
        <v>0.32363784453155137</v>
      </c>
      <c r="AM13" s="3">
        <f t="shared" si="12"/>
        <v>0.29437144714998514</v>
      </c>
      <c r="AN13" s="3">
        <f t="shared" si="13"/>
        <v>0.32407219719312691</v>
      </c>
      <c r="AO13" s="3" t="str">
        <f t="shared" si="14"/>
        <v>01_Water-Water_1.00_dimer.out</v>
      </c>
      <c r="AP13" s="3">
        <f t="shared" si="15"/>
        <v>1.8001690707471596E-2</v>
      </c>
      <c r="AQ13" s="3">
        <f t="shared" si="16"/>
        <v>1.7567338036979407E-2</v>
      </c>
      <c r="AR13" s="3">
        <f t="shared" si="17"/>
        <v>1.7784514372225502E-2</v>
      </c>
      <c r="AS13" s="8">
        <f t="shared" si="18"/>
        <v>1.5693308521411209E-2</v>
      </c>
      <c r="AT13" s="3"/>
      <c r="AU13" s="3">
        <f t="shared" si="19"/>
        <v>1.2229483009401982</v>
      </c>
      <c r="AV13" s="3">
        <f t="shared" si="20"/>
        <v>0.95479407081098344</v>
      </c>
      <c r="AW13" s="3">
        <f t="shared" si="21"/>
        <v>1.0888711858755908</v>
      </c>
      <c r="AX13" s="3"/>
      <c r="AZ13" s="3">
        <f t="shared" si="22"/>
        <v>0.22125448199437869</v>
      </c>
      <c r="BA13" s="3">
        <f t="shared" si="23"/>
        <v>0.19155373194231995</v>
      </c>
      <c r="BB13" s="3">
        <f t="shared" si="24"/>
        <v>0.20640410696834932</v>
      </c>
      <c r="BC13" s="8">
        <f>'[2]attempt at best estimates'!E13</f>
        <v>0.22248446710887698</v>
      </c>
      <c r="BD13" s="3">
        <f>AZ13+(AZ13-'HLC S66x8 haVDZ'!AZ13)*'HLC S66x8 haVTZ'!$BD$3</f>
        <v>0.2203684532562396</v>
      </c>
      <c r="BE13" s="3">
        <f>BA13+(BA13-'HLC S66x8 haVDZ'!BA13)*'HLC S66x8 haVTZ'!$BD$3</f>
        <v>0.20908173796651702</v>
      </c>
      <c r="BF13" s="3">
        <f>BB13+(BB13-'HLC S66x8 haVDZ'!BB13)*'HLC S66x8 haVTZ'!$BD$3</f>
        <v>0.21472509561137831</v>
      </c>
      <c r="BG13" t="str">
        <f t="shared" si="25"/>
        <v>01_Water-Water_1.00_dimer.out</v>
      </c>
      <c r="BH13" s="3">
        <f t="shared" si="26"/>
        <v>-0.2032527912869071</v>
      </c>
      <c r="BI13" s="3">
        <f t="shared" si="27"/>
        <v>-0.17398639390534054</v>
      </c>
      <c r="BJ13" s="3">
        <f t="shared" si="28"/>
        <v>-0.18861959259612382</v>
      </c>
      <c r="BK13" s="8">
        <f>'[2]attempt at best estimates'!D13</f>
        <v>-0.20679115858746577</v>
      </c>
      <c r="BM13" s="3">
        <f t="shared" si="29"/>
        <v>1.7115661969332507E-2</v>
      </c>
      <c r="BN13" s="3">
        <f t="shared" si="30"/>
        <v>3.5095344061176481E-2</v>
      </c>
      <c r="BO13" s="3">
        <f t="shared" si="31"/>
        <v>2.6105503015254494E-2</v>
      </c>
    </row>
    <row r="14" spans="1:67" x14ac:dyDescent="0.2">
      <c r="A14" t="s">
        <v>117</v>
      </c>
      <c r="B14">
        <v>-152.12645249419501</v>
      </c>
      <c r="C14">
        <v>-152.66360616151101</v>
      </c>
      <c r="D14">
        <v>-152.67327804346601</v>
      </c>
      <c r="E14">
        <v>-152.69071249944099</v>
      </c>
      <c r="F14" t="s">
        <v>611</v>
      </c>
      <c r="G14">
        <v>-76.060085151468996</v>
      </c>
      <c r="H14">
        <v>-76.327964561553998</v>
      </c>
      <c r="I14">
        <v>-76.332918363378994</v>
      </c>
      <c r="J14">
        <v>-76.341498348618998</v>
      </c>
      <c r="K14" t="s">
        <v>677</v>
      </c>
      <c r="L14">
        <v>-76.060268206532996</v>
      </c>
      <c r="M14">
        <v>-76.327984507508006</v>
      </c>
      <c r="N14">
        <v>-76.332956811396002</v>
      </c>
      <c r="O14">
        <v>-76.341517545222004</v>
      </c>
      <c r="P14" t="s">
        <v>746</v>
      </c>
      <c r="Q14">
        <v>-76.060324841501</v>
      </c>
      <c r="R14">
        <v>-76.328225533682996</v>
      </c>
      <c r="S14">
        <v>-76.333177400107004</v>
      </c>
      <c r="T14">
        <v>-76.341762058762001</v>
      </c>
      <c r="U14" t="s">
        <v>1274</v>
      </c>
      <c r="V14">
        <v>-76.060110822446006</v>
      </c>
      <c r="W14">
        <v>-76.32816483949</v>
      </c>
      <c r="X14">
        <v>-76.333099879334</v>
      </c>
      <c r="Y14">
        <v>-76.341698037403006</v>
      </c>
      <c r="AA14" s="3">
        <f t="shared" si="2"/>
        <v>3.8272659029196276</v>
      </c>
      <c r="AB14" s="3">
        <f t="shared" si="3"/>
        <v>4.8048982541400003</v>
      </c>
      <c r="AC14" s="3">
        <f t="shared" si="4"/>
        <v>4.6453704308566932</v>
      </c>
      <c r="AD14" s="3">
        <f t="shared" si="5"/>
        <v>4.8296931317462786</v>
      </c>
      <c r="AE14" s="3"/>
      <c r="AF14" s="3">
        <f t="shared" si="6"/>
        <v>3.7756181405078677</v>
      </c>
      <c r="AG14" s="3">
        <f t="shared" si="7"/>
        <v>4.5279757320940801</v>
      </c>
      <c r="AH14" s="3">
        <f t="shared" si="8"/>
        <v>4.3930459329509244</v>
      </c>
      <c r="AI14" s="3">
        <f t="shared" si="9"/>
        <v>4.5509519535202632</v>
      </c>
      <c r="AK14" s="3">
        <f t="shared" si="10"/>
        <v>5.1647762411759925E-2</v>
      </c>
      <c r="AL14" s="3">
        <f t="shared" si="11"/>
        <v>0.27692252204592016</v>
      </c>
      <c r="AM14" s="3">
        <f t="shared" si="12"/>
        <v>0.25232449790576872</v>
      </c>
      <c r="AN14" s="3">
        <f t="shared" si="13"/>
        <v>0.27874117823493322</v>
      </c>
      <c r="AO14" s="3" t="str">
        <f t="shared" si="14"/>
        <v>01_Water-Water_1.05_dimer.out</v>
      </c>
      <c r="AP14" s="3">
        <f t="shared" si="15"/>
        <v>2.4794877606278298E-2</v>
      </c>
      <c r="AQ14" s="3">
        <f t="shared" si="16"/>
        <v>2.2976221426183052E-2</v>
      </c>
      <c r="AR14" s="3">
        <f t="shared" si="17"/>
        <v>2.3885549516230675E-2</v>
      </c>
      <c r="AS14" s="8">
        <f t="shared" si="18"/>
        <v>1.8807950960266384E-2</v>
      </c>
      <c r="AT14" s="3"/>
      <c r="AU14" s="3">
        <f t="shared" si="19"/>
        <v>1.0024272288266509</v>
      </c>
      <c r="AV14" s="3">
        <f t="shared" si="20"/>
        <v>0.77533381301239546</v>
      </c>
      <c r="AW14" s="3">
        <f t="shared" si="21"/>
        <v>0.88888052091952319</v>
      </c>
      <c r="AX14" s="3"/>
      <c r="AZ14" s="3">
        <f t="shared" si="22"/>
        <v>0.18432270088958536</v>
      </c>
      <c r="BA14" s="3">
        <f t="shared" si="23"/>
        <v>0.15790602056933878</v>
      </c>
      <c r="BB14" s="3">
        <f t="shared" si="24"/>
        <v>0.17111436072946207</v>
      </c>
      <c r="BC14" s="8">
        <f>'[2]attempt at best estimates'!E14</f>
        <v>0.1816399004179608</v>
      </c>
      <c r="BD14" s="3">
        <f>AZ14+(AZ14-'HLC S66x8 haVDZ'!AZ14)*'HLC S66x8 haVTZ'!$BD$3</f>
        <v>0.18333639472669971</v>
      </c>
      <c r="BE14" s="3">
        <f>BA14+(BA14-'HLC S66x8 haVDZ'!BA14)*'HLC S66x8 haVTZ'!$BD$3</f>
        <v>0.17292178889596088</v>
      </c>
      <c r="BF14" s="3">
        <f>BB14+(BB14-'HLC S66x8 haVDZ'!BB14)*'HLC S66x8 haVTZ'!$BD$3</f>
        <v>0.1781290918113303</v>
      </c>
      <c r="BG14" t="str">
        <f t="shared" si="25"/>
        <v>01_Water-Water_1.05_dimer.out</v>
      </c>
      <c r="BH14" s="3">
        <f t="shared" si="26"/>
        <v>-0.15952782328330706</v>
      </c>
      <c r="BI14" s="3">
        <f t="shared" si="27"/>
        <v>-0.13492979914315573</v>
      </c>
      <c r="BJ14" s="3">
        <f t="shared" si="28"/>
        <v>-0.14722881121323139</v>
      </c>
      <c r="BK14" s="8">
        <f>'[2]attempt at best estimates'!D14</f>
        <v>-0.16283194945769441</v>
      </c>
      <c r="BM14" s="3">
        <f t="shared" si="29"/>
        <v>2.3808571443392657E-2</v>
      </c>
      <c r="BN14" s="3">
        <f t="shared" si="30"/>
        <v>3.7991989752805155E-2</v>
      </c>
      <c r="BO14" s="3">
        <f t="shared" si="31"/>
        <v>3.0900280598098906E-2</v>
      </c>
    </row>
    <row r="15" spans="1:67" x14ac:dyDescent="0.2">
      <c r="A15" t="s">
        <v>118</v>
      </c>
      <c r="B15">
        <v>-152.126311483987</v>
      </c>
      <c r="C15">
        <v>-152.66316730048999</v>
      </c>
      <c r="D15">
        <v>-152.67289207232699</v>
      </c>
      <c r="E15">
        <v>-152.690276305688</v>
      </c>
      <c r="F15" t="s">
        <v>611</v>
      </c>
      <c r="G15">
        <v>-76.060085151468996</v>
      </c>
      <c r="H15">
        <v>-76.327964561553998</v>
      </c>
      <c r="I15">
        <v>-76.332918363378994</v>
      </c>
      <c r="J15">
        <v>-76.341498348618998</v>
      </c>
      <c r="K15" t="s">
        <v>677</v>
      </c>
      <c r="L15">
        <v>-76.060268206532996</v>
      </c>
      <c r="M15">
        <v>-76.327984507508006</v>
      </c>
      <c r="N15">
        <v>-76.332956811396002</v>
      </c>
      <c r="O15">
        <v>-76.341517545222004</v>
      </c>
      <c r="P15" t="s">
        <v>747</v>
      </c>
      <c r="Q15">
        <v>-76.060322728260999</v>
      </c>
      <c r="R15">
        <v>-76.328194266151002</v>
      </c>
      <c r="S15">
        <v>-76.333149420910999</v>
      </c>
      <c r="T15">
        <v>-76.341731938321004</v>
      </c>
      <c r="U15" t="s">
        <v>1275</v>
      </c>
      <c r="V15">
        <v>-76.060108566777998</v>
      </c>
      <c r="W15">
        <v>-76.328135044641996</v>
      </c>
      <c r="X15">
        <v>-76.333072682451004</v>
      </c>
      <c r="Y15">
        <v>-76.341668496916</v>
      </c>
      <c r="AA15" s="3">
        <f t="shared" si="2"/>
        <v>3.7387806577954388</v>
      </c>
      <c r="AB15" s="3">
        <f t="shared" si="3"/>
        <v>4.5295087942676178</v>
      </c>
      <c r="AC15" s="3">
        <f t="shared" si="4"/>
        <v>4.4031698743927903</v>
      </c>
      <c r="AD15" s="3">
        <f t="shared" si="5"/>
        <v>4.555977407904833</v>
      </c>
      <c r="AE15" s="3"/>
      <c r="AF15" s="3">
        <f t="shared" si="6"/>
        <v>3.6898744266637649</v>
      </c>
      <c r="AG15" s="3">
        <f t="shared" si="7"/>
        <v>4.2909034957545051</v>
      </c>
      <c r="AH15" s="3">
        <f t="shared" si="8"/>
        <v>4.1854688902333637</v>
      </c>
      <c r="AI15" s="3">
        <f t="shared" si="9"/>
        <v>4.3146740287791125</v>
      </c>
      <c r="AK15" s="3">
        <f t="shared" si="10"/>
        <v>4.8906231131674222E-2</v>
      </c>
      <c r="AL15" s="3">
        <f t="shared" si="11"/>
        <v>0.23860529850419571</v>
      </c>
      <c r="AM15" s="3">
        <f t="shared" si="12"/>
        <v>0.21770098415942651</v>
      </c>
      <c r="AN15" s="3">
        <f t="shared" si="13"/>
        <v>0.2413033791346372</v>
      </c>
      <c r="AO15" s="3" t="str">
        <f t="shared" si="14"/>
        <v>01_Water-Water_1.10_dimer.out</v>
      </c>
      <c r="AP15" s="3">
        <f t="shared" si="15"/>
        <v>2.6468613637215199E-2</v>
      </c>
      <c r="AQ15" s="3">
        <f t="shared" si="16"/>
        <v>2.377053302460741E-2</v>
      </c>
      <c r="AR15" s="3">
        <f t="shared" si="17"/>
        <v>2.5119573330911305E-2</v>
      </c>
      <c r="AS15" s="8">
        <f t="shared" si="18"/>
        <v>1.816856621120666E-2</v>
      </c>
      <c r="AT15" s="3"/>
      <c r="AU15" s="3">
        <f t="shared" si="19"/>
        <v>0.81719675010939419</v>
      </c>
      <c r="AV15" s="3">
        <f t="shared" si="20"/>
        <v>0.62479960211534769</v>
      </c>
      <c r="AW15" s="3">
        <f t="shared" si="21"/>
        <v>0.72099817611237094</v>
      </c>
      <c r="AX15" s="3"/>
      <c r="AZ15" s="3">
        <f t="shared" si="22"/>
        <v>0.15280753351204268</v>
      </c>
      <c r="BA15" s="3">
        <f t="shared" si="23"/>
        <v>0.12920513854574889</v>
      </c>
      <c r="BB15" s="3">
        <f t="shared" si="24"/>
        <v>0.14100633602889578</v>
      </c>
      <c r="BC15" s="8">
        <f>'[2]attempt at best estimates'!E15</f>
        <v>0.14705484896091969</v>
      </c>
      <c r="BD15" s="3">
        <f>AZ15+(AZ15-'HLC S66x8 haVDZ'!AZ15)*'HLC S66x8 haVTZ'!$BD$3</f>
        <v>0.15140919463960154</v>
      </c>
      <c r="BE15" s="3">
        <f>BA15+(BA15-'HLC S66x8 haVDZ'!BA15)*'HLC S66x8 haVTZ'!$BD$3</f>
        <v>0.14196629605335634</v>
      </c>
      <c r="BF15" s="3">
        <f>BB15+(BB15-'HLC S66x8 haVDZ'!BB15)*'HLC S66x8 haVTZ'!$BD$3</f>
        <v>0.14668774534647894</v>
      </c>
      <c r="BG15" t="str">
        <f t="shared" si="25"/>
        <v>01_Water-Water_1.10_dimer.out</v>
      </c>
      <c r="BH15" s="3">
        <f t="shared" si="26"/>
        <v>-0.12633891987482748</v>
      </c>
      <c r="BI15" s="3">
        <f t="shared" si="27"/>
        <v>-0.10543460552114148</v>
      </c>
      <c r="BJ15" s="3">
        <f t="shared" si="28"/>
        <v>-0.11588676269798448</v>
      </c>
      <c r="BK15" s="8">
        <f>'[2]attempt at best estimates'!D15</f>
        <v>-0.12888628274971303</v>
      </c>
      <c r="BM15" s="3">
        <f t="shared" si="29"/>
        <v>2.5070274764774053E-2</v>
      </c>
      <c r="BN15" s="3">
        <f t="shared" si="30"/>
        <v>3.6531690532214861E-2</v>
      </c>
      <c r="BO15" s="3">
        <f t="shared" si="31"/>
        <v>3.0800982648494457E-2</v>
      </c>
    </row>
    <row r="16" spans="1:67" x14ac:dyDescent="0.2">
      <c r="A16" t="s">
        <v>119</v>
      </c>
      <c r="B16">
        <v>-152.125328241255</v>
      </c>
      <c r="C16">
        <v>-152.66158161749701</v>
      </c>
      <c r="D16">
        <v>-152.67139972264999</v>
      </c>
      <c r="E16">
        <v>-152.688675339551</v>
      </c>
      <c r="F16" t="s">
        <v>611</v>
      </c>
      <c r="G16">
        <v>-76.060085151468996</v>
      </c>
      <c r="H16">
        <v>-76.327964561553998</v>
      </c>
      <c r="I16">
        <v>-76.332918363378994</v>
      </c>
      <c r="J16">
        <v>-76.341498348618998</v>
      </c>
      <c r="K16" t="s">
        <v>677</v>
      </c>
      <c r="L16">
        <v>-76.060268206532996</v>
      </c>
      <c r="M16">
        <v>-76.327984507508006</v>
      </c>
      <c r="N16">
        <v>-76.332956811396002</v>
      </c>
      <c r="O16">
        <v>-76.341517545222004</v>
      </c>
      <c r="P16" t="s">
        <v>748</v>
      </c>
      <c r="Q16">
        <v>-76.060307925822997</v>
      </c>
      <c r="R16">
        <v>-76.328125665792996</v>
      </c>
      <c r="S16">
        <v>-76.333085320059993</v>
      </c>
      <c r="T16">
        <v>-76.341662872927003</v>
      </c>
      <c r="U16" t="s">
        <v>1276</v>
      </c>
      <c r="V16">
        <v>-76.060104113913994</v>
      </c>
      <c r="W16">
        <v>-76.328069876407</v>
      </c>
      <c r="X16">
        <v>-76.333013889624993</v>
      </c>
      <c r="Y16">
        <v>-76.341604136090993</v>
      </c>
      <c r="AA16" s="3">
        <f t="shared" si="2"/>
        <v>3.12178650266533</v>
      </c>
      <c r="AB16" s="3">
        <f t="shared" si="3"/>
        <v>3.5344776521831842</v>
      </c>
      <c r="AC16" s="3">
        <f t="shared" si="4"/>
        <v>3.4667062747572155</v>
      </c>
      <c r="AD16" s="3">
        <f t="shared" si="5"/>
        <v>3.5513559477559635</v>
      </c>
      <c r="AE16" s="3"/>
      <c r="AF16" s="3">
        <f t="shared" si="6"/>
        <v>3.0849631564595512</v>
      </c>
      <c r="AG16" s="3">
        <f t="shared" si="7"/>
        <v>3.3798134165807827</v>
      </c>
      <c r="AH16" s="3">
        <f t="shared" si="8"/>
        <v>3.3261222404064203</v>
      </c>
      <c r="AI16" s="3">
        <f t="shared" si="9"/>
        <v>3.3937787886071393</v>
      </c>
      <c r="AK16" s="3">
        <f t="shared" si="10"/>
        <v>3.6823346196861319E-2</v>
      </c>
      <c r="AL16" s="3">
        <f t="shared" si="11"/>
        <v>0.15466423559348433</v>
      </c>
      <c r="AM16" s="3">
        <f t="shared" si="12"/>
        <v>0.14058403434187791</v>
      </c>
      <c r="AN16" s="3">
        <f t="shared" si="13"/>
        <v>0.15757715915774165</v>
      </c>
      <c r="AO16" s="3" t="str">
        <f t="shared" si="14"/>
        <v>01_Water-Water_1.25_dimer.out</v>
      </c>
      <c r="AP16" s="3">
        <f t="shared" si="15"/>
        <v>1.6878295572779312E-2</v>
      </c>
      <c r="AQ16" s="3">
        <f t="shared" si="16"/>
        <v>1.3965372026356615E-2</v>
      </c>
      <c r="AR16" s="3">
        <f t="shared" si="17"/>
        <v>1.5421833799567963E-2</v>
      </c>
      <c r="AS16" s="8">
        <f t="shared" si="18"/>
        <v>8.3805396167513646E-3</v>
      </c>
      <c r="AT16" s="3"/>
      <c r="AU16" s="3">
        <f t="shared" si="19"/>
        <v>0.42956944509063355</v>
      </c>
      <c r="AV16" s="3">
        <f t="shared" si="20"/>
        <v>0.30881563214758811</v>
      </c>
      <c r="AW16" s="3">
        <f t="shared" si="21"/>
        <v>0.36919253861911083</v>
      </c>
      <c r="AX16" s="3"/>
      <c r="AZ16" s="3">
        <f t="shared" si="22"/>
        <v>8.4649672998748038E-2</v>
      </c>
      <c r="BA16" s="3">
        <f t="shared" si="23"/>
        <v>6.765654820071898E-2</v>
      </c>
      <c r="BB16" s="3">
        <f t="shared" si="24"/>
        <v>7.6153110599733509E-2</v>
      </c>
      <c r="BC16" s="8">
        <f>'[2]attempt at best estimates'!E16</f>
        <v>7.4963646219649044E-2</v>
      </c>
      <c r="BD16" s="3">
        <f>AZ16+(AZ16-'HLC S66x8 haVDZ'!AZ16)*'HLC S66x8 haVTZ'!$BD$3</f>
        <v>8.1212206909952941E-2</v>
      </c>
      <c r="BE16" s="3">
        <f>BA16+(BA16-'HLC S66x8 haVDZ'!BA16)*'HLC S66x8 haVTZ'!$BD$3</f>
        <v>7.4886803141317945E-2</v>
      </c>
      <c r="BF16" s="3">
        <f>BB16+(BB16-'HLC S66x8 haVDZ'!BB16)*'HLC S66x8 haVTZ'!$BD$3</f>
        <v>7.8049505025635443E-2</v>
      </c>
      <c r="BG16" t="str">
        <f t="shared" si="25"/>
        <v>01_Water-Water_1.25_dimer.out</v>
      </c>
      <c r="BH16" s="3">
        <f t="shared" si="26"/>
        <v>-6.7771377425968726E-2</v>
      </c>
      <c r="BI16" s="3">
        <f t="shared" si="27"/>
        <v>-5.3691176174362365E-2</v>
      </c>
      <c r="BJ16" s="3">
        <f t="shared" si="28"/>
        <v>-6.0731276800165546E-2</v>
      </c>
      <c r="BK16" s="8">
        <f>'[2]attempt at best estimates'!D16</f>
        <v>-6.6583106602897679E-2</v>
      </c>
      <c r="BM16" s="3">
        <f t="shared" si="29"/>
        <v>1.3440829483984215E-2</v>
      </c>
      <c r="BN16" s="3">
        <f t="shared" si="30"/>
        <v>2.119562696695558E-2</v>
      </c>
      <c r="BO16" s="3">
        <f t="shared" si="31"/>
        <v>1.7318228225469898E-2</v>
      </c>
    </row>
    <row r="17" spans="1:67" x14ac:dyDescent="0.2">
      <c r="A17" t="s">
        <v>120</v>
      </c>
      <c r="B17">
        <v>-152.12361974001101</v>
      </c>
      <c r="C17">
        <v>-152.659423546873</v>
      </c>
      <c r="D17">
        <v>-152.66930021885901</v>
      </c>
      <c r="E17">
        <v>-152.68648702530001</v>
      </c>
      <c r="F17" t="s">
        <v>611</v>
      </c>
      <c r="G17">
        <v>-76.060085151468996</v>
      </c>
      <c r="H17">
        <v>-76.327964561553998</v>
      </c>
      <c r="I17">
        <v>-76.332918363378994</v>
      </c>
      <c r="J17">
        <v>-76.341498348618998</v>
      </c>
      <c r="K17" t="s">
        <v>677</v>
      </c>
      <c r="L17">
        <v>-76.060268206532996</v>
      </c>
      <c r="M17">
        <v>-76.327984507508006</v>
      </c>
      <c r="N17">
        <v>-76.332956811396002</v>
      </c>
      <c r="O17">
        <v>-76.341517545222004</v>
      </c>
      <c r="P17" t="s">
        <v>749</v>
      </c>
      <c r="Q17">
        <v>-76.060291706325003</v>
      </c>
      <c r="R17">
        <v>-76.328070097986995</v>
      </c>
      <c r="S17">
        <v>-76.333032550583994</v>
      </c>
      <c r="T17">
        <v>-76.341604277388996</v>
      </c>
      <c r="U17" t="s">
        <v>1277</v>
      </c>
      <c r="V17">
        <v>-76.060094220517001</v>
      </c>
      <c r="W17">
        <v>-76.328009616101994</v>
      </c>
      <c r="X17">
        <v>-76.332959568263007</v>
      </c>
      <c r="Y17">
        <v>-76.341544368312</v>
      </c>
      <c r="AA17" s="3">
        <f t="shared" si="2"/>
        <v>2.0496857412958009</v>
      </c>
      <c r="AB17" s="3">
        <f t="shared" si="3"/>
        <v>2.1802678339485797</v>
      </c>
      <c r="AC17" s="3">
        <f t="shared" si="4"/>
        <v>2.1492477006268582</v>
      </c>
      <c r="AD17" s="3">
        <f t="shared" si="5"/>
        <v>2.1781679662765985</v>
      </c>
      <c r="AE17" s="3"/>
      <c r="AF17" s="3">
        <f t="shared" si="6"/>
        <v>2.0292484847750853</v>
      </c>
      <c r="AG17" s="3">
        <f t="shared" si="7"/>
        <v>2.098286838369825</v>
      </c>
      <c r="AH17" s="3">
        <f t="shared" si="8"/>
        <v>2.0758641844929979</v>
      </c>
      <c r="AI17" s="3">
        <f t="shared" si="9"/>
        <v>2.0948649129790158</v>
      </c>
      <c r="AK17" s="3">
        <f t="shared" si="10"/>
        <v>2.0437256520715635E-2</v>
      </c>
      <c r="AL17" s="3">
        <f t="shared" si="11"/>
        <v>8.1980995569837331E-2</v>
      </c>
      <c r="AM17" s="3">
        <f t="shared" si="12"/>
        <v>7.3383516142777799E-2</v>
      </c>
      <c r="AN17" s="3">
        <f t="shared" si="13"/>
        <v>8.3303053288665468E-2</v>
      </c>
      <c r="AO17" s="3" t="str">
        <f t="shared" si="14"/>
        <v>01_Water-Water_1.50_dimer.out</v>
      </c>
      <c r="AP17" s="3">
        <f t="shared" si="15"/>
        <v>-2.0998676719812259E-3</v>
      </c>
      <c r="AQ17" s="3">
        <f t="shared" si="16"/>
        <v>-3.4219253908092107E-3</v>
      </c>
      <c r="AR17" s="3">
        <f t="shared" si="17"/>
        <v>-2.7608965313952183E-3</v>
      </c>
      <c r="AS17" s="8">
        <f t="shared" si="18"/>
        <v>-4.2647344244538116E-3</v>
      </c>
      <c r="AT17" s="3"/>
      <c r="AU17" s="3">
        <f t="shared" si="19"/>
        <v>0.12848222498079753</v>
      </c>
      <c r="AV17" s="3">
        <f t="shared" si="20"/>
        <v>6.5616428203930433E-2</v>
      </c>
      <c r="AW17" s="3">
        <f t="shared" si="21"/>
        <v>9.7049326592363983E-2</v>
      </c>
      <c r="AX17" s="3"/>
      <c r="AZ17" s="3">
        <f t="shared" si="22"/>
        <v>2.8920265649740262E-2</v>
      </c>
      <c r="BA17" s="3">
        <f t="shared" si="23"/>
        <v>1.9000728486017859E-2</v>
      </c>
      <c r="BB17" s="3">
        <f t="shared" si="24"/>
        <v>2.3960497067879061E-2</v>
      </c>
      <c r="BC17" s="8">
        <f>'[2]attempt at best estimates'!E17</f>
        <v>2.0996129262590577E-2</v>
      </c>
      <c r="BD17" s="3">
        <f>AZ17+(AZ17-'HLC S66x8 haVDZ'!AZ17)*'HLC S66x8 haVTZ'!$BD$3</f>
        <v>2.3774678723596492E-2</v>
      </c>
      <c r="BE17" s="3">
        <f>BA17+(BA17-'HLC S66x8 haVDZ'!BA17)*'HLC S66x8 haVTZ'!$BD$3</f>
        <v>2.0867330422637512E-2</v>
      </c>
      <c r="BF17" s="3">
        <f>BB17+(BB17-'HLC S66x8 haVDZ'!BB17)*'HLC S66x8 haVTZ'!$BD$3</f>
        <v>2.2321004573117004E-2</v>
      </c>
      <c r="BG17" t="str">
        <f t="shared" si="25"/>
        <v>01_Water-Water_1.50_dimer.out</v>
      </c>
      <c r="BH17" s="3">
        <f t="shared" si="26"/>
        <v>-3.1020133321721488E-2</v>
      </c>
      <c r="BI17" s="3">
        <f t="shared" si="27"/>
        <v>-2.242265387682707E-2</v>
      </c>
      <c r="BJ17" s="3">
        <f t="shared" si="28"/>
        <v>-2.6721393599274279E-2</v>
      </c>
      <c r="BK17" s="8">
        <f>'[2]attempt at best estimates'!D17</f>
        <v>-2.5260863687044388E-2</v>
      </c>
      <c r="BM17" s="3">
        <f t="shared" si="29"/>
        <v>-7.2454545981249958E-3</v>
      </c>
      <c r="BN17" s="3">
        <f t="shared" si="30"/>
        <v>-1.5553234541895583E-3</v>
      </c>
      <c r="BO17" s="3">
        <f t="shared" si="31"/>
        <v>-4.4003890261572753E-3</v>
      </c>
    </row>
    <row r="18" spans="1:67" x14ac:dyDescent="0.2">
      <c r="A18" t="s">
        <v>121</v>
      </c>
      <c r="B18">
        <v>-152.12181808415301</v>
      </c>
      <c r="C18">
        <v>-152.657409907762</v>
      </c>
      <c r="D18">
        <v>-152.66731946693201</v>
      </c>
      <c r="E18">
        <v>-152.68446255864899</v>
      </c>
      <c r="F18" t="s">
        <v>611</v>
      </c>
      <c r="G18">
        <v>-76.060085151468996</v>
      </c>
      <c r="H18">
        <v>-76.327964561553998</v>
      </c>
      <c r="I18">
        <v>-76.332918363378994</v>
      </c>
      <c r="J18">
        <v>-76.341498348618998</v>
      </c>
      <c r="K18" t="s">
        <v>677</v>
      </c>
      <c r="L18">
        <v>-76.060268206532996</v>
      </c>
      <c r="M18">
        <v>-76.327984507508006</v>
      </c>
      <c r="N18">
        <v>-76.332956811396002</v>
      </c>
      <c r="O18">
        <v>-76.341517545222004</v>
      </c>
      <c r="P18" t="s">
        <v>750</v>
      </c>
      <c r="Q18">
        <v>-76.060281066537996</v>
      </c>
      <c r="R18">
        <v>-76.328024076982004</v>
      </c>
      <c r="S18">
        <v>-76.332990987906001</v>
      </c>
      <c r="T18">
        <v>-76.341557056536004</v>
      </c>
      <c r="U18" t="s">
        <v>1278</v>
      </c>
      <c r="V18">
        <v>-76.060086952231003</v>
      </c>
      <c r="W18">
        <v>-76.327975326743001</v>
      </c>
      <c r="X18">
        <v>-76.332928217981006</v>
      </c>
      <c r="Y18">
        <v>-76.341509341011005</v>
      </c>
      <c r="AA18" s="3">
        <f t="shared" si="2"/>
        <v>0.9191295746682927</v>
      </c>
      <c r="AB18" s="3">
        <f t="shared" si="3"/>
        <v>0.91669016222539701</v>
      </c>
      <c r="AC18" s="3">
        <f t="shared" si="4"/>
        <v>0.90630704929531425</v>
      </c>
      <c r="AD18" s="3">
        <f t="shared" si="5"/>
        <v>0.9077959103269243</v>
      </c>
      <c r="AE18" s="3"/>
      <c r="AF18" s="3">
        <f t="shared" si="6"/>
        <v>0.90992980408487445</v>
      </c>
      <c r="AG18" s="3">
        <f t="shared" si="7"/>
        <v>0.88510468301284884</v>
      </c>
      <c r="AH18" s="3">
        <f t="shared" si="8"/>
        <v>0.87867710822140954</v>
      </c>
      <c r="AI18" s="3">
        <f t="shared" si="9"/>
        <v>0.87610435502259709</v>
      </c>
      <c r="AK18" s="3">
        <f t="shared" si="10"/>
        <v>9.1997705834182576E-3</v>
      </c>
      <c r="AL18" s="3">
        <f t="shared" si="11"/>
        <v>3.1585479221465637E-2</v>
      </c>
      <c r="AM18" s="3">
        <f t="shared" si="12"/>
        <v>2.7629941073904717E-2</v>
      </c>
      <c r="AN18" s="3">
        <f t="shared" si="13"/>
        <v>3.1691555304327268E-2</v>
      </c>
      <c r="AO18" s="3" t="str">
        <f t="shared" si="14"/>
        <v>01_Water-Water_2.00_dimer.out</v>
      </c>
      <c r="AP18" s="3">
        <f t="shared" si="15"/>
        <v>-8.8942518984727048E-3</v>
      </c>
      <c r="AQ18" s="3">
        <f t="shared" si="16"/>
        <v>-9.0003279902517441E-3</v>
      </c>
      <c r="AR18" s="3">
        <f t="shared" si="17"/>
        <v>-8.9472899443622245E-3</v>
      </c>
      <c r="AS18" s="8">
        <f t="shared" si="18"/>
        <v>-8.091550218345598E-3</v>
      </c>
      <c r="AT18" s="3"/>
      <c r="AU18" s="3">
        <f t="shared" si="19"/>
        <v>-1.1333664341368399E-2</v>
      </c>
      <c r="AV18" s="3">
        <f t="shared" si="20"/>
        <v>-3.3825449062277357E-2</v>
      </c>
      <c r="AW18" s="3">
        <f t="shared" si="21"/>
        <v>-2.2579556701822878E-2</v>
      </c>
      <c r="AX18" s="3"/>
      <c r="AZ18" s="3">
        <f t="shared" si="22"/>
        <v>1.4888610316100559E-3</v>
      </c>
      <c r="BA18" s="3">
        <f t="shared" si="23"/>
        <v>-2.5727531988124497E-3</v>
      </c>
      <c r="BB18" s="3">
        <f t="shared" si="24"/>
        <v>-5.4194608360119689E-4</v>
      </c>
      <c r="BC18" s="8">
        <f>'[2]attempt at best estimates'!E18</f>
        <v>-2.6551994714485204E-3</v>
      </c>
      <c r="BD18" s="3">
        <f>AZ18+(AZ18-'HLC S66x8 haVDZ'!AZ18)*'HLC S66x8 haVTZ'!$BD$3</f>
        <v>-9.060440737455721E-4</v>
      </c>
      <c r="BE18" s="3">
        <f>BA18+(BA18-'HLC S66x8 haVDZ'!BA18)*'HLC S66x8 haVTZ'!$BD$3</f>
        <v>-3.2709014476196875E-3</v>
      </c>
      <c r="BF18" s="3">
        <f>BB18+(BB18-'HLC S66x8 haVDZ'!BB18)*'HLC S66x8 haVTZ'!$BD$3</f>
        <v>-2.0884727606826298E-3</v>
      </c>
      <c r="BG18" t="str">
        <f t="shared" si="25"/>
        <v>01_Water-Water_2.00_dimer.out</v>
      </c>
      <c r="BH18" s="3">
        <f t="shared" si="26"/>
        <v>-1.0383112930082761E-2</v>
      </c>
      <c r="BI18" s="3">
        <f t="shared" si="27"/>
        <v>-6.4275747914392944E-3</v>
      </c>
      <c r="BJ18" s="3">
        <f t="shared" si="28"/>
        <v>-8.4053438607610276E-3</v>
      </c>
      <c r="BK18" s="8">
        <f>'[2]attempt at best estimates'!D18</f>
        <v>-5.4363507468970784E-3</v>
      </c>
      <c r="BM18" s="3">
        <f t="shared" si="29"/>
        <v>-1.1289157003828333E-2</v>
      </c>
      <c r="BN18" s="3">
        <f t="shared" si="30"/>
        <v>-9.698476239058982E-3</v>
      </c>
      <c r="BO18" s="3">
        <f t="shared" si="31"/>
        <v>-1.0493816621443657E-2</v>
      </c>
    </row>
    <row r="19" spans="1:67" x14ac:dyDescent="0.2">
      <c r="A19" t="s">
        <v>122</v>
      </c>
      <c r="B19">
        <v>-191.15630096209699</v>
      </c>
      <c r="C19">
        <v>-191.86408657278901</v>
      </c>
      <c r="D19">
        <v>-191.88616480616099</v>
      </c>
      <c r="E19">
        <v>-191.91119154422501</v>
      </c>
      <c r="F19" t="s">
        <v>612</v>
      </c>
      <c r="G19">
        <v>-76.060028347857994</v>
      </c>
      <c r="H19">
        <v>-76.327955818871004</v>
      </c>
      <c r="I19">
        <v>-76.332904518478998</v>
      </c>
      <c r="J19">
        <v>-76.341490736924001</v>
      </c>
      <c r="K19" t="s">
        <v>678</v>
      </c>
      <c r="L19">
        <v>-115.091802409582</v>
      </c>
      <c r="M19">
        <v>-115.527399010097</v>
      </c>
      <c r="N19">
        <v>-115.545354722041</v>
      </c>
      <c r="O19">
        <v>-115.561126530859</v>
      </c>
      <c r="P19" t="s">
        <v>751</v>
      </c>
      <c r="Q19">
        <v>-115.09189654627799</v>
      </c>
      <c r="R19">
        <v>-115.527876219623</v>
      </c>
      <c r="S19">
        <v>-115.545793215834</v>
      </c>
      <c r="T19">
        <v>-115.561596541908</v>
      </c>
      <c r="U19" t="s">
        <v>1279</v>
      </c>
      <c r="V19">
        <v>-76.060103288175995</v>
      </c>
      <c r="W19">
        <v>-76.328398744045998</v>
      </c>
      <c r="X19">
        <v>-76.333307256032995</v>
      </c>
      <c r="Y19">
        <v>-76.341930222686003</v>
      </c>
      <c r="AA19" s="3">
        <f t="shared" si="2"/>
        <v>2.8050958892096438</v>
      </c>
      <c r="AB19" s="3">
        <f t="shared" si="3"/>
        <v>5.4792521992362433</v>
      </c>
      <c r="AC19" s="3">
        <f t="shared" si="4"/>
        <v>4.9608175426076944</v>
      </c>
      <c r="AD19" s="3">
        <f t="shared" si="5"/>
        <v>5.3804399229841495</v>
      </c>
      <c r="AE19" s="3"/>
      <c r="AF19" s="3">
        <f t="shared" si="6"/>
        <v>2.6989984566973741</v>
      </c>
      <c r="AG19" s="3">
        <f t="shared" si="7"/>
        <v>4.90185893309389</v>
      </c>
      <c r="AH19" s="3">
        <f t="shared" si="8"/>
        <v>4.4329368806609297</v>
      </c>
      <c r="AI19" s="3">
        <f t="shared" si="9"/>
        <v>4.8097220338589155</v>
      </c>
      <c r="AK19" s="3">
        <f t="shared" si="10"/>
        <v>0.10609743251226957</v>
      </c>
      <c r="AL19" s="3">
        <f t="shared" si="11"/>
        <v>0.57739326614235342</v>
      </c>
      <c r="AM19" s="3">
        <f t="shared" si="12"/>
        <v>0.52788066194676442</v>
      </c>
      <c r="AN19" s="3">
        <f t="shared" si="13"/>
        <v>0.57071788912523447</v>
      </c>
      <c r="AO19" s="3" t="str">
        <f t="shared" si="14"/>
        <v>02_Water-MeOH_0.90_dimer.out</v>
      </c>
      <c r="AP19" s="3">
        <f t="shared" si="15"/>
        <v>-9.8812276252093767E-2</v>
      </c>
      <c r="AQ19" s="3">
        <f t="shared" si="16"/>
        <v>-9.2136899234974479E-2</v>
      </c>
      <c r="AR19" s="3">
        <f t="shared" si="17"/>
        <v>-9.5474587743534123E-2</v>
      </c>
      <c r="AS19" s="8">
        <f t="shared" si="18"/>
        <v>-9.6122445070532248E-2</v>
      </c>
      <c r="AT19" s="3"/>
      <c r="AU19" s="3">
        <f t="shared" si="19"/>
        <v>2.5753440337745057</v>
      </c>
      <c r="AV19" s="3">
        <f t="shared" si="20"/>
        <v>2.1107235771615414</v>
      </c>
      <c r="AW19" s="3">
        <f t="shared" si="21"/>
        <v>2.3430338054680235</v>
      </c>
      <c r="AX19" s="3"/>
      <c r="AZ19" s="3">
        <f t="shared" si="22"/>
        <v>0.41962238037645516</v>
      </c>
      <c r="BA19" s="3">
        <f t="shared" si="23"/>
        <v>0.37678515319798578</v>
      </c>
      <c r="BB19" s="3">
        <f t="shared" si="24"/>
        <v>0.39820376678722047</v>
      </c>
      <c r="BC19" s="8">
        <f>'[2]attempt at best estimates'!E19</f>
        <v>0.42844934421268333</v>
      </c>
      <c r="BD19" s="3">
        <f>AZ19+(AZ19-'HLC S66x8 haVDZ'!AZ19)*'HLC S66x8 haVTZ'!$BD$3</f>
        <v>0.42291555207872528</v>
      </c>
      <c r="BE19" s="3">
        <f>BA19+(BA19-'HLC S66x8 haVDZ'!BA19)*'HLC S66x8 haVTZ'!$BD$3</f>
        <v>0.41033958694045747</v>
      </c>
      <c r="BF19" s="3">
        <f>BB19+(BB19-'HLC S66x8 haVDZ'!BB19)*'HLC S66x8 haVTZ'!$BD$3</f>
        <v>0.41662756950959134</v>
      </c>
      <c r="BG19" t="str">
        <f t="shared" si="25"/>
        <v>02_Water-MeOH_0.90_dimer.out</v>
      </c>
      <c r="BH19" s="3">
        <f t="shared" si="26"/>
        <v>-0.51843465662854893</v>
      </c>
      <c r="BI19" s="3">
        <f t="shared" si="27"/>
        <v>-0.46892205243296026</v>
      </c>
      <c r="BJ19" s="3">
        <f t="shared" si="28"/>
        <v>-0.49367835453075459</v>
      </c>
      <c r="BK19" s="8">
        <f>'[2]attempt at best estimates'!D19</f>
        <v>-0.52457178928321557</v>
      </c>
      <c r="BM19" s="3">
        <f t="shared" si="29"/>
        <v>-9.5519104549823652E-2</v>
      </c>
      <c r="BN19" s="3">
        <f t="shared" si="30"/>
        <v>-5.8582465492502789E-2</v>
      </c>
      <c r="BO19" s="3">
        <f t="shared" si="31"/>
        <v>-7.7050785021163248E-2</v>
      </c>
    </row>
    <row r="20" spans="1:67" x14ac:dyDescent="0.2">
      <c r="A20" t="s">
        <v>123</v>
      </c>
      <c r="B20">
        <v>-191.157453823769</v>
      </c>
      <c r="C20">
        <v>-191.86455501636601</v>
      </c>
      <c r="D20">
        <v>-191.88679249371901</v>
      </c>
      <c r="E20">
        <v>-191.91172466430501</v>
      </c>
      <c r="F20" t="s">
        <v>612</v>
      </c>
      <c r="G20">
        <v>-76.060028347857994</v>
      </c>
      <c r="H20">
        <v>-76.327955818871004</v>
      </c>
      <c r="I20">
        <v>-76.332904518478998</v>
      </c>
      <c r="J20">
        <v>-76.341490736924001</v>
      </c>
      <c r="K20" t="s">
        <v>678</v>
      </c>
      <c r="L20">
        <v>-115.091802409582</v>
      </c>
      <c r="M20">
        <v>-115.527399010097</v>
      </c>
      <c r="N20">
        <v>-115.545354722041</v>
      </c>
      <c r="O20">
        <v>-115.561126530859</v>
      </c>
      <c r="P20" t="s">
        <v>752</v>
      </c>
      <c r="Q20">
        <v>-115.091883294976</v>
      </c>
      <c r="R20">
        <v>-115.527796290124</v>
      </c>
      <c r="S20">
        <v>-115.545722288864</v>
      </c>
      <c r="T20">
        <v>-115.561520667903</v>
      </c>
      <c r="U20" t="s">
        <v>1280</v>
      </c>
      <c r="V20">
        <v>-76.060093159698994</v>
      </c>
      <c r="W20">
        <v>-76.328342705691</v>
      </c>
      <c r="X20">
        <v>-76.333255350954005</v>
      </c>
      <c r="Y20">
        <v>-76.341874662677995</v>
      </c>
      <c r="AA20" s="3">
        <f t="shared" si="2"/>
        <v>3.528527540582644</v>
      </c>
      <c r="AB20" s="3">
        <f t="shared" si="3"/>
        <v>5.7732049940214445</v>
      </c>
      <c r="AC20" s="3">
        <f t="shared" si="4"/>
        <v>5.3546974482987224</v>
      </c>
      <c r="AD20" s="3">
        <f t="shared" si="5"/>
        <v>5.714977837829406</v>
      </c>
      <c r="AE20" s="3"/>
      <c r="AF20" s="3">
        <f t="shared" si="6"/>
        <v>3.4371011415062918</v>
      </c>
      <c r="AG20" s="3">
        <f t="shared" si="7"/>
        <v>5.2811328479541393</v>
      </c>
      <c r="AH20" s="3">
        <f t="shared" si="8"/>
        <v>4.903895063995904</v>
      </c>
      <c r="AI20" s="3">
        <f t="shared" si="9"/>
        <v>5.2267360404933489</v>
      </c>
      <c r="AK20" s="3">
        <f t="shared" si="10"/>
        <v>9.1426399085269477E-2</v>
      </c>
      <c r="AL20" s="3">
        <f t="shared" si="11"/>
        <v>0.49207214606730582</v>
      </c>
      <c r="AM20" s="3">
        <f t="shared" si="12"/>
        <v>0.45080238430281822</v>
      </c>
      <c r="AN20" s="3">
        <f t="shared" si="13"/>
        <v>0.48824179733605699</v>
      </c>
      <c r="AO20" s="3" t="str">
        <f t="shared" si="14"/>
        <v>02_Water-MeOH_0.95_dimer.out</v>
      </c>
      <c r="AP20" s="3">
        <f t="shared" si="15"/>
        <v>-5.8227156192038443E-2</v>
      </c>
      <c r="AQ20" s="3">
        <f t="shared" si="16"/>
        <v>-5.4396807460790342E-2</v>
      </c>
      <c r="AR20" s="3">
        <f t="shared" si="17"/>
        <v>-5.6311981826414392E-2</v>
      </c>
      <c r="AS20" s="8">
        <f t="shared" si="18"/>
        <v>-6.115425004974151E-2</v>
      </c>
      <c r="AT20" s="3"/>
      <c r="AU20" s="3">
        <f t="shared" si="19"/>
        <v>2.1864502972467621</v>
      </c>
      <c r="AV20" s="3">
        <f t="shared" si="20"/>
        <v>1.7896348989870572</v>
      </c>
      <c r="AW20" s="3">
        <f t="shared" si="21"/>
        <v>1.9880425981169096</v>
      </c>
      <c r="AX20" s="3"/>
      <c r="AZ20" s="3">
        <f t="shared" si="22"/>
        <v>0.36028038953068364</v>
      </c>
      <c r="BA20" s="3">
        <f t="shared" si="23"/>
        <v>0.32284097649744492</v>
      </c>
      <c r="BB20" s="3">
        <f t="shared" si="24"/>
        <v>0.34156068301406428</v>
      </c>
      <c r="BC20" s="8">
        <f>'[2]attempt at best estimates'!E20</f>
        <v>0.36465659511978599</v>
      </c>
      <c r="BD20" s="3">
        <f>AZ20+(AZ20-'HLC S66x8 haVDZ'!AZ20)*'HLC S66x8 haVTZ'!$BD$3</f>
        <v>0.36396604217594219</v>
      </c>
      <c r="BE20" s="3">
        <f>BA20+(BA20-'HLC S66x8 haVDZ'!BA20)*'HLC S66x8 haVTZ'!$BD$3</f>
        <v>0.35204062476665898</v>
      </c>
      <c r="BF20" s="3">
        <f>BB20+(BB20-'HLC S66x8 haVDZ'!BB20)*'HLC S66x8 haVTZ'!$BD$3</f>
        <v>0.35800333347130059</v>
      </c>
      <c r="BG20" t="str">
        <f t="shared" si="25"/>
        <v>02_Water-MeOH_0.95_dimer.out</v>
      </c>
      <c r="BH20" s="3">
        <f t="shared" si="26"/>
        <v>-0.41850754572272209</v>
      </c>
      <c r="BI20" s="3">
        <f t="shared" si="27"/>
        <v>-0.37723778395823526</v>
      </c>
      <c r="BJ20" s="3">
        <f t="shared" si="28"/>
        <v>-0.39787266484047867</v>
      </c>
      <c r="BK20" s="8">
        <f>'[2]attempt at best estimates'!D20</f>
        <v>-0.4258108451695275</v>
      </c>
      <c r="BM20" s="3">
        <f t="shared" si="29"/>
        <v>-5.454150354677989E-2</v>
      </c>
      <c r="BN20" s="3">
        <f t="shared" si="30"/>
        <v>-2.5197159191576279E-2</v>
      </c>
      <c r="BO20" s="3">
        <f t="shared" si="31"/>
        <v>-3.9869331369178085E-2</v>
      </c>
    </row>
    <row r="21" spans="1:67" x14ac:dyDescent="0.2">
      <c r="A21" t="s">
        <v>1</v>
      </c>
      <c r="B21">
        <v>-191.15799590452701</v>
      </c>
      <c r="C21">
        <v>-191.864515564996</v>
      </c>
      <c r="D21">
        <v>-191.88688097244099</v>
      </c>
      <c r="E21">
        <v>-191.91172865883999</v>
      </c>
      <c r="F21" t="s">
        <v>612</v>
      </c>
      <c r="G21">
        <v>-76.060028347857994</v>
      </c>
      <c r="H21">
        <v>-76.327955818871004</v>
      </c>
      <c r="I21">
        <v>-76.332904518478998</v>
      </c>
      <c r="J21">
        <v>-76.341490736924001</v>
      </c>
      <c r="K21" t="s">
        <v>678</v>
      </c>
      <c r="L21">
        <v>-115.091802409582</v>
      </c>
      <c r="M21">
        <v>-115.527399010097</v>
      </c>
      <c r="N21">
        <v>-115.545354722041</v>
      </c>
      <c r="O21">
        <v>-115.561126530859</v>
      </c>
      <c r="P21" t="s">
        <v>753</v>
      </c>
      <c r="Q21">
        <v>-115.091873511324</v>
      </c>
      <c r="R21">
        <v>-115.527731702119</v>
      </c>
      <c r="S21">
        <v>-115.545664677918</v>
      </c>
      <c r="T21">
        <v>-115.56145901958401</v>
      </c>
      <c r="U21" t="s">
        <v>1281</v>
      </c>
      <c r="V21">
        <v>-76.060084577872004</v>
      </c>
      <c r="W21">
        <v>-76.328292884061</v>
      </c>
      <c r="X21">
        <v>-76.333209200946001</v>
      </c>
      <c r="Y21">
        <v>-76.341825128158007</v>
      </c>
      <c r="AA21" s="3">
        <f t="shared" si="2"/>
        <v>3.8686883660007645</v>
      </c>
      <c r="AB21" s="3">
        <f t="shared" si="3"/>
        <v>5.7484488845494086</v>
      </c>
      <c r="AC21" s="3">
        <f t="shared" si="4"/>
        <v>5.4102186868874504</v>
      </c>
      <c r="AD21" s="3">
        <f t="shared" si="5"/>
        <v>5.7174844464764014</v>
      </c>
      <c r="AE21" s="3"/>
      <c r="AF21" s="3">
        <f t="shared" si="6"/>
        <v>3.7887864794560215</v>
      </c>
      <c r="AG21" s="3">
        <f t="shared" si="7"/>
        <v>5.3281698713292247</v>
      </c>
      <c r="AH21" s="3">
        <f t="shared" si="8"/>
        <v>5.0245272869517592</v>
      </c>
      <c r="AI21" s="3">
        <f t="shared" si="9"/>
        <v>5.299010936845022</v>
      </c>
      <c r="AK21" s="3">
        <f t="shared" si="10"/>
        <v>7.9901886544743062E-2</v>
      </c>
      <c r="AL21" s="3">
        <f t="shared" si="11"/>
        <v>0.42027901321126615</v>
      </c>
      <c r="AM21" s="3">
        <f t="shared" si="12"/>
        <v>0.38569139993569085</v>
      </c>
      <c r="AN21" s="3">
        <f t="shared" si="13"/>
        <v>0.41847350964029623</v>
      </c>
      <c r="AO21" s="3" t="str">
        <f t="shared" si="14"/>
        <v>02_Water-MeOH_1.00_dimer.out</v>
      </c>
      <c r="AP21" s="3">
        <f t="shared" si="15"/>
        <v>-3.0964438073007194E-2</v>
      </c>
      <c r="AQ21" s="3">
        <f t="shared" si="16"/>
        <v>-2.9158934484202703E-2</v>
      </c>
      <c r="AR21" s="3">
        <f t="shared" si="17"/>
        <v>-3.0061686278604949E-2</v>
      </c>
      <c r="AS21" s="8">
        <f t="shared" si="18"/>
        <v>-3.8600494232952309E-2</v>
      </c>
      <c r="AT21" s="3"/>
      <c r="AU21" s="3">
        <f t="shared" si="19"/>
        <v>1.8487960804756369</v>
      </c>
      <c r="AV21" s="3">
        <f t="shared" si="20"/>
        <v>1.5102244573890005</v>
      </c>
      <c r="AW21" s="3">
        <f t="shared" si="21"/>
        <v>1.6795102689323187</v>
      </c>
      <c r="AX21" s="3"/>
      <c r="AZ21" s="3">
        <f t="shared" si="22"/>
        <v>0.30726575958895097</v>
      </c>
      <c r="BA21" s="3">
        <f t="shared" si="23"/>
        <v>0.27448364989326279</v>
      </c>
      <c r="BB21" s="3">
        <f t="shared" si="24"/>
        <v>0.29087470474110688</v>
      </c>
      <c r="BC21" s="8">
        <f>'[2]attempt at best estimates'!E21</f>
        <v>0.30739028724110162</v>
      </c>
      <c r="BD21" s="3">
        <f>AZ21+(AZ21-'HLC S66x8 haVDZ'!AZ21)*'HLC S66x8 haVTZ'!$BD$3</f>
        <v>0.3111854221096218</v>
      </c>
      <c r="BE21" s="3">
        <f>BA21+(BA21-'HLC S66x8 haVDZ'!BA21)*'HLC S66x8 haVTZ'!$BD$3</f>
        <v>0.2999657082210847</v>
      </c>
      <c r="BF21" s="3">
        <f>BB21+(BB21-'HLC S66x8 haVDZ'!BB21)*'HLC S66x8 haVTZ'!$BD$3</f>
        <v>0.30557556516535322</v>
      </c>
      <c r="BG21" t="str">
        <f t="shared" si="25"/>
        <v>02_Water-MeOH_1.00_dimer.out</v>
      </c>
      <c r="BH21" s="3">
        <f t="shared" si="26"/>
        <v>-0.33823019766195817</v>
      </c>
      <c r="BI21" s="3">
        <f t="shared" si="27"/>
        <v>-0.3036425843774655</v>
      </c>
      <c r="BJ21" s="3">
        <f t="shared" si="28"/>
        <v>-0.32093639101971183</v>
      </c>
      <c r="BK21" s="8">
        <f>'[2]attempt at best estimates'!D21</f>
        <v>-0.34599078147405393</v>
      </c>
      <c r="BM21" s="3">
        <f t="shared" si="29"/>
        <v>-2.7044775552336364E-2</v>
      </c>
      <c r="BN21" s="3">
        <f t="shared" si="30"/>
        <v>-3.6768761563807928E-3</v>
      </c>
      <c r="BO21" s="3">
        <f t="shared" si="31"/>
        <v>-1.5360825854358606E-2</v>
      </c>
    </row>
    <row r="22" spans="1:67" x14ac:dyDescent="0.2">
      <c r="A22" t="s">
        <v>124</v>
      </c>
      <c r="B22">
        <v>-191.15814550743801</v>
      </c>
      <c r="C22">
        <v>-191.86417172001401</v>
      </c>
      <c r="D22">
        <v>-191.88663911891001</v>
      </c>
      <c r="E22">
        <v>-191.91141225683501</v>
      </c>
      <c r="F22" t="s">
        <v>612</v>
      </c>
      <c r="G22">
        <v>-76.060028347857994</v>
      </c>
      <c r="H22">
        <v>-76.327955818871004</v>
      </c>
      <c r="I22">
        <v>-76.332904518478998</v>
      </c>
      <c r="J22">
        <v>-76.341490736924001</v>
      </c>
      <c r="K22" t="s">
        <v>678</v>
      </c>
      <c r="L22">
        <v>-115.091802409582</v>
      </c>
      <c r="M22">
        <v>-115.527399010097</v>
      </c>
      <c r="N22">
        <v>-115.545354722041</v>
      </c>
      <c r="O22">
        <v>-115.561126530859</v>
      </c>
      <c r="P22" t="s">
        <v>754</v>
      </c>
      <c r="Q22">
        <v>-115.091867787655</v>
      </c>
      <c r="R22">
        <v>-115.527679796493</v>
      </c>
      <c r="S22">
        <v>-115.54561808836399</v>
      </c>
      <c r="T22">
        <v>-115.561409175094</v>
      </c>
      <c r="U22" t="s">
        <v>1282</v>
      </c>
      <c r="V22">
        <v>-76.060077743411995</v>
      </c>
      <c r="W22">
        <v>-76.328249156015005</v>
      </c>
      <c r="X22">
        <v>-76.333168796731997</v>
      </c>
      <c r="Y22">
        <v>-76.341781592955996</v>
      </c>
      <c r="AA22" s="3">
        <f t="shared" si="2"/>
        <v>3.9625656138774157</v>
      </c>
      <c r="AB22" s="3">
        <f t="shared" si="3"/>
        <v>5.5326828918271698</v>
      </c>
      <c r="AC22" s="3">
        <f t="shared" si="4"/>
        <v>5.2584532985889236</v>
      </c>
      <c r="AD22" s="3">
        <f t="shared" si="5"/>
        <v>5.5189391825300635</v>
      </c>
      <c r="AE22" s="3"/>
      <c r="AF22" s="3">
        <f t="shared" si="6"/>
        <v>3.8905440725917519</v>
      </c>
      <c r="AG22" s="3">
        <f t="shared" si="7"/>
        <v>5.1724149163092008</v>
      </c>
      <c r="AH22" s="3">
        <f t="shared" si="8"/>
        <v>4.9273513145189947</v>
      </c>
      <c r="AI22" s="3">
        <f t="shared" si="9"/>
        <v>5.1590623167381038</v>
      </c>
      <c r="AK22" s="3">
        <f t="shared" si="10"/>
        <v>7.2021541294581534E-2</v>
      </c>
      <c r="AL22" s="3">
        <f t="shared" si="11"/>
        <v>0.3602679755179688</v>
      </c>
      <c r="AM22" s="3">
        <f t="shared" si="12"/>
        <v>0.3311019840699283</v>
      </c>
      <c r="AN22" s="3">
        <f t="shared" si="13"/>
        <v>0.35987686579195999</v>
      </c>
      <c r="AO22" s="3" t="str">
        <f t="shared" si="14"/>
        <v>02_Water-MeOH_1.05_dimer.out</v>
      </c>
      <c r="AP22" s="3">
        <f t="shared" si="15"/>
        <v>-1.3743709297106221E-2</v>
      </c>
      <c r="AQ22" s="3">
        <f t="shared" si="16"/>
        <v>-1.3352599571097024E-2</v>
      </c>
      <c r="AR22" s="3">
        <f t="shared" si="17"/>
        <v>-1.3548154434101622E-2</v>
      </c>
      <c r="AS22" s="8">
        <f t="shared" si="18"/>
        <v>-2.4707966448986984E-2</v>
      </c>
      <c r="AU22" s="3">
        <f t="shared" si="19"/>
        <v>1.5563735686526479</v>
      </c>
      <c r="AV22" s="3">
        <f t="shared" si="20"/>
        <v>1.2685182441463518</v>
      </c>
      <c r="AW22" s="3">
        <f t="shared" si="21"/>
        <v>1.4124459063994999</v>
      </c>
      <c r="AX22" s="3"/>
      <c r="AZ22" s="3">
        <f t="shared" si="22"/>
        <v>0.26048588394113992</v>
      </c>
      <c r="BA22" s="3">
        <f t="shared" si="23"/>
        <v>0.23171100221910912</v>
      </c>
      <c r="BB22" s="3">
        <f t="shared" si="24"/>
        <v>0.24609844308012452</v>
      </c>
      <c r="BC22" s="8">
        <f>'[2]attempt at best estimates'!E22</f>
        <v>0.25690521105769359</v>
      </c>
      <c r="BD22" s="3">
        <f>AZ22+(AZ22-'HLC S66x8 haVDZ'!AZ22)*'HLC S66x8 haVTZ'!$BD$3</f>
        <v>0.26435516618980648</v>
      </c>
      <c r="BE22" s="3">
        <f>BA22+(BA22-'HLC S66x8 haVDZ'!BA22)*'HLC S66x8 haVTZ'!$BD$3</f>
        <v>0.25395351946534972</v>
      </c>
      <c r="BF22" s="3">
        <f>BB22+(BB22-'HLC S66x8 haVDZ'!BB22)*'HLC S66x8 haVTZ'!$BD$3</f>
        <v>0.2591543428275781</v>
      </c>
      <c r="BG22" t="str">
        <f t="shared" si="25"/>
        <v>02_Water-MeOH_1.05_dimer.out</v>
      </c>
      <c r="BH22" s="3">
        <f t="shared" si="26"/>
        <v>-0.27422959323824614</v>
      </c>
      <c r="BI22" s="3">
        <f t="shared" si="27"/>
        <v>-0.24506360179020614</v>
      </c>
      <c r="BJ22" s="3">
        <f t="shared" si="28"/>
        <v>-0.25964659751422614</v>
      </c>
      <c r="BK22" s="8">
        <f>'[2]attempt at best estimates'!D22</f>
        <v>-0.28161317750668058</v>
      </c>
      <c r="BM22" s="3">
        <f t="shared" si="29"/>
        <v>-9.8744270484396601E-3</v>
      </c>
      <c r="BN22" s="3">
        <f t="shared" si="30"/>
        <v>8.8899176751435771E-3</v>
      </c>
      <c r="BO22" s="3">
        <f t="shared" si="31"/>
        <v>-4.9225468664804151E-4</v>
      </c>
    </row>
    <row r="23" spans="1:67" x14ac:dyDescent="0.2">
      <c r="A23" t="s">
        <v>125</v>
      </c>
      <c r="B23">
        <v>-191.15804668406301</v>
      </c>
      <c r="C23">
        <v>-191.86365776427601</v>
      </c>
      <c r="D23">
        <v>-191.886205607352</v>
      </c>
      <c r="E23">
        <v>-191.91091392526801</v>
      </c>
      <c r="F23" t="s">
        <v>612</v>
      </c>
      <c r="G23">
        <v>-76.060028347857994</v>
      </c>
      <c r="H23">
        <v>-76.327955818871004</v>
      </c>
      <c r="I23">
        <v>-76.332904518478998</v>
      </c>
      <c r="J23">
        <v>-76.341490736924001</v>
      </c>
      <c r="K23" t="s">
        <v>678</v>
      </c>
      <c r="L23">
        <v>-115.091802409582</v>
      </c>
      <c r="M23">
        <v>-115.527399010097</v>
      </c>
      <c r="N23">
        <v>-115.545354722041</v>
      </c>
      <c r="O23">
        <v>-115.561126530859</v>
      </c>
      <c r="P23" t="s">
        <v>755</v>
      </c>
      <c r="Q23">
        <v>-115.09186448162799</v>
      </c>
      <c r="R23">
        <v>-115.527638006568</v>
      </c>
      <c r="S23">
        <v>-115.545580153035</v>
      </c>
      <c r="T23">
        <v>-115.561368638814</v>
      </c>
      <c r="U23" t="s">
        <v>1283</v>
      </c>
      <c r="V23">
        <v>-76.060072512008006</v>
      </c>
      <c r="W23">
        <v>-76.328211383923005</v>
      </c>
      <c r="X23">
        <v>-76.333134066547004</v>
      </c>
      <c r="Y23">
        <v>-76.341743987967007</v>
      </c>
      <c r="AA23" s="3">
        <f t="shared" si="2"/>
        <v>3.9005530072441763</v>
      </c>
      <c r="AB23" s="3">
        <f t="shared" si="3"/>
        <v>5.2101707836523419</v>
      </c>
      <c r="AC23" s="3">
        <f t="shared" si="4"/>
        <v>4.9864206775748707</v>
      </c>
      <c r="AD23" s="3">
        <f t="shared" si="5"/>
        <v>5.2062313900865842</v>
      </c>
      <c r="AE23" s="3"/>
      <c r="AF23" s="3">
        <f t="shared" si="6"/>
        <v>3.8338887849990084</v>
      </c>
      <c r="AG23" s="3">
        <f t="shared" si="7"/>
        <v>4.8998287296362912</v>
      </c>
      <c r="AH23" s="3">
        <f t="shared" si="8"/>
        <v>4.7009169938515845</v>
      </c>
      <c r="AI23" s="3">
        <f t="shared" si="9"/>
        <v>4.8953889129165322</v>
      </c>
      <c r="AK23" s="3">
        <f t="shared" si="10"/>
        <v>6.6664222236250348E-2</v>
      </c>
      <c r="AL23" s="3">
        <f t="shared" si="11"/>
        <v>0.31034205400713355</v>
      </c>
      <c r="AM23" s="3">
        <f t="shared" si="12"/>
        <v>0.28550368372328605</v>
      </c>
      <c r="AN23" s="3">
        <f t="shared" si="13"/>
        <v>0.31084247716113489</v>
      </c>
      <c r="AO23" s="3" t="str">
        <f t="shared" si="14"/>
        <v>02_Water-MeOH_1.10_dimer.out</v>
      </c>
      <c r="AP23" s="3">
        <f t="shared" si="15"/>
        <v>-3.9393935657576762E-3</v>
      </c>
      <c r="AQ23" s="3">
        <f t="shared" si="16"/>
        <v>-4.4398167197590155E-3</v>
      </c>
      <c r="AR23" s="3">
        <f t="shared" si="17"/>
        <v>-4.1896051427583458E-3</v>
      </c>
      <c r="AS23" s="8">
        <f t="shared" si="18"/>
        <v>-1.6916735312204972E-2</v>
      </c>
      <c r="AU23" s="3">
        <f t="shared" si="19"/>
        <v>1.3056783828424079</v>
      </c>
      <c r="AV23" s="3">
        <f t="shared" si="20"/>
        <v>1.0615001279175238</v>
      </c>
      <c r="AW23" s="3">
        <f t="shared" si="21"/>
        <v>1.1835892553799658</v>
      </c>
      <c r="AX23" s="3"/>
      <c r="AZ23" s="3">
        <f t="shared" si="22"/>
        <v>0.21981071251171347</v>
      </c>
      <c r="BA23" s="3">
        <f t="shared" si="23"/>
        <v>0.19447191906494776</v>
      </c>
      <c r="BB23" s="3">
        <f t="shared" si="24"/>
        <v>0.20714131578833062</v>
      </c>
      <c r="BC23" s="8">
        <f>'[2]attempt at best estimates'!E23</f>
        <v>0.21336135710822299</v>
      </c>
      <c r="BD23" s="3">
        <f>AZ23+(AZ23-'HLC S66x8 haVDZ'!AZ23)*'HLC S66x8 haVTZ'!$BD$3</f>
        <v>0.22332009240602674</v>
      </c>
      <c r="BE23" s="3">
        <f>BA23+(BA23-'HLC S66x8 haVDZ'!BA23)*'HLC S66x8 haVTZ'!$BD$3</f>
        <v>0.2138469668453041</v>
      </c>
      <c r="BF23" s="3">
        <f>BB23+(BB23-'HLC S66x8 haVDZ'!BB23)*'HLC S66x8 haVTZ'!$BD$3</f>
        <v>0.21858352962566543</v>
      </c>
      <c r="BG23" t="str">
        <f t="shared" si="25"/>
        <v>02_Water-MeOH_1.10_dimer.out</v>
      </c>
      <c r="BH23" s="3">
        <f t="shared" si="26"/>
        <v>-0.22375010607747114</v>
      </c>
      <c r="BI23" s="3">
        <f t="shared" si="27"/>
        <v>-0.19891173578470678</v>
      </c>
      <c r="BJ23" s="3">
        <f t="shared" si="28"/>
        <v>-0.21133092093108896</v>
      </c>
      <c r="BK23" s="8">
        <f>'[2]attempt at best estimates'!D23</f>
        <v>-0.23027809242042796</v>
      </c>
      <c r="BM23" s="3">
        <f t="shared" si="29"/>
        <v>-4.3001367144440694E-4</v>
      </c>
      <c r="BN23" s="3">
        <f t="shared" si="30"/>
        <v>1.4935231060597326E-2</v>
      </c>
      <c r="BO23" s="3">
        <f t="shared" si="31"/>
        <v>7.2526086945764734E-3</v>
      </c>
    </row>
    <row r="24" spans="1:67" x14ac:dyDescent="0.2">
      <c r="A24" t="s">
        <v>126</v>
      </c>
      <c r="B24">
        <v>-191.15707724885701</v>
      </c>
      <c r="C24">
        <v>-191.861808120349</v>
      </c>
      <c r="D24">
        <v>-191.88450838832</v>
      </c>
      <c r="E24">
        <v>-191.909071806312</v>
      </c>
      <c r="F24" t="s">
        <v>612</v>
      </c>
      <c r="G24">
        <v>-76.060028347857994</v>
      </c>
      <c r="H24">
        <v>-76.327955818871004</v>
      </c>
      <c r="I24">
        <v>-76.332904518478998</v>
      </c>
      <c r="J24">
        <v>-76.341490736924001</v>
      </c>
      <c r="K24" t="s">
        <v>678</v>
      </c>
      <c r="L24">
        <v>-115.091802409582</v>
      </c>
      <c r="M24">
        <v>-115.527399010097</v>
      </c>
      <c r="N24">
        <v>-115.545354722041</v>
      </c>
      <c r="O24">
        <v>-115.561126530859</v>
      </c>
      <c r="P24" t="s">
        <v>756</v>
      </c>
      <c r="Q24">
        <v>-115.091847696351</v>
      </c>
      <c r="R24">
        <v>-115.527545132749</v>
      </c>
      <c r="S24">
        <v>-115.54549259203</v>
      </c>
      <c r="T24">
        <v>-115.56127567166</v>
      </c>
      <c r="U24" t="s">
        <v>1284</v>
      </c>
      <c r="V24">
        <v>-76.060062266444007</v>
      </c>
      <c r="W24">
        <v>-76.328126372941995</v>
      </c>
      <c r="X24">
        <v>-76.333056919100997</v>
      </c>
      <c r="Y24">
        <v>-76.341659669009005</v>
      </c>
      <c r="AA24" s="3">
        <f t="shared" si="2"/>
        <v>3.2922232058432481</v>
      </c>
      <c r="AB24" s="3">
        <f t="shared" si="3"/>
        <v>4.0495016478321268</v>
      </c>
      <c r="AC24" s="3">
        <f t="shared" si="4"/>
        <v>3.9213996114164793</v>
      </c>
      <c r="AD24" s="3">
        <f t="shared" si="5"/>
        <v>4.0502842450628416</v>
      </c>
      <c r="AE24" s="3"/>
      <c r="AF24" s="3">
        <f t="shared" si="6"/>
        <v>3.2425210931253816</v>
      </c>
      <c r="AG24" s="3">
        <f t="shared" si="7"/>
        <v>3.8507839957368812</v>
      </c>
      <c r="AH24" s="3">
        <f t="shared" si="8"/>
        <v>3.7392520454409741</v>
      </c>
      <c r="AI24" s="3">
        <f t="shared" si="9"/>
        <v>3.850690487412427</v>
      </c>
      <c r="AK24" s="3">
        <f t="shared" si="10"/>
        <v>4.9702112717866356E-2</v>
      </c>
      <c r="AL24" s="3">
        <f t="shared" si="11"/>
        <v>0.19871765209524606</v>
      </c>
      <c r="AM24" s="3">
        <f t="shared" si="12"/>
        <v>0.18214756598442258</v>
      </c>
      <c r="AN24" s="3">
        <f t="shared" si="13"/>
        <v>0.19959375765933171</v>
      </c>
      <c r="AO24" s="3" t="str">
        <f t="shared" si="14"/>
        <v>02_Water-MeOH_1.25_dimer.out</v>
      </c>
      <c r="AP24" s="3">
        <f t="shared" si="15"/>
        <v>7.8259723071472109E-4</v>
      </c>
      <c r="AQ24" s="3">
        <f t="shared" si="16"/>
        <v>-9.3508324454205649E-5</v>
      </c>
      <c r="AR24" s="3">
        <f t="shared" si="17"/>
        <v>3.4454445313025772E-4</v>
      </c>
      <c r="AS24" s="8">
        <f t="shared" si="18"/>
        <v>-1.1156565230403578E-2</v>
      </c>
      <c r="AU24" s="3">
        <f t="shared" si="19"/>
        <v>0.75806103921959345</v>
      </c>
      <c r="AV24" s="3">
        <f t="shared" si="20"/>
        <v>0.60816939428704542</v>
      </c>
      <c r="AW24" s="3">
        <f t="shared" si="21"/>
        <v>0.68311521675331943</v>
      </c>
      <c r="AX24" s="3"/>
      <c r="AZ24" s="3">
        <f t="shared" si="22"/>
        <v>0.12888463364636227</v>
      </c>
      <c r="BA24" s="3">
        <f t="shared" si="23"/>
        <v>0.11143844197145292</v>
      </c>
      <c r="BB24" s="3">
        <f t="shared" si="24"/>
        <v>0.12016153780890759</v>
      </c>
      <c r="BC24" s="8">
        <f>'[2]attempt at best estimates'!E24</f>
        <v>0.11927004562812278</v>
      </c>
      <c r="BD24" s="3">
        <f>AZ24+(AZ24-'HLC S66x8 haVDZ'!AZ24)*'HLC S66x8 haVTZ'!$BD$3</f>
        <v>0.13006847990570219</v>
      </c>
      <c r="BE24" s="3">
        <f>BA24+(BA24-'HLC S66x8 haVDZ'!BA24)*'HLC S66x8 haVTZ'!$BD$3</f>
        <v>0.12376513997755036</v>
      </c>
      <c r="BF24" s="3">
        <f>BB24+(BB24-'HLC S66x8 haVDZ'!BB24)*'HLC S66x8 haVTZ'!$BD$3</f>
        <v>0.12691680994162627</v>
      </c>
      <c r="BG24" t="str">
        <f t="shared" si="25"/>
        <v>02_Water-MeOH_1.25_dimer.out</v>
      </c>
      <c r="BH24" s="3">
        <f t="shared" si="26"/>
        <v>-0.12810203641564755</v>
      </c>
      <c r="BI24" s="3">
        <f t="shared" si="27"/>
        <v>-0.11153195029590712</v>
      </c>
      <c r="BJ24" s="3">
        <f t="shared" si="28"/>
        <v>-0.11981699335577733</v>
      </c>
      <c r="BK24" s="8">
        <f>'[2]attempt at best estimates'!D24</f>
        <v>-0.13042661085852636</v>
      </c>
      <c r="BM24" s="3">
        <f t="shared" si="29"/>
        <v>1.9664434900546479E-3</v>
      </c>
      <c r="BN24" s="3">
        <f t="shared" si="30"/>
        <v>1.2233189681643233E-2</v>
      </c>
      <c r="BO24" s="3">
        <f t="shared" si="31"/>
        <v>7.0998165858489337E-3</v>
      </c>
    </row>
    <row r="25" spans="1:67" x14ac:dyDescent="0.2">
      <c r="A25" t="s">
        <v>127</v>
      </c>
      <c r="B25">
        <v>-191.15526944459199</v>
      </c>
      <c r="C25">
        <v>-191.85927374828901</v>
      </c>
      <c r="D25">
        <v>-191.88208308886999</v>
      </c>
      <c r="E25">
        <v>-191.90651944768001</v>
      </c>
      <c r="F25" t="s">
        <v>612</v>
      </c>
      <c r="G25">
        <v>-76.060028347857994</v>
      </c>
      <c r="H25">
        <v>-76.327955818871004</v>
      </c>
      <c r="I25">
        <v>-76.332904518478998</v>
      </c>
      <c r="J25">
        <v>-76.341490736924001</v>
      </c>
      <c r="K25" t="s">
        <v>678</v>
      </c>
      <c r="L25">
        <v>-115.091802409582</v>
      </c>
      <c r="M25">
        <v>-115.527399010097</v>
      </c>
      <c r="N25">
        <v>-115.545354722041</v>
      </c>
      <c r="O25">
        <v>-115.561126530859</v>
      </c>
      <c r="P25" t="s">
        <v>757</v>
      </c>
      <c r="Q25">
        <v>-115.091821759081</v>
      </c>
      <c r="R25">
        <v>-115.527465066129</v>
      </c>
      <c r="S25">
        <v>-115.545415278984</v>
      </c>
      <c r="T25">
        <v>-115.561192949568</v>
      </c>
      <c r="U25" t="s">
        <v>1285</v>
      </c>
      <c r="V25">
        <v>-76.060048988179005</v>
      </c>
      <c r="W25">
        <v>-76.328041088820001</v>
      </c>
      <c r="X25">
        <v>-76.332980848727004</v>
      </c>
      <c r="Y25">
        <v>-76.341575887302</v>
      </c>
      <c r="AA25" s="3">
        <f t="shared" si="2"/>
        <v>2.157808855406981</v>
      </c>
      <c r="AB25" s="3">
        <f t="shared" si="3"/>
        <v>2.4591591036578953</v>
      </c>
      <c r="AC25" s="3">
        <f t="shared" si="4"/>
        <v>2.3995011661902765</v>
      </c>
      <c r="AD25" s="3">
        <f t="shared" si="5"/>
        <v>2.4486549560835105</v>
      </c>
      <c r="AE25" s="3"/>
      <c r="AF25" s="3">
        <f t="shared" si="6"/>
        <v>2.1327148634473669</v>
      </c>
      <c r="AG25" s="3">
        <f t="shared" si="7"/>
        <v>2.3642006129873483</v>
      </c>
      <c r="AH25" s="3">
        <f t="shared" si="8"/>
        <v>2.3136031533976733</v>
      </c>
      <c r="AI25" s="3">
        <f t="shared" si="9"/>
        <v>2.3535439140877612</v>
      </c>
      <c r="AK25" s="3">
        <f t="shared" si="10"/>
        <v>2.5093991959613975E-2</v>
      </c>
      <c r="AL25" s="3">
        <f t="shared" si="11"/>
        <v>9.4958490661629591E-2</v>
      </c>
      <c r="AM25" s="3">
        <f t="shared" si="12"/>
        <v>8.5898012792603104E-2</v>
      </c>
      <c r="AN25" s="3">
        <f t="shared" si="13"/>
        <v>9.5111041995749102E-2</v>
      </c>
      <c r="AO25" s="3" t="str">
        <f t="shared" si="14"/>
        <v>02_Water-MeOH_1.50_dimer.out</v>
      </c>
      <c r="AP25" s="3">
        <f t="shared" si="15"/>
        <v>-1.0504147574384781E-2</v>
      </c>
      <c r="AQ25" s="3">
        <f t="shared" si="16"/>
        <v>-1.0656698899587091E-2</v>
      </c>
      <c r="AR25" s="3">
        <f t="shared" si="17"/>
        <v>-1.0580423236985936E-2</v>
      </c>
      <c r="AS25" s="8">
        <f t="shared" si="18"/>
        <v>-1.4285612022205484E-2</v>
      </c>
      <c r="AU25" s="3">
        <f t="shared" si="19"/>
        <v>0.2908461006765295</v>
      </c>
      <c r="AV25" s="3">
        <f t="shared" si="20"/>
        <v>0.22082905064039426</v>
      </c>
      <c r="AW25" s="3">
        <f t="shared" si="21"/>
        <v>0.25583757565846188</v>
      </c>
      <c r="AX25" s="3"/>
      <c r="AZ25" s="3">
        <f t="shared" si="22"/>
        <v>4.9153789893233935E-2</v>
      </c>
      <c r="BA25" s="3">
        <f t="shared" si="23"/>
        <v>3.9940760690087895E-2</v>
      </c>
      <c r="BB25" s="3">
        <f t="shared" si="24"/>
        <v>4.4547275291660915E-2</v>
      </c>
      <c r="BC25" s="8">
        <f>'[2]attempt at best estimates'!E25</f>
        <v>4.2781551443006084E-2</v>
      </c>
      <c r="BD25" s="3">
        <f>AZ25+(AZ25-'HLC S66x8 haVDZ'!AZ25)*'HLC S66x8 haVTZ'!$BD$3</f>
        <v>4.6995109698635719E-2</v>
      </c>
      <c r="BE25" s="3">
        <f>BA25+(BA25-'HLC S66x8 haVDZ'!BA25)*'HLC S66x8 haVTZ'!$BD$3</f>
        <v>4.4763598343131358E-2</v>
      </c>
      <c r="BF25" s="3">
        <f>BB25+(BB25-'HLC S66x8 haVDZ'!BB25)*'HLC S66x8 haVTZ'!$BD$3</f>
        <v>4.5879354020883535E-2</v>
      </c>
      <c r="BG25" t="str">
        <f t="shared" si="25"/>
        <v>02_Water-MeOH_1.50_dimer.out</v>
      </c>
      <c r="BH25" s="3">
        <f t="shared" ref="BH25:BH88" si="32">AC25-AB25</f>
        <v>-5.9657937467618716E-2</v>
      </c>
      <c r="BI25" s="3">
        <f t="shared" ref="BI25:BI88" si="33">AH25-AG25</f>
        <v>-5.0597459589674987E-2</v>
      </c>
      <c r="BJ25" s="3">
        <f t="shared" si="28"/>
        <v>-5.5127698528646851E-2</v>
      </c>
      <c r="BK25" s="8">
        <f>'[2]attempt at best estimates'!D25</f>
        <v>-5.7067163465211568E-2</v>
      </c>
      <c r="BM25" s="3">
        <f t="shared" si="29"/>
        <v>-1.2662827768982997E-2</v>
      </c>
      <c r="BN25" s="3">
        <f t="shared" si="30"/>
        <v>-5.8338612465436285E-3</v>
      </c>
      <c r="BO25" s="3">
        <f t="shared" si="31"/>
        <v>-9.2483445077633161E-3</v>
      </c>
    </row>
    <row r="26" spans="1:67" x14ac:dyDescent="0.2">
      <c r="A26" t="s">
        <v>128</v>
      </c>
      <c r="B26">
        <v>-191.153337467894</v>
      </c>
      <c r="C26">
        <v>-191.85693301574699</v>
      </c>
      <c r="D26">
        <v>-191.87980853139899</v>
      </c>
      <c r="E26">
        <v>-191.90417450984299</v>
      </c>
      <c r="F26" t="s">
        <v>612</v>
      </c>
      <c r="G26">
        <v>-76.060028347857994</v>
      </c>
      <c r="H26">
        <v>-76.327955818871004</v>
      </c>
      <c r="I26">
        <v>-76.332904518478998</v>
      </c>
      <c r="J26">
        <v>-76.341490736924001</v>
      </c>
      <c r="K26" t="s">
        <v>678</v>
      </c>
      <c r="L26">
        <v>-115.091802409582</v>
      </c>
      <c r="M26">
        <v>-115.527399010097</v>
      </c>
      <c r="N26">
        <v>-115.545354722041</v>
      </c>
      <c r="O26">
        <v>-115.561126530859</v>
      </c>
      <c r="P26" t="s">
        <v>758</v>
      </c>
      <c r="Q26">
        <v>-115.09181053819501</v>
      </c>
      <c r="R26">
        <v>-115.527421943173</v>
      </c>
      <c r="S26">
        <v>-115.545375348262</v>
      </c>
      <c r="T26">
        <v>-115.56114928194501</v>
      </c>
      <c r="U26" t="s">
        <v>1286</v>
      </c>
      <c r="V26">
        <v>-76.060033052929001</v>
      </c>
      <c r="W26">
        <v>-76.327979673385002</v>
      </c>
      <c r="X26">
        <v>-76.332926090366996</v>
      </c>
      <c r="Y26">
        <v>-76.341515066301994</v>
      </c>
      <c r="AA26" s="3">
        <f t="shared" si="2"/>
        <v>0.94547512364021646</v>
      </c>
      <c r="AB26" s="3">
        <f t="shared" si="3"/>
        <v>0.99032719657886448</v>
      </c>
      <c r="AC26" s="3">
        <f t="shared" si="4"/>
        <v>0.97219474484352675</v>
      </c>
      <c r="AD26" s="3">
        <f t="shared" si="5"/>
        <v>0.97718418644209282</v>
      </c>
      <c r="AE26" s="3"/>
      <c r="AF26" s="3">
        <f t="shared" si="6"/>
        <v>0.93742186499463953</v>
      </c>
      <c r="AG26" s="3">
        <f t="shared" si="7"/>
        <v>0.96096753938423884</v>
      </c>
      <c r="AH26" s="3">
        <f t="shared" si="8"/>
        <v>0.94571503055509321</v>
      </c>
      <c r="AI26" s="3">
        <f t="shared" si="9"/>
        <v>0.94764074800860432</v>
      </c>
      <c r="AK26" s="3">
        <f t="shared" si="10"/>
        <v>8.0532586366595139E-3</v>
      </c>
      <c r="AL26" s="3">
        <f t="shared" si="11"/>
        <v>2.9359657194625653E-2</v>
      </c>
      <c r="AM26" s="3">
        <f t="shared" si="12"/>
        <v>2.6479714288433497E-2</v>
      </c>
      <c r="AN26" s="3">
        <f t="shared" si="13"/>
        <v>2.9543438424571015E-2</v>
      </c>
      <c r="AO26" s="3" t="str">
        <f t="shared" si="14"/>
        <v>02_Water-MeOH_2.00_dimer.out</v>
      </c>
      <c r="AP26" s="3">
        <f t="shared" si="15"/>
        <v>-1.314301013677166E-2</v>
      </c>
      <c r="AQ26" s="3">
        <f t="shared" si="16"/>
        <v>-1.3326791375634528E-2</v>
      </c>
      <c r="AR26" s="3">
        <f t="shared" si="17"/>
        <v>-1.3234900756203094E-2</v>
      </c>
      <c r="AS26" s="8">
        <f t="shared" si="18"/>
        <v>-1.3056660126218575E-2</v>
      </c>
      <c r="AU26" s="3">
        <f t="shared" si="19"/>
        <v>3.1709062801876353E-2</v>
      </c>
      <c r="AV26" s="3">
        <f t="shared" si="20"/>
        <v>1.0218883013964786E-2</v>
      </c>
      <c r="AW26" s="3">
        <f t="shared" si="21"/>
        <v>2.0963972907920569E-2</v>
      </c>
      <c r="AX26" s="3"/>
      <c r="AZ26" s="3">
        <f t="shared" si="22"/>
        <v>4.9894415985660689E-3</v>
      </c>
      <c r="BA26" s="3">
        <f t="shared" si="23"/>
        <v>1.925717453511111E-3</v>
      </c>
      <c r="BB26" s="3">
        <f t="shared" si="24"/>
        <v>3.45757952603859E-3</v>
      </c>
      <c r="BC26" s="8">
        <f>'[2]attempt at best estimates'!E26</f>
        <v>2.4253138588598714E-3</v>
      </c>
      <c r="BD26" s="3">
        <f>AZ26+(AZ26-'HLC S66x8 haVDZ'!AZ26)*'HLC S66x8 haVTZ'!$BD$3</f>
        <v>3.264849268646554E-3</v>
      </c>
      <c r="BE26" s="3">
        <f>BA26+(BA26-'HLC S66x8 haVDZ'!BA26)*'HLC S66x8 haVTZ'!$BD$3</f>
        <v>2.2627096645867731E-3</v>
      </c>
      <c r="BF26" s="3">
        <f>BB26+(BB26-'HLC S66x8 haVDZ'!BB26)*'HLC S66x8 haVTZ'!$BD$3</f>
        <v>2.7637794666166638E-3</v>
      </c>
      <c r="BG26" t="str">
        <f t="shared" si="25"/>
        <v>02_Water-MeOH_2.00_dimer.out</v>
      </c>
      <c r="BH26" s="3">
        <f t="shared" si="32"/>
        <v>-1.8132451735337729E-2</v>
      </c>
      <c r="BI26" s="3">
        <f t="shared" si="33"/>
        <v>-1.5252508829145639E-2</v>
      </c>
      <c r="BJ26" s="3">
        <f t="shared" si="28"/>
        <v>-1.6692480282241684E-2</v>
      </c>
      <c r="BK26" s="8">
        <f>'[2]attempt at best estimates'!D26</f>
        <v>-1.5481973985078445E-2</v>
      </c>
      <c r="BM26" s="3">
        <f t="shared" si="29"/>
        <v>-1.4867602466691176E-2</v>
      </c>
      <c r="BN26" s="3">
        <f t="shared" si="30"/>
        <v>-1.2989799164558866E-2</v>
      </c>
      <c r="BO26" s="3">
        <f t="shared" si="31"/>
        <v>-1.3928700815625021E-2</v>
      </c>
    </row>
    <row r="27" spans="1:67" x14ac:dyDescent="0.2">
      <c r="A27" t="s">
        <v>129</v>
      </c>
      <c r="B27">
        <v>-171.32077981579101</v>
      </c>
      <c r="C27">
        <v>-172.00402009369199</v>
      </c>
      <c r="D27">
        <v>-172.03165566879201</v>
      </c>
      <c r="E27">
        <v>-172.056605475824</v>
      </c>
      <c r="F27" t="s">
        <v>613</v>
      </c>
      <c r="G27">
        <v>-76.059752342810995</v>
      </c>
      <c r="H27">
        <v>-76.327882371773001</v>
      </c>
      <c r="I27">
        <v>-76.332809204735</v>
      </c>
      <c r="J27">
        <v>-76.341420699232003</v>
      </c>
      <c r="K27" t="s">
        <v>679</v>
      </c>
      <c r="L27">
        <v>-95.255265474360996</v>
      </c>
      <c r="M27">
        <v>-95.665226086068998</v>
      </c>
      <c r="N27">
        <v>-95.689081038935996</v>
      </c>
      <c r="O27">
        <v>-95.704593602955001</v>
      </c>
      <c r="P27" t="s">
        <v>759</v>
      </c>
      <c r="Q27">
        <v>-95.255324084576998</v>
      </c>
      <c r="R27">
        <v>-95.665674548588996</v>
      </c>
      <c r="S27">
        <v>-95.689457957982995</v>
      </c>
      <c r="T27">
        <v>-95.705004772970995</v>
      </c>
      <c r="U27" t="s">
        <v>1287</v>
      </c>
      <c r="V27">
        <v>-76.059834245318001</v>
      </c>
      <c r="W27">
        <v>-76.328350655942003</v>
      </c>
      <c r="X27">
        <v>-76.333234497782996</v>
      </c>
      <c r="Y27">
        <v>-76.341885588001006</v>
      </c>
      <c r="AA27" s="3">
        <f t="shared" si="2"/>
        <v>3.6157088724230753</v>
      </c>
      <c r="AB27" s="3">
        <f t="shared" si="3"/>
        <v>6.8471551564113193</v>
      </c>
      <c r="AC27" s="3">
        <f t="shared" si="4"/>
        <v>6.1278970349680888</v>
      </c>
      <c r="AD27" s="3">
        <f t="shared" si="5"/>
        <v>6.646062073355707</v>
      </c>
      <c r="AE27" s="3"/>
      <c r="AF27" s="3">
        <f t="shared" si="6"/>
        <v>3.5275358038741116</v>
      </c>
      <c r="AG27" s="3">
        <f t="shared" si="7"/>
        <v>6.2718878999699301</v>
      </c>
      <c r="AH27" s="3">
        <f t="shared" si="8"/>
        <v>5.6245013243521269</v>
      </c>
      <c r="AI27" s="3">
        <f t="shared" si="9"/>
        <v>6.0963268632299039</v>
      </c>
      <c r="AK27" s="3">
        <f t="shared" si="10"/>
        <v>8.817306855788104E-2</v>
      </c>
      <c r="AL27" s="3">
        <f t="shared" si="11"/>
        <v>0.57526725644138887</v>
      </c>
      <c r="AM27" s="3">
        <f t="shared" si="12"/>
        <v>0.50339571061596244</v>
      </c>
      <c r="AN27" s="3">
        <f t="shared" si="13"/>
        <v>0.54973521013472015</v>
      </c>
      <c r="AO27" s="3" t="str">
        <f t="shared" si="14"/>
        <v>03_Water-MeNH2_0.90_dimer.out</v>
      </c>
      <c r="AP27" s="3">
        <f t="shared" si="15"/>
        <v>-0.20109308305561235</v>
      </c>
      <c r="AQ27" s="3">
        <f t="shared" si="16"/>
        <v>-0.17556103674002621</v>
      </c>
      <c r="AR27" s="3">
        <f t="shared" si="17"/>
        <v>-0.18832705989781928</v>
      </c>
      <c r="AS27" s="8">
        <f t="shared" si="18"/>
        <v>-0.19460140543209392</v>
      </c>
      <c r="AU27" s="3">
        <f t="shared" si="19"/>
        <v>3.0303532009326317</v>
      </c>
      <c r="AV27" s="3">
        <f t="shared" si="20"/>
        <v>2.5687910593557923</v>
      </c>
      <c r="AW27" s="3">
        <f t="shared" si="21"/>
        <v>2.7995721301442122</v>
      </c>
      <c r="AX27" s="3"/>
      <c r="AZ27" s="3">
        <f t="shared" si="22"/>
        <v>0.51816503838761818</v>
      </c>
      <c r="BA27" s="3">
        <f t="shared" si="23"/>
        <v>0.47182553887777701</v>
      </c>
      <c r="BB27" s="3">
        <f t="shared" si="24"/>
        <v>0.49499528863269759</v>
      </c>
      <c r="BC27" s="8">
        <f>'[2]attempt at best estimates'!E27</f>
        <v>0.53625709632135066</v>
      </c>
      <c r="BD27" s="3">
        <f>AZ27+(AZ27-'HLC S66x8 haVDZ'!AZ27)*'HLC S66x8 haVTZ'!$BD$3</f>
        <v>0.53037970542291557</v>
      </c>
      <c r="BE27" s="3">
        <f>BA27+(BA27-'HLC S66x8 haVDZ'!BA27)*'HLC S66x8 haVTZ'!$BD$3</f>
        <v>0.51368964953945206</v>
      </c>
      <c r="BF27" s="3">
        <f>BB27+(BB27-'HLC S66x8 haVDZ'!BB27)*'HLC S66x8 haVTZ'!$BD$3</f>
        <v>0.52203467748118382</v>
      </c>
      <c r="BG27" t="str">
        <f t="shared" si="25"/>
        <v>03_Water-MeNH2_0.90_dimer.out</v>
      </c>
      <c r="BH27" s="3">
        <f t="shared" si="32"/>
        <v>-0.71925812144323054</v>
      </c>
      <c r="BI27" s="3">
        <f t="shared" si="33"/>
        <v>-0.64738657561780322</v>
      </c>
      <c r="BJ27" s="3">
        <f t="shared" si="28"/>
        <v>-0.68332234853051688</v>
      </c>
      <c r="BK27" s="8">
        <f>'[2]attempt at best estimates'!D27</f>
        <v>-0.73085850175344458</v>
      </c>
      <c r="BM27" s="3">
        <f t="shared" si="29"/>
        <v>-0.18887841602031497</v>
      </c>
      <c r="BN27" s="3">
        <f t="shared" si="30"/>
        <v>-0.13369692607835115</v>
      </c>
      <c r="BO27" s="3">
        <f t="shared" si="31"/>
        <v>-0.16128767104933306</v>
      </c>
    </row>
    <row r="28" spans="1:67" x14ac:dyDescent="0.2">
      <c r="A28" t="s">
        <v>130</v>
      </c>
      <c r="B28">
        <v>-171.32206382223299</v>
      </c>
      <c r="C28">
        <v>-172.004496163308</v>
      </c>
      <c r="D28">
        <v>-172.032337675322</v>
      </c>
      <c r="E28">
        <v>-172.05717952889799</v>
      </c>
      <c r="F28" t="s">
        <v>613</v>
      </c>
      <c r="G28">
        <v>-76.059752342810995</v>
      </c>
      <c r="H28">
        <v>-76.327882371773001</v>
      </c>
      <c r="I28">
        <v>-76.332809204735</v>
      </c>
      <c r="J28">
        <v>-76.341420699232003</v>
      </c>
      <c r="K28" t="s">
        <v>679</v>
      </c>
      <c r="L28">
        <v>-95.255265474360996</v>
      </c>
      <c r="M28">
        <v>-95.665226086068998</v>
      </c>
      <c r="N28">
        <v>-95.689081038935996</v>
      </c>
      <c r="O28">
        <v>-95.704593602955001</v>
      </c>
      <c r="P28" t="s">
        <v>760</v>
      </c>
      <c r="Q28">
        <v>-95.255315399685998</v>
      </c>
      <c r="R28">
        <v>-95.665597463682005</v>
      </c>
      <c r="S28">
        <v>-95.689394092417004</v>
      </c>
      <c r="T28">
        <v>-95.704935611495003</v>
      </c>
      <c r="U28" t="s">
        <v>1288</v>
      </c>
      <c r="V28">
        <v>-76.059824029672001</v>
      </c>
      <c r="W28">
        <v>-76.328296515695001</v>
      </c>
      <c r="X28">
        <v>-76.333184834959994</v>
      </c>
      <c r="Y28">
        <v>-76.341832148278002</v>
      </c>
      <c r="AA28" s="3">
        <f t="shared" si="2"/>
        <v>4.4214351128252689</v>
      </c>
      <c r="AB28" s="3">
        <f t="shared" si="3"/>
        <v>7.1458933631210293</v>
      </c>
      <c r="AC28" s="3">
        <f t="shared" si="4"/>
        <v>6.5558626115956153</v>
      </c>
      <c r="AD28" s="3">
        <f t="shared" si="5"/>
        <v>7.0062858307885998</v>
      </c>
      <c r="AE28" s="3"/>
      <c r="AF28" s="3">
        <f t="shared" si="6"/>
        <v>4.3451223107902264</v>
      </c>
      <c r="AG28" s="3">
        <f t="shared" si="7"/>
        <v>6.6529711374580565</v>
      </c>
      <c r="AH28" s="3">
        <f t="shared" si="8"/>
        <v>6.1237070435928951</v>
      </c>
      <c r="AI28" s="3">
        <f t="shared" si="9"/>
        <v>6.5334840377439596</v>
      </c>
      <c r="AK28" s="3">
        <f t="shared" si="10"/>
        <v>7.6312802035042995E-2</v>
      </c>
      <c r="AL28" s="3">
        <f t="shared" si="11"/>
        <v>0.49292222567188954</v>
      </c>
      <c r="AM28" s="3">
        <f t="shared" si="12"/>
        <v>0.4321555680027202</v>
      </c>
      <c r="AN28" s="3">
        <f t="shared" si="13"/>
        <v>0.47280179305355735</v>
      </c>
      <c r="AO28" s="3" t="str">
        <f t="shared" si="14"/>
        <v>03_Water-MeNH2_0.95_dimer.out</v>
      </c>
      <c r="AP28" s="3">
        <f t="shared" si="15"/>
        <v>-0.13960753233242951</v>
      </c>
      <c r="AQ28" s="3">
        <f t="shared" si="16"/>
        <v>-0.11948709971409688</v>
      </c>
      <c r="AR28" s="3">
        <f t="shared" si="17"/>
        <v>-0.12954731602326319</v>
      </c>
      <c r="AS28" s="8">
        <f t="shared" si="18"/>
        <v>-0.13707507687930709</v>
      </c>
      <c r="AU28" s="3">
        <f t="shared" si="19"/>
        <v>2.5848507179633309</v>
      </c>
      <c r="AV28" s="3">
        <f t="shared" si="20"/>
        <v>2.1883617269537332</v>
      </c>
      <c r="AW28" s="3">
        <f t="shared" si="21"/>
        <v>2.386606222458532</v>
      </c>
      <c r="AX28" s="3"/>
      <c r="AZ28" s="3">
        <f t="shared" si="22"/>
        <v>0.45042321919298445</v>
      </c>
      <c r="BA28" s="3">
        <f t="shared" si="23"/>
        <v>0.4097769941510645</v>
      </c>
      <c r="BB28" s="3">
        <f t="shared" si="24"/>
        <v>0.43010010667202447</v>
      </c>
      <c r="BC28" s="8">
        <f>'[2]attempt at best estimates'!E28</f>
        <v>0.46461110823807383</v>
      </c>
      <c r="BD28" s="3">
        <f>AZ28+(AZ28-'HLC S66x8 haVDZ'!AZ28)*'HLC S66x8 haVTZ'!$BD$3</f>
        <v>0.4615127459243924</v>
      </c>
      <c r="BE28" s="3">
        <f>BA28+(BA28-'HLC S66x8 haVDZ'!BA28)*'HLC S66x8 haVTZ'!$BD$3</f>
        <v>0.44584000955883157</v>
      </c>
      <c r="BF28" s="3">
        <f>BB28+(BB28-'HLC S66x8 haVDZ'!BB28)*'HLC S66x8 haVTZ'!$BD$3</f>
        <v>0.45367637774161201</v>
      </c>
      <c r="BG28" t="str">
        <f t="shared" si="25"/>
        <v>03_Water-MeNH2_0.95_dimer.out</v>
      </c>
      <c r="BH28" s="3">
        <f t="shared" si="32"/>
        <v>-0.59003075152541395</v>
      </c>
      <c r="BI28" s="3">
        <f t="shared" si="33"/>
        <v>-0.52926409386516138</v>
      </c>
      <c r="BJ28" s="3">
        <f t="shared" si="28"/>
        <v>-0.55964742269528767</v>
      </c>
      <c r="BK28" s="8">
        <f>'[2]attempt at best estimates'!D28</f>
        <v>-0.60168618511738092</v>
      </c>
      <c r="BM28" s="3">
        <f t="shared" si="29"/>
        <v>-0.12851800560102156</v>
      </c>
      <c r="BN28" s="3">
        <f t="shared" si="30"/>
        <v>-8.3424084306329804E-2</v>
      </c>
      <c r="BO28" s="3">
        <f t="shared" si="31"/>
        <v>-0.10597104495367565</v>
      </c>
    </row>
    <row r="29" spans="1:67" x14ac:dyDescent="0.2">
      <c r="A29" t="s">
        <v>2</v>
      </c>
      <c r="B29">
        <v>-171.322661460055</v>
      </c>
      <c r="C29">
        <v>-172.00440590986199</v>
      </c>
      <c r="D29">
        <v>-172.032415882972</v>
      </c>
      <c r="E29">
        <v>-172.05715990585301</v>
      </c>
      <c r="F29" t="s">
        <v>613</v>
      </c>
      <c r="G29">
        <v>-76.059752342810995</v>
      </c>
      <c r="H29">
        <v>-76.327882371773001</v>
      </c>
      <c r="I29">
        <v>-76.332809204735</v>
      </c>
      <c r="J29">
        <v>-76.341420699232003</v>
      </c>
      <c r="K29" t="s">
        <v>679</v>
      </c>
      <c r="L29">
        <v>-95.255265474360996</v>
      </c>
      <c r="M29">
        <v>-95.665226086068998</v>
      </c>
      <c r="N29">
        <v>-95.689081038935996</v>
      </c>
      <c r="O29">
        <v>-95.704593602955001</v>
      </c>
      <c r="P29" t="s">
        <v>761</v>
      </c>
      <c r="Q29">
        <v>-95.255308276514995</v>
      </c>
      <c r="R29">
        <v>-95.665534126723003</v>
      </c>
      <c r="S29">
        <v>-95.689341425772</v>
      </c>
      <c r="T29">
        <v>-95.704878432464994</v>
      </c>
      <c r="U29" t="s">
        <v>1289</v>
      </c>
      <c r="V29">
        <v>-76.059814668784995</v>
      </c>
      <c r="W29">
        <v>-76.328246208284</v>
      </c>
      <c r="X29">
        <v>-76.333138632995997</v>
      </c>
      <c r="Y29">
        <v>-76.341782361407994</v>
      </c>
      <c r="AA29" s="3">
        <f t="shared" si="2"/>
        <v>4.7964585236965842</v>
      </c>
      <c r="AB29" s="3">
        <f t="shared" si="3"/>
        <v>7.0892584683369364</v>
      </c>
      <c r="AC29" s="3">
        <f t="shared" si="4"/>
        <v>6.6049386549469791</v>
      </c>
      <c r="AD29" s="3">
        <f t="shared" si="5"/>
        <v>6.9939721836463669</v>
      </c>
      <c r="AE29" s="3"/>
      <c r="AF29" s="3">
        <f t="shared" si="6"/>
        <v>4.7304896246514208</v>
      </c>
      <c r="AG29" s="3">
        <f t="shared" si="7"/>
        <v>6.6676491644726035</v>
      </c>
      <c r="AH29" s="3">
        <f t="shared" si="8"/>
        <v>6.2348240783442357</v>
      </c>
      <c r="AI29" s="3">
        <f t="shared" si="9"/>
        <v>6.5882925090203432</v>
      </c>
      <c r="AK29" s="3">
        <f t="shared" si="10"/>
        <v>6.5968899036246531E-2</v>
      </c>
      <c r="AL29" s="3">
        <f t="shared" si="11"/>
        <v>0.42160930387325035</v>
      </c>
      <c r="AM29" s="3">
        <f t="shared" si="12"/>
        <v>0.37011457660274349</v>
      </c>
      <c r="AN29" s="3">
        <f t="shared" si="13"/>
        <v>0.40567967461710591</v>
      </c>
      <c r="AO29" s="3" t="str">
        <f t="shared" si="14"/>
        <v>03_Water-MeNH2_1.00_dimer.out</v>
      </c>
      <c r="AP29" s="3">
        <f t="shared" si="15"/>
        <v>-9.5286284690569545E-2</v>
      </c>
      <c r="AQ29" s="3">
        <f t="shared" si="16"/>
        <v>-7.9356655452260227E-2</v>
      </c>
      <c r="AR29" s="3">
        <f t="shared" si="17"/>
        <v>-8.7321470071414886E-2</v>
      </c>
      <c r="AS29" s="8">
        <f t="shared" si="18"/>
        <v>-9.6096302151681079E-2</v>
      </c>
      <c r="AU29" s="3">
        <f t="shared" si="19"/>
        <v>2.1975136599497826</v>
      </c>
      <c r="AV29" s="3">
        <f t="shared" si="20"/>
        <v>1.8578028843689225</v>
      </c>
      <c r="AW29" s="3">
        <f t="shared" si="21"/>
        <v>2.0276582721593526</v>
      </c>
      <c r="AX29" s="3"/>
      <c r="AZ29" s="3">
        <f t="shared" si="22"/>
        <v>0.38903352869938779</v>
      </c>
      <c r="BA29" s="3">
        <f t="shared" si="23"/>
        <v>0.35346843067610756</v>
      </c>
      <c r="BB29" s="3">
        <f t="shared" si="24"/>
        <v>0.37125097968774767</v>
      </c>
      <c r="BC29" s="8">
        <f>'[2]attempt at best estimates'!E29</f>
        <v>0.39933655323102324</v>
      </c>
      <c r="BD29" s="3">
        <f>AZ29+(AZ29-'HLC S66x8 haVDZ'!AZ29)*'HLC S66x8 haVTZ'!$BD$3</f>
        <v>0.39913343733668677</v>
      </c>
      <c r="BE29" s="3">
        <f>BA29+(BA29-'HLC S66x8 haVDZ'!BA29)*'HLC S66x8 haVTZ'!$BD$3</f>
        <v>0.38458243461357239</v>
      </c>
      <c r="BF29" s="3">
        <f>BB29+(BB29-'HLC S66x8 haVDZ'!BB29)*'HLC S66x8 haVTZ'!$BD$3</f>
        <v>0.39185793597512958</v>
      </c>
      <c r="BG29" t="str">
        <f t="shared" si="25"/>
        <v>03_Water-MeNH2_1.00_dimer.out</v>
      </c>
      <c r="BH29" s="3">
        <f t="shared" si="32"/>
        <v>-0.48431981338995733</v>
      </c>
      <c r="BI29" s="3">
        <f t="shared" si="33"/>
        <v>-0.43282508612836779</v>
      </c>
      <c r="BJ29" s="3">
        <f t="shared" si="28"/>
        <v>-0.45857244975916256</v>
      </c>
      <c r="BK29" s="8">
        <f>'[2]attempt at best estimates'!D29</f>
        <v>-0.49543285538270432</v>
      </c>
      <c r="BM29" s="3">
        <f t="shared" si="29"/>
        <v>-8.5186376053270563E-2</v>
      </c>
      <c r="BN29" s="3">
        <f t="shared" si="30"/>
        <v>-4.8242651514795398E-2</v>
      </c>
      <c r="BO29" s="3">
        <f t="shared" si="31"/>
        <v>-6.671451378403298E-2</v>
      </c>
    </row>
    <row r="30" spans="1:67" x14ac:dyDescent="0.2">
      <c r="A30" t="s">
        <v>131</v>
      </c>
      <c r="B30">
        <v>-171.32280940887</v>
      </c>
      <c r="C30">
        <v>-172.00396806579101</v>
      </c>
      <c r="D30">
        <v>-172.03211528180401</v>
      </c>
      <c r="E30">
        <v>-172.056771525698</v>
      </c>
      <c r="F30" t="s">
        <v>613</v>
      </c>
      <c r="G30">
        <v>-76.059752342810995</v>
      </c>
      <c r="H30">
        <v>-76.327882371773001</v>
      </c>
      <c r="I30">
        <v>-76.332809204735</v>
      </c>
      <c r="J30">
        <v>-76.341420699232003</v>
      </c>
      <c r="K30" t="s">
        <v>679</v>
      </c>
      <c r="L30">
        <v>-95.255265474360996</v>
      </c>
      <c r="M30">
        <v>-95.665226086068998</v>
      </c>
      <c r="N30">
        <v>-95.689081038935996</v>
      </c>
      <c r="O30">
        <v>-95.704593602955001</v>
      </c>
      <c r="P30" t="s">
        <v>762</v>
      </c>
      <c r="Q30">
        <v>-95.255302903496002</v>
      </c>
      <c r="R30">
        <v>-95.665481573560996</v>
      </c>
      <c r="S30">
        <v>-95.689297663437998</v>
      </c>
      <c r="T30">
        <v>-95.704830863639003</v>
      </c>
      <c r="U30" t="s">
        <v>1290</v>
      </c>
      <c r="V30">
        <v>-76.059806603819993</v>
      </c>
      <c r="W30">
        <v>-76.328199753099994</v>
      </c>
      <c r="X30">
        <v>-76.333095987039997</v>
      </c>
      <c r="Y30">
        <v>-76.341736322019003</v>
      </c>
      <c r="AA30" s="3">
        <f t="shared" si="2"/>
        <v>4.8892978106217253</v>
      </c>
      <c r="AB30" s="3">
        <f t="shared" si="3"/>
        <v>6.814507154282758</v>
      </c>
      <c r="AC30" s="3">
        <f t="shared" si="4"/>
        <v>6.4163085663203328</v>
      </c>
      <c r="AD30" s="3">
        <f t="shared" si="5"/>
        <v>6.7502599467623758</v>
      </c>
      <c r="AE30" s="3"/>
      <c r="AF30" s="3">
        <f t="shared" si="6"/>
        <v>4.8317613742120384</v>
      </c>
      <c r="AG30" s="3">
        <f t="shared" si="7"/>
        <v>6.4550265281204915</v>
      </c>
      <c r="AH30" s="3">
        <f t="shared" si="8"/>
        <v>6.1004160125727767</v>
      </c>
      <c r="AI30" s="3">
        <f t="shared" si="9"/>
        <v>6.4033203163245513</v>
      </c>
      <c r="AK30" s="3">
        <f t="shared" si="10"/>
        <v>5.7536436418604731E-2</v>
      </c>
      <c r="AL30" s="3">
        <f t="shared" si="11"/>
        <v>0.35948062617118415</v>
      </c>
      <c r="AM30" s="3">
        <f t="shared" si="12"/>
        <v>0.31589255374755637</v>
      </c>
      <c r="AN30" s="3">
        <f t="shared" si="13"/>
        <v>0.34693963043782411</v>
      </c>
      <c r="AO30" s="3" t="str">
        <f t="shared" si="14"/>
        <v>03_Water-MeNH2_1.05_dimer.out</v>
      </c>
      <c r="AP30" s="3">
        <f t="shared" si="15"/>
        <v>-6.4247207520382155E-2</v>
      </c>
      <c r="AQ30" s="3">
        <f t="shared" si="16"/>
        <v>-5.1706211795940149E-2</v>
      </c>
      <c r="AR30" s="3">
        <f t="shared" si="17"/>
        <v>-5.7976709658161152E-2</v>
      </c>
      <c r="AS30" s="8">
        <f t="shared" si="18"/>
        <v>-6.7805858131799845E-2</v>
      </c>
      <c r="AU30" s="3">
        <f t="shared" si="19"/>
        <v>1.8609621361406505</v>
      </c>
      <c r="AV30" s="3">
        <f t="shared" si="20"/>
        <v>1.5715589421125129</v>
      </c>
      <c r="AW30" s="3">
        <f t="shared" si="21"/>
        <v>1.7162605391265817</v>
      </c>
      <c r="AX30" s="3"/>
      <c r="AZ30" s="3">
        <f t="shared" si="22"/>
        <v>0.33395138044204309</v>
      </c>
      <c r="BA30" s="3">
        <f t="shared" si="23"/>
        <v>0.30290430375177468</v>
      </c>
      <c r="BB30" s="3">
        <f t="shared" si="24"/>
        <v>0.31842784209690889</v>
      </c>
      <c r="BC30" s="8">
        <f>'[2]attempt at best estimates'!E30</f>
        <v>0.34062092005467137</v>
      </c>
      <c r="BD30" s="3">
        <f>AZ30+(AZ30-'HLC S66x8 haVDZ'!AZ30)*'HLC S66x8 haVTZ'!$BD$3</f>
        <v>0.34302573776602591</v>
      </c>
      <c r="BE30" s="3">
        <f>BA30+(BA30-'HLC S66x8 haVDZ'!BA30)*'HLC S66x8 haVTZ'!$BD$3</f>
        <v>0.32974035130663781</v>
      </c>
      <c r="BF30" s="3">
        <f>BB30+(BB30-'HLC S66x8 haVDZ'!BB30)*'HLC S66x8 haVTZ'!$BD$3</f>
        <v>0.33638304453633183</v>
      </c>
      <c r="BG30" t="str">
        <f t="shared" si="25"/>
        <v>03_Water-MeNH2_1.05_dimer.out</v>
      </c>
      <c r="BH30" s="3">
        <f t="shared" si="32"/>
        <v>-0.39819858796242524</v>
      </c>
      <c r="BI30" s="3">
        <f t="shared" si="33"/>
        <v>-0.35461051554771483</v>
      </c>
      <c r="BJ30" s="3">
        <f t="shared" si="28"/>
        <v>-0.37640455175507004</v>
      </c>
      <c r="BK30" s="8">
        <f>'[2]attempt at best estimates'!D30</f>
        <v>-0.40842677818647122</v>
      </c>
      <c r="BM30" s="3">
        <f t="shared" si="29"/>
        <v>-5.5172850196399337E-2</v>
      </c>
      <c r="BN30" s="3">
        <f t="shared" si="30"/>
        <v>-2.487016424107702E-2</v>
      </c>
      <c r="BO30" s="3">
        <f t="shared" si="31"/>
        <v>-4.0021507218738206E-2</v>
      </c>
    </row>
    <row r="31" spans="1:67" x14ac:dyDescent="0.2">
      <c r="A31" t="s">
        <v>132</v>
      </c>
      <c r="B31">
        <v>-171.32266988752099</v>
      </c>
      <c r="C31">
        <v>-172.00333305625</v>
      </c>
      <c r="D31">
        <v>-172.03159118736701</v>
      </c>
      <c r="E31">
        <v>-172.05616979387401</v>
      </c>
      <c r="F31" t="s">
        <v>613</v>
      </c>
      <c r="G31">
        <v>-76.059752342810995</v>
      </c>
      <c r="H31">
        <v>-76.327882371773001</v>
      </c>
      <c r="I31">
        <v>-76.332809204735</v>
      </c>
      <c r="J31">
        <v>-76.341420699232003</v>
      </c>
      <c r="K31" t="s">
        <v>679</v>
      </c>
      <c r="L31">
        <v>-95.255265474360996</v>
      </c>
      <c r="M31">
        <v>-95.665226086068998</v>
      </c>
      <c r="N31">
        <v>-95.689081038935996</v>
      </c>
      <c r="O31">
        <v>-95.704593602955001</v>
      </c>
      <c r="P31" t="s">
        <v>763</v>
      </c>
      <c r="Q31">
        <v>-95.255299564549006</v>
      </c>
      <c r="R31">
        <v>-95.66543876854</v>
      </c>
      <c r="S31">
        <v>-95.689262124888003</v>
      </c>
      <c r="T31">
        <v>-95.704792174046005</v>
      </c>
      <c r="U31" t="s">
        <v>1291</v>
      </c>
      <c r="V31">
        <v>-76.059800069702007</v>
      </c>
      <c r="W31">
        <v>-76.328157763004995</v>
      </c>
      <c r="X31">
        <v>-76.333057524601998</v>
      </c>
      <c r="Y31">
        <v>-76.341694684241006</v>
      </c>
      <c r="AA31" s="3">
        <f t="shared" si="2"/>
        <v>4.8017468386634157</v>
      </c>
      <c r="AB31" s="3">
        <f t="shared" si="3"/>
        <v>6.4160326347057444</v>
      </c>
      <c r="AC31" s="3">
        <f t="shared" si="4"/>
        <v>6.0874343282073742</v>
      </c>
      <c r="AD31" s="3">
        <f t="shared" si="5"/>
        <v>6.3726675107555328</v>
      </c>
      <c r="AE31" s="3"/>
      <c r="AF31" s="3">
        <f t="shared" si="6"/>
        <v>4.7504058443243382</v>
      </c>
      <c r="AG31" s="3">
        <f t="shared" si="7"/>
        <v>6.1097617493753145</v>
      </c>
      <c r="AH31" s="3">
        <f t="shared" si="8"/>
        <v>5.8179780974439623</v>
      </c>
      <c r="AI31" s="3">
        <f t="shared" si="9"/>
        <v>6.0761340687269936</v>
      </c>
      <c r="AK31" s="3">
        <f t="shared" si="10"/>
        <v>5.1340994347995356E-2</v>
      </c>
      <c r="AL31" s="3">
        <f t="shared" si="11"/>
        <v>0.3062708853304299</v>
      </c>
      <c r="AM31" s="3">
        <f t="shared" si="12"/>
        <v>0.26945623077232933</v>
      </c>
      <c r="AN31" s="3">
        <f t="shared" si="13"/>
        <v>0.29653344202853937</v>
      </c>
      <c r="AO31" s="3" t="str">
        <f t="shared" si="14"/>
        <v>03_Water-MeNH2_1.10_dimer.out</v>
      </c>
      <c r="AP31" s="3">
        <f t="shared" si="15"/>
        <v>-4.3365123950211526E-2</v>
      </c>
      <c r="AQ31" s="3">
        <f t="shared" si="16"/>
        <v>-3.362768064832089E-2</v>
      </c>
      <c r="AR31" s="3">
        <f t="shared" si="17"/>
        <v>-3.8496402299266208E-2</v>
      </c>
      <c r="AS31" s="8">
        <f t="shared" si="18"/>
        <v>-4.9010743333340989E-2</v>
      </c>
      <c r="AU31" s="3">
        <f t="shared" si="19"/>
        <v>1.5709206720921172</v>
      </c>
      <c r="AV31" s="3">
        <f t="shared" si="20"/>
        <v>1.3257282244026554</v>
      </c>
      <c r="AW31" s="3">
        <f t="shared" si="21"/>
        <v>1.4483244482473863</v>
      </c>
      <c r="AX31" s="3"/>
      <c r="AZ31" s="3">
        <f t="shared" si="22"/>
        <v>0.28523318254815866</v>
      </c>
      <c r="BA31" s="3">
        <f t="shared" si="23"/>
        <v>0.25815597128303125</v>
      </c>
      <c r="BB31" s="3">
        <f t="shared" si="24"/>
        <v>0.27169457691559495</v>
      </c>
      <c r="BC31" s="8">
        <f>'[2]attempt at best estimates'!E31</f>
        <v>0.28875219381992567</v>
      </c>
      <c r="BD31" s="3">
        <f>AZ31+(AZ31-'HLC S66x8 haVDZ'!AZ31)*'HLC S66x8 haVTZ'!$BD$3</f>
        <v>0.29317467272991099</v>
      </c>
      <c r="BE31" s="3">
        <f>BA31+(BA31-'HLC S66x8 haVDZ'!BA31)*'HLC S66x8 haVTZ'!$BD$3</f>
        <v>0.28126530445013026</v>
      </c>
      <c r="BF31" s="3">
        <f>BB31+(BB31-'HLC S66x8 haVDZ'!BB31)*'HLC S66x8 haVTZ'!$BD$3</f>
        <v>0.28721998859002063</v>
      </c>
      <c r="BG31" t="str">
        <f t="shared" si="25"/>
        <v>03_Water-MeNH2_1.10_dimer.out</v>
      </c>
      <c r="BH31" s="3">
        <f t="shared" si="32"/>
        <v>-0.32859830649837019</v>
      </c>
      <c r="BI31" s="3">
        <f t="shared" si="33"/>
        <v>-0.29178365193135214</v>
      </c>
      <c r="BJ31" s="3">
        <f t="shared" si="28"/>
        <v>-0.31019097921486116</v>
      </c>
      <c r="BK31" s="8">
        <f>'[2]attempt at best estimates'!D31</f>
        <v>-0.33776293715326666</v>
      </c>
      <c r="BM31" s="3">
        <f t="shared" si="29"/>
        <v>-3.5423633768459195E-2</v>
      </c>
      <c r="BN31" s="3">
        <f t="shared" si="30"/>
        <v>-1.0518347481221879E-2</v>
      </c>
      <c r="BO31" s="3">
        <f t="shared" si="31"/>
        <v>-2.2970990624840537E-2</v>
      </c>
    </row>
    <row r="32" spans="1:67" x14ac:dyDescent="0.2">
      <c r="A32" t="s">
        <v>133</v>
      </c>
      <c r="B32">
        <v>-171.321473192177</v>
      </c>
      <c r="C32">
        <v>-172.001075724016</v>
      </c>
      <c r="D32">
        <v>-172.02955330673799</v>
      </c>
      <c r="E32">
        <v>-172.053953563801</v>
      </c>
      <c r="F32" t="s">
        <v>613</v>
      </c>
      <c r="G32">
        <v>-76.059752342810995</v>
      </c>
      <c r="H32">
        <v>-76.327882371773001</v>
      </c>
      <c r="I32">
        <v>-76.332809204735</v>
      </c>
      <c r="J32">
        <v>-76.341420699232003</v>
      </c>
      <c r="K32" t="s">
        <v>679</v>
      </c>
      <c r="L32">
        <v>-95.255265474360996</v>
      </c>
      <c r="M32">
        <v>-95.665226086068998</v>
      </c>
      <c r="N32">
        <v>-95.689081038935996</v>
      </c>
      <c r="O32">
        <v>-95.704593602955001</v>
      </c>
      <c r="P32" t="s">
        <v>764</v>
      </c>
      <c r="Q32">
        <v>-95.255295569582003</v>
      </c>
      <c r="R32">
        <v>-95.665355208939005</v>
      </c>
      <c r="S32">
        <v>-95.689193210100996</v>
      </c>
      <c r="T32">
        <v>-95.704716869907998</v>
      </c>
      <c r="U32" t="s">
        <v>1292</v>
      </c>
      <c r="V32">
        <v>-76.059787256999996</v>
      </c>
      <c r="W32">
        <v>-76.328060167084004</v>
      </c>
      <c r="X32">
        <v>-76.332968966921001</v>
      </c>
      <c r="Y32">
        <v>-76.341598065067004</v>
      </c>
      <c r="AA32" s="3">
        <f t="shared" si="2"/>
        <v>4.0508091417024419</v>
      </c>
      <c r="AB32" s="3">
        <f t="shared" si="3"/>
        <v>4.9995352132175608</v>
      </c>
      <c r="AC32" s="3">
        <f t="shared" si="4"/>
        <v>4.808644873632467</v>
      </c>
      <c r="AD32" s="3">
        <f t="shared" si="5"/>
        <v>4.9819620857604008</v>
      </c>
      <c r="AE32" s="3"/>
      <c r="AF32" s="3">
        <f t="shared" si="6"/>
        <v>4.0100151193329721</v>
      </c>
      <c r="AG32" s="3">
        <f t="shared" si="7"/>
        <v>4.8069411389196857</v>
      </c>
      <c r="AH32" s="3">
        <f t="shared" si="8"/>
        <v>4.6380041125300213</v>
      </c>
      <c r="AI32" s="3">
        <f t="shared" si="9"/>
        <v>4.7933121552984428</v>
      </c>
      <c r="AK32" s="3">
        <f t="shared" si="10"/>
        <v>4.0794022369470169E-2</v>
      </c>
      <c r="AL32" s="3">
        <f t="shared" si="11"/>
        <v>0.19259407430679187</v>
      </c>
      <c r="AM32" s="3">
        <f t="shared" si="12"/>
        <v>0.17064076111136309</v>
      </c>
      <c r="AN32" s="3">
        <f t="shared" si="13"/>
        <v>0.18864993047087517</v>
      </c>
      <c r="AO32" s="3" t="str">
        <f t="shared" si="14"/>
        <v>03_Water-MeNH2_1.25_dimer.out</v>
      </c>
      <c r="AP32" s="3">
        <f t="shared" si="15"/>
        <v>-1.7573127457159998E-2</v>
      </c>
      <c r="AQ32" s="3">
        <f t="shared" si="16"/>
        <v>-1.3628983621242874E-2</v>
      </c>
      <c r="AR32" s="3">
        <f t="shared" si="17"/>
        <v>-1.5601055539201436E-2</v>
      </c>
      <c r="AS32" s="8">
        <f t="shared" si="18"/>
        <v>-2.5170881459796457E-2</v>
      </c>
      <c r="AU32" s="3">
        <f t="shared" si="19"/>
        <v>0.9311529440579589</v>
      </c>
      <c r="AV32" s="3">
        <f t="shared" si="20"/>
        <v>0.78329703596547073</v>
      </c>
      <c r="AW32" s="3">
        <f t="shared" si="21"/>
        <v>0.85722499001171482</v>
      </c>
      <c r="AX32" s="3"/>
      <c r="AZ32" s="3">
        <f t="shared" si="22"/>
        <v>0.17331721212793383</v>
      </c>
      <c r="BA32" s="3">
        <f t="shared" si="23"/>
        <v>0.15530804276842147</v>
      </c>
      <c r="BB32" s="3">
        <f t="shared" si="24"/>
        <v>0.16431262744817765</v>
      </c>
      <c r="BC32" s="8">
        <f>'[2]attempt at best estimates'!E32</f>
        <v>0.17144064858763602</v>
      </c>
      <c r="BD32" s="3">
        <f>AZ32+(AZ32-'HLC S66x8 haVDZ'!AZ32)*'HLC S66x8 haVTZ'!$BD$3</f>
        <v>0.17749290187297723</v>
      </c>
      <c r="BE32" s="3">
        <f>BA32+(BA32-'HLC S66x8 haVDZ'!BA32)*'HLC S66x8 haVTZ'!$BD$3</f>
        <v>0.1696671146446401</v>
      </c>
      <c r="BF32" s="3">
        <f>BB32+(BB32-'HLC S66x8 haVDZ'!BB32)*'HLC S66x8 haVTZ'!$BD$3</f>
        <v>0.17358000825880868</v>
      </c>
      <c r="BG32" t="str">
        <f t="shared" si="25"/>
        <v>03_Water-MeNH2_1.25_dimer.out</v>
      </c>
      <c r="BH32" s="3">
        <f t="shared" si="32"/>
        <v>-0.19089033958509383</v>
      </c>
      <c r="BI32" s="3">
        <f t="shared" si="33"/>
        <v>-0.16893702638966435</v>
      </c>
      <c r="BJ32" s="3">
        <f t="shared" si="28"/>
        <v>-0.17991368298737909</v>
      </c>
      <c r="BK32" s="8">
        <f>'[2]attempt at best estimates'!D32</f>
        <v>-0.19661153004743248</v>
      </c>
      <c r="BM32" s="3">
        <f t="shared" si="29"/>
        <v>-1.33974377121166E-2</v>
      </c>
      <c r="BN32" s="3">
        <f t="shared" si="30"/>
        <v>7.3008825497575258E-4</v>
      </c>
      <c r="BO32" s="3">
        <f t="shared" si="31"/>
        <v>-6.3336747285704098E-3</v>
      </c>
    </row>
    <row r="33" spans="1:67" x14ac:dyDescent="0.2">
      <c r="A33" t="s">
        <v>134</v>
      </c>
      <c r="B33">
        <v>-171.31922225427601</v>
      </c>
      <c r="C33">
        <v>-171.99795538765301</v>
      </c>
      <c r="D33">
        <v>-172.02659385696199</v>
      </c>
      <c r="E33">
        <v>-172.05083212172801</v>
      </c>
      <c r="F33" t="s">
        <v>613</v>
      </c>
      <c r="G33">
        <v>-76.059752342810995</v>
      </c>
      <c r="H33">
        <v>-76.327882371773001</v>
      </c>
      <c r="I33">
        <v>-76.332809204735</v>
      </c>
      <c r="J33">
        <v>-76.341420699232003</v>
      </c>
      <c r="K33" t="s">
        <v>679</v>
      </c>
      <c r="L33">
        <v>-95.255265474360996</v>
      </c>
      <c r="M33">
        <v>-95.665226086068998</v>
      </c>
      <c r="N33">
        <v>-95.689081038935996</v>
      </c>
      <c r="O33">
        <v>-95.704593602955001</v>
      </c>
      <c r="P33" t="s">
        <v>765</v>
      </c>
      <c r="Q33">
        <v>-95.255282865273003</v>
      </c>
      <c r="R33">
        <v>-95.665291648473001</v>
      </c>
      <c r="S33">
        <v>-95.689138820756995</v>
      </c>
      <c r="T33">
        <v>-95.704657303868004</v>
      </c>
      <c r="U33" t="s">
        <v>1293</v>
      </c>
      <c r="V33">
        <v>-76.059771332365997</v>
      </c>
      <c r="W33">
        <v>-76.327970930603996</v>
      </c>
      <c r="X33">
        <v>-76.332889491532995</v>
      </c>
      <c r="Y33">
        <v>-76.341510218896005</v>
      </c>
      <c r="AA33" s="3">
        <f t="shared" si="2"/>
        <v>2.6383242249262699</v>
      </c>
      <c r="AB33" s="3">
        <f t="shared" si="3"/>
        <v>3.0414945022414801</v>
      </c>
      <c r="AC33" s="3">
        <f t="shared" si="4"/>
        <v>2.9515620244194971</v>
      </c>
      <c r="AD33" s="3">
        <f t="shared" si="5"/>
        <v>3.0232275312561874</v>
      </c>
      <c r="AE33" s="3"/>
      <c r="AF33" s="3">
        <f t="shared" si="6"/>
        <v>2.6154951362638665</v>
      </c>
      <c r="AG33" s="3">
        <f t="shared" si="7"/>
        <v>2.9447819631277885</v>
      </c>
      <c r="AH33" s="3">
        <f t="shared" si="8"/>
        <v>2.8649226543573723</v>
      </c>
      <c r="AI33" s="3">
        <f t="shared" si="9"/>
        <v>2.9270801636080721</v>
      </c>
      <c r="AK33" s="3">
        <f t="shared" si="10"/>
        <v>2.2829088662403366E-2</v>
      </c>
      <c r="AL33" s="3">
        <f t="shared" si="11"/>
        <v>9.6712539113691792E-2</v>
      </c>
      <c r="AM33" s="3">
        <f t="shared" si="12"/>
        <v>8.6639370062124729E-2</v>
      </c>
      <c r="AN33" s="3">
        <f t="shared" si="13"/>
        <v>9.6147367657032953E-2</v>
      </c>
      <c r="AO33" s="3" t="str">
        <f t="shared" si="14"/>
        <v>03_Water-MeNH2_1.50_dimer.out</v>
      </c>
      <c r="AP33" s="3">
        <f t="shared" si="15"/>
        <v>-1.826697098529273E-2</v>
      </c>
      <c r="AQ33" s="3">
        <f t="shared" si="16"/>
        <v>-1.7701799519716399E-2</v>
      </c>
      <c r="AR33" s="3">
        <f t="shared" si="17"/>
        <v>-1.7984385252504564E-2</v>
      </c>
      <c r="AS33" s="8">
        <f t="shared" si="18"/>
        <v>-2.0329133282696088E-2</v>
      </c>
      <c r="AU33" s="3">
        <f t="shared" si="19"/>
        <v>0.38490330632991743</v>
      </c>
      <c r="AV33" s="3">
        <f t="shared" si="20"/>
        <v>0.31158502734420557</v>
      </c>
      <c r="AW33" s="3">
        <f t="shared" si="21"/>
        <v>0.3482441668370615</v>
      </c>
      <c r="AX33" s="3"/>
      <c r="AZ33" s="3">
        <f t="shared" si="22"/>
        <v>7.1665506836690263E-2</v>
      </c>
      <c r="BA33" s="3">
        <f t="shared" si="23"/>
        <v>6.2157509250699849E-2</v>
      </c>
      <c r="BB33" s="3">
        <f t="shared" si="24"/>
        <v>6.6911508043695056E-2</v>
      </c>
      <c r="BC33" s="8">
        <f>'[2]attempt at best estimates'!E33</f>
        <v>7.0170161915768581E-2</v>
      </c>
      <c r="BD33" s="3">
        <f>AZ33+(AZ33-'HLC S66x8 haVDZ'!AZ33)*'HLC S66x8 haVTZ'!$BD$3</f>
        <v>7.1258123701651258E-2</v>
      </c>
      <c r="BE33" s="3">
        <f>BA33+(BA33-'HLC S66x8 haVDZ'!BA33)*'HLC S66x8 haVTZ'!$BD$3</f>
        <v>6.7758999390737665E-2</v>
      </c>
      <c r="BF33" s="3">
        <f>BB33+(BB33-'HLC S66x8 haVDZ'!BB33)*'HLC S66x8 haVTZ'!$BD$3</f>
        <v>6.9508561546194461E-2</v>
      </c>
      <c r="BG33" t="str">
        <f t="shared" si="25"/>
        <v>03_Water-MeNH2_1.50_dimer.out</v>
      </c>
      <c r="BH33" s="3">
        <f t="shared" si="32"/>
        <v>-8.9932477821982992E-2</v>
      </c>
      <c r="BI33" s="3">
        <f t="shared" si="33"/>
        <v>-7.9859308770416249E-2</v>
      </c>
      <c r="BJ33" s="3">
        <f t="shared" si="28"/>
        <v>-8.489589329619962E-2</v>
      </c>
      <c r="BK33" s="8">
        <f>'[2]attempt at best estimates'!D33</f>
        <v>-9.0499295198464669E-2</v>
      </c>
      <c r="BM33" s="3">
        <f t="shared" si="29"/>
        <v>-1.8674354120331735E-2</v>
      </c>
      <c r="BN33" s="3">
        <f t="shared" si="30"/>
        <v>-1.2100309379678584E-2</v>
      </c>
      <c r="BO33" s="3">
        <f t="shared" si="31"/>
        <v>-1.5387331750005159E-2</v>
      </c>
    </row>
    <row r="34" spans="1:67" x14ac:dyDescent="0.2">
      <c r="A34" t="s">
        <v>135</v>
      </c>
      <c r="B34">
        <v>-171.31677281507001</v>
      </c>
      <c r="C34">
        <v>-171.99499426580101</v>
      </c>
      <c r="D34">
        <v>-172.02372801091099</v>
      </c>
      <c r="E34">
        <v>-172.04787010822099</v>
      </c>
      <c r="F34" t="s">
        <v>613</v>
      </c>
      <c r="G34">
        <v>-76.059752342810995</v>
      </c>
      <c r="H34">
        <v>-76.327882371773001</v>
      </c>
      <c r="I34">
        <v>-76.332809204735</v>
      </c>
      <c r="J34">
        <v>-76.341420699232003</v>
      </c>
      <c r="K34" t="s">
        <v>679</v>
      </c>
      <c r="L34">
        <v>-95.255265474360996</v>
      </c>
      <c r="M34">
        <v>-95.665226086068998</v>
      </c>
      <c r="N34">
        <v>-95.689081038935996</v>
      </c>
      <c r="O34">
        <v>-95.704593602955001</v>
      </c>
      <c r="P34" t="s">
        <v>766</v>
      </c>
      <c r="Q34">
        <v>-95.255275444738999</v>
      </c>
      <c r="R34">
        <v>-95.665252376669997</v>
      </c>
      <c r="S34">
        <v>-95.689104421661</v>
      </c>
      <c r="T34">
        <v>-95.704619112407997</v>
      </c>
      <c r="U34" t="s">
        <v>1294</v>
      </c>
      <c r="V34">
        <v>-76.059755845262004</v>
      </c>
      <c r="W34">
        <v>-76.327904857481997</v>
      </c>
      <c r="X34">
        <v>-76.332829724210995</v>
      </c>
      <c r="Y34">
        <v>-76.341443784839001</v>
      </c>
      <c r="AA34" s="3">
        <f t="shared" si="2"/>
        <v>1.1012778534866232</v>
      </c>
      <c r="AB34" s="3">
        <f t="shared" si="3"/>
        <v>1.1833624094563708</v>
      </c>
      <c r="AC34" s="3">
        <f t="shared" si="4"/>
        <v>1.1532164018740516</v>
      </c>
      <c r="AD34" s="3">
        <f t="shared" si="5"/>
        <v>1.1645359164752798</v>
      </c>
      <c r="AE34" s="3"/>
      <c r="AF34" s="3">
        <f t="shared" si="6"/>
        <v>1.0928235252905634</v>
      </c>
      <c r="AG34" s="3">
        <f t="shared" si="7"/>
        <v>1.1527548115592834</v>
      </c>
      <c r="AH34" s="3">
        <f t="shared" si="8"/>
        <v>1.1256673536846076</v>
      </c>
      <c r="AI34" s="3">
        <f t="shared" si="9"/>
        <v>1.1340420546850352</v>
      </c>
      <c r="AK34" s="3">
        <f t="shared" si="10"/>
        <v>8.454328196059905E-3</v>
      </c>
      <c r="AL34" s="3">
        <f t="shared" si="11"/>
        <v>3.0607597897087543E-2</v>
      </c>
      <c r="AM34" s="3">
        <f t="shared" si="12"/>
        <v>2.7549048189444036E-2</v>
      </c>
      <c r="AN34" s="3">
        <f t="shared" si="13"/>
        <v>3.0493861790244638E-2</v>
      </c>
      <c r="AO34" s="3" t="str">
        <f t="shared" si="14"/>
        <v>03_Water-MeNH2_2.00_dimer.out</v>
      </c>
      <c r="AP34" s="3">
        <f t="shared" si="15"/>
        <v>-1.882649298109107E-2</v>
      </c>
      <c r="AQ34" s="3">
        <f t="shared" si="16"/>
        <v>-1.8712756874248226E-2</v>
      </c>
      <c r="AR34" s="3">
        <f t="shared" si="17"/>
        <v>-1.8769624927669648E-2</v>
      </c>
      <c r="AS34" s="8">
        <f t="shared" si="18"/>
        <v>-1.8421049994835147E-2</v>
      </c>
      <c r="AU34" s="3">
        <f t="shared" si="19"/>
        <v>6.3258062988656549E-2</v>
      </c>
      <c r="AV34" s="3">
        <f t="shared" si="20"/>
        <v>4.1218529394471792E-2</v>
      </c>
      <c r="AW34" s="3">
        <f t="shared" si="21"/>
        <v>5.2238296191564171E-2</v>
      </c>
      <c r="AX34" s="3"/>
      <c r="AZ34" s="3">
        <f t="shared" si="22"/>
        <v>1.1319514601228153E-2</v>
      </c>
      <c r="BA34" s="3">
        <f t="shared" si="23"/>
        <v>8.3747010004275868E-3</v>
      </c>
      <c r="BB34" s="3">
        <f t="shared" si="24"/>
        <v>9.8471078008278701E-3</v>
      </c>
      <c r="BC34" s="8">
        <f>'[2]attempt at best estimates'!E34</f>
        <v>1.0128328021954659E-2</v>
      </c>
      <c r="BD34" s="3">
        <f>AZ34+(AZ34-'HLC S66x8 haVDZ'!AZ34)*'HLC S66x8 haVTZ'!$BD$3</f>
        <v>9.7132682370931391E-3</v>
      </c>
      <c r="BE34" s="3">
        <f>BA34+(BA34-'HLC S66x8 haVDZ'!BA34)*'HLC S66x8 haVTZ'!$BD$3</f>
        <v>8.6861737932409852E-3</v>
      </c>
      <c r="BF34" s="3">
        <f>BB34+(BB34-'HLC S66x8 haVDZ'!BB34)*'HLC S66x8 haVTZ'!$BD$3</f>
        <v>9.1997210151670613E-3</v>
      </c>
      <c r="BG34" t="str">
        <f t="shared" si="25"/>
        <v>03_Water-MeNH2_2.00_dimer.out</v>
      </c>
      <c r="BH34" s="3">
        <f t="shared" si="32"/>
        <v>-3.0146007582319223E-2</v>
      </c>
      <c r="BI34" s="3">
        <f t="shared" si="33"/>
        <v>-2.7087457874675813E-2</v>
      </c>
      <c r="BJ34" s="3">
        <f t="shared" si="28"/>
        <v>-2.8616732728497518E-2</v>
      </c>
      <c r="BK34" s="8">
        <f>'[2]attempt at best estimates'!D34</f>
        <v>-2.8549378016789806E-2</v>
      </c>
      <c r="BM34" s="3">
        <f t="shared" si="29"/>
        <v>-2.0432739345226082E-2</v>
      </c>
      <c r="BN34" s="3">
        <f t="shared" si="30"/>
        <v>-1.8401284081434828E-2</v>
      </c>
      <c r="BO34" s="3">
        <f t="shared" si="31"/>
        <v>-1.9417011713330455E-2</v>
      </c>
    </row>
    <row r="35" spans="1:67" x14ac:dyDescent="0.2">
      <c r="A35" t="s">
        <v>136</v>
      </c>
      <c r="B35">
        <v>-323.16960874373302</v>
      </c>
      <c r="C35">
        <v>-324.40768660809402</v>
      </c>
      <c r="D35">
        <v>-324.44185860435601</v>
      </c>
      <c r="E35">
        <v>-324.494429994391</v>
      </c>
      <c r="F35" t="s">
        <v>614</v>
      </c>
      <c r="G35">
        <v>-76.059833375379</v>
      </c>
      <c r="H35">
        <v>-76.327907546950001</v>
      </c>
      <c r="I35">
        <v>-76.332840444813002</v>
      </c>
      <c r="J35">
        <v>-76.341445092396</v>
      </c>
      <c r="K35" t="s">
        <v>680</v>
      </c>
      <c r="L35">
        <v>-247.10212441695799</v>
      </c>
      <c r="M35">
        <v>-248.06736282641899</v>
      </c>
      <c r="N35">
        <v>-248.097335118686</v>
      </c>
      <c r="O35">
        <v>-248.14050570501001</v>
      </c>
      <c r="P35" t="s">
        <v>767</v>
      </c>
      <c r="Q35">
        <v>-247.102200246716</v>
      </c>
      <c r="R35">
        <v>-248.06788938286601</v>
      </c>
      <c r="S35">
        <v>-248.09779607067401</v>
      </c>
      <c r="T35">
        <v>-248.141000543145</v>
      </c>
      <c r="U35" t="s">
        <v>1295</v>
      </c>
      <c r="V35">
        <v>-76.059953526509005</v>
      </c>
      <c r="W35">
        <v>-76.328528845072</v>
      </c>
      <c r="X35">
        <v>-76.333404513028</v>
      </c>
      <c r="Y35">
        <v>-76.342059853769996</v>
      </c>
      <c r="AA35" s="3">
        <f t="shared" si="2"/>
        <v>4.8010446850562163</v>
      </c>
      <c r="AB35" s="3">
        <f t="shared" si="3"/>
        <v>7.7913052441909887</v>
      </c>
      <c r="AC35" s="3">
        <f t="shared" si="4"/>
        <v>7.3312191266607298</v>
      </c>
      <c r="AD35" s="3">
        <f t="shared" si="5"/>
        <v>7.8308146604576008</v>
      </c>
      <c r="AE35" s="3"/>
      <c r="AF35" s="3">
        <f t="shared" si="6"/>
        <v>4.6780648160122817</v>
      </c>
      <c r="AG35" s="3">
        <f t="shared" si="7"/>
        <v>7.0710155975172695</v>
      </c>
      <c r="AH35" s="3">
        <f t="shared" si="8"/>
        <v>6.688009211602747</v>
      </c>
      <c r="AI35" s="3">
        <f t="shared" si="9"/>
        <v>7.1345304273690688</v>
      </c>
      <c r="AK35" s="3">
        <f t="shared" si="10"/>
        <v>0.12297986905285176</v>
      </c>
      <c r="AL35" s="3">
        <f t="shared" si="11"/>
        <v>0.72028964668263673</v>
      </c>
      <c r="AM35" s="3">
        <f t="shared" si="12"/>
        <v>0.6432099150758176</v>
      </c>
      <c r="AN35" s="3">
        <f t="shared" si="13"/>
        <v>0.69628423308853205</v>
      </c>
      <c r="AO35" s="3" t="str">
        <f t="shared" si="14"/>
        <v>04_Water-Peptide_0.90_dimer.out</v>
      </c>
      <c r="AP35" s="3">
        <f t="shared" si="15"/>
        <v>3.9509416266612085E-2</v>
      </c>
      <c r="AQ35" s="3">
        <f t="shared" si="16"/>
        <v>6.3514829851799348E-2</v>
      </c>
      <c r="AR35" s="3">
        <f t="shared" si="17"/>
        <v>5.1512123059205717E-2</v>
      </c>
      <c r="AS35" s="8">
        <f t="shared" si="18"/>
        <v>4.3453950565588984E-2</v>
      </c>
      <c r="AU35" s="3">
        <f t="shared" si="19"/>
        <v>3.0297699754013845</v>
      </c>
      <c r="AV35" s="3">
        <f t="shared" si="20"/>
        <v>2.4564656113567871</v>
      </c>
      <c r="AW35" s="3">
        <f t="shared" si="21"/>
        <v>2.7431177933790858</v>
      </c>
      <c r="AX35" s="3"/>
      <c r="AZ35" s="3">
        <f t="shared" si="22"/>
        <v>0.49959553379687094</v>
      </c>
      <c r="BA35" s="3">
        <f t="shared" si="23"/>
        <v>0.44652121576632187</v>
      </c>
      <c r="BB35" s="3">
        <f t="shared" si="24"/>
        <v>0.4730583747815964</v>
      </c>
      <c r="BC35" s="8">
        <f>'[2]attempt at best estimates'!E35</f>
        <v>0.50795003355698543</v>
      </c>
      <c r="BD35" s="3">
        <f>AZ35+(AZ35-'HLC S66x8 haVDZ'!AZ35)*'HLC S66x8 haVTZ'!$BD$3</f>
        <v>0.50561483742220537</v>
      </c>
      <c r="BE35" s="3">
        <f>BA35+(BA35-'HLC S66x8 haVDZ'!BA35)*'HLC S66x8 haVTZ'!$BD$3</f>
        <v>0.48733846739707043</v>
      </c>
      <c r="BF35" s="3">
        <f>BB35+(BB35-'HLC S66x8 haVDZ'!BB35)*'HLC S66x8 haVTZ'!$BD$3</f>
        <v>0.4964766524096379</v>
      </c>
      <c r="BG35" t="str">
        <f t="shared" si="25"/>
        <v>04_Water-Peptide_0.90_dimer.out</v>
      </c>
      <c r="BH35" s="3">
        <f t="shared" si="32"/>
        <v>-0.46008611753025885</v>
      </c>
      <c r="BI35" s="3">
        <f t="shared" si="33"/>
        <v>-0.38300638591452252</v>
      </c>
      <c r="BJ35" s="3">
        <f t="shared" si="28"/>
        <v>-0.42154625172239069</v>
      </c>
      <c r="BK35" s="8">
        <f>'[2]attempt at best estimates'!D35</f>
        <v>-0.46449608299139644</v>
      </c>
      <c r="BM35" s="3">
        <f t="shared" si="29"/>
        <v>4.5528719891946512E-2</v>
      </c>
      <c r="BN35" s="3">
        <f t="shared" si="30"/>
        <v>0.10433208148254791</v>
      </c>
      <c r="BO35" s="3">
        <f t="shared" si="31"/>
        <v>7.4930400687247212E-2</v>
      </c>
    </row>
    <row r="36" spans="1:67" x14ac:dyDescent="0.2">
      <c r="A36" t="s">
        <v>137</v>
      </c>
      <c r="B36">
        <v>-323.17088742121501</v>
      </c>
      <c r="C36">
        <v>-324.40826356889602</v>
      </c>
      <c r="D36">
        <v>-324.442581526705</v>
      </c>
      <c r="E36">
        <v>-324.49505793982598</v>
      </c>
      <c r="F36" t="s">
        <v>614</v>
      </c>
      <c r="G36">
        <v>-76.059833375379</v>
      </c>
      <c r="H36">
        <v>-76.327907546950001</v>
      </c>
      <c r="I36">
        <v>-76.332840444813002</v>
      </c>
      <c r="J36">
        <v>-76.341445092396</v>
      </c>
      <c r="K36" t="s">
        <v>680</v>
      </c>
      <c r="L36">
        <v>-247.10212441695799</v>
      </c>
      <c r="M36">
        <v>-248.06736282641899</v>
      </c>
      <c r="N36">
        <v>-248.097335118686</v>
      </c>
      <c r="O36">
        <v>-248.14050570501001</v>
      </c>
      <c r="P36" t="s">
        <v>768</v>
      </c>
      <c r="Q36">
        <v>-247.102186125938</v>
      </c>
      <c r="R36">
        <v>-248.06779603410001</v>
      </c>
      <c r="S36">
        <v>-248.09771576463501</v>
      </c>
      <c r="T36">
        <v>-248.14091464354399</v>
      </c>
      <c r="U36" t="s">
        <v>1296</v>
      </c>
      <c r="V36">
        <v>-76.059941998785007</v>
      </c>
      <c r="W36">
        <v>-76.328464092716999</v>
      </c>
      <c r="X36">
        <v>-76.333345030054005</v>
      </c>
      <c r="Y36">
        <v>-76.341996163846005</v>
      </c>
      <c r="AA36" s="3">
        <f t="shared" si="2"/>
        <v>5.603426952441966</v>
      </c>
      <c r="AB36" s="3">
        <f t="shared" si="3"/>
        <v>8.1533536285693469</v>
      </c>
      <c r="AC36" s="3">
        <f t="shared" si="4"/>
        <v>7.7848597684107634</v>
      </c>
      <c r="AD36" s="3">
        <f t="shared" si="5"/>
        <v>8.224856386392398</v>
      </c>
      <c r="AE36" s="3"/>
      <c r="AF36" s="3">
        <f t="shared" si="6"/>
        <v>5.496541762030108</v>
      </c>
      <c r="AG36" s="3">
        <f t="shared" si="7"/>
        <v>7.5322739372672718</v>
      </c>
      <c r="AH36" s="3">
        <f t="shared" si="8"/>
        <v>7.2293687869823167</v>
      </c>
      <c r="AI36" s="3">
        <f t="shared" si="9"/>
        <v>7.6224410013384354</v>
      </c>
      <c r="AK36" s="3">
        <f t="shared" si="10"/>
        <v>0.10688519039402324</v>
      </c>
      <c r="AL36" s="3">
        <f t="shared" si="11"/>
        <v>0.62107969129315765</v>
      </c>
      <c r="AM36" s="3">
        <f t="shared" si="12"/>
        <v>0.55549098142844722</v>
      </c>
      <c r="AN36" s="3">
        <f t="shared" si="13"/>
        <v>0.60241538505396242</v>
      </c>
      <c r="AO36" s="3" t="str">
        <f t="shared" si="14"/>
        <v>04_Water-Peptide_0.95_dimer.out</v>
      </c>
      <c r="AP36" s="3">
        <f t="shared" si="15"/>
        <v>7.1502757823051155E-2</v>
      </c>
      <c r="AQ36" s="3">
        <f t="shared" si="16"/>
        <v>9.0167064071163594E-2</v>
      </c>
      <c r="AR36" s="3">
        <f t="shared" si="17"/>
        <v>8.0834910947107375E-2</v>
      </c>
      <c r="AS36" s="8">
        <f t="shared" si="18"/>
        <v>6.7695910006910553E-2</v>
      </c>
      <c r="AU36" s="3">
        <f t="shared" si="19"/>
        <v>2.621429433950432</v>
      </c>
      <c r="AV36" s="3">
        <f t="shared" si="20"/>
        <v>2.1258992393083274</v>
      </c>
      <c r="AW36" s="3">
        <f t="shared" si="21"/>
        <v>2.3736643366293797</v>
      </c>
      <c r="AX36" s="3"/>
      <c r="AZ36" s="3">
        <f t="shared" si="22"/>
        <v>0.43999661798163459</v>
      </c>
      <c r="BA36" s="3">
        <f t="shared" si="23"/>
        <v>0.39307221435611872</v>
      </c>
      <c r="BB36" s="3">
        <f t="shared" si="24"/>
        <v>0.41653441616887665</v>
      </c>
      <c r="BC36" s="8">
        <f>'[2]attempt at best estimates'!E36</f>
        <v>0.44242182866188373</v>
      </c>
      <c r="BD36" s="3">
        <f>AZ36+(AZ36-'HLC S66x8 haVDZ'!AZ36)*'HLC S66x8 haVTZ'!$BD$3</f>
        <v>0.44613981415184933</v>
      </c>
      <c r="BE36" s="3">
        <f>BA36+(BA36-'HLC S66x8 haVDZ'!BA36)*'HLC S66x8 haVTZ'!$BD$3</f>
        <v>0.42906113103136756</v>
      </c>
      <c r="BF36" s="3">
        <f>BB36+(BB36-'HLC S66x8 haVDZ'!BB36)*'HLC S66x8 haVTZ'!$BD$3</f>
        <v>0.43760047259160845</v>
      </c>
      <c r="BG36" t="str">
        <f t="shared" si="25"/>
        <v>04_Water-Peptide_0.95_dimer.out</v>
      </c>
      <c r="BH36" s="3">
        <f t="shared" si="32"/>
        <v>-0.36849386015858343</v>
      </c>
      <c r="BI36" s="3">
        <f t="shared" si="33"/>
        <v>-0.30290515028495513</v>
      </c>
      <c r="BJ36" s="3">
        <f t="shared" si="28"/>
        <v>-0.33569950522176928</v>
      </c>
      <c r="BK36" s="8">
        <f>'[2]attempt at best estimates'!D36</f>
        <v>-0.37472591865497318</v>
      </c>
      <c r="BM36" s="3">
        <f t="shared" si="29"/>
        <v>7.7645953993265904E-2</v>
      </c>
      <c r="BN36" s="3">
        <f t="shared" si="30"/>
        <v>0.12615598074641243</v>
      </c>
      <c r="BO36" s="3">
        <f t="shared" si="31"/>
        <v>0.10190096736983917</v>
      </c>
    </row>
    <row r="37" spans="1:67" x14ac:dyDescent="0.2">
      <c r="A37" t="s">
        <v>3</v>
      </c>
      <c r="B37">
        <v>-323.17146478108799</v>
      </c>
      <c r="C37">
        <v>-324.40823190873402</v>
      </c>
      <c r="D37">
        <v>-324.44266974036299</v>
      </c>
      <c r="E37">
        <v>-324.49505821631197</v>
      </c>
      <c r="F37" t="s">
        <v>614</v>
      </c>
      <c r="G37">
        <v>-76.059833375379</v>
      </c>
      <c r="H37">
        <v>-76.327907546950001</v>
      </c>
      <c r="I37">
        <v>-76.332840444813002</v>
      </c>
      <c r="J37">
        <v>-76.341445092396</v>
      </c>
      <c r="K37" t="s">
        <v>680</v>
      </c>
      <c r="L37">
        <v>-247.10212441695799</v>
      </c>
      <c r="M37">
        <v>-248.06736282641899</v>
      </c>
      <c r="N37">
        <v>-248.097335118686</v>
      </c>
      <c r="O37">
        <v>-248.14050570501001</v>
      </c>
      <c r="P37" t="s">
        <v>769</v>
      </c>
      <c r="Q37">
        <v>-247.10217453373599</v>
      </c>
      <c r="R37">
        <v>-248.067721438576</v>
      </c>
      <c r="S37">
        <v>-248.097651473453</v>
      </c>
      <c r="T37">
        <v>-248.14084578261401</v>
      </c>
      <c r="U37" t="s">
        <v>1297</v>
      </c>
      <c r="V37">
        <v>-76.059931282544994</v>
      </c>
      <c r="W37">
        <v>-76.328404728126998</v>
      </c>
      <c r="X37">
        <v>-76.333290362921005</v>
      </c>
      <c r="Y37">
        <v>-76.341937559583997</v>
      </c>
      <c r="AA37" s="3">
        <f t="shared" si="2"/>
        <v>5.9657257576541207</v>
      </c>
      <c r="AB37" s="3">
        <f t="shared" si="3"/>
        <v>8.133486576146387</v>
      </c>
      <c r="AC37" s="3">
        <f t="shared" si="4"/>
        <v>7.8402146768285776</v>
      </c>
      <c r="AD37" s="3">
        <f t="shared" si="5"/>
        <v>8.2250298839786407</v>
      </c>
      <c r="AE37" s="3"/>
      <c r="AF37" s="3">
        <f t="shared" si="6"/>
        <v>5.8728393265622367</v>
      </c>
      <c r="AG37" s="3">
        <f t="shared" si="7"/>
        <v>7.5964681290353813</v>
      </c>
      <c r="AH37" s="3">
        <f t="shared" si="8"/>
        <v>7.3593711681662572</v>
      </c>
      <c r="AI37" s="3">
        <f t="shared" si="9"/>
        <v>7.7026001178293093</v>
      </c>
      <c r="AK37" s="3">
        <f t="shared" si="10"/>
        <v>9.2886431091883367E-2</v>
      </c>
      <c r="AL37" s="3">
        <f t="shared" si="11"/>
        <v>0.53701844712884117</v>
      </c>
      <c r="AM37" s="3">
        <f t="shared" si="12"/>
        <v>0.48084350865340264</v>
      </c>
      <c r="AN37" s="3">
        <f t="shared" si="13"/>
        <v>0.52242976615824843</v>
      </c>
      <c r="AO37" s="3" t="str">
        <f t="shared" si="14"/>
        <v>04_Water-Peptide_1.00_dimer.out</v>
      </c>
      <c r="AP37" s="3">
        <f t="shared" si="15"/>
        <v>9.1543307832253618E-2</v>
      </c>
      <c r="AQ37" s="3">
        <f t="shared" si="16"/>
        <v>0.10613198879392804</v>
      </c>
      <c r="AR37" s="3">
        <f t="shared" si="17"/>
        <v>9.8837648313090831E-2</v>
      </c>
      <c r="AS37" s="8">
        <f t="shared" si="18"/>
        <v>8.1157523995577296E-2</v>
      </c>
      <c r="AU37" s="3">
        <f t="shared" si="19"/>
        <v>2.2593041263245199</v>
      </c>
      <c r="AV37" s="3">
        <f t="shared" si="20"/>
        <v>1.8297607912670726</v>
      </c>
      <c r="AW37" s="3">
        <f t="shared" si="21"/>
        <v>2.0445324587957963</v>
      </c>
      <c r="AX37" s="3"/>
      <c r="AZ37" s="3">
        <f t="shared" si="22"/>
        <v>0.38481520715006301</v>
      </c>
      <c r="BA37" s="3">
        <f t="shared" si="23"/>
        <v>0.34322894966305206</v>
      </c>
      <c r="BB37" s="3">
        <f t="shared" si="24"/>
        <v>0.36402207840655754</v>
      </c>
      <c r="BC37" s="8">
        <f>'[2]attempt at best estimates'!E37</f>
        <v>0.38134187593833557</v>
      </c>
      <c r="BD37" s="3">
        <f>AZ37+(AZ37-'HLC S66x8 haVDZ'!AZ37)*'HLC S66x8 haVTZ'!$BD$3</f>
        <v>0.39102106086176058</v>
      </c>
      <c r="BE37" s="3">
        <f>BA37+(BA37-'HLC S66x8 haVDZ'!BA37)*'HLC S66x8 haVTZ'!$BD$3</f>
        <v>0.37506749653793164</v>
      </c>
      <c r="BF37" s="3">
        <f>BB37+(BB37-'HLC S66x8 haVDZ'!BB37)*'HLC S66x8 haVTZ'!$BD$3</f>
        <v>0.38304427869984614</v>
      </c>
      <c r="BG37" t="str">
        <f t="shared" si="25"/>
        <v>04_Water-Peptide_1.00_dimer.out</v>
      </c>
      <c r="BH37" s="3">
        <f t="shared" si="32"/>
        <v>-0.29327189931780939</v>
      </c>
      <c r="BI37" s="3">
        <f t="shared" si="33"/>
        <v>-0.23709696086912402</v>
      </c>
      <c r="BJ37" s="3">
        <f t="shared" si="28"/>
        <v>-0.26518443009346671</v>
      </c>
      <c r="BK37" s="8">
        <f>'[2]attempt at best estimates'!D37</f>
        <v>-0.30018435194275828</v>
      </c>
      <c r="BM37" s="3">
        <f t="shared" si="29"/>
        <v>9.7749161543951191E-2</v>
      </c>
      <c r="BN37" s="3">
        <f t="shared" si="30"/>
        <v>0.13797053566880763</v>
      </c>
      <c r="BO37" s="3">
        <f t="shared" si="31"/>
        <v>0.11785984860637944</v>
      </c>
    </row>
    <row r="38" spans="1:67" x14ac:dyDescent="0.2">
      <c r="A38" t="s">
        <v>138</v>
      </c>
      <c r="B38">
        <v>-323.17158387005401</v>
      </c>
      <c r="C38">
        <v>-324.40782376008099</v>
      </c>
      <c r="D38">
        <v>-324.44235875421799</v>
      </c>
      <c r="E38">
        <v>-324.49466699925102</v>
      </c>
      <c r="F38" t="s">
        <v>614</v>
      </c>
      <c r="G38">
        <v>-76.059833375379</v>
      </c>
      <c r="H38">
        <v>-76.327907546950001</v>
      </c>
      <c r="I38">
        <v>-76.332840444813002</v>
      </c>
      <c r="J38">
        <v>-76.341445092396</v>
      </c>
      <c r="K38" t="s">
        <v>680</v>
      </c>
      <c r="L38">
        <v>-247.10212441695799</v>
      </c>
      <c r="M38">
        <v>-248.06736282641899</v>
      </c>
      <c r="N38">
        <v>-248.097335118686</v>
      </c>
      <c r="O38">
        <v>-248.14050570501001</v>
      </c>
      <c r="P38" t="s">
        <v>770</v>
      </c>
      <c r="Q38">
        <v>-247.10216672859701</v>
      </c>
      <c r="R38">
        <v>-248.067662377598</v>
      </c>
      <c r="S38">
        <v>-248.09760054316101</v>
      </c>
      <c r="T38">
        <v>-248.14079115256101</v>
      </c>
      <c r="U38" t="s">
        <v>1298</v>
      </c>
      <c r="V38">
        <v>-76.059921667919994</v>
      </c>
      <c r="W38">
        <v>-76.328350693388998</v>
      </c>
      <c r="X38">
        <v>-76.333240573694994</v>
      </c>
      <c r="Y38">
        <v>-76.341884086627005</v>
      </c>
      <c r="AA38" s="3">
        <f t="shared" si="2"/>
        <v>6.0404552151746724</v>
      </c>
      <c r="AB38" s="3">
        <f t="shared" si="3"/>
        <v>7.8773694189536334</v>
      </c>
      <c r="AC38" s="3">
        <f t="shared" si="4"/>
        <v>7.6450679164754014</v>
      </c>
      <c r="AD38" s="3">
        <f t="shared" si="5"/>
        <v>7.9795374616697954</v>
      </c>
      <c r="AE38" s="3"/>
      <c r="AF38" s="3">
        <f t="shared" si="6"/>
        <v>5.9584998514756311</v>
      </c>
      <c r="AG38" s="3">
        <f t="shared" si="7"/>
        <v>7.4113196080170161</v>
      </c>
      <c r="AH38" s="3">
        <f t="shared" si="8"/>
        <v>7.2274268621949327</v>
      </c>
      <c r="AI38" s="3">
        <f t="shared" si="9"/>
        <v>7.5249433612782912</v>
      </c>
      <c r="AK38" s="3">
        <f t="shared" si="10"/>
        <v>8.1955363707958834E-2</v>
      </c>
      <c r="AL38" s="3">
        <f t="shared" si="11"/>
        <v>0.46604981092769987</v>
      </c>
      <c r="AM38" s="3">
        <f t="shared" si="12"/>
        <v>0.41764105427155146</v>
      </c>
      <c r="AN38" s="3">
        <f t="shared" si="13"/>
        <v>0.45459410040933912</v>
      </c>
      <c r="AO38" s="3" t="str">
        <f t="shared" si="14"/>
        <v>04_Water-Peptide_1.05_dimer.out</v>
      </c>
      <c r="AP38" s="3">
        <f t="shared" si="15"/>
        <v>0.10216804271616198</v>
      </c>
      <c r="AQ38" s="3">
        <f t="shared" si="16"/>
        <v>0.11362375326127516</v>
      </c>
      <c r="AR38" s="3">
        <f t="shared" si="17"/>
        <v>0.10789589798871857</v>
      </c>
      <c r="AS38" s="8">
        <f t="shared" si="18"/>
        <v>8.66667970613334E-2</v>
      </c>
      <c r="AU38" s="3">
        <f t="shared" si="19"/>
        <v>1.939082246495123</v>
      </c>
      <c r="AV38" s="3">
        <f t="shared" si="20"/>
        <v>1.5664435098026601</v>
      </c>
      <c r="AW38" s="3">
        <f t="shared" si="21"/>
        <v>1.7527628781488915</v>
      </c>
      <c r="AX38" s="3"/>
      <c r="AZ38" s="3">
        <f t="shared" si="22"/>
        <v>0.33446954519439398</v>
      </c>
      <c r="BA38" s="3">
        <f t="shared" si="23"/>
        <v>0.29751649908335853</v>
      </c>
      <c r="BB38" s="3">
        <f t="shared" si="24"/>
        <v>0.31599302213887626</v>
      </c>
      <c r="BC38" s="8">
        <f>'[2]attempt at best estimates'!E38</f>
        <v>0.32560972204213978</v>
      </c>
      <c r="BD38" s="3">
        <f>AZ38+(AZ38-'HLC S66x8 haVDZ'!AZ38)*'HLC S66x8 haVTZ'!$BD$3</f>
        <v>0.34051792792489166</v>
      </c>
      <c r="BE38" s="3">
        <f>BA38+(BA38-'HLC S66x8 haVDZ'!BA38)*'HLC S66x8 haVTZ'!$BD$3</f>
        <v>0.32572821264713536</v>
      </c>
      <c r="BF38" s="3">
        <f>BB38+(BB38-'HLC S66x8 haVDZ'!BB38)*'HLC S66x8 haVTZ'!$BD$3</f>
        <v>0.33312307028601351</v>
      </c>
      <c r="BG38" t="str">
        <f t="shared" si="25"/>
        <v>04_Water-Peptide_1.05_dimer.out</v>
      </c>
      <c r="BH38" s="3">
        <f t="shared" si="32"/>
        <v>-0.232301502478232</v>
      </c>
      <c r="BI38" s="3">
        <f t="shared" si="33"/>
        <v>-0.18389274582208337</v>
      </c>
      <c r="BJ38" s="3">
        <f t="shared" si="28"/>
        <v>-0.20809712415015769</v>
      </c>
      <c r="BK38" s="8">
        <f>'[2]attempt at best estimates'!D38</f>
        <v>-0.23894292498080638</v>
      </c>
      <c r="BM38" s="3">
        <f t="shared" si="29"/>
        <v>0.10821642544665966</v>
      </c>
      <c r="BN38" s="3">
        <f t="shared" si="30"/>
        <v>0.14183546682505199</v>
      </c>
      <c r="BO38" s="3">
        <f t="shared" si="31"/>
        <v>0.12502594613585583</v>
      </c>
    </row>
    <row r="39" spans="1:67" x14ac:dyDescent="0.2">
      <c r="A39" t="s">
        <v>139</v>
      </c>
      <c r="B39">
        <v>-323.17140929338001</v>
      </c>
      <c r="C39">
        <v>-324.40719650658002</v>
      </c>
      <c r="D39">
        <v>-324.441809045779</v>
      </c>
      <c r="E39">
        <v>-324.49404530338597</v>
      </c>
      <c r="F39" t="s">
        <v>614</v>
      </c>
      <c r="G39">
        <v>-76.059833375379</v>
      </c>
      <c r="H39">
        <v>-76.327907546950001</v>
      </c>
      <c r="I39">
        <v>-76.332840444813002</v>
      </c>
      <c r="J39">
        <v>-76.341445092396</v>
      </c>
      <c r="K39" t="s">
        <v>680</v>
      </c>
      <c r="L39">
        <v>-247.10212441695799</v>
      </c>
      <c r="M39">
        <v>-248.06736282641899</v>
      </c>
      <c r="N39">
        <v>-248.097335118686</v>
      </c>
      <c r="O39">
        <v>-248.14050570501001</v>
      </c>
      <c r="P39" t="s">
        <v>771</v>
      </c>
      <c r="Q39">
        <v>-247.102162891445</v>
      </c>
      <c r="R39">
        <v>-248.06761648285399</v>
      </c>
      <c r="S39">
        <v>-248.09756100231999</v>
      </c>
      <c r="T39">
        <v>-248.140748623478</v>
      </c>
      <c r="U39" t="s">
        <v>1299</v>
      </c>
      <c r="V39">
        <v>-76.059913232379003</v>
      </c>
      <c r="W39">
        <v>-76.328302184158005</v>
      </c>
      <c r="X39">
        <v>-76.333195926046002</v>
      </c>
      <c r="Y39">
        <v>-76.341836015438005</v>
      </c>
      <c r="AA39" s="3">
        <f t="shared" si="2"/>
        <v>5.9309066937621031</v>
      </c>
      <c r="AB39" s="3">
        <f t="shared" si="3"/>
        <v>7.4837618881893926</v>
      </c>
      <c r="AC39" s="3">
        <f t="shared" si="4"/>
        <v>7.3001206487753523</v>
      </c>
      <c r="AD39" s="3">
        <f t="shared" si="5"/>
        <v>7.5894174002403361</v>
      </c>
      <c r="AE39" s="3"/>
      <c r="AF39" s="3">
        <f t="shared" si="6"/>
        <v>5.8566525614925258</v>
      </c>
      <c r="AG39" s="3">
        <f t="shared" si="7"/>
        <v>7.0769514684197175</v>
      </c>
      <c r="AH39" s="3">
        <f t="shared" si="8"/>
        <v>6.935308671764874</v>
      </c>
      <c r="AI39" s="3">
        <f t="shared" si="9"/>
        <v>7.191675831206493</v>
      </c>
      <c r="AK39" s="3">
        <f t="shared" si="10"/>
        <v>7.4254132260660133E-2</v>
      </c>
      <c r="AL39" s="3">
        <f t="shared" si="11"/>
        <v>0.40681041977859295</v>
      </c>
      <c r="AM39" s="3">
        <f t="shared" si="12"/>
        <v>0.36481197700156104</v>
      </c>
      <c r="AN39" s="3">
        <f t="shared" si="13"/>
        <v>0.39774156902492502</v>
      </c>
      <c r="AO39" s="3" t="str">
        <f t="shared" si="14"/>
        <v>04_Water-Peptide_1.10_dimer.out</v>
      </c>
      <c r="AP39" s="3">
        <f t="shared" si="15"/>
        <v>0.10565551205094348</v>
      </c>
      <c r="AQ39" s="3">
        <f t="shared" si="16"/>
        <v>0.11472436278677556</v>
      </c>
      <c r="AR39" s="3">
        <f t="shared" si="17"/>
        <v>0.11018993741885952</v>
      </c>
      <c r="AS39" s="8">
        <f t="shared" si="18"/>
        <v>8.6711288498991623E-2</v>
      </c>
      <c r="AU39" s="3">
        <f t="shared" si="19"/>
        <v>1.658510706478233</v>
      </c>
      <c r="AV39" s="3">
        <f t="shared" si="20"/>
        <v>1.3350232697139672</v>
      </c>
      <c r="AW39" s="3">
        <f t="shared" si="21"/>
        <v>1.4967669880961001</v>
      </c>
      <c r="AX39" s="3"/>
      <c r="AZ39" s="3">
        <f t="shared" si="22"/>
        <v>0.28929675146498379</v>
      </c>
      <c r="BA39" s="3">
        <f t="shared" si="23"/>
        <v>0.25636715944161903</v>
      </c>
      <c r="BB39" s="3">
        <f t="shared" si="24"/>
        <v>0.27283195545330141</v>
      </c>
      <c r="BC39" s="8">
        <f>'[2]attempt at best estimates'!E39</f>
        <v>0.27602729837661105</v>
      </c>
      <c r="BD39" s="3">
        <f>AZ39+(AZ39-'HLC S66x8 haVDZ'!AZ39)*'HLC S66x8 haVTZ'!$BD$3</f>
        <v>0.29490942756136318</v>
      </c>
      <c r="BE39" s="3">
        <f>BA39+(BA39-'HLC S66x8 haVDZ'!BA39)*'HLC S66x8 haVTZ'!$BD$3</f>
        <v>0.28136517396748212</v>
      </c>
      <c r="BF39" s="3">
        <f>BB39+(BB39-'HLC S66x8 haVDZ'!BB39)*'HLC S66x8 haVTZ'!$BD$3</f>
        <v>0.28813730076442262</v>
      </c>
      <c r="BG39" t="str">
        <f t="shared" si="25"/>
        <v>04_Water-Peptide_1.10_dimer.out</v>
      </c>
      <c r="BH39" s="3">
        <f t="shared" si="32"/>
        <v>-0.18364123941404031</v>
      </c>
      <c r="BI39" s="3">
        <f t="shared" si="33"/>
        <v>-0.14164279665484347</v>
      </c>
      <c r="BJ39" s="3">
        <f t="shared" si="28"/>
        <v>-0.16264201803444189</v>
      </c>
      <c r="BK39" s="8">
        <f>'[2]attempt at best estimates'!D39</f>
        <v>-0.18931600987761943</v>
      </c>
      <c r="BM39" s="3">
        <f t="shared" si="29"/>
        <v>0.11126818814732287</v>
      </c>
      <c r="BN39" s="3">
        <f t="shared" si="30"/>
        <v>0.13972237731263865</v>
      </c>
      <c r="BO39" s="3">
        <f t="shared" si="31"/>
        <v>0.12549528272998073</v>
      </c>
    </row>
    <row r="40" spans="1:67" x14ac:dyDescent="0.2">
      <c r="A40" t="s">
        <v>140</v>
      </c>
      <c r="B40">
        <v>-323.17006808936299</v>
      </c>
      <c r="C40">
        <v>-324.40485316036398</v>
      </c>
      <c r="D40">
        <v>-324.43961435917998</v>
      </c>
      <c r="E40">
        <v>-324.49168002833801</v>
      </c>
      <c r="F40" t="s">
        <v>614</v>
      </c>
      <c r="G40">
        <v>-76.059833375379</v>
      </c>
      <c r="H40">
        <v>-76.327907546950001</v>
      </c>
      <c r="I40">
        <v>-76.332840444813002</v>
      </c>
      <c r="J40">
        <v>-76.341445092396</v>
      </c>
      <c r="K40" t="s">
        <v>680</v>
      </c>
      <c r="L40">
        <v>-247.10212441695799</v>
      </c>
      <c r="M40">
        <v>-248.06736282641899</v>
      </c>
      <c r="N40">
        <v>-248.097335118686</v>
      </c>
      <c r="O40">
        <v>-248.14050570501001</v>
      </c>
      <c r="P40" t="s">
        <v>772</v>
      </c>
      <c r="Q40">
        <v>-247.102156531421</v>
      </c>
      <c r="R40">
        <v>-248.067523726281</v>
      </c>
      <c r="S40">
        <v>-248.09747998688999</v>
      </c>
      <c r="T40">
        <v>-248.14066132321199</v>
      </c>
      <c r="U40" t="s">
        <v>1300</v>
      </c>
      <c r="V40">
        <v>-76.059892950394001</v>
      </c>
      <c r="W40">
        <v>-76.328185368831001</v>
      </c>
      <c r="X40">
        <v>-76.333089028657994</v>
      </c>
      <c r="Y40">
        <v>-76.341720266216001</v>
      </c>
      <c r="AA40" s="3">
        <f t="shared" si="2"/>
        <v>5.0892884316415339</v>
      </c>
      <c r="AB40" s="3">
        <f t="shared" si="3"/>
        <v>6.013289875837164</v>
      </c>
      <c r="AC40" s="3">
        <f t="shared" si="4"/>
        <v>5.9229339583728358</v>
      </c>
      <c r="AD40" s="3">
        <f t="shared" si="5"/>
        <v>6.1051848375298867</v>
      </c>
      <c r="AE40" s="3"/>
      <c r="AF40" s="3">
        <f t="shared" si="6"/>
        <v>5.0317524131212172</v>
      </c>
      <c r="AG40" s="3">
        <f t="shared" si="7"/>
        <v>5.7379878142333549</v>
      </c>
      <c r="AH40" s="3">
        <f t="shared" si="8"/>
        <v>5.6760390598510124</v>
      </c>
      <c r="AI40" s="3">
        <f t="shared" si="9"/>
        <v>5.8348587512175909</v>
      </c>
      <c r="AK40" s="3">
        <f t="shared" si="10"/>
        <v>5.7536018511399598E-2</v>
      </c>
      <c r="AL40" s="3">
        <f t="shared" si="11"/>
        <v>0.27530206159489184</v>
      </c>
      <c r="AM40" s="3">
        <f t="shared" si="12"/>
        <v>0.24689489853074092</v>
      </c>
      <c r="AN40" s="3">
        <f t="shared" si="13"/>
        <v>0.27032608632121358</v>
      </c>
      <c r="AO40" s="3" t="str">
        <f t="shared" si="14"/>
        <v>04_Water-Peptide_1.25_dimer.out</v>
      </c>
      <c r="AP40" s="3">
        <f t="shared" si="15"/>
        <v>9.189496169272271E-2</v>
      </c>
      <c r="AQ40" s="3">
        <f t="shared" si="16"/>
        <v>9.6870936984235989E-2</v>
      </c>
      <c r="AR40" s="3">
        <f t="shared" si="17"/>
        <v>9.4382949338479349E-2</v>
      </c>
      <c r="AS40" s="8">
        <f t="shared" si="18"/>
        <v>7.1833282772528012E-2</v>
      </c>
      <c r="AU40" s="3">
        <f t="shared" si="19"/>
        <v>1.0158964058883528</v>
      </c>
      <c r="AV40" s="3">
        <f t="shared" si="20"/>
        <v>0.80310633809637366</v>
      </c>
      <c r="AW40" s="3">
        <f t="shared" si="21"/>
        <v>0.90950137199236325</v>
      </c>
      <c r="AX40" s="3"/>
      <c r="AZ40" s="3">
        <f t="shared" si="22"/>
        <v>0.18225087915705096</v>
      </c>
      <c r="BA40" s="3">
        <f t="shared" si="23"/>
        <v>0.15881969136657847</v>
      </c>
      <c r="BB40" s="3">
        <f t="shared" si="24"/>
        <v>0.17053528526181472</v>
      </c>
      <c r="BC40" s="8">
        <f>'[2]attempt at best estimates'!E40</f>
        <v>0.16316224972319407</v>
      </c>
      <c r="BD40" s="3">
        <f>AZ40+(AZ40-'HLC S66x8 haVDZ'!AZ40)*'HLC S66x8 haVTZ'!$BD$3</f>
        <v>0.18524399871676964</v>
      </c>
      <c r="BE40" s="3">
        <f>BA40+(BA40-'HLC S66x8 haVDZ'!BA40)*'HLC S66x8 haVTZ'!$BD$3</f>
        <v>0.17580286979288445</v>
      </c>
      <c r="BF40" s="3">
        <f>BB40+(BB40-'HLC S66x8 haVDZ'!BB40)*'HLC S66x8 haVTZ'!$BD$3</f>
        <v>0.18052343425482703</v>
      </c>
      <c r="BG40" t="str">
        <f t="shared" si="25"/>
        <v>04_Water-Peptide_1.25_dimer.out</v>
      </c>
      <c r="BH40" s="3">
        <f t="shared" si="32"/>
        <v>-9.035591746432825E-2</v>
      </c>
      <c r="BI40" s="3">
        <f t="shared" si="33"/>
        <v>-6.1948754382342486E-2</v>
      </c>
      <c r="BJ40" s="3">
        <f t="shared" si="28"/>
        <v>-7.6152335923335368E-2</v>
      </c>
      <c r="BK40" s="8">
        <f>'[2]attempt at best estimates'!D40</f>
        <v>-9.1328966950666057E-2</v>
      </c>
      <c r="BM40" s="3">
        <f t="shared" si="29"/>
        <v>9.4888081252441386E-2</v>
      </c>
      <c r="BN40" s="3">
        <f t="shared" si="30"/>
        <v>0.11385411541054197</v>
      </c>
      <c r="BO40" s="3">
        <f t="shared" si="31"/>
        <v>0.10437109833149166</v>
      </c>
    </row>
    <row r="41" spans="1:67" x14ac:dyDescent="0.2">
      <c r="A41" t="s">
        <v>141</v>
      </c>
      <c r="B41">
        <v>-323.16752260591898</v>
      </c>
      <c r="C41">
        <v>-324.40141434046399</v>
      </c>
      <c r="D41">
        <v>-324.43627836783202</v>
      </c>
      <c r="E41">
        <v>-324.48817773603002</v>
      </c>
      <c r="F41" t="s">
        <v>614</v>
      </c>
      <c r="G41">
        <v>-76.059833375379</v>
      </c>
      <c r="H41">
        <v>-76.327907546950001</v>
      </c>
      <c r="I41">
        <v>-76.332840444813002</v>
      </c>
      <c r="J41">
        <v>-76.341445092396</v>
      </c>
      <c r="K41" t="s">
        <v>680</v>
      </c>
      <c r="L41">
        <v>-247.10212441695799</v>
      </c>
      <c r="M41">
        <v>-248.06736282641899</v>
      </c>
      <c r="N41">
        <v>-248.097335118686</v>
      </c>
      <c r="O41">
        <v>-248.14050570501001</v>
      </c>
      <c r="P41" t="s">
        <v>773</v>
      </c>
      <c r="Q41">
        <v>-247.10214042089601</v>
      </c>
      <c r="R41">
        <v>-248.06743956055701</v>
      </c>
      <c r="S41">
        <v>-248.09740464004599</v>
      </c>
      <c r="T41">
        <v>-248.14058025602299</v>
      </c>
      <c r="U41" t="s">
        <v>1301</v>
      </c>
      <c r="V41">
        <v>-76.059868218299002</v>
      </c>
      <c r="W41">
        <v>-76.328060113635999</v>
      </c>
      <c r="X41">
        <v>-76.332975913016995</v>
      </c>
      <c r="Y41">
        <v>-76.341596670662994</v>
      </c>
      <c r="AA41" s="3">
        <f t="shared" si="2"/>
        <v>3.4919733884327089</v>
      </c>
      <c r="AB41" s="3">
        <f t="shared" si="3"/>
        <v>3.8553977197995417</v>
      </c>
      <c r="AC41" s="3">
        <f t="shared" si="4"/>
        <v>3.8295676956056512</v>
      </c>
      <c r="AD41" s="3">
        <f t="shared" si="5"/>
        <v>3.9074631424923454</v>
      </c>
      <c r="AE41" s="3"/>
      <c r="AF41" s="3">
        <f t="shared" si="6"/>
        <v>3.4600665019822134</v>
      </c>
      <c r="AG41" s="3">
        <f t="shared" si="7"/>
        <v>3.7115092743797837</v>
      </c>
      <c r="AH41" s="3">
        <f t="shared" si="8"/>
        <v>3.7009347967966382</v>
      </c>
      <c r="AI41" s="3">
        <f t="shared" si="9"/>
        <v>3.7655648710944991</v>
      </c>
      <c r="AK41" s="3">
        <f t="shared" si="10"/>
        <v>3.1906886459412614E-2</v>
      </c>
      <c r="AL41" s="3">
        <f t="shared" si="11"/>
        <v>0.14388844542867557</v>
      </c>
      <c r="AM41" s="3">
        <f t="shared" si="12"/>
        <v>0.12863289880009571</v>
      </c>
      <c r="AN41" s="3">
        <f t="shared" si="13"/>
        <v>0.14189827141568134</v>
      </c>
      <c r="AO41" s="3" t="str">
        <f t="shared" si="14"/>
        <v>04_Water-Peptide_1.50_dimer.out</v>
      </c>
      <c r="AP41" s="3">
        <f t="shared" si="15"/>
        <v>5.2065422692803676E-2</v>
      </c>
      <c r="AQ41" s="3">
        <f t="shared" si="16"/>
        <v>5.4055596714715382E-2</v>
      </c>
      <c r="AR41" s="3">
        <f t="shared" si="17"/>
        <v>5.3060509703759529E-2</v>
      </c>
      <c r="AS41" s="8">
        <f t="shared" si="18"/>
        <v>4.2598056953548111E-2</v>
      </c>
      <c r="AU41" s="3">
        <f t="shared" si="19"/>
        <v>0.41548975405963651</v>
      </c>
      <c r="AV41" s="3">
        <f t="shared" si="20"/>
        <v>0.30549836911228567</v>
      </c>
      <c r="AW41" s="3">
        <f t="shared" si="21"/>
        <v>0.36049406158596109</v>
      </c>
      <c r="AX41" s="3"/>
      <c r="AZ41" s="3">
        <f t="shared" si="22"/>
        <v>7.7895446886694142E-2</v>
      </c>
      <c r="BA41" s="3">
        <f t="shared" si="23"/>
        <v>6.463007429786094E-2</v>
      </c>
      <c r="BB41" s="3">
        <f t="shared" si="24"/>
        <v>7.1262760592277541E-2</v>
      </c>
      <c r="BC41" s="8">
        <f>'[2]attempt at best estimates'!E41</f>
        <v>6.3537255840092496E-2</v>
      </c>
      <c r="BD41" s="3">
        <f>AZ41+(AZ41-'HLC S66x8 haVDZ'!AZ41)*'HLC S66x8 haVTZ'!$BD$3</f>
        <v>7.6386506841753021E-2</v>
      </c>
      <c r="BE41" s="3">
        <f>BA41+(BA41-'HLC S66x8 haVDZ'!BA41)*'HLC S66x8 haVTZ'!$BD$3</f>
        <v>7.232473707524513E-2</v>
      </c>
      <c r="BF41" s="3">
        <f>BB41+(BB41-'HLC S66x8 haVDZ'!BB41)*'HLC S66x8 haVTZ'!$BD$3</f>
        <v>7.4355621958499082E-2</v>
      </c>
      <c r="BG41" t="str">
        <f t="shared" si="25"/>
        <v>04_Water-Peptide_1.50_dimer.out</v>
      </c>
      <c r="BH41" s="3">
        <f t="shared" si="32"/>
        <v>-2.5830024193890466E-2</v>
      </c>
      <c r="BI41" s="3">
        <f t="shared" si="33"/>
        <v>-1.0574477583145558E-2</v>
      </c>
      <c r="BJ41" s="3">
        <f t="shared" si="28"/>
        <v>-1.8202250888518012E-2</v>
      </c>
      <c r="BK41" s="8">
        <f>'[2]attempt at best estimates'!D41</f>
        <v>-2.0939198886544386E-2</v>
      </c>
      <c r="BM41" s="3">
        <f t="shared" si="29"/>
        <v>5.0556482647862555E-2</v>
      </c>
      <c r="BN41" s="3">
        <f t="shared" si="30"/>
        <v>6.1750259492099571E-2</v>
      </c>
      <c r="BO41" s="3">
        <f t="shared" si="31"/>
        <v>5.615337106998107E-2</v>
      </c>
    </row>
    <row r="42" spans="1:67" x14ac:dyDescent="0.2">
      <c r="A42" t="s">
        <v>142</v>
      </c>
      <c r="B42">
        <v>-323.16428098082997</v>
      </c>
      <c r="C42">
        <v>-324.39759859225597</v>
      </c>
      <c r="D42">
        <v>-324.43251396004899</v>
      </c>
      <c r="E42">
        <v>-324.48429812755899</v>
      </c>
      <c r="F42" t="s">
        <v>614</v>
      </c>
      <c r="G42">
        <v>-76.059833375379</v>
      </c>
      <c r="H42">
        <v>-76.327907546950001</v>
      </c>
      <c r="I42">
        <v>-76.332840444813002</v>
      </c>
      <c r="J42">
        <v>-76.341445092396</v>
      </c>
      <c r="K42" t="s">
        <v>680</v>
      </c>
      <c r="L42">
        <v>-247.10212441695799</v>
      </c>
      <c r="M42">
        <v>-248.06736282641899</v>
      </c>
      <c r="N42">
        <v>-248.097335118686</v>
      </c>
      <c r="O42">
        <v>-248.14050570501001</v>
      </c>
      <c r="P42" t="s">
        <v>774</v>
      </c>
      <c r="Q42">
        <v>-247.102130067715</v>
      </c>
      <c r="R42">
        <v>-248.06738732731401</v>
      </c>
      <c r="S42">
        <v>-248.097357825985</v>
      </c>
      <c r="T42">
        <v>-248.14052981858299</v>
      </c>
      <c r="U42" t="s">
        <v>1302</v>
      </c>
      <c r="V42">
        <v>-76.059843940210996</v>
      </c>
      <c r="W42">
        <v>-76.327953987496997</v>
      </c>
      <c r="X42">
        <v>-76.332881861081006</v>
      </c>
      <c r="Y42">
        <v>-76.341492056573003</v>
      </c>
      <c r="AA42" s="3">
        <f t="shared" si="2"/>
        <v>1.4578228496445296</v>
      </c>
      <c r="AB42" s="3">
        <f t="shared" si="3"/>
        <v>1.4609794696638241</v>
      </c>
      <c r="AC42" s="3">
        <f t="shared" si="4"/>
        <v>1.467366049884359</v>
      </c>
      <c r="AD42" s="3">
        <f t="shared" si="5"/>
        <v>1.4729719706352689</v>
      </c>
      <c r="AE42" s="3"/>
      <c r="AF42" s="3">
        <f t="shared" si="6"/>
        <v>1.4476474134813768</v>
      </c>
      <c r="AG42" s="3">
        <f t="shared" si="7"/>
        <v>1.4164630408623837</v>
      </c>
      <c r="AH42" s="3">
        <f t="shared" si="8"/>
        <v>1.4271279024356496</v>
      </c>
      <c r="AI42" s="3">
        <f t="shared" si="9"/>
        <v>1.4283700072937051</v>
      </c>
      <c r="AK42" s="3">
        <f t="shared" si="10"/>
        <v>1.0175436154235235E-2</v>
      </c>
      <c r="AL42" s="3">
        <f t="shared" si="11"/>
        <v>4.4516428810357771E-2</v>
      </c>
      <c r="AM42" s="3">
        <f t="shared" si="12"/>
        <v>4.0238147466544361E-2</v>
      </c>
      <c r="AN42" s="3">
        <f t="shared" si="13"/>
        <v>4.4601963359398512E-2</v>
      </c>
      <c r="AO42" s="3" t="str">
        <f t="shared" si="14"/>
        <v>04_Water-Peptide_2.00_dimer.out</v>
      </c>
      <c r="AP42" s="3">
        <f t="shared" si="15"/>
        <v>1.1992500971444775E-2</v>
      </c>
      <c r="AQ42" s="3">
        <f t="shared" si="16"/>
        <v>1.1906966431321386E-2</v>
      </c>
      <c r="AR42" s="3">
        <f t="shared" si="17"/>
        <v>1.1949733701383081E-2</v>
      </c>
      <c r="AS42" s="8">
        <f t="shared" si="18"/>
        <v>1.219230235665671E-2</v>
      </c>
      <c r="AU42" s="3">
        <f t="shared" si="19"/>
        <v>1.5149120990739284E-2</v>
      </c>
      <c r="AV42" s="3">
        <f t="shared" si="20"/>
        <v>-1.9277406187671708E-2</v>
      </c>
      <c r="AW42" s="3">
        <f t="shared" si="21"/>
        <v>-2.0641425984662121E-3</v>
      </c>
      <c r="AX42" s="3"/>
      <c r="AZ42" s="3">
        <f t="shared" si="22"/>
        <v>5.6059207509098208E-3</v>
      </c>
      <c r="BA42" s="3">
        <f t="shared" si="23"/>
        <v>1.2421048580555372E-3</v>
      </c>
      <c r="BB42" s="3">
        <f t="shared" si="24"/>
        <v>3.424012804482679E-3</v>
      </c>
      <c r="BC42" s="8">
        <f>'[2]attempt at best estimates'!E42</f>
        <v>3.7596339741043441E-4</v>
      </c>
      <c r="BD42" s="3">
        <f>AZ42+(AZ42-'HLC S66x8 haVDZ'!AZ42)*'HLC S66x8 haVTZ'!$BD$3</f>
        <v>2.8845030083333298E-3</v>
      </c>
      <c r="BE42" s="3">
        <f>BA42+(BA42-'HLC S66x8 haVDZ'!BA42)*'HLC S66x8 haVTZ'!$BD$3</f>
        <v>1.6988224360500602E-3</v>
      </c>
      <c r="BF42" s="3">
        <f>BB42+(BB42-'HLC S66x8 haVDZ'!BB42)*'HLC S66x8 haVTZ'!$BD$3</f>
        <v>2.2916627221916952E-3</v>
      </c>
      <c r="BG42" t="str">
        <f t="shared" si="25"/>
        <v>04_Water-Peptide_2.00_dimer.out</v>
      </c>
      <c r="BH42" s="3">
        <f t="shared" si="32"/>
        <v>6.3865802205349542E-3</v>
      </c>
      <c r="BI42" s="3">
        <f t="shared" si="33"/>
        <v>1.0664861573265849E-2</v>
      </c>
      <c r="BJ42" s="3">
        <f t="shared" si="28"/>
        <v>8.5257208969004017E-3</v>
      </c>
      <c r="BK42" s="8">
        <f>'[2]attempt at best estimates'!D42</f>
        <v>1.1816338959246275E-2</v>
      </c>
      <c r="BM42" s="3">
        <f t="shared" si="29"/>
        <v>9.2710832288682848E-3</v>
      </c>
      <c r="BN42" s="3">
        <f t="shared" si="30"/>
        <v>1.2363684009315909E-2</v>
      </c>
      <c r="BO42" s="3">
        <f t="shared" si="31"/>
        <v>1.0817383619092097E-2</v>
      </c>
    </row>
    <row r="43" spans="1:67" x14ac:dyDescent="0.2">
      <c r="A43" t="s">
        <v>143</v>
      </c>
      <c r="B43">
        <v>-230.18730681816101</v>
      </c>
      <c r="C43">
        <v>-231.06358731445201</v>
      </c>
      <c r="D43">
        <v>-231.09854106510099</v>
      </c>
      <c r="E43">
        <v>-231.13087995687999</v>
      </c>
      <c r="F43" t="s">
        <v>615</v>
      </c>
      <c r="G43">
        <v>-115.09159472463701</v>
      </c>
      <c r="H43">
        <v>-115.527240773473</v>
      </c>
      <c r="I43">
        <v>-115.54521592699901</v>
      </c>
      <c r="J43">
        <v>-115.56096683604601</v>
      </c>
      <c r="K43" t="s">
        <v>681</v>
      </c>
      <c r="L43">
        <v>-115.091829576683</v>
      </c>
      <c r="M43">
        <v>-115.52740131207599</v>
      </c>
      <c r="N43">
        <v>-115.545360681484</v>
      </c>
      <c r="O43">
        <v>-115.56112874183501</v>
      </c>
      <c r="P43" t="s">
        <v>775</v>
      </c>
      <c r="Q43">
        <v>-115.09193686362499</v>
      </c>
      <c r="R43">
        <v>-115.52795443849</v>
      </c>
      <c r="S43">
        <v>-115.545866837684</v>
      </c>
      <c r="T43">
        <v>-115.561672167244</v>
      </c>
      <c r="U43" t="s">
        <v>1303</v>
      </c>
      <c r="V43">
        <v>-115.09168290375101</v>
      </c>
      <c r="W43">
        <v>-115.527697608775</v>
      </c>
      <c r="X43">
        <v>-115.54563787628101</v>
      </c>
      <c r="Y43">
        <v>-115.56141868432</v>
      </c>
      <c r="AA43" s="3">
        <f t="shared" si="2"/>
        <v>2.4363162016392623</v>
      </c>
      <c r="AB43" s="3">
        <f t="shared" si="3"/>
        <v>5.6132161163083891</v>
      </c>
      <c r="AC43" s="3">
        <f t="shared" si="4"/>
        <v>4.9977721901315775</v>
      </c>
      <c r="AD43" s="3">
        <f t="shared" si="5"/>
        <v>5.5122812734705366</v>
      </c>
      <c r="AE43" s="3"/>
      <c r="AF43" s="3">
        <f t="shared" si="6"/>
        <v>2.3136593945724524</v>
      </c>
      <c r="AG43" s="3">
        <f t="shared" si="7"/>
        <v>4.9794555448859983</v>
      </c>
      <c r="AH43" s="3">
        <f t="shared" si="8"/>
        <v>4.4153771831633124</v>
      </c>
      <c r="AI43" s="3">
        <f t="shared" si="9"/>
        <v>4.887737582286162</v>
      </c>
      <c r="AK43" s="3">
        <f t="shared" si="10"/>
        <v>0.12265680706681018</v>
      </c>
      <c r="AL43" s="3">
        <f t="shared" si="11"/>
        <v>0.63376057142239128</v>
      </c>
      <c r="AM43" s="3">
        <f t="shared" si="12"/>
        <v>0.58239500696826563</v>
      </c>
      <c r="AN43" s="3">
        <f t="shared" si="13"/>
        <v>0.62454369118437492</v>
      </c>
      <c r="AO43" s="3" t="str">
        <f t="shared" si="14"/>
        <v>05_MeOH-MeOH_0.90_dimer.out</v>
      </c>
      <c r="AP43" s="3">
        <f t="shared" si="15"/>
        <v>-0.10093484283785248</v>
      </c>
      <c r="AQ43" s="3">
        <f t="shared" si="16"/>
        <v>-9.1717962599836333E-2</v>
      </c>
      <c r="AR43" s="3">
        <f t="shared" si="17"/>
        <v>-9.6326402718844406E-2</v>
      </c>
      <c r="AS43" s="8">
        <f t="shared" si="18"/>
        <v>-8.8178941597894855E-2</v>
      </c>
      <c r="AU43" s="3">
        <f t="shared" si="19"/>
        <v>3.0759650718312743</v>
      </c>
      <c r="AV43" s="3">
        <f t="shared" si="20"/>
        <v>2.5740781877137096</v>
      </c>
      <c r="AW43" s="3">
        <f t="shared" si="21"/>
        <v>2.8250216297724919</v>
      </c>
      <c r="AX43" s="3"/>
      <c r="AZ43" s="3">
        <f t="shared" si="22"/>
        <v>0.51450908333895917</v>
      </c>
      <c r="BA43" s="3">
        <f t="shared" si="23"/>
        <v>0.47236039912284955</v>
      </c>
      <c r="BB43" s="3">
        <f t="shared" si="24"/>
        <v>0.49343474123090436</v>
      </c>
      <c r="BC43" s="8">
        <f>'[2]attempt at best estimates'!E43</f>
        <v>0.53078104766970746</v>
      </c>
      <c r="BD43" s="3">
        <f>AZ43+(AZ43-'HLC S66x8 haVDZ'!AZ43)*'HLC S66x8 haVTZ'!$BD$3</f>
        <v>0.51930628539703416</v>
      </c>
      <c r="BE43" s="3">
        <f>BA43+(BA43-'HLC S66x8 haVDZ'!BA43)*'HLC S66x8 haVTZ'!$BD$3</f>
        <v>0.50981003484527465</v>
      </c>
      <c r="BF43" s="3">
        <f>BB43+(BB43-'HLC S66x8 haVDZ'!BB43)*'HLC S66x8 haVTZ'!$BD$3</f>
        <v>0.51455816012115441</v>
      </c>
      <c r="BG43" t="str">
        <f t="shared" si="25"/>
        <v>05_MeOH-MeOH_0.90_dimer.out</v>
      </c>
      <c r="BH43" s="3">
        <f t="shared" si="32"/>
        <v>-0.61544392617681165</v>
      </c>
      <c r="BI43" s="3">
        <f t="shared" si="33"/>
        <v>-0.56407836172268588</v>
      </c>
      <c r="BJ43" s="3">
        <f t="shared" si="28"/>
        <v>-0.58976114394974877</v>
      </c>
      <c r="BK43" s="8">
        <f>'[2]attempt at best estimates'!D43</f>
        <v>-0.61895998926760232</v>
      </c>
      <c r="BM43" s="3">
        <f t="shared" si="29"/>
        <v>-9.6137640779777489E-2</v>
      </c>
      <c r="BN43" s="3">
        <f t="shared" si="30"/>
        <v>-5.4268326877411233E-2</v>
      </c>
      <c r="BO43" s="3">
        <f t="shared" si="31"/>
        <v>-7.5202983828594361E-2</v>
      </c>
    </row>
    <row r="44" spans="1:67" x14ac:dyDescent="0.2">
      <c r="A44" t="s">
        <v>144</v>
      </c>
      <c r="B44">
        <v>-230.18862476359499</v>
      </c>
      <c r="C44">
        <v>-231.06412165377299</v>
      </c>
      <c r="D44">
        <v>-231.09926227369601</v>
      </c>
      <c r="E44">
        <v>-231.13148964088899</v>
      </c>
      <c r="F44" t="s">
        <v>615</v>
      </c>
      <c r="G44">
        <v>-115.09159472463701</v>
      </c>
      <c r="H44">
        <v>-115.527240773473</v>
      </c>
      <c r="I44">
        <v>-115.54521592699901</v>
      </c>
      <c r="J44">
        <v>-115.56096683604601</v>
      </c>
      <c r="K44" t="s">
        <v>681</v>
      </c>
      <c r="L44">
        <v>-115.091829576683</v>
      </c>
      <c r="M44">
        <v>-115.52740131207599</v>
      </c>
      <c r="N44">
        <v>-115.545360681484</v>
      </c>
      <c r="O44">
        <v>-115.56112874183501</v>
      </c>
      <c r="P44" t="s">
        <v>776</v>
      </c>
      <c r="Q44">
        <v>-115.091924125049</v>
      </c>
      <c r="R44">
        <v>-115.527868152425</v>
      </c>
      <c r="S44">
        <v>-115.54579067056299</v>
      </c>
      <c r="T44">
        <v>-115.56159049075799</v>
      </c>
      <c r="U44" t="s">
        <v>1304</v>
      </c>
      <c r="V44">
        <v>-115.091670937087</v>
      </c>
      <c r="W44">
        <v>-115.52763830521</v>
      </c>
      <c r="X44">
        <v>-115.54558240140599</v>
      </c>
      <c r="Y44">
        <v>-115.561360136863</v>
      </c>
      <c r="AA44" s="3">
        <f t="shared" si="2"/>
        <v>3.2633394819445929</v>
      </c>
      <c r="AB44" s="3">
        <f t="shared" si="3"/>
        <v>5.9485191164459232</v>
      </c>
      <c r="AC44" s="3">
        <f t="shared" si="4"/>
        <v>5.4503374349910017</v>
      </c>
      <c r="AD44" s="3">
        <f t="shared" si="5"/>
        <v>5.894863781111364</v>
      </c>
      <c r="AE44" s="3"/>
      <c r="AF44" s="3">
        <f t="shared" si="6"/>
        <v>3.1561854476650089</v>
      </c>
      <c r="AG44" s="3">
        <f t="shared" si="7"/>
        <v>5.4061174209465319</v>
      </c>
      <c r="AH44" s="3">
        <f t="shared" si="8"/>
        <v>4.9505490311334475</v>
      </c>
      <c r="AI44" s="3">
        <f t="shared" si="9"/>
        <v>5.3583119462998745</v>
      </c>
      <c r="AK44" s="3">
        <f t="shared" si="10"/>
        <v>0.10715403427066664</v>
      </c>
      <c r="AL44" s="3">
        <f t="shared" si="11"/>
        <v>0.54240169549939088</v>
      </c>
      <c r="AM44" s="3">
        <f t="shared" si="12"/>
        <v>0.499788403866472</v>
      </c>
      <c r="AN44" s="3">
        <f t="shared" si="13"/>
        <v>0.53655183482040658</v>
      </c>
      <c r="AO44" s="3" t="str">
        <f t="shared" si="14"/>
        <v>05_MeOH-MeOH_0.95_dimer.out</v>
      </c>
      <c r="AP44" s="3">
        <f t="shared" si="15"/>
        <v>-5.365533533455924E-2</v>
      </c>
      <c r="AQ44" s="3">
        <f t="shared" si="16"/>
        <v>-4.7805474646657409E-2</v>
      </c>
      <c r="AR44" s="3">
        <f t="shared" si="17"/>
        <v>-5.0730404990608324E-2</v>
      </c>
      <c r="AS44" s="8">
        <f t="shared" si="18"/>
        <v>-4.8198873379762919E-2</v>
      </c>
      <c r="AU44" s="3">
        <f t="shared" si="19"/>
        <v>2.6315242991667711</v>
      </c>
      <c r="AV44" s="3">
        <f t="shared" si="20"/>
        <v>2.2021264986348656</v>
      </c>
      <c r="AW44" s="3">
        <f t="shared" si="21"/>
        <v>2.4168253989008184</v>
      </c>
      <c r="AX44" s="3"/>
      <c r="AZ44" s="3">
        <f t="shared" si="22"/>
        <v>0.44452634612036235</v>
      </c>
      <c r="BA44" s="3">
        <f t="shared" si="23"/>
        <v>0.40776291516642704</v>
      </c>
      <c r="BB44" s="3">
        <f t="shared" si="24"/>
        <v>0.4261446306433947</v>
      </c>
      <c r="BC44" s="8">
        <f>'[2]attempt at best estimates'!E44</f>
        <v>0.45585211653641755</v>
      </c>
      <c r="BD44" s="3">
        <f>AZ44+(AZ44-'HLC S66x8 haVDZ'!AZ44)*'HLC S66x8 haVTZ'!$BD$3</f>
        <v>0.44965496162677765</v>
      </c>
      <c r="BE44" s="3">
        <f>BA44+(BA44-'HLC S66x8 haVDZ'!BA44)*'HLC S66x8 haVTZ'!$BD$3</f>
        <v>0.44033134367033611</v>
      </c>
      <c r="BF44" s="3">
        <f>BB44+(BB44-'HLC S66x8 haVDZ'!BB44)*'HLC S66x8 haVTZ'!$BD$3</f>
        <v>0.44499315264855688</v>
      </c>
      <c r="BG44" t="str">
        <f t="shared" si="25"/>
        <v>05_MeOH-MeOH_0.95_dimer.out</v>
      </c>
      <c r="BH44" s="3">
        <f t="shared" si="32"/>
        <v>-0.49818168145492159</v>
      </c>
      <c r="BI44" s="3">
        <f t="shared" si="33"/>
        <v>-0.45556838981308445</v>
      </c>
      <c r="BJ44" s="3">
        <f t="shared" si="28"/>
        <v>-0.47687503563400302</v>
      </c>
      <c r="BK44" s="8">
        <f>'[2]attempt at best estimates'!D44</f>
        <v>-0.50405098991618047</v>
      </c>
      <c r="BM44" s="3">
        <f t="shared" si="29"/>
        <v>-4.8526719828143938E-2</v>
      </c>
      <c r="BN44" s="3">
        <f t="shared" si="30"/>
        <v>-1.5237046142748345E-2</v>
      </c>
      <c r="BO44" s="3">
        <f t="shared" si="31"/>
        <v>-3.1881882985446142E-2</v>
      </c>
    </row>
    <row r="45" spans="1:67" x14ac:dyDescent="0.2">
      <c r="A45" t="s">
        <v>4</v>
      </c>
      <c r="B45">
        <v>-230.18929197308799</v>
      </c>
      <c r="C45">
        <v>-231.06412037207301</v>
      </c>
      <c r="D45">
        <v>-231.09941159784501</v>
      </c>
      <c r="E45">
        <v>-231.131539263566</v>
      </c>
      <c r="F45" t="s">
        <v>615</v>
      </c>
      <c r="G45">
        <v>-115.09159472463701</v>
      </c>
      <c r="H45">
        <v>-115.527240773473</v>
      </c>
      <c r="I45">
        <v>-115.54521592699901</v>
      </c>
      <c r="J45">
        <v>-115.56096683604601</v>
      </c>
      <c r="K45" t="s">
        <v>681</v>
      </c>
      <c r="L45">
        <v>-115.091829576683</v>
      </c>
      <c r="M45">
        <v>-115.52740131207599</v>
      </c>
      <c r="N45">
        <v>-115.545360681484</v>
      </c>
      <c r="O45">
        <v>-115.56112874183501</v>
      </c>
      <c r="P45" t="s">
        <v>777</v>
      </c>
      <c r="Q45">
        <v>-115.09191403712001</v>
      </c>
      <c r="R45">
        <v>-115.52779754846</v>
      </c>
      <c r="S45">
        <v>-115.54572796627799</v>
      </c>
      <c r="T45">
        <v>-115.561523254766</v>
      </c>
      <c r="U45" t="s">
        <v>1305</v>
      </c>
      <c r="V45">
        <v>-115.091660553653</v>
      </c>
      <c r="W45">
        <v>-115.527585235499</v>
      </c>
      <c r="X45">
        <v>-115.54553264502501</v>
      </c>
      <c r="Y45">
        <v>-115.561307528255</v>
      </c>
      <c r="AA45" s="3">
        <f t="shared" si="2"/>
        <v>3.6820197772938288</v>
      </c>
      <c r="AB45" s="3">
        <f t="shared" si="3"/>
        <v>5.9477148375323692</v>
      </c>
      <c r="AC45" s="3">
        <f t="shared" si="4"/>
        <v>5.5440397570632056</v>
      </c>
      <c r="AD45" s="3">
        <f t="shared" si="5"/>
        <v>5.9260024823512163</v>
      </c>
      <c r="AE45" s="3"/>
      <c r="AF45" s="3">
        <f t="shared" si="6"/>
        <v>3.5877117177932853</v>
      </c>
      <c r="AG45" s="3">
        <f t="shared" si="7"/>
        <v>5.4829195486232987</v>
      </c>
      <c r="AH45" s="3">
        <f t="shared" si="8"/>
        <v>5.1148214894808932</v>
      </c>
      <c r="AI45" s="3">
        <f t="shared" si="9"/>
        <v>5.4646542725413614</v>
      </c>
      <c r="AK45" s="3">
        <f t="shared" si="10"/>
        <v>9.4308059509461015E-2</v>
      </c>
      <c r="AL45" s="3">
        <f t="shared" si="11"/>
        <v>0.46479528890907029</v>
      </c>
      <c r="AM45" s="3">
        <f t="shared" si="12"/>
        <v>0.42921826758231207</v>
      </c>
      <c r="AN45" s="3">
        <f t="shared" si="13"/>
        <v>0.46134820980093766</v>
      </c>
      <c r="AO45" s="3" t="str">
        <f t="shared" si="14"/>
        <v>05_MeOH-MeOH_1.00_dimer.out</v>
      </c>
      <c r="AP45" s="3">
        <f t="shared" si="15"/>
        <v>-2.1712355181152887E-2</v>
      </c>
      <c r="AQ45" s="3">
        <f t="shared" si="16"/>
        <v>-1.8265276081937287E-2</v>
      </c>
      <c r="AR45" s="3">
        <f t="shared" si="17"/>
        <v>-1.9988815631545087E-2</v>
      </c>
      <c r="AS45" s="8">
        <f t="shared" si="18"/>
        <v>-2.2423434167461398E-2</v>
      </c>
      <c r="AU45" s="3">
        <f t="shared" si="19"/>
        <v>2.2439827050573875</v>
      </c>
      <c r="AV45" s="3">
        <f t="shared" si="20"/>
        <v>1.876942554748076</v>
      </c>
      <c r="AW45" s="3">
        <f t="shared" si="21"/>
        <v>2.060462629902732</v>
      </c>
      <c r="AX45" s="3"/>
      <c r="AZ45" s="3">
        <f t="shared" si="22"/>
        <v>0.38196272528801067</v>
      </c>
      <c r="BA45" s="3">
        <f t="shared" si="23"/>
        <v>0.34983278306046817</v>
      </c>
      <c r="BB45" s="3">
        <f t="shared" si="24"/>
        <v>0.36589775417423942</v>
      </c>
      <c r="BC45" s="8">
        <f>'[2]attempt at best estimates'!E45</f>
        <v>0.38842691748990577</v>
      </c>
      <c r="BD45" s="3">
        <f>AZ45+(AZ45-'HLC S66x8 haVDZ'!AZ45)*'HLC S66x8 haVTZ'!$BD$3</f>
        <v>0.38735255137495611</v>
      </c>
      <c r="BE45" s="3">
        <f>BA45+(BA45-'HLC S66x8 haVDZ'!BA45)*'HLC S66x8 haVTZ'!$BD$3</f>
        <v>0.3782482462734873</v>
      </c>
      <c r="BF45" s="3">
        <f>BB45+(BB45-'HLC S66x8 haVDZ'!BB45)*'HLC S66x8 haVTZ'!$BD$3</f>
        <v>0.38280039882422168</v>
      </c>
      <c r="BG45" t="str">
        <f t="shared" si="25"/>
        <v>05_MeOH-MeOH_1.00_dimer.out</v>
      </c>
      <c r="BH45" s="3">
        <f t="shared" si="32"/>
        <v>-0.40367508046916356</v>
      </c>
      <c r="BI45" s="3">
        <f t="shared" si="33"/>
        <v>-0.36809805914240545</v>
      </c>
      <c r="BJ45" s="3">
        <f t="shared" si="28"/>
        <v>-0.38588656980578451</v>
      </c>
      <c r="BK45" s="8">
        <f>'[2]attempt at best estimates'!D45</f>
        <v>-0.41085035165736716</v>
      </c>
      <c r="BM45" s="3">
        <f t="shared" si="29"/>
        <v>-1.632252909420745E-2</v>
      </c>
      <c r="BN45" s="3">
        <f t="shared" si="30"/>
        <v>1.0150187131081845E-2</v>
      </c>
      <c r="BO45" s="3">
        <f t="shared" si="31"/>
        <v>-3.0861709815628302E-3</v>
      </c>
    </row>
    <row r="46" spans="1:67" x14ac:dyDescent="0.2">
      <c r="A46" t="s">
        <v>145</v>
      </c>
      <c r="B46">
        <v>-230.18953580091701</v>
      </c>
      <c r="C46">
        <v>-231.06379441828</v>
      </c>
      <c r="D46">
        <v>-231.09920612337001</v>
      </c>
      <c r="E46">
        <v>-231.13124557253499</v>
      </c>
      <c r="F46" t="s">
        <v>615</v>
      </c>
      <c r="G46">
        <v>-115.09159472463701</v>
      </c>
      <c r="H46">
        <v>-115.527240773473</v>
      </c>
      <c r="I46">
        <v>-115.54521592699901</v>
      </c>
      <c r="J46">
        <v>-115.56096683604601</v>
      </c>
      <c r="K46" t="s">
        <v>681</v>
      </c>
      <c r="L46">
        <v>-115.091829576683</v>
      </c>
      <c r="M46">
        <v>-115.52740131207599</v>
      </c>
      <c r="N46">
        <v>-115.545360681484</v>
      </c>
      <c r="O46">
        <v>-115.56112874183501</v>
      </c>
      <c r="P46" t="s">
        <v>778</v>
      </c>
      <c r="Q46">
        <v>-115.091907261499</v>
      </c>
      <c r="R46">
        <v>-115.52773964785101</v>
      </c>
      <c r="S46">
        <v>-115.545676154332</v>
      </c>
      <c r="T46">
        <v>-115.56146775501099</v>
      </c>
      <c r="U46" t="s">
        <v>1306</v>
      </c>
      <c r="V46">
        <v>-115.09165209890099</v>
      </c>
      <c r="W46">
        <v>-115.52753845228</v>
      </c>
      <c r="X46">
        <v>-115.54548879064799</v>
      </c>
      <c r="Y46">
        <v>-115.56126102365501</v>
      </c>
      <c r="AA46" s="3">
        <f t="shared" si="2"/>
        <v>3.8350240563708979</v>
      </c>
      <c r="AB46" s="3">
        <f t="shared" si="3"/>
        <v>5.7431757358580953</v>
      </c>
      <c r="AC46" s="3">
        <f t="shared" si="4"/>
        <v>5.415102571996</v>
      </c>
      <c r="AD46" s="3">
        <f t="shared" si="5"/>
        <v>5.7417085703313662</v>
      </c>
      <c r="AE46" s="3"/>
      <c r="AF46" s="3">
        <f t="shared" si="6"/>
        <v>3.7502732006042043</v>
      </c>
      <c r="AG46" s="3">
        <f t="shared" si="7"/>
        <v>5.3440705435147615</v>
      </c>
      <c r="AH46" s="3">
        <f t="shared" si="8"/>
        <v>5.0459158309297809</v>
      </c>
      <c r="AI46" s="3">
        <f t="shared" si="9"/>
        <v>5.344369062343195</v>
      </c>
      <c r="AK46" s="3">
        <f t="shared" si="10"/>
        <v>8.4750855757776342E-2</v>
      </c>
      <c r="AL46" s="3">
        <f t="shared" si="11"/>
        <v>0.39910519234333369</v>
      </c>
      <c r="AM46" s="3">
        <f t="shared" si="12"/>
        <v>0.36918674106621918</v>
      </c>
      <c r="AN46" s="3">
        <f t="shared" si="13"/>
        <v>0.39733950799708856</v>
      </c>
      <c r="AO46" s="3" t="str">
        <f t="shared" si="14"/>
        <v>05_MeOH-MeOH_1.05_dimer.out</v>
      </c>
      <c r="AP46" s="3">
        <f t="shared" si="15"/>
        <v>-1.4671655267290973E-3</v>
      </c>
      <c r="AQ46" s="3">
        <f t="shared" si="16"/>
        <v>2.9851882843345834E-4</v>
      </c>
      <c r="AR46" s="3">
        <f t="shared" si="17"/>
        <v>-5.8432334914781947E-4</v>
      </c>
      <c r="AS46" s="8">
        <f t="shared" si="18"/>
        <v>-6.9806351774618358E-3</v>
      </c>
      <c r="AU46" s="3">
        <f t="shared" si="19"/>
        <v>1.9066845139604682</v>
      </c>
      <c r="AV46" s="3">
        <f t="shared" si="20"/>
        <v>1.5940958617389906</v>
      </c>
      <c r="AW46" s="3">
        <f t="shared" si="21"/>
        <v>1.7503901878497294</v>
      </c>
      <c r="AX46" s="3"/>
      <c r="AZ46" s="3">
        <f t="shared" si="22"/>
        <v>0.32660599833536619</v>
      </c>
      <c r="BA46" s="3">
        <f t="shared" si="23"/>
        <v>0.29845323141341407</v>
      </c>
      <c r="BB46" s="3">
        <f t="shared" si="24"/>
        <v>0.31252961487439013</v>
      </c>
      <c r="BC46" s="8">
        <f>'[2]attempt at best estimates'!E46</f>
        <v>0.32867681244246005</v>
      </c>
      <c r="BD46" s="3">
        <f>AZ46+(AZ46-'HLC S66x8 haVDZ'!AZ46)*'HLC S66x8 haVTZ'!$BD$3</f>
        <v>0.33200838070286115</v>
      </c>
      <c r="BE46" s="3">
        <f>BA46+(BA46-'HLC S66x8 haVDZ'!BA46)*'HLC S66x8 haVTZ'!$BD$3</f>
        <v>0.32326732543660996</v>
      </c>
      <c r="BF46" s="3">
        <f>BB46+(BB46-'HLC S66x8 haVDZ'!BB46)*'HLC S66x8 haVTZ'!$BD$3</f>
        <v>0.32763785306973559</v>
      </c>
      <c r="BG46" t="str">
        <f t="shared" si="25"/>
        <v>05_MeOH-MeOH_1.05_dimer.out</v>
      </c>
      <c r="BH46" s="3">
        <f t="shared" si="32"/>
        <v>-0.32807316386209529</v>
      </c>
      <c r="BI46" s="3">
        <f t="shared" si="33"/>
        <v>-0.29815471258498061</v>
      </c>
      <c r="BJ46" s="3">
        <f t="shared" si="28"/>
        <v>-0.31311393822353795</v>
      </c>
      <c r="BK46" s="8">
        <f>'[2]attempt at best estimates'!D46</f>
        <v>-0.33565744761992189</v>
      </c>
      <c r="BM46" s="3">
        <f t="shared" si="29"/>
        <v>3.935216840765865E-3</v>
      </c>
      <c r="BN46" s="3">
        <f t="shared" si="30"/>
        <v>2.5112612851629357E-2</v>
      </c>
      <c r="BO46" s="3">
        <f t="shared" si="31"/>
        <v>1.4523914846197639E-2</v>
      </c>
    </row>
    <row r="47" spans="1:67" x14ac:dyDescent="0.2">
      <c r="A47" t="s">
        <v>146</v>
      </c>
      <c r="B47">
        <v>-230.189507529846</v>
      </c>
      <c r="C47">
        <v>-231.063284338447</v>
      </c>
      <c r="D47">
        <v>-231.09879140375901</v>
      </c>
      <c r="E47">
        <v>-231.130753835533</v>
      </c>
      <c r="F47" t="s">
        <v>615</v>
      </c>
      <c r="G47">
        <v>-115.09159472463701</v>
      </c>
      <c r="H47">
        <v>-115.527240773473</v>
      </c>
      <c r="I47">
        <v>-115.54521592699901</v>
      </c>
      <c r="J47">
        <v>-115.56096683604601</v>
      </c>
      <c r="K47" t="s">
        <v>681</v>
      </c>
      <c r="L47">
        <v>-115.091829576683</v>
      </c>
      <c r="M47">
        <v>-115.52740131207599</v>
      </c>
      <c r="N47">
        <v>-115.545360681484</v>
      </c>
      <c r="O47">
        <v>-115.56112874183501</v>
      </c>
      <c r="P47" t="s">
        <v>779</v>
      </c>
      <c r="Q47">
        <v>-115.091902875334</v>
      </c>
      <c r="R47">
        <v>-115.527692334805</v>
      </c>
      <c r="S47">
        <v>-115.54563336049399</v>
      </c>
      <c r="T47">
        <v>-115.561421982882</v>
      </c>
      <c r="U47" t="s">
        <v>1307</v>
      </c>
      <c r="V47">
        <v>-115.091645548375</v>
      </c>
      <c r="W47">
        <v>-115.52749803582201</v>
      </c>
      <c r="X47">
        <v>-115.545451005814</v>
      </c>
      <c r="Y47">
        <v>-115.56122079295299</v>
      </c>
      <c r="AA47" s="3">
        <f t="shared" si="2"/>
        <v>3.8172836907327685</v>
      </c>
      <c r="AB47" s="3">
        <f t="shared" si="3"/>
        <v>5.4230957948971978</v>
      </c>
      <c r="AC47" s="3">
        <f t="shared" si="4"/>
        <v>5.1548620762564763</v>
      </c>
      <c r="AD47" s="3">
        <f t="shared" si="5"/>
        <v>5.4331389300786768</v>
      </c>
      <c r="AE47" s="3"/>
      <c r="AF47" s="3">
        <f t="shared" si="6"/>
        <v>3.7393957124749049</v>
      </c>
      <c r="AG47" s="3">
        <f t="shared" si="7"/>
        <v>5.0790416997458525</v>
      </c>
      <c r="AH47" s="3">
        <f t="shared" si="8"/>
        <v>4.8362392173663578</v>
      </c>
      <c r="AI47" s="3">
        <f t="shared" si="9"/>
        <v>5.0897670155592545</v>
      </c>
      <c r="AK47" s="3">
        <f t="shared" si="10"/>
        <v>7.7887978257863616E-2</v>
      </c>
      <c r="AL47" s="3">
        <f t="shared" si="11"/>
        <v>0.34405409515134561</v>
      </c>
      <c r="AM47" s="3">
        <f t="shared" si="12"/>
        <v>0.31862285889011838</v>
      </c>
      <c r="AN47" s="3">
        <f t="shared" si="13"/>
        <v>0.34337191451050542</v>
      </c>
      <c r="AO47" s="3" t="str">
        <f t="shared" si="14"/>
        <v>05_MeOH-MeOH_1.10_dimer.out</v>
      </c>
      <c r="AP47" s="3">
        <f t="shared" si="15"/>
        <v>1.0043135181478924E-2</v>
      </c>
      <c r="AQ47" s="3">
        <f t="shared" si="16"/>
        <v>1.072531581340197E-2</v>
      </c>
      <c r="AR47" s="3">
        <f t="shared" si="17"/>
        <v>1.0384225497440447E-2</v>
      </c>
      <c r="AS47" s="8">
        <f t="shared" si="18"/>
        <v>1.2876153683418767E-3</v>
      </c>
      <c r="AU47" s="3">
        <f t="shared" si="19"/>
        <v>1.6158552393459082</v>
      </c>
      <c r="AV47" s="3">
        <f t="shared" si="20"/>
        <v>1.3503713030843496</v>
      </c>
      <c r="AW47" s="3">
        <f t="shared" si="21"/>
        <v>1.4831132712151289</v>
      </c>
      <c r="AX47" s="3"/>
      <c r="AZ47" s="3">
        <f t="shared" si="22"/>
        <v>0.27827685382220047</v>
      </c>
      <c r="BA47" s="3">
        <f t="shared" si="23"/>
        <v>0.25352779819289673</v>
      </c>
      <c r="BB47" s="3">
        <f t="shared" si="24"/>
        <v>0.2659023260075486</v>
      </c>
      <c r="BC47" s="8">
        <f>'[2]attempt at best estimates'!E47</f>
        <v>0.27677524781764995</v>
      </c>
      <c r="BD47" s="3">
        <f>AZ47+(AZ47-'HLC S66x8 haVDZ'!AZ47)*'HLC S66x8 haVTZ'!$BD$3</f>
        <v>0.28338712667632371</v>
      </c>
      <c r="BE47" s="3">
        <f>BA47+(BA47-'HLC S66x8 haVDZ'!BA47)*'HLC S66x8 haVTZ'!$BD$3</f>
        <v>0.2751746790109964</v>
      </c>
      <c r="BF47" s="3">
        <f>BB47+(BB47-'HLC S66x8 haVDZ'!BB47)*'HLC S66x8 haVTZ'!$BD$3</f>
        <v>0.27928090284366008</v>
      </c>
      <c r="BG47" t="str">
        <f t="shared" si="25"/>
        <v>05_MeOH-MeOH_1.10_dimer.out</v>
      </c>
      <c r="BH47" s="3">
        <f t="shared" si="32"/>
        <v>-0.26823371864072154</v>
      </c>
      <c r="BI47" s="3">
        <f t="shared" si="33"/>
        <v>-0.24280248237949476</v>
      </c>
      <c r="BJ47" s="3">
        <f t="shared" si="28"/>
        <v>-0.25551810051010815</v>
      </c>
      <c r="BK47" s="8">
        <f>'[2]attempt at best estimates'!D47</f>
        <v>-0.27548763244930807</v>
      </c>
      <c r="BM47" s="3">
        <f t="shared" si="29"/>
        <v>1.5153408035602167E-2</v>
      </c>
      <c r="BN47" s="3">
        <f t="shared" si="30"/>
        <v>3.2372196631501649E-2</v>
      </c>
      <c r="BO47" s="3">
        <f t="shared" si="31"/>
        <v>2.3762802333551936E-2</v>
      </c>
    </row>
    <row r="48" spans="1:67" x14ac:dyDescent="0.2">
      <c r="A48" t="s">
        <v>147</v>
      </c>
      <c r="B48">
        <v>-230.188658183218</v>
      </c>
      <c r="C48">
        <v>-231.06140219603401</v>
      </c>
      <c r="D48">
        <v>-231.09709103358</v>
      </c>
      <c r="E48">
        <v>-231.128879478328</v>
      </c>
      <c r="F48" t="s">
        <v>615</v>
      </c>
      <c r="G48">
        <v>-115.09159472463701</v>
      </c>
      <c r="H48">
        <v>-115.527240773473</v>
      </c>
      <c r="I48">
        <v>-115.54521592699901</v>
      </c>
      <c r="J48">
        <v>-115.56096683604601</v>
      </c>
      <c r="K48" t="s">
        <v>681</v>
      </c>
      <c r="L48">
        <v>-115.091829576683</v>
      </c>
      <c r="M48">
        <v>-115.52740131207599</v>
      </c>
      <c r="N48">
        <v>-115.545360681484</v>
      </c>
      <c r="O48">
        <v>-115.56112874183501</v>
      </c>
      <c r="P48" t="s">
        <v>780</v>
      </c>
      <c r="Q48">
        <v>-115.09188499475501</v>
      </c>
      <c r="R48">
        <v>-115.527587384219</v>
      </c>
      <c r="S48">
        <v>-115.54553527038</v>
      </c>
      <c r="T48">
        <v>-115.56131761642</v>
      </c>
      <c r="U48" t="s">
        <v>1308</v>
      </c>
      <c r="V48">
        <v>-115.091633044235</v>
      </c>
      <c r="W48">
        <v>-115.52740826733</v>
      </c>
      <c r="X48">
        <v>-115.545367982275</v>
      </c>
      <c r="Y48">
        <v>-115.561131611318</v>
      </c>
      <c r="AA48" s="3">
        <f t="shared" si="2"/>
        <v>3.2843106128688531</v>
      </c>
      <c r="AB48" s="3">
        <f t="shared" si="3"/>
        <v>4.2420335503897011</v>
      </c>
      <c r="AC48" s="3">
        <f t="shared" si="4"/>
        <v>4.087863635411745</v>
      </c>
      <c r="AD48" s="3">
        <f t="shared" si="5"/>
        <v>4.2569619775495688</v>
      </c>
      <c r="AE48" s="3"/>
      <c r="AF48" s="3">
        <f t="shared" si="6"/>
        <v>3.2254893344363476</v>
      </c>
      <c r="AG48" s="3">
        <f t="shared" si="7"/>
        <v>4.0201675265119876</v>
      </c>
      <c r="AH48" s="3">
        <f t="shared" si="8"/>
        <v>3.8828913143673978</v>
      </c>
      <c r="AI48" s="3">
        <f t="shared" si="9"/>
        <v>4.0350433326057562</v>
      </c>
      <c r="AK48" s="3">
        <f t="shared" si="10"/>
        <v>5.8821278432505723E-2</v>
      </c>
      <c r="AL48" s="3">
        <f t="shared" si="11"/>
        <v>0.22186602387771384</v>
      </c>
      <c r="AM48" s="3">
        <f t="shared" si="12"/>
        <v>0.20497232105326449</v>
      </c>
      <c r="AN48" s="3">
        <f t="shared" si="13"/>
        <v>0.22191864494381267</v>
      </c>
      <c r="AO48" s="3" t="str">
        <f t="shared" si="14"/>
        <v>05_MeOH-MeOH_1.25_dimer.out</v>
      </c>
      <c r="AP48" s="3">
        <f t="shared" si="15"/>
        <v>1.4928427159867752E-2</v>
      </c>
      <c r="AQ48" s="3">
        <f t="shared" si="16"/>
        <v>1.4875806093768595E-2</v>
      </c>
      <c r="AR48" s="3">
        <f t="shared" si="17"/>
        <v>1.4902116626818174E-2</v>
      </c>
      <c r="AS48" s="8">
        <f t="shared" si="18"/>
        <v>4.674515571882254E-3</v>
      </c>
      <c r="AU48" s="3">
        <f t="shared" si="19"/>
        <v>0.97265136468071578</v>
      </c>
      <c r="AV48" s="3">
        <f t="shared" si="20"/>
        <v>0.80955399816940865</v>
      </c>
      <c r="AW48" s="3">
        <f t="shared" si="21"/>
        <v>0.89110268142506222</v>
      </c>
      <c r="AX48" s="3"/>
      <c r="AZ48" s="3">
        <f t="shared" si="22"/>
        <v>0.16909834213782382</v>
      </c>
      <c r="BA48" s="3">
        <f t="shared" si="23"/>
        <v>0.15215201823835844</v>
      </c>
      <c r="BB48" s="3">
        <f t="shared" si="24"/>
        <v>0.16062518018809113</v>
      </c>
      <c r="BC48" s="8">
        <f>'[2]attempt at best estimates'!E48</f>
        <v>0.16267798710055337</v>
      </c>
      <c r="BD48" s="3">
        <f>AZ48+(AZ48-'HLC S66x8 haVDZ'!AZ48)*'HLC S66x8 haVTZ'!$BD$3</f>
        <v>0.17200806518846973</v>
      </c>
      <c r="BE48" s="3">
        <f>BA48+(BA48-'HLC S66x8 haVDZ'!BA48)*'HLC S66x8 haVTZ'!$BD$3</f>
        <v>0.16612864644914596</v>
      </c>
      <c r="BF48" s="3">
        <f>BB48+(BB48-'HLC S66x8 haVDZ'!BB48)*'HLC S66x8 haVTZ'!$BD$3</f>
        <v>0.16906835581880786</v>
      </c>
      <c r="BG48" t="str">
        <f t="shared" si="25"/>
        <v>05_MeOH-MeOH_1.25_dimer.out</v>
      </c>
      <c r="BH48" s="3">
        <f t="shared" si="32"/>
        <v>-0.15416991497795607</v>
      </c>
      <c r="BI48" s="3">
        <f t="shared" si="33"/>
        <v>-0.13727621214458985</v>
      </c>
      <c r="BJ48" s="3">
        <f t="shared" si="28"/>
        <v>-0.14572306356127296</v>
      </c>
      <c r="BK48" s="8">
        <f>'[2]attempt at best estimates'!D48</f>
        <v>-0.15800347152867111</v>
      </c>
      <c r="BM48" s="3">
        <f t="shared" si="29"/>
        <v>1.7838150210513659E-2</v>
      </c>
      <c r="BN48" s="3">
        <f t="shared" si="30"/>
        <v>2.8852434304556113E-2</v>
      </c>
      <c r="BO48" s="3">
        <f t="shared" si="31"/>
        <v>2.33452922575349E-2</v>
      </c>
    </row>
    <row r="49" spans="1:67" x14ac:dyDescent="0.2">
      <c r="A49" t="s">
        <v>148</v>
      </c>
      <c r="B49">
        <v>-230.18690174196001</v>
      </c>
      <c r="C49">
        <v>-231.05877546406001</v>
      </c>
      <c r="D49">
        <v>-231.094594240703</v>
      </c>
      <c r="E49">
        <v>-231.126225928217</v>
      </c>
      <c r="F49" t="s">
        <v>615</v>
      </c>
      <c r="G49">
        <v>-115.09159472463701</v>
      </c>
      <c r="H49">
        <v>-115.527240773473</v>
      </c>
      <c r="I49">
        <v>-115.54521592699901</v>
      </c>
      <c r="J49">
        <v>-115.56096683604601</v>
      </c>
      <c r="K49" t="s">
        <v>681</v>
      </c>
      <c r="L49">
        <v>-115.091829576683</v>
      </c>
      <c r="M49">
        <v>-115.52740131207599</v>
      </c>
      <c r="N49">
        <v>-115.545360681484</v>
      </c>
      <c r="O49">
        <v>-115.56112874183501</v>
      </c>
      <c r="P49" t="s">
        <v>781</v>
      </c>
      <c r="Q49">
        <v>-115.09185525505799</v>
      </c>
      <c r="R49">
        <v>-115.527492955635</v>
      </c>
      <c r="S49">
        <v>-115.545444741873</v>
      </c>
      <c r="T49">
        <v>-115.561220759126</v>
      </c>
      <c r="U49" t="s">
        <v>1309</v>
      </c>
      <c r="V49">
        <v>-115.091617853134</v>
      </c>
      <c r="W49">
        <v>-115.527322387746</v>
      </c>
      <c r="X49">
        <v>-115.54529020333599</v>
      </c>
      <c r="Y49">
        <v>-115.561047301567</v>
      </c>
      <c r="AA49" s="3">
        <f t="shared" si="2"/>
        <v>2.182127037293462</v>
      </c>
      <c r="AB49" s="3">
        <f t="shared" si="3"/>
        <v>2.5937342827482408</v>
      </c>
      <c r="AC49" s="3">
        <f t="shared" si="4"/>
        <v>2.521102385563935</v>
      </c>
      <c r="AD49" s="3">
        <f t="shared" si="5"/>
        <v>2.5918340741671884</v>
      </c>
      <c r="AE49" s="3"/>
      <c r="AF49" s="3">
        <f t="shared" si="6"/>
        <v>2.1515002614471079</v>
      </c>
      <c r="AG49" s="3">
        <f t="shared" si="7"/>
        <v>2.4850133472258342</v>
      </c>
      <c r="AH49" s="3">
        <f t="shared" si="8"/>
        <v>2.4217445857984585</v>
      </c>
      <c r="AI49" s="3">
        <f t="shared" si="9"/>
        <v>2.4835994710564679</v>
      </c>
      <c r="AK49" s="3">
        <f t="shared" si="10"/>
        <v>3.0626775837436719E-2</v>
      </c>
      <c r="AL49" s="3">
        <f t="shared" si="11"/>
        <v>0.10872093552240659</v>
      </c>
      <c r="AM49" s="3">
        <f t="shared" si="12"/>
        <v>9.9357799765476457E-2</v>
      </c>
      <c r="AN49" s="3">
        <f t="shared" si="13"/>
        <v>0.10823460311963791</v>
      </c>
      <c r="AO49" s="3" t="str">
        <f t="shared" si="14"/>
        <v>05_MeOH-MeOH_1.50_dimer.out</v>
      </c>
      <c r="AP49" s="3">
        <f t="shared" si="15"/>
        <v>-1.9002085810524427E-3</v>
      </c>
      <c r="AQ49" s="3">
        <f t="shared" si="16"/>
        <v>-1.4138761693662794E-3</v>
      </c>
      <c r="AR49" s="3">
        <f t="shared" si="17"/>
        <v>-1.657042375209361E-3</v>
      </c>
      <c r="AS49" s="8">
        <f t="shared" si="18"/>
        <v>-5.3374404268200781E-3</v>
      </c>
      <c r="AU49" s="3">
        <f t="shared" si="19"/>
        <v>0.40970703687372634</v>
      </c>
      <c r="AV49" s="3">
        <f t="shared" si="20"/>
        <v>0.33209920960936001</v>
      </c>
      <c r="AW49" s="3">
        <f t="shared" si="21"/>
        <v>0.37090312324154318</v>
      </c>
      <c r="AX49" s="3"/>
      <c r="AZ49" s="3">
        <f t="shared" si="22"/>
        <v>7.0731688603253406E-2</v>
      </c>
      <c r="BA49" s="3">
        <f t="shared" si="23"/>
        <v>6.1854885258009418E-2</v>
      </c>
      <c r="BB49" s="3">
        <f t="shared" si="24"/>
        <v>6.6293286930631412E-2</v>
      </c>
      <c r="BC49" s="8">
        <f>'[2]attempt at best estimates'!E49</f>
        <v>6.6066060475665295E-2</v>
      </c>
      <c r="BD49" s="3">
        <f>AZ49+(AZ49-'HLC S66x8 haVDZ'!AZ49)*'HLC S66x8 haVTZ'!$BD$3</f>
        <v>6.9925031516337138E-2</v>
      </c>
      <c r="BE49" s="3">
        <f>BA49+(BA49-'HLC S66x8 haVDZ'!BA49)*'HLC S66x8 haVTZ'!$BD$3</f>
        <v>6.7786911228903693E-2</v>
      </c>
      <c r="BF49" s="3">
        <f>BB49+(BB49-'HLC S66x8 haVDZ'!BB49)*'HLC S66x8 haVTZ'!$BD$3</f>
        <v>6.8855971372620409E-2</v>
      </c>
      <c r="BG49" t="str">
        <f t="shared" si="25"/>
        <v>05_MeOH-MeOH_1.50_dimer.out</v>
      </c>
      <c r="BH49" s="3">
        <f t="shared" si="32"/>
        <v>-7.2631897184305849E-2</v>
      </c>
      <c r="BI49" s="3">
        <f t="shared" si="33"/>
        <v>-6.3268761427375697E-2</v>
      </c>
      <c r="BJ49" s="3">
        <f t="shared" si="28"/>
        <v>-6.7950329305840773E-2</v>
      </c>
      <c r="BK49" s="8">
        <f>'[2]attempt at best estimates'!D49</f>
        <v>-7.1403500902485373E-2</v>
      </c>
      <c r="BM49" s="3">
        <f t="shared" si="29"/>
        <v>-2.7068656679687109E-3</v>
      </c>
      <c r="BN49" s="3">
        <f t="shared" si="30"/>
        <v>4.5181498015279958E-3</v>
      </c>
      <c r="BO49" s="3">
        <f t="shared" si="31"/>
        <v>9.0564206677963555E-4</v>
      </c>
    </row>
    <row r="50" spans="1:67" x14ac:dyDescent="0.2">
      <c r="A50" t="s">
        <v>149</v>
      </c>
      <c r="B50">
        <v>-230.184960692347</v>
      </c>
      <c r="C50">
        <v>-231.05631133208101</v>
      </c>
      <c r="D50">
        <v>-231.09220874428999</v>
      </c>
      <c r="E50">
        <v>-231.12374654954101</v>
      </c>
      <c r="F50" t="s">
        <v>615</v>
      </c>
      <c r="G50">
        <v>-115.09159472463701</v>
      </c>
      <c r="H50">
        <v>-115.527240773473</v>
      </c>
      <c r="I50">
        <v>-115.54521592699901</v>
      </c>
      <c r="J50">
        <v>-115.56096683604601</v>
      </c>
      <c r="K50" t="s">
        <v>681</v>
      </c>
      <c r="L50">
        <v>-115.091829576683</v>
      </c>
      <c r="M50">
        <v>-115.52740131207599</v>
      </c>
      <c r="N50">
        <v>-115.545360681484</v>
      </c>
      <c r="O50">
        <v>-115.56112874183501</v>
      </c>
      <c r="P50" t="s">
        <v>782</v>
      </c>
      <c r="Q50">
        <v>-115.091841144885</v>
      </c>
      <c r="R50">
        <v>-115.527435159719</v>
      </c>
      <c r="S50">
        <v>-115.54539131508901</v>
      </c>
      <c r="T50">
        <v>-115.561162427765</v>
      </c>
      <c r="U50" t="s">
        <v>1310</v>
      </c>
      <c r="V50">
        <v>-115.091599973716</v>
      </c>
      <c r="W50">
        <v>-115.52726348505701</v>
      </c>
      <c r="X50">
        <v>-115.545236955696</v>
      </c>
      <c r="Y50">
        <v>-115.560989559037</v>
      </c>
      <c r="AA50" s="3">
        <f t="shared" si="2"/>
        <v>0.96409996515884855</v>
      </c>
      <c r="AB50" s="3">
        <f t="shared" si="3"/>
        <v>1.0474680566741867</v>
      </c>
      <c r="AC50" s="3">
        <f t="shared" si="4"/>
        <v>1.0241807241827718</v>
      </c>
      <c r="AD50" s="3">
        <f t="shared" si="5"/>
        <v>1.0360004008886774</v>
      </c>
      <c r="AE50" s="3"/>
      <c r="AF50" s="3">
        <f t="shared" si="6"/>
        <v>0.95354696157121777</v>
      </c>
      <c r="AG50" s="3">
        <f t="shared" si="7"/>
        <v>1.0119766044159042</v>
      </c>
      <c r="AH50" s="3">
        <f t="shared" si="8"/>
        <v>0.9917621388775848</v>
      </c>
      <c r="AI50" s="3">
        <f t="shared" si="9"/>
        <v>1.0006032670691785</v>
      </c>
      <c r="AK50" s="3">
        <f t="shared" si="10"/>
        <v>1.0553003587630883E-2</v>
      </c>
      <c r="AL50" s="3">
        <f t="shared" si="11"/>
        <v>3.5491452258282721E-2</v>
      </c>
      <c r="AM50" s="3">
        <f t="shared" si="12"/>
        <v>3.2418585305187021E-2</v>
      </c>
      <c r="AN50" s="3">
        <f t="shared" si="13"/>
        <v>3.5397133810581419E-2</v>
      </c>
      <c r="AO50" s="3" t="str">
        <f t="shared" si="14"/>
        <v>05_MeOH-MeOH_2.00_dimer.out</v>
      </c>
      <c r="AP50" s="3">
        <f t="shared" si="15"/>
        <v>-1.1467655785509345E-2</v>
      </c>
      <c r="AQ50" s="3">
        <f t="shared" si="16"/>
        <v>-1.1373337346725743E-2</v>
      </c>
      <c r="AR50" s="3">
        <f t="shared" si="17"/>
        <v>-1.1420496566117544E-2</v>
      </c>
      <c r="AS50" s="8">
        <f t="shared" si="18"/>
        <v>-1.1318189216198251E-2</v>
      </c>
      <c r="AU50" s="3">
        <f t="shared" si="19"/>
        <v>7.1900435729828849E-2</v>
      </c>
      <c r="AV50" s="3">
        <f t="shared" si="20"/>
        <v>4.7056305497960693E-2</v>
      </c>
      <c r="AW50" s="3">
        <f t="shared" si="21"/>
        <v>5.9478370613894771E-2</v>
      </c>
      <c r="AX50" s="3"/>
      <c r="AZ50" s="3">
        <f t="shared" si="22"/>
        <v>1.1819676705905557E-2</v>
      </c>
      <c r="BA50" s="3">
        <f t="shared" si="23"/>
        <v>8.8411281915936613E-3</v>
      </c>
      <c r="BB50" s="3">
        <f t="shared" si="24"/>
        <v>1.0330402448749609E-2</v>
      </c>
      <c r="BC50" s="8">
        <f>'[2]attempt at best estimates'!E50</f>
        <v>9.8886762924769809E-3</v>
      </c>
      <c r="BD50" s="3">
        <f>AZ50+(AZ50-'HLC S66x8 haVDZ'!AZ50)*'HLC S66x8 haVTZ'!$BD$3</f>
        <v>1.0179588296645831E-2</v>
      </c>
      <c r="BE50" s="3">
        <f>BA50+(BA50-'HLC S66x8 haVDZ'!BA50)*'HLC S66x8 haVTZ'!$BD$3</f>
        <v>9.6100121549747789E-3</v>
      </c>
      <c r="BF50" s="3">
        <f>BB50+(BB50-'HLC S66x8 haVDZ'!BB50)*'HLC S66x8 haVTZ'!$BD$3</f>
        <v>9.894800225810305E-3</v>
      </c>
      <c r="BG50" t="str">
        <f t="shared" si="25"/>
        <v>05_MeOH-MeOH_2.00_dimer.out</v>
      </c>
      <c r="BH50" s="3">
        <f t="shared" si="32"/>
        <v>-2.3287332491414903E-2</v>
      </c>
      <c r="BI50" s="3">
        <f t="shared" si="33"/>
        <v>-2.0214465538319404E-2</v>
      </c>
      <c r="BJ50" s="3">
        <f t="shared" si="28"/>
        <v>-2.1750899014867153E-2</v>
      </c>
      <c r="BK50" s="8">
        <f>'[2]attempt at best estimates'!D50</f>
        <v>-2.1206865508675232E-2</v>
      </c>
      <c r="BM50" s="3">
        <f t="shared" si="29"/>
        <v>-1.3107744194769072E-2</v>
      </c>
      <c r="BN50" s="3">
        <f t="shared" si="30"/>
        <v>-1.0604453383344625E-2</v>
      </c>
      <c r="BO50" s="3">
        <f t="shared" si="31"/>
        <v>-1.1856098789056848E-2</v>
      </c>
    </row>
    <row r="51" spans="1:67" x14ac:dyDescent="0.2">
      <c r="A51" t="s">
        <v>150</v>
      </c>
      <c r="B51">
        <v>-210.35077640953301</v>
      </c>
      <c r="C51">
        <v>-211.20409412389</v>
      </c>
      <c r="D51">
        <v>-211.244317544767</v>
      </c>
      <c r="E51">
        <v>-211.27680049425501</v>
      </c>
      <c r="F51" t="s">
        <v>616</v>
      </c>
      <c r="G51">
        <v>-115.091115801073</v>
      </c>
      <c r="H51">
        <v>-115.52702276296399</v>
      </c>
      <c r="I51">
        <v>-115.54497603713099</v>
      </c>
      <c r="J51">
        <v>-115.56075445433601</v>
      </c>
      <c r="K51" t="s">
        <v>682</v>
      </c>
      <c r="L51">
        <v>-95.255262545633002</v>
      </c>
      <c r="M51">
        <v>-95.665228110477997</v>
      </c>
      <c r="N51">
        <v>-95.689083493097996</v>
      </c>
      <c r="O51">
        <v>-95.704599202341996</v>
      </c>
      <c r="P51" t="s">
        <v>783</v>
      </c>
      <c r="Q51">
        <v>-95.255349869550002</v>
      </c>
      <c r="R51">
        <v>-95.665857621876995</v>
      </c>
      <c r="S51">
        <v>-95.689621653581</v>
      </c>
      <c r="T51">
        <v>-95.705183265380995</v>
      </c>
      <c r="U51" t="s">
        <v>1311</v>
      </c>
      <c r="V51">
        <v>-115.09119655833901</v>
      </c>
      <c r="W51">
        <v>-115.52752284755501</v>
      </c>
      <c r="X51">
        <v>-115.545437074015</v>
      </c>
      <c r="Y51">
        <v>-115.561248994027</v>
      </c>
      <c r="AA51" s="3">
        <f t="shared" si="2"/>
        <v>2.7598262055531184</v>
      </c>
      <c r="AB51" s="3">
        <f t="shared" si="3"/>
        <v>7.4317521670053504</v>
      </c>
      <c r="AC51" s="3">
        <f t="shared" si="4"/>
        <v>6.4370015737395301</v>
      </c>
      <c r="AD51" s="3">
        <f t="shared" si="5"/>
        <v>7.1829993245317558</v>
      </c>
      <c r="AE51" s="3"/>
      <c r="AF51" s="3">
        <f t="shared" si="6"/>
        <v>2.6543536664458678</v>
      </c>
      <c r="AG51" s="3">
        <f t="shared" si="7"/>
        <v>6.7229199521222363</v>
      </c>
      <c r="AH51" s="3">
        <f t="shared" si="8"/>
        <v>5.8099957335668577</v>
      </c>
      <c r="AI51" s="3">
        <f t="shared" si="9"/>
        <v>6.5061658647370635</v>
      </c>
      <c r="AK51" s="3">
        <f t="shared" si="10"/>
        <v>0.10547253911616829</v>
      </c>
      <c r="AL51" s="3">
        <f t="shared" si="11"/>
        <v>0.70883221489203163</v>
      </c>
      <c r="AM51" s="3">
        <f t="shared" si="12"/>
        <v>0.62700584017267247</v>
      </c>
      <c r="AN51" s="3">
        <f t="shared" si="13"/>
        <v>0.67683345979469278</v>
      </c>
      <c r="AO51" s="3" t="str">
        <f t="shared" si="14"/>
        <v>06_MeOH-MeNH2_0.90_dimer.out</v>
      </c>
      <c r="AP51" s="3">
        <f t="shared" si="15"/>
        <v>-0.24875284247359453</v>
      </c>
      <c r="AQ51" s="3">
        <f t="shared" si="16"/>
        <v>-0.21675408738517277</v>
      </c>
      <c r="AR51" s="3">
        <f t="shared" si="17"/>
        <v>-0.23275346492938365</v>
      </c>
      <c r="AS51" s="8">
        <f t="shared" si="18"/>
        <v>-0.23282421274021736</v>
      </c>
      <c r="AU51" s="3">
        <f t="shared" si="19"/>
        <v>4.423173118978637</v>
      </c>
      <c r="AV51" s="3">
        <f t="shared" si="20"/>
        <v>3.8518121982911957</v>
      </c>
      <c r="AW51" s="3">
        <f t="shared" si="21"/>
        <v>4.1374926586349163</v>
      </c>
      <c r="AX51" s="3"/>
      <c r="AZ51" s="3">
        <f t="shared" si="22"/>
        <v>0.74599775079222574</v>
      </c>
      <c r="BA51" s="3">
        <f t="shared" si="23"/>
        <v>0.69617013117020576</v>
      </c>
      <c r="BB51" s="3">
        <f t="shared" si="24"/>
        <v>0.72108394098121575</v>
      </c>
      <c r="BC51" s="8">
        <f>'[2]attempt at best estimates'!E51</f>
        <v>0.77311872026784467</v>
      </c>
      <c r="BD51" s="3">
        <f>AZ51+(AZ51-'HLC S66x8 haVDZ'!AZ51)*'HLC S66x8 haVTZ'!$BD$3</f>
        <v>0.76157497242424022</v>
      </c>
      <c r="BE51" s="3">
        <f>BA51+(BA51-'HLC S66x8 haVDZ'!BA51)*'HLC S66x8 haVTZ'!$BD$3</f>
        <v>0.75085943886130546</v>
      </c>
      <c r="BF51" s="3">
        <f>BB51+(BB51-'HLC S66x8 haVDZ'!BB51)*'HLC S66x8 haVTZ'!$BD$3</f>
        <v>0.75621720564277284</v>
      </c>
      <c r="BG51" t="str">
        <f t="shared" si="25"/>
        <v>06_MeOH-MeNH2_0.90_dimer.out</v>
      </c>
      <c r="BH51" s="3">
        <f t="shared" si="32"/>
        <v>-0.99475059326582027</v>
      </c>
      <c r="BI51" s="3">
        <f t="shared" si="33"/>
        <v>-0.91292421855537853</v>
      </c>
      <c r="BJ51" s="3">
        <f t="shared" si="28"/>
        <v>-0.9538374059105994</v>
      </c>
      <c r="BK51" s="8">
        <f>'[2]attempt at best estimates'!D51</f>
        <v>-1.005942933008062</v>
      </c>
      <c r="BM51" s="3">
        <f t="shared" si="29"/>
        <v>-0.23317562084158006</v>
      </c>
      <c r="BN51" s="3">
        <f t="shared" si="30"/>
        <v>-0.16206477969407307</v>
      </c>
      <c r="BO51" s="3">
        <f t="shared" si="31"/>
        <v>-0.19762020026782656</v>
      </c>
    </row>
    <row r="52" spans="1:67" x14ac:dyDescent="0.2">
      <c r="A52" t="s">
        <v>151</v>
      </c>
      <c r="B52">
        <v>-210.35252819357001</v>
      </c>
      <c r="C52">
        <v>-211.204733895217</v>
      </c>
      <c r="D52">
        <v>-211.24523223560999</v>
      </c>
      <c r="E52">
        <v>-211.277566783987</v>
      </c>
      <c r="F52" t="s">
        <v>616</v>
      </c>
      <c r="G52">
        <v>-115.091115801073</v>
      </c>
      <c r="H52">
        <v>-115.52702276296399</v>
      </c>
      <c r="I52">
        <v>-115.54497603713099</v>
      </c>
      <c r="J52">
        <v>-115.56075445433601</v>
      </c>
      <c r="K52" t="s">
        <v>682</v>
      </c>
      <c r="L52">
        <v>-95.255262545633002</v>
      </c>
      <c r="M52">
        <v>-95.665228110477997</v>
      </c>
      <c r="N52">
        <v>-95.689083493097996</v>
      </c>
      <c r="O52">
        <v>-95.704599202341996</v>
      </c>
      <c r="P52" t="s">
        <v>784</v>
      </c>
      <c r="Q52">
        <v>-95.255337807904993</v>
      </c>
      <c r="R52">
        <v>-95.665759149766004</v>
      </c>
      <c r="S52">
        <v>-95.689539066926997</v>
      </c>
      <c r="T52">
        <v>-95.705094267337998</v>
      </c>
      <c r="U52" t="s">
        <v>1312</v>
      </c>
      <c r="V52">
        <v>-115.091186839447</v>
      </c>
      <c r="W52">
        <v>-115.527464699791</v>
      </c>
      <c r="X52">
        <v>-115.54538363221501</v>
      </c>
      <c r="Y52">
        <v>-115.561192180951</v>
      </c>
      <c r="AA52" s="3">
        <f t="shared" si="2"/>
        <v>3.8590873307174678</v>
      </c>
      <c r="AB52" s="3">
        <f t="shared" si="3"/>
        <v>7.8332147525266373</v>
      </c>
      <c r="AC52" s="3">
        <f t="shared" si="4"/>
        <v>7.0109787672786288</v>
      </c>
      <c r="AD52" s="3">
        <f t="shared" si="5"/>
        <v>7.6638534111045908</v>
      </c>
      <c r="AE52" s="3"/>
      <c r="AF52" s="3">
        <f t="shared" si="6"/>
        <v>3.7672822854909889</v>
      </c>
      <c r="AG52" s="3">
        <f t="shared" si="7"/>
        <v>7.2226629970858047</v>
      </c>
      <c r="AH52" s="3">
        <f t="shared" si="8"/>
        <v>6.469332074257621</v>
      </c>
      <c r="AI52" s="3">
        <f t="shared" si="9"/>
        <v>7.0785178136775952</v>
      </c>
      <c r="AK52" s="3">
        <f t="shared" si="10"/>
        <v>9.1805045226478713E-2</v>
      </c>
      <c r="AL52" s="3">
        <f t="shared" si="11"/>
        <v>0.61055175544083251</v>
      </c>
      <c r="AM52" s="3">
        <f t="shared" si="12"/>
        <v>0.54164669302100787</v>
      </c>
      <c r="AN52" s="3">
        <f t="shared" si="13"/>
        <v>0.58533559741807761</v>
      </c>
      <c r="AO52" s="3" t="str">
        <f t="shared" si="14"/>
        <v>06_MeOH-MeNH2_0.95_dimer.out</v>
      </c>
      <c r="AP52" s="3">
        <f t="shared" si="15"/>
        <v>-0.16936134142204651</v>
      </c>
      <c r="AQ52" s="3">
        <f t="shared" si="16"/>
        <v>-0.14414518340820948</v>
      </c>
      <c r="AR52" s="3">
        <f t="shared" si="17"/>
        <v>-0.15675326241512799</v>
      </c>
      <c r="AS52" s="8">
        <f t="shared" si="18"/>
        <v>-0.15934239240604597</v>
      </c>
      <c r="AU52" s="3">
        <f t="shared" si="19"/>
        <v>3.8047660803871231</v>
      </c>
      <c r="AV52" s="3">
        <f t="shared" si="20"/>
        <v>3.3112355281866064</v>
      </c>
      <c r="AW52" s="3">
        <f t="shared" si="21"/>
        <v>3.5580008042868645</v>
      </c>
      <c r="AX52" s="3"/>
      <c r="AZ52" s="3">
        <f t="shared" si="22"/>
        <v>0.65287464382596205</v>
      </c>
      <c r="BA52" s="3">
        <f t="shared" si="23"/>
        <v>0.60918573941997423</v>
      </c>
      <c r="BB52" s="3">
        <f t="shared" si="24"/>
        <v>0.63103019162296814</v>
      </c>
      <c r="BC52" s="8">
        <f>'[2]attempt at best estimates'!E52</f>
        <v>0.67462633184756449</v>
      </c>
      <c r="BD52" s="3">
        <f>AZ52+(AZ52-'HLC S66x8 haVDZ'!AZ52)*'HLC S66x8 haVTZ'!$BD$3</f>
        <v>0.66626098459050076</v>
      </c>
      <c r="BE52" s="3">
        <f>BA52+(BA52-'HLC S66x8 haVDZ'!BA52)*'HLC S66x8 haVTZ'!$BD$3</f>
        <v>0.65611829159054891</v>
      </c>
      <c r="BF52" s="3">
        <f>BB52+(BB52-'HLC S66x8 haVDZ'!BB52)*'HLC S66x8 haVTZ'!$BD$3</f>
        <v>0.66118963809052489</v>
      </c>
      <c r="BG52" t="str">
        <f t="shared" si="25"/>
        <v>06_MeOH-MeNH2_0.95_dimer.out</v>
      </c>
      <c r="BH52" s="3">
        <f t="shared" si="32"/>
        <v>-0.82223598524800856</v>
      </c>
      <c r="BI52" s="3">
        <f t="shared" si="33"/>
        <v>-0.7533309228281837</v>
      </c>
      <c r="BJ52" s="3">
        <f t="shared" si="28"/>
        <v>-0.78778345403809613</v>
      </c>
      <c r="BK52" s="8">
        <f>'[2]attempt at best estimates'!D52</f>
        <v>-0.83396872425361046</v>
      </c>
      <c r="BM52" s="3">
        <f t="shared" si="29"/>
        <v>-0.1559750006575078</v>
      </c>
      <c r="BN52" s="3">
        <f t="shared" si="30"/>
        <v>-9.7212631237634795E-2</v>
      </c>
      <c r="BO52" s="3">
        <f t="shared" si="31"/>
        <v>-0.12659381594757124</v>
      </c>
    </row>
    <row r="53" spans="1:67" x14ac:dyDescent="0.2">
      <c r="A53" t="s">
        <v>5</v>
      </c>
      <c r="B53">
        <v>-210.35346353964201</v>
      </c>
      <c r="C53">
        <v>-211.20471639938501</v>
      </c>
      <c r="D53">
        <v>-211.24544213924801</v>
      </c>
      <c r="E53">
        <v>-211.27764237186099</v>
      </c>
      <c r="F53" t="s">
        <v>616</v>
      </c>
      <c r="G53">
        <v>-115.091115801073</v>
      </c>
      <c r="H53">
        <v>-115.52702276296399</v>
      </c>
      <c r="I53">
        <v>-115.54497603713099</v>
      </c>
      <c r="J53">
        <v>-115.56075445433601</v>
      </c>
      <c r="K53" t="s">
        <v>682</v>
      </c>
      <c r="L53">
        <v>-95.255262545633002</v>
      </c>
      <c r="M53">
        <v>-95.665228110477997</v>
      </c>
      <c r="N53">
        <v>-95.689083493097996</v>
      </c>
      <c r="O53">
        <v>-95.704599202341996</v>
      </c>
      <c r="P53" t="s">
        <v>785</v>
      </c>
      <c r="Q53">
        <v>-95.255328007401999</v>
      </c>
      <c r="R53">
        <v>-95.665676860782995</v>
      </c>
      <c r="S53">
        <v>-95.689469618613003</v>
      </c>
      <c r="T53">
        <v>-95.705019268200004</v>
      </c>
      <c r="U53" t="s">
        <v>1313</v>
      </c>
      <c r="V53">
        <v>-115.09117810571</v>
      </c>
      <c r="W53">
        <v>-115.52741082841101</v>
      </c>
      <c r="X53">
        <v>-115.545333864906</v>
      </c>
      <c r="Y53">
        <v>-115.56113923282101</v>
      </c>
      <c r="AA53" s="3">
        <f t="shared" si="2"/>
        <v>4.4460258766838061</v>
      </c>
      <c r="AB53" s="3">
        <f t="shared" si="3"/>
        <v>7.822235951737869</v>
      </c>
      <c r="AC53" s="3">
        <f t="shared" si="4"/>
        <v>7.1426952942226087</v>
      </c>
      <c r="AD53" s="3">
        <f t="shared" si="5"/>
        <v>7.7112855201204749</v>
      </c>
      <c r="AE53" s="3"/>
      <c r="AF53" s="3">
        <f t="shared" si="6"/>
        <v>4.3658512431229104</v>
      </c>
      <c r="AG53" s="3">
        <f t="shared" si="7"/>
        <v>7.2971261176111453</v>
      </c>
      <c r="AH53" s="3">
        <f t="shared" si="8"/>
        <v>6.6758575371926154</v>
      </c>
      <c r="AI53" s="3">
        <f t="shared" si="9"/>
        <v>7.2062380488614286</v>
      </c>
      <c r="AK53" s="3">
        <f t="shared" si="10"/>
        <v>8.0174633551978333E-2</v>
      </c>
      <c r="AL53" s="3">
        <f t="shared" si="11"/>
        <v>0.52510983413564083</v>
      </c>
      <c r="AM53" s="3">
        <f t="shared" si="12"/>
        <v>0.46683775703891084</v>
      </c>
      <c r="AN53" s="3">
        <f t="shared" si="13"/>
        <v>0.50504747125904603</v>
      </c>
      <c r="AO53" s="3" t="str">
        <f t="shared" si="14"/>
        <v>06_MeOH-MeNH2_1.00_dimer.out</v>
      </c>
      <c r="AP53" s="3">
        <f t="shared" si="15"/>
        <v>-0.11095043161739415</v>
      </c>
      <c r="AQ53" s="3">
        <f t="shared" si="16"/>
        <v>-9.0888068749716666E-2</v>
      </c>
      <c r="AR53" s="3">
        <f t="shared" si="17"/>
        <v>-0.10091925018355541</v>
      </c>
      <c r="AS53" s="8">
        <f t="shared" si="18"/>
        <v>-0.10593260146733918</v>
      </c>
      <c r="AU53" s="3">
        <f t="shared" si="19"/>
        <v>3.2652596434366687</v>
      </c>
      <c r="AV53" s="3">
        <f t="shared" si="20"/>
        <v>2.8403868057385182</v>
      </c>
      <c r="AW53" s="3">
        <f t="shared" si="21"/>
        <v>3.0528232245875935</v>
      </c>
      <c r="AX53" s="3"/>
      <c r="AZ53" s="3">
        <f t="shared" si="22"/>
        <v>0.56859022589786612</v>
      </c>
      <c r="BA53" s="3">
        <f t="shared" si="23"/>
        <v>0.53038051166881317</v>
      </c>
      <c r="BB53" s="3">
        <f t="shared" si="24"/>
        <v>0.54948536878333964</v>
      </c>
      <c r="BC53" s="8">
        <f>'[2]attempt at best estimates'!E53</f>
        <v>0.58513771039692219</v>
      </c>
      <c r="BD53" s="3">
        <f>AZ53+(AZ53-'HLC S66x8 haVDZ'!AZ53)*'HLC S66x8 haVTZ'!$BD$3</f>
        <v>0.58031923946521258</v>
      </c>
      <c r="BE53" s="3">
        <f>BA53+(BA53-'HLC S66x8 haVDZ'!BA53)*'HLC S66x8 haVTZ'!$BD$3</f>
        <v>0.57073946987690727</v>
      </c>
      <c r="BF53" s="3">
        <f>BB53+(BB53-'HLC S66x8 haVDZ'!BB53)*'HLC S66x8 haVTZ'!$BD$3</f>
        <v>0.57552935467105992</v>
      </c>
      <c r="BG53" t="str">
        <f t="shared" si="25"/>
        <v>06_MeOH-MeNH2_1.00_dimer.out</v>
      </c>
      <c r="BH53" s="3">
        <f t="shared" si="32"/>
        <v>-0.67954065751526027</v>
      </c>
      <c r="BI53" s="3">
        <f t="shared" si="33"/>
        <v>-0.62126858041852984</v>
      </c>
      <c r="BJ53" s="3">
        <f t="shared" si="28"/>
        <v>-0.65040461896689505</v>
      </c>
      <c r="BK53" s="8">
        <f>'[2]attempt at best estimates'!D53</f>
        <v>-0.69107031186426138</v>
      </c>
      <c r="BM53" s="3">
        <f t="shared" si="29"/>
        <v>-9.9221418050047694E-2</v>
      </c>
      <c r="BN53" s="3">
        <f t="shared" si="30"/>
        <v>-5.0529110541622568E-2</v>
      </c>
      <c r="BO53" s="3">
        <f t="shared" si="31"/>
        <v>-7.4875264295835131E-2</v>
      </c>
    </row>
    <row r="54" spans="1:67" x14ac:dyDescent="0.2">
      <c r="A54" t="s">
        <v>152</v>
      </c>
      <c r="B54">
        <v>-210.353853340776</v>
      </c>
      <c r="C54">
        <v>-211.20428917970401</v>
      </c>
      <c r="D54">
        <v>-211.245202171904</v>
      </c>
      <c r="E54">
        <v>-211.27728165757901</v>
      </c>
      <c r="F54" t="s">
        <v>616</v>
      </c>
      <c r="G54">
        <v>-115.091115801073</v>
      </c>
      <c r="H54">
        <v>-115.52702276296399</v>
      </c>
      <c r="I54">
        <v>-115.54497603713099</v>
      </c>
      <c r="J54">
        <v>-115.56075445433601</v>
      </c>
      <c r="K54" t="s">
        <v>682</v>
      </c>
      <c r="L54">
        <v>-95.255262545633002</v>
      </c>
      <c r="M54">
        <v>-95.665228110477997</v>
      </c>
      <c r="N54">
        <v>-95.689083493097996</v>
      </c>
      <c r="O54">
        <v>-95.704599202341996</v>
      </c>
      <c r="P54" t="s">
        <v>786</v>
      </c>
      <c r="Q54">
        <v>-95.255320295272995</v>
      </c>
      <c r="R54">
        <v>-95.665607083946</v>
      </c>
      <c r="S54">
        <v>-95.689410428122997</v>
      </c>
      <c r="T54">
        <v>-95.70495528987</v>
      </c>
      <c r="U54" t="s">
        <v>1314</v>
      </c>
      <c r="V54">
        <v>-115.091170481387</v>
      </c>
      <c r="W54">
        <v>-115.527360826375</v>
      </c>
      <c r="X54">
        <v>-115.545287491962</v>
      </c>
      <c r="Y54">
        <v>-115.561089851299</v>
      </c>
      <c r="AA54" s="3">
        <f t="shared" si="2"/>
        <v>4.6906297913741453</v>
      </c>
      <c r="AB54" s="3">
        <f t="shared" si="3"/>
        <v>7.5541515433229733</v>
      </c>
      <c r="AC54" s="3">
        <f t="shared" si="4"/>
        <v>6.9921135061632951</v>
      </c>
      <c r="AD54" s="3">
        <f t="shared" si="5"/>
        <v>7.4849338813912789</v>
      </c>
      <c r="AE54" s="3"/>
      <c r="AF54" s="3">
        <f t="shared" si="6"/>
        <v>4.6200789271450633</v>
      </c>
      <c r="AG54" s="3">
        <f t="shared" si="7"/>
        <v>7.1042040899028125</v>
      </c>
      <c r="AH54" s="3">
        <f t="shared" si="8"/>
        <v>6.591517806806106</v>
      </c>
      <c r="AI54" s="3">
        <f t="shared" si="9"/>
        <v>7.0510207941861252</v>
      </c>
      <c r="AK54" s="3">
        <f t="shared" si="10"/>
        <v>7.0550864220164655E-2</v>
      </c>
      <c r="AL54" s="3">
        <f t="shared" si="11"/>
        <v>0.44994745342907833</v>
      </c>
      <c r="AM54" s="3">
        <f t="shared" si="12"/>
        <v>0.40059569934827122</v>
      </c>
      <c r="AN54" s="3">
        <f t="shared" si="13"/>
        <v>0.43391308720515376</v>
      </c>
      <c r="AO54" s="3" t="str">
        <f t="shared" si="14"/>
        <v>06_MeOH-MeNH2_1.05_dimer.out</v>
      </c>
      <c r="AP54" s="3">
        <f t="shared" si="15"/>
        <v>-6.921766193169443E-2</v>
      </c>
      <c r="AQ54" s="3">
        <f t="shared" si="16"/>
        <v>-5.318329571668734E-2</v>
      </c>
      <c r="AR54" s="3">
        <f t="shared" si="17"/>
        <v>-6.1200478824190885E-2</v>
      </c>
      <c r="AS54" s="8">
        <f t="shared" si="18"/>
        <v>-6.8357110454889125E-2</v>
      </c>
      <c r="AU54" s="3">
        <f t="shared" si="19"/>
        <v>2.7943040900171336</v>
      </c>
      <c r="AV54" s="3">
        <f t="shared" si="20"/>
        <v>2.4309418670410619</v>
      </c>
      <c r="AW54" s="3">
        <f t="shared" si="21"/>
        <v>2.6126229785290978</v>
      </c>
      <c r="AX54" s="3"/>
      <c r="AZ54" s="3">
        <f t="shared" si="22"/>
        <v>0.49282037522798383</v>
      </c>
      <c r="BA54" s="3">
        <f t="shared" si="23"/>
        <v>0.45950298738001916</v>
      </c>
      <c r="BB54" s="3">
        <f t="shared" si="24"/>
        <v>0.47616168130400149</v>
      </c>
      <c r="BC54" s="8">
        <f>'[2]attempt at best estimates'!E54</f>
        <v>0.50454280049256217</v>
      </c>
      <c r="BD54" s="3">
        <f>AZ54+(AZ54-'HLC S66x8 haVDZ'!AZ54)*'HLC S66x8 haVTZ'!$BD$3</f>
        <v>0.50313025148120627</v>
      </c>
      <c r="BE54" s="3">
        <f>BA54+(BA54-'HLC S66x8 haVDZ'!BA54)*'HLC S66x8 haVTZ'!$BD$3</f>
        <v>0.49423451800716733</v>
      </c>
      <c r="BF54" s="3">
        <f>BB54+(BB54-'HLC S66x8 haVDZ'!BB54)*'HLC S66x8 haVTZ'!$BD$3</f>
        <v>0.4986823847441868</v>
      </c>
      <c r="BG54" t="str">
        <f t="shared" si="25"/>
        <v>06_MeOH-MeNH2_1.05_dimer.out</v>
      </c>
      <c r="BH54" s="3">
        <f t="shared" si="32"/>
        <v>-0.56203803715967826</v>
      </c>
      <c r="BI54" s="3">
        <f t="shared" si="33"/>
        <v>-0.5126862830967065</v>
      </c>
      <c r="BJ54" s="3">
        <f t="shared" si="28"/>
        <v>-0.53736216012819238</v>
      </c>
      <c r="BK54" s="8">
        <f>'[2]attempt at best estimates'!D54</f>
        <v>-0.5728999109474513</v>
      </c>
      <c r="BM54" s="3">
        <f t="shared" si="29"/>
        <v>-5.8907785678471991E-2</v>
      </c>
      <c r="BN54" s="3">
        <f t="shared" si="30"/>
        <v>-1.8451765089539163E-2</v>
      </c>
      <c r="BO54" s="3">
        <f t="shared" si="31"/>
        <v>-3.8679775384005577E-2</v>
      </c>
    </row>
    <row r="55" spans="1:67" x14ac:dyDescent="0.2">
      <c r="A55" t="s">
        <v>153</v>
      </c>
      <c r="B55">
        <v>-210.35388409615001</v>
      </c>
      <c r="C55">
        <v>-211.20362369160699</v>
      </c>
      <c r="D55">
        <v>-211.2446895656</v>
      </c>
      <c r="E55">
        <v>-211.276661808629</v>
      </c>
      <c r="F55" t="s">
        <v>616</v>
      </c>
      <c r="G55">
        <v>-115.091115801073</v>
      </c>
      <c r="H55">
        <v>-115.52702276296399</v>
      </c>
      <c r="I55">
        <v>-115.54497603713099</v>
      </c>
      <c r="J55">
        <v>-115.56075445433601</v>
      </c>
      <c r="K55" t="s">
        <v>682</v>
      </c>
      <c r="L55">
        <v>-95.255262545633002</v>
      </c>
      <c r="M55">
        <v>-95.665228110477997</v>
      </c>
      <c r="N55">
        <v>-95.689083493097996</v>
      </c>
      <c r="O55">
        <v>-95.704599202341996</v>
      </c>
      <c r="P55" t="s">
        <v>787</v>
      </c>
      <c r="Q55">
        <v>-95.255314612006003</v>
      </c>
      <c r="R55">
        <v>-95.665548455796994</v>
      </c>
      <c r="S55">
        <v>-95.689360585190997</v>
      </c>
      <c r="T55">
        <v>-95.704901385347995</v>
      </c>
      <c r="U55" t="s">
        <v>1315</v>
      </c>
      <c r="V55">
        <v>-115.091164131958</v>
      </c>
      <c r="W55">
        <v>-115.527315233325</v>
      </c>
      <c r="X55">
        <v>-115.54524512079701</v>
      </c>
      <c r="Y55">
        <v>-115.561044663548</v>
      </c>
      <c r="AA55" s="3">
        <f t="shared" si="2"/>
        <v>4.7099290807432741</v>
      </c>
      <c r="AB55" s="3">
        <f t="shared" si="3"/>
        <v>7.1365514403102894</v>
      </c>
      <c r="AC55" s="3">
        <f t="shared" si="4"/>
        <v>6.6704481806437093</v>
      </c>
      <c r="AD55" s="3">
        <f t="shared" si="5"/>
        <v>7.0959727766954011</v>
      </c>
      <c r="AE55" s="3"/>
      <c r="AF55" s="3">
        <f t="shared" si="6"/>
        <v>4.6469288475773638</v>
      </c>
      <c r="AG55" s="3">
        <f t="shared" si="7"/>
        <v>6.7520037793611616</v>
      </c>
      <c r="AH55" s="3">
        <f t="shared" si="8"/>
        <v>6.3277177031935841</v>
      </c>
      <c r="AI55" s="3">
        <f t="shared" si="9"/>
        <v>6.7242410321679182</v>
      </c>
      <c r="AK55" s="3">
        <f t="shared" si="10"/>
        <v>6.3000233174828224E-2</v>
      </c>
      <c r="AL55" s="3">
        <f t="shared" si="11"/>
        <v>0.38454766094912762</v>
      </c>
      <c r="AM55" s="3">
        <f t="shared" si="12"/>
        <v>0.34273047745012503</v>
      </c>
      <c r="AN55" s="3">
        <f t="shared" si="13"/>
        <v>0.37173174451856555</v>
      </c>
      <c r="AO55" s="3" t="str">
        <f t="shared" si="14"/>
        <v>06_MeOH-MeNH2_1.10_dimer.out</v>
      </c>
      <c r="AP55" s="3">
        <f t="shared" si="15"/>
        <v>-4.0578663614888377E-2</v>
      </c>
      <c r="AQ55" s="3">
        <f t="shared" si="16"/>
        <v>-2.7762747193243342E-2</v>
      </c>
      <c r="AR55" s="3">
        <f t="shared" si="17"/>
        <v>-3.417070540406586E-2</v>
      </c>
      <c r="AS55" s="8">
        <f t="shared" si="18"/>
        <v>-4.3014480442981784E-2</v>
      </c>
      <c r="AU55" s="3">
        <f t="shared" si="19"/>
        <v>2.386043695952127</v>
      </c>
      <c r="AV55" s="3">
        <f t="shared" si="20"/>
        <v>2.0773121845905544</v>
      </c>
      <c r="AW55" s="3">
        <f t="shared" si="21"/>
        <v>2.2316779402713407</v>
      </c>
      <c r="AX55" s="3"/>
      <c r="AZ55" s="3">
        <f t="shared" si="22"/>
        <v>0.42552459605169179</v>
      </c>
      <c r="BA55" s="3">
        <f t="shared" si="23"/>
        <v>0.39652332897433418</v>
      </c>
      <c r="BB55" s="3">
        <f t="shared" si="24"/>
        <v>0.41102396251301299</v>
      </c>
      <c r="BC55" s="8">
        <f>'[2]attempt at best estimates'!E55</f>
        <v>0.43301910387565984</v>
      </c>
      <c r="BD55" s="3">
        <f>AZ55+(AZ55-'HLC S66x8 haVDZ'!AZ55)*'HLC S66x8 haVTZ'!$BD$3</f>
        <v>0.4344773006039141</v>
      </c>
      <c r="BE55" s="3">
        <f>BA55+(BA55-'HLC S66x8 haVDZ'!BA55)*'HLC S66x8 haVTZ'!$BD$3</f>
        <v>0.4264079955420782</v>
      </c>
      <c r="BF55" s="3">
        <f>BB55+(BB55-'HLC S66x8 haVDZ'!BB55)*'HLC S66x8 haVTZ'!$BD$3</f>
        <v>0.43044264807299615</v>
      </c>
      <c r="BG55" t="str">
        <f t="shared" si="25"/>
        <v>06_MeOH-MeNH2_1.10_dimer.out</v>
      </c>
      <c r="BH55" s="3">
        <f t="shared" si="32"/>
        <v>-0.46610325966658017</v>
      </c>
      <c r="BI55" s="3">
        <f t="shared" si="33"/>
        <v>-0.42428607616757752</v>
      </c>
      <c r="BJ55" s="3">
        <f t="shared" si="28"/>
        <v>-0.44519466791707885</v>
      </c>
      <c r="BK55" s="8">
        <f>'[2]attempt at best estimates'!D55</f>
        <v>-0.47603358431864162</v>
      </c>
      <c r="BM55" s="3">
        <f t="shared" si="29"/>
        <v>-3.1625959062666076E-2</v>
      </c>
      <c r="BN55" s="3">
        <f t="shared" si="30"/>
        <v>2.1219193745006804E-3</v>
      </c>
      <c r="BO55" s="3">
        <f t="shared" si="31"/>
        <v>-1.4752019844082698E-2</v>
      </c>
    </row>
    <row r="56" spans="1:67" x14ac:dyDescent="0.2">
      <c r="A56" t="s">
        <v>154</v>
      </c>
      <c r="B56">
        <v>-210.35293932778299</v>
      </c>
      <c r="C56">
        <v>-211.20116368843199</v>
      </c>
      <c r="D56">
        <v>-211.24253744128299</v>
      </c>
      <c r="E56">
        <v>-211.27426015600099</v>
      </c>
      <c r="F56" t="s">
        <v>616</v>
      </c>
      <c r="G56">
        <v>-115.091115801073</v>
      </c>
      <c r="H56">
        <v>-115.52702276296399</v>
      </c>
      <c r="I56">
        <v>-115.54497603713099</v>
      </c>
      <c r="J56">
        <v>-115.56075445433601</v>
      </c>
      <c r="K56" t="s">
        <v>682</v>
      </c>
      <c r="L56">
        <v>-95.255262545633002</v>
      </c>
      <c r="M56">
        <v>-95.665228110477997</v>
      </c>
      <c r="N56">
        <v>-95.689083493097996</v>
      </c>
      <c r="O56">
        <v>-95.704599202341996</v>
      </c>
      <c r="P56" t="s">
        <v>788</v>
      </c>
      <c r="Q56">
        <v>-95.255305765556997</v>
      </c>
      <c r="R56">
        <v>-95.665428025140002</v>
      </c>
      <c r="S56">
        <v>-95.689258377627993</v>
      </c>
      <c r="T56">
        <v>-95.704790559143007</v>
      </c>
      <c r="U56" t="s">
        <v>1316</v>
      </c>
      <c r="V56">
        <v>-115.09115123045299</v>
      </c>
      <c r="W56">
        <v>-115.52720811050401</v>
      </c>
      <c r="X56">
        <v>-115.545145810606</v>
      </c>
      <c r="Y56">
        <v>-115.560938234738</v>
      </c>
      <c r="AA56" s="3">
        <f t="shared" si="2"/>
        <v>4.1170779551385568</v>
      </c>
      <c r="AB56" s="3">
        <f t="shared" si="3"/>
        <v>5.5928760779659878</v>
      </c>
      <c r="AC56" s="3">
        <f t="shared" si="4"/>
        <v>5.3199697265407639</v>
      </c>
      <c r="AD56" s="3">
        <f t="shared" si="5"/>
        <v>5.5889129369196064</v>
      </c>
      <c r="AE56" s="3"/>
      <c r="AF56" s="3">
        <f t="shared" si="6"/>
        <v>4.0677247697184384</v>
      </c>
      <c r="AG56" s="3">
        <f t="shared" si="7"/>
        <v>5.3511203862009991</v>
      </c>
      <c r="AH56" s="3">
        <f t="shared" si="8"/>
        <v>5.1036935541399915</v>
      </c>
      <c r="AI56" s="3">
        <f t="shared" si="9"/>
        <v>5.3535107782286078</v>
      </c>
      <c r="AK56" s="3">
        <f t="shared" si="10"/>
        <v>4.9353185429036064E-2</v>
      </c>
      <c r="AL56" s="3">
        <f t="shared" si="11"/>
        <v>0.24175569175607139</v>
      </c>
      <c r="AM56" s="3">
        <f t="shared" si="12"/>
        <v>0.21627617239185551</v>
      </c>
      <c r="AN56" s="3">
        <f t="shared" si="13"/>
        <v>0.2354021586909989</v>
      </c>
      <c r="AO56" s="3" t="str">
        <f t="shared" si="14"/>
        <v>06_MeOH-MeNH2_1.25_dimer.out</v>
      </c>
      <c r="AP56" s="3">
        <f t="shared" si="15"/>
        <v>-3.9631410463814021E-3</v>
      </c>
      <c r="AQ56" s="3">
        <f t="shared" si="16"/>
        <v>2.3903920276087121E-3</v>
      </c>
      <c r="AR56" s="3">
        <f t="shared" si="17"/>
        <v>-7.8637450938634501E-4</v>
      </c>
      <c r="AS56" s="8">
        <f t="shared" si="18"/>
        <v>-1.1007903011935549E-2</v>
      </c>
      <c r="AU56" s="3">
        <f t="shared" si="19"/>
        <v>1.4718349817810497</v>
      </c>
      <c r="AV56" s="3">
        <f t="shared" si="20"/>
        <v>1.2857860085101693</v>
      </c>
      <c r="AW56" s="3">
        <f t="shared" si="21"/>
        <v>1.3788104951456095</v>
      </c>
      <c r="AX56" s="3"/>
      <c r="AZ56" s="3">
        <f t="shared" si="22"/>
        <v>0.2689432103788425</v>
      </c>
      <c r="BA56" s="3">
        <f t="shared" si="23"/>
        <v>0.24981722408861629</v>
      </c>
      <c r="BB56" s="3">
        <f t="shared" si="24"/>
        <v>0.25938021723372939</v>
      </c>
      <c r="BC56" s="8">
        <f>'[2]attempt at best estimates'!E56</f>
        <v>0.2685368965016367</v>
      </c>
      <c r="BD56" s="3">
        <f>AZ56+(AZ56-'HLC S66x8 haVDZ'!AZ56)*'HLC S66x8 haVTZ'!$BD$3</f>
        <v>0.27388844286395841</v>
      </c>
      <c r="BE56" s="3">
        <f>BA56+(BA56-'HLC S66x8 haVDZ'!BA56)*'HLC S66x8 haVTZ'!$BD$3</f>
        <v>0.268572374121749</v>
      </c>
      <c r="BF56" s="3">
        <f>BB56+(BB56-'HLC S66x8 haVDZ'!BB56)*'HLC S66x8 haVTZ'!$BD$3</f>
        <v>0.27123040849285368</v>
      </c>
      <c r="BG56" t="str">
        <f t="shared" si="25"/>
        <v>06_MeOH-MeNH2_1.25_dimer.out</v>
      </c>
      <c r="BH56" s="3">
        <f t="shared" si="32"/>
        <v>-0.2729063514252239</v>
      </c>
      <c r="BI56" s="3">
        <f t="shared" si="33"/>
        <v>-0.24742683206100757</v>
      </c>
      <c r="BJ56" s="3">
        <f t="shared" si="28"/>
        <v>-0.26016659174311574</v>
      </c>
      <c r="BK56" s="8">
        <f>'[2]attempt at best estimates'!D56</f>
        <v>-0.27954479951357225</v>
      </c>
      <c r="BM56" s="3">
        <f t="shared" si="29"/>
        <v>9.8209143873451143E-4</v>
      </c>
      <c r="BN56" s="3">
        <f t="shared" si="30"/>
        <v>2.1145542060741429E-2</v>
      </c>
      <c r="BO56" s="3">
        <f t="shared" si="31"/>
        <v>1.1063816749737942E-2</v>
      </c>
    </row>
    <row r="57" spans="1:67" x14ac:dyDescent="0.2">
      <c r="A57" t="s">
        <v>155</v>
      </c>
      <c r="B57">
        <v>-210.35075115237299</v>
      </c>
      <c r="C57">
        <v>-211.1976871196</v>
      </c>
      <c r="D57">
        <v>-211.23929250564601</v>
      </c>
      <c r="E57">
        <v>-211.270780251633</v>
      </c>
      <c r="F57" t="s">
        <v>616</v>
      </c>
      <c r="G57">
        <v>-115.091115801073</v>
      </c>
      <c r="H57">
        <v>-115.52702276296399</v>
      </c>
      <c r="I57">
        <v>-115.54497603713099</v>
      </c>
      <c r="J57">
        <v>-115.56075445433601</v>
      </c>
      <c r="K57" t="s">
        <v>682</v>
      </c>
      <c r="L57">
        <v>-95.255262545633002</v>
      </c>
      <c r="M57">
        <v>-95.665228110477997</v>
      </c>
      <c r="N57">
        <v>-95.689083493097996</v>
      </c>
      <c r="O57">
        <v>-95.704599202341996</v>
      </c>
      <c r="P57" t="s">
        <v>789</v>
      </c>
      <c r="Q57">
        <v>-95.255289318582001</v>
      </c>
      <c r="R57">
        <v>-95.665333543770004</v>
      </c>
      <c r="S57">
        <v>-95.689176695165003</v>
      </c>
      <c r="T57">
        <v>-95.704701564241006</v>
      </c>
      <c r="U57" t="s">
        <v>1317</v>
      </c>
      <c r="V57">
        <v>-115.091135990635</v>
      </c>
      <c r="W57">
        <v>-115.527113432749</v>
      </c>
      <c r="X57">
        <v>-115.545059280008</v>
      </c>
      <c r="Y57">
        <v>-115.560844636723</v>
      </c>
      <c r="AA57" s="3">
        <f t="shared" si="2"/>
        <v>2.7439770976984552</v>
      </c>
      <c r="AB57" s="3">
        <f t="shared" si="3"/>
        <v>3.4112961084914306</v>
      </c>
      <c r="AC57" s="3">
        <f t="shared" si="4"/>
        <v>3.2837417874439705</v>
      </c>
      <c r="AD57" s="3">
        <f t="shared" si="5"/>
        <v>3.4052398869128151</v>
      </c>
      <c r="AE57" s="3"/>
      <c r="AF57" s="3">
        <f t="shared" si="6"/>
        <v>2.7145076758887221</v>
      </c>
      <c r="AG57" s="3">
        <f t="shared" si="7"/>
        <v>3.288239564675667</v>
      </c>
      <c r="AH57" s="3">
        <f t="shared" si="8"/>
        <v>3.1730209088371901</v>
      </c>
      <c r="AI57" s="3">
        <f t="shared" si="9"/>
        <v>3.2844165182628746</v>
      </c>
      <c r="AK57" s="3">
        <f t="shared" si="10"/>
        <v>2.9469421800815618E-2</v>
      </c>
      <c r="AL57" s="3">
        <f t="shared" si="11"/>
        <v>0.12305654380684616</v>
      </c>
      <c r="AM57" s="3">
        <f t="shared" si="12"/>
        <v>0.11072087859786288</v>
      </c>
      <c r="AN57" s="3">
        <f t="shared" si="13"/>
        <v>0.12082336864102312</v>
      </c>
      <c r="AO57" s="3" t="str">
        <f t="shared" si="14"/>
        <v>06_MeOH-MeNH2_1.50_dimer.out</v>
      </c>
      <c r="AP57" s="3">
        <f t="shared" si="15"/>
        <v>-6.0562215786155171E-3</v>
      </c>
      <c r="AQ57" s="3">
        <f t="shared" si="16"/>
        <v>-3.823046412792408E-3</v>
      </c>
      <c r="AR57" s="3">
        <f t="shared" si="17"/>
        <v>-4.9396339957039626E-3</v>
      </c>
      <c r="AS57" s="8">
        <f t="shared" si="18"/>
        <v>-9.0207932695807874E-3</v>
      </c>
      <c r="AU57" s="3">
        <f t="shared" si="19"/>
        <v>0.66126278921435988</v>
      </c>
      <c r="AV57" s="3">
        <f t="shared" si="20"/>
        <v>0.56990884237415251</v>
      </c>
      <c r="AW57" s="3">
        <f t="shared" si="21"/>
        <v>0.6155858157942562</v>
      </c>
      <c r="AX57" s="3"/>
      <c r="AZ57" s="3">
        <f t="shared" si="22"/>
        <v>0.1214980994688446</v>
      </c>
      <c r="BA57" s="3">
        <f t="shared" si="23"/>
        <v>0.11139560942568449</v>
      </c>
      <c r="BB57" s="3">
        <f t="shared" si="24"/>
        <v>0.11644685444726455</v>
      </c>
      <c r="BC57" s="8">
        <f>'[2]attempt at best estimates'!E57</f>
        <v>0.11981526800966817</v>
      </c>
      <c r="BD57" s="3">
        <f>AZ57+(AZ57-'HLC S66x8 haVDZ'!AZ57)*'HLC S66x8 haVTZ'!$BD$3</f>
        <v>0.12184189960706002</v>
      </c>
      <c r="BE57" s="3">
        <f>BA57+(BA57-'HLC S66x8 haVDZ'!BA57)*'HLC S66x8 haVTZ'!$BD$3</f>
        <v>0.11936086473886924</v>
      </c>
      <c r="BF57" s="3">
        <f>BB57+(BB57-'HLC S66x8 haVDZ'!BB57)*'HLC S66x8 haVTZ'!$BD$3</f>
        <v>0.12060138217296462</v>
      </c>
      <c r="BG57" t="str">
        <f t="shared" si="25"/>
        <v>06_MeOH-MeNH2_1.50_dimer.out</v>
      </c>
      <c r="BH57" s="3">
        <f t="shared" si="32"/>
        <v>-0.12755432104746012</v>
      </c>
      <c r="BI57" s="3">
        <f t="shared" si="33"/>
        <v>-0.1152186558384769</v>
      </c>
      <c r="BJ57" s="3">
        <f t="shared" si="28"/>
        <v>-0.12138648844296851</v>
      </c>
      <c r="BK57" s="8">
        <f>'[2]attempt at best estimates'!D57</f>
        <v>-0.12883606127924896</v>
      </c>
      <c r="BM57" s="3">
        <f t="shared" si="29"/>
        <v>-5.7124214404001006E-3</v>
      </c>
      <c r="BN57" s="3">
        <f t="shared" si="30"/>
        <v>4.1422089003923385E-3</v>
      </c>
      <c r="BO57" s="3">
        <f t="shared" si="31"/>
        <v>-7.85106270003888E-4</v>
      </c>
    </row>
    <row r="58" spans="1:67" x14ac:dyDescent="0.2">
      <c r="A58" t="s">
        <v>156</v>
      </c>
      <c r="B58">
        <v>-210.34822587052099</v>
      </c>
      <c r="C58">
        <v>-211.19435662819899</v>
      </c>
      <c r="D58">
        <v>-211.23609833285499</v>
      </c>
      <c r="E58">
        <v>-211.26743387095701</v>
      </c>
      <c r="F58" t="s">
        <v>616</v>
      </c>
      <c r="G58">
        <v>-115.091115801073</v>
      </c>
      <c r="H58">
        <v>-115.52702276296399</v>
      </c>
      <c r="I58">
        <v>-115.54497603713099</v>
      </c>
      <c r="J58">
        <v>-115.56075445433601</v>
      </c>
      <c r="K58" t="s">
        <v>682</v>
      </c>
      <c r="L58">
        <v>-95.255262545633002</v>
      </c>
      <c r="M58">
        <v>-95.665228110477997</v>
      </c>
      <c r="N58">
        <v>-95.689083493097996</v>
      </c>
      <c r="O58">
        <v>-95.704599202341996</v>
      </c>
      <c r="P58" t="s">
        <v>790</v>
      </c>
      <c r="Q58">
        <v>-95.255277286565999</v>
      </c>
      <c r="R58">
        <v>-95.665271239831</v>
      </c>
      <c r="S58">
        <v>-95.689121877635003</v>
      </c>
      <c r="T58">
        <v>-95.704641016222993</v>
      </c>
      <c r="U58" t="s">
        <v>1318</v>
      </c>
      <c r="V58">
        <v>-115.09112146315201</v>
      </c>
      <c r="W58">
        <v>-115.527049619943</v>
      </c>
      <c r="X58">
        <v>-115.545001020089</v>
      </c>
      <c r="Y58">
        <v>-115.560781393171</v>
      </c>
      <c r="AA58" s="3">
        <f t="shared" si="2"/>
        <v>1.1593387453898409</v>
      </c>
      <c r="AB58" s="3">
        <f t="shared" si="3"/>
        <v>1.3213811146856225</v>
      </c>
      <c r="AC58" s="3">
        <f t="shared" si="4"/>
        <v>1.2793680164422336</v>
      </c>
      <c r="AD58" s="3">
        <f t="shared" si="5"/>
        <v>1.3053542221110508</v>
      </c>
      <c r="AE58" s="3"/>
      <c r="AF58" s="3">
        <f t="shared" si="6"/>
        <v>1.1465356615301729</v>
      </c>
      <c r="AG58" s="3">
        <f t="shared" si="7"/>
        <v>1.2774640264894015</v>
      </c>
      <c r="AH58" s="3">
        <f t="shared" si="8"/>
        <v>1.239604311328137</v>
      </c>
      <c r="AI58" s="3">
        <f t="shared" si="9"/>
        <v>1.2622112396856187</v>
      </c>
      <c r="AK58" s="3">
        <f t="shared" si="10"/>
        <v>1.280308386858541E-2</v>
      </c>
      <c r="AL58" s="3">
        <f t="shared" si="11"/>
        <v>4.3917088205138323E-2</v>
      </c>
      <c r="AM58" s="3">
        <f t="shared" si="12"/>
        <v>3.9763705114096652E-2</v>
      </c>
      <c r="AN58" s="3">
        <f t="shared" si="13"/>
        <v>4.3142982434349456E-2</v>
      </c>
      <c r="AO58" s="3" t="str">
        <f t="shared" si="14"/>
        <v>06_MeOH-MeNH2_2.00_dimer.out</v>
      </c>
      <c r="AP58" s="3">
        <f t="shared" si="15"/>
        <v>-1.6026892574571683E-2</v>
      </c>
      <c r="AQ58" s="3">
        <f t="shared" si="16"/>
        <v>-1.5252786803782836E-2</v>
      </c>
      <c r="AR58" s="3">
        <f t="shared" si="17"/>
        <v>-1.563983968917726E-2</v>
      </c>
      <c r="AS58" s="8">
        <f t="shared" si="18"/>
        <v>-1.565011040821513E-2</v>
      </c>
      <c r="AU58" s="3">
        <f t="shared" si="19"/>
        <v>0.14601547672120985</v>
      </c>
      <c r="AV58" s="3">
        <f t="shared" si="20"/>
        <v>0.11567557815544571</v>
      </c>
      <c r="AW58" s="3">
        <f t="shared" si="21"/>
        <v>0.13084552743832778</v>
      </c>
      <c r="AX58" s="3"/>
      <c r="AZ58" s="3">
        <f t="shared" si="22"/>
        <v>2.5986205668817153E-2</v>
      </c>
      <c r="BA58" s="3">
        <f t="shared" si="23"/>
        <v>2.2606928357481682E-2</v>
      </c>
      <c r="BB58" s="3">
        <f t="shared" si="24"/>
        <v>2.4296567013149417E-2</v>
      </c>
      <c r="BC58" s="8">
        <f>'[2]attempt at best estimates'!E58</f>
        <v>2.4692880081298711E-2</v>
      </c>
      <c r="BD58" s="3">
        <f>AZ58+(AZ58-'HLC S66x8 haVDZ'!AZ58)*'HLC S66x8 haVTZ'!$BD$3</f>
        <v>2.3804394176162237E-2</v>
      </c>
      <c r="BE58" s="3">
        <f>BA58+(BA58-'HLC S66x8 haVDZ'!BA58)*'HLC S66x8 haVTZ'!$BD$3</f>
        <v>2.3690694563847047E-2</v>
      </c>
      <c r="BF58" s="3">
        <f>BB58+(BB58-'HLC S66x8 haVDZ'!BB58)*'HLC S66x8 haVTZ'!$BD$3</f>
        <v>2.3747544370004644E-2</v>
      </c>
      <c r="BG58" t="str">
        <f t="shared" si="25"/>
        <v>06_MeOH-MeNH2_2.00_dimer.out</v>
      </c>
      <c r="BH58" s="3">
        <f t="shared" si="32"/>
        <v>-4.2013098243388836E-2</v>
      </c>
      <c r="BI58" s="3">
        <f t="shared" si="33"/>
        <v>-3.7859715161264518E-2</v>
      </c>
      <c r="BJ58" s="3">
        <f t="shared" si="28"/>
        <v>-3.9936406702326677E-2</v>
      </c>
      <c r="BK58" s="8">
        <f>'[2]attempt at best estimates'!D58</f>
        <v>-4.0342990489513841E-2</v>
      </c>
      <c r="BM58" s="3">
        <f t="shared" si="29"/>
        <v>-1.8208704067226598E-2</v>
      </c>
      <c r="BN58" s="3">
        <f t="shared" si="30"/>
        <v>-1.4169020597417471E-2</v>
      </c>
      <c r="BO58" s="3">
        <f t="shared" si="31"/>
        <v>-1.6188862332322033E-2</v>
      </c>
    </row>
    <row r="59" spans="1:67" x14ac:dyDescent="0.2">
      <c r="A59" t="s">
        <v>157</v>
      </c>
      <c r="B59">
        <v>-362.20004668070197</v>
      </c>
      <c r="C59">
        <v>-363.60706119289603</v>
      </c>
      <c r="D59">
        <v>-363.654011664108</v>
      </c>
      <c r="E59">
        <v>-363.71396216830499</v>
      </c>
      <c r="F59" t="s">
        <v>617</v>
      </c>
      <c r="G59">
        <v>-115.091290462532</v>
      </c>
      <c r="H59">
        <v>-115.527120390649</v>
      </c>
      <c r="I59">
        <v>-115.545077933211</v>
      </c>
      <c r="J59">
        <v>-115.560849110601</v>
      </c>
      <c r="K59" t="s">
        <v>683</v>
      </c>
      <c r="L59">
        <v>-247.102479935573</v>
      </c>
      <c r="M59">
        <v>-248.06743554927701</v>
      </c>
      <c r="N59">
        <v>-248.09746895670301</v>
      </c>
      <c r="O59">
        <v>-248.14055003348699</v>
      </c>
      <c r="P59" t="s">
        <v>791</v>
      </c>
      <c r="Q59">
        <v>-247.10257855445599</v>
      </c>
      <c r="R59">
        <v>-248.06806512174199</v>
      </c>
      <c r="S59">
        <v>-248.09801819050199</v>
      </c>
      <c r="T59">
        <v>-248.141141065516</v>
      </c>
      <c r="U59" t="s">
        <v>1319</v>
      </c>
      <c r="V59">
        <v>-115.091419332168</v>
      </c>
      <c r="W59">
        <v>-115.527770899614</v>
      </c>
      <c r="X59">
        <v>-115.545680713528</v>
      </c>
      <c r="Y59">
        <v>-115.561494847739</v>
      </c>
      <c r="AA59" s="3">
        <f t="shared" si="2"/>
        <v>3.9384269542752617</v>
      </c>
      <c r="AB59" s="3">
        <f t="shared" si="3"/>
        <v>7.8471650385879981</v>
      </c>
      <c r="AC59" s="3">
        <f t="shared" si="4"/>
        <v>7.1942547220874351</v>
      </c>
      <c r="AD59" s="3">
        <f t="shared" si="5"/>
        <v>7.8834170448987155</v>
      </c>
      <c r="AE59" s="3"/>
      <c r="AF59" s="3">
        <f t="shared" si="6"/>
        <v>3.7956757474695597</v>
      </c>
      <c r="AG59" s="3">
        <f t="shared" si="7"/>
        <v>7.0439017805094624</v>
      </c>
      <c r="AH59" s="3">
        <f t="shared" si="8"/>
        <v>6.4713549201799356</v>
      </c>
      <c r="AI59" s="3">
        <f t="shared" si="9"/>
        <v>7.1073326432941855</v>
      </c>
      <c r="AK59" s="3">
        <f t="shared" si="10"/>
        <v>0.14275120679678469</v>
      </c>
      <c r="AL59" s="3">
        <f t="shared" si="11"/>
        <v>0.80326325808745325</v>
      </c>
      <c r="AM59" s="3">
        <f t="shared" si="12"/>
        <v>0.72289980191641745</v>
      </c>
      <c r="AN59" s="3">
        <f t="shared" si="13"/>
        <v>0.77608440160453029</v>
      </c>
      <c r="AO59" s="3" t="str">
        <f t="shared" si="14"/>
        <v>07_MeOH-Peptide_0.90_dimer.out</v>
      </c>
      <c r="AP59" s="3">
        <f t="shared" si="15"/>
        <v>3.6252006310717455E-2</v>
      </c>
      <c r="AQ59" s="3">
        <f t="shared" si="16"/>
        <v>6.3430862784723097E-2</v>
      </c>
      <c r="AR59" s="3">
        <f t="shared" si="17"/>
        <v>4.9841434547720276E-2</v>
      </c>
      <c r="AS59" s="8">
        <f t="shared" si="18"/>
        <v>6.0884351192732833E-2</v>
      </c>
      <c r="AU59" s="3">
        <f t="shared" si="19"/>
        <v>3.9449900906234538</v>
      </c>
      <c r="AV59" s="3">
        <f t="shared" si="20"/>
        <v>3.3116568958246257</v>
      </c>
      <c r="AW59" s="3">
        <f t="shared" si="21"/>
        <v>3.6283234932240398</v>
      </c>
      <c r="AX59" s="3"/>
      <c r="AZ59" s="3">
        <f t="shared" si="22"/>
        <v>0.68916232281128043</v>
      </c>
      <c r="BA59" s="3">
        <f t="shared" si="23"/>
        <v>0.63597772311424983</v>
      </c>
      <c r="BB59" s="3">
        <f t="shared" si="24"/>
        <v>0.66257002296276513</v>
      </c>
      <c r="BC59" s="8">
        <f>'[2]attempt at best estimates'!E59</f>
        <v>0.7164288471695639</v>
      </c>
      <c r="BD59" s="3">
        <f>AZ59+(AZ59-'HLC S66x8 haVDZ'!AZ59)*'HLC S66x8 haVTZ'!$BD$3</f>
        <v>0.69853808183581734</v>
      </c>
      <c r="BE59" s="3">
        <f>BA59+(BA59-'HLC S66x8 haVDZ'!BA59)*'HLC S66x8 haVTZ'!$BD$3</f>
        <v>0.68604143020936081</v>
      </c>
      <c r="BF59" s="3">
        <f>BB59+(BB59-'HLC S66x8 haVDZ'!BB59)*'HLC S66x8 haVTZ'!$BD$3</f>
        <v>0.69228975602258902</v>
      </c>
      <c r="BG59" t="str">
        <f t="shared" si="25"/>
        <v>07_MeOH-Peptide_0.90_dimer.out</v>
      </c>
      <c r="BH59" s="3">
        <f t="shared" si="32"/>
        <v>-0.65291031650056297</v>
      </c>
      <c r="BI59" s="3">
        <f t="shared" si="33"/>
        <v>-0.57254686032952673</v>
      </c>
      <c r="BJ59" s="3">
        <f t="shared" si="28"/>
        <v>-0.61272858841504485</v>
      </c>
      <c r="BK59" s="8">
        <f>'[2]attempt at best estimates'!D59</f>
        <v>-0.65554449597683107</v>
      </c>
      <c r="BM59" s="3">
        <f t="shared" si="29"/>
        <v>4.5627765335254367E-2</v>
      </c>
      <c r="BN59" s="3">
        <f t="shared" si="30"/>
        <v>0.11349456987983408</v>
      </c>
      <c r="BO59" s="3">
        <f t="shared" si="31"/>
        <v>7.956116760754417E-2</v>
      </c>
    </row>
    <row r="60" spans="1:67" x14ac:dyDescent="0.2">
      <c r="A60" t="s">
        <v>158</v>
      </c>
      <c r="B60">
        <v>-362.201583556586</v>
      </c>
      <c r="C60">
        <v>-363.60775785143699</v>
      </c>
      <c r="D60">
        <v>-363.65489345729702</v>
      </c>
      <c r="E60">
        <v>-363.71472182267502</v>
      </c>
      <c r="F60" t="s">
        <v>617</v>
      </c>
      <c r="G60">
        <v>-115.091290462532</v>
      </c>
      <c r="H60">
        <v>-115.527120390649</v>
      </c>
      <c r="I60">
        <v>-115.545077933211</v>
      </c>
      <c r="J60">
        <v>-115.560849110601</v>
      </c>
      <c r="K60" t="s">
        <v>683</v>
      </c>
      <c r="L60">
        <v>-247.102479935573</v>
      </c>
      <c r="M60">
        <v>-248.06743554927701</v>
      </c>
      <c r="N60">
        <v>-248.09746895670301</v>
      </c>
      <c r="O60">
        <v>-248.14055003348699</v>
      </c>
      <c r="P60" t="s">
        <v>792</v>
      </c>
      <c r="Q60">
        <v>-247.10256388660599</v>
      </c>
      <c r="R60">
        <v>-248.06796151254201</v>
      </c>
      <c r="S60">
        <v>-248.09792897290001</v>
      </c>
      <c r="T60">
        <v>-248.141045522083</v>
      </c>
      <c r="U60" t="s">
        <v>1320</v>
      </c>
      <c r="V60">
        <v>-115.09140461484699</v>
      </c>
      <c r="W60">
        <v>-115.527698410471</v>
      </c>
      <c r="X60">
        <v>-115.545612997304</v>
      </c>
      <c r="Y60">
        <v>-115.561423413</v>
      </c>
      <c r="AA60" s="3">
        <f t="shared" si="2"/>
        <v>4.9028311718238413</v>
      </c>
      <c r="AB60" s="3">
        <f t="shared" si="3"/>
        <v>8.2843248912965475</v>
      </c>
      <c r="AC60" s="3">
        <f t="shared" si="4"/>
        <v>7.7475883252349673</v>
      </c>
      <c r="AD60" s="3">
        <f t="shared" si="5"/>
        <v>8.3601073788082925</v>
      </c>
      <c r="AE60" s="3"/>
      <c r="AF60" s="3">
        <f t="shared" si="6"/>
        <v>4.7785194389733796</v>
      </c>
      <c r="AG60" s="3">
        <f t="shared" si="7"/>
        <v>7.5915650163430577</v>
      </c>
      <c r="AH60" s="3">
        <f t="shared" si="8"/>
        <v>7.1231659899904853</v>
      </c>
      <c r="AI60" s="3">
        <f t="shared" si="9"/>
        <v>7.6888033664199584</v>
      </c>
      <c r="AK60" s="3">
        <f t="shared" si="10"/>
        <v>0.12431173283262685</v>
      </c>
      <c r="AL60" s="3">
        <f t="shared" si="11"/>
        <v>0.69275987493565405</v>
      </c>
      <c r="AM60" s="3">
        <f t="shared" si="12"/>
        <v>0.62442233524448143</v>
      </c>
      <c r="AN60" s="3">
        <f t="shared" si="13"/>
        <v>0.67130401238833448</v>
      </c>
      <c r="AO60" s="3" t="str">
        <f t="shared" si="14"/>
        <v>07_MeOH-Peptide_0.95_dimer.out</v>
      </c>
      <c r="AP60" s="3">
        <f t="shared" si="15"/>
        <v>7.5782487511744989E-2</v>
      </c>
      <c r="AQ60" s="3">
        <f t="shared" si="16"/>
        <v>9.7238350076900737E-2</v>
      </c>
      <c r="AR60" s="3">
        <f t="shared" si="17"/>
        <v>8.6510418794322863E-2</v>
      </c>
      <c r="AS60" s="8">
        <f t="shared" si="18"/>
        <v>9.0523769890266448E-2</v>
      </c>
      <c r="AU60" s="3">
        <f t="shared" si="19"/>
        <v>3.4572762069844512</v>
      </c>
      <c r="AV60" s="3">
        <f t="shared" si="20"/>
        <v>2.9102839274465788</v>
      </c>
      <c r="AW60" s="3">
        <f t="shared" si="21"/>
        <v>3.183780067215515</v>
      </c>
      <c r="AX60" s="3"/>
      <c r="AZ60" s="3">
        <f t="shared" si="22"/>
        <v>0.61251905357332515</v>
      </c>
      <c r="BA60" s="3">
        <f t="shared" si="23"/>
        <v>0.56563737642947309</v>
      </c>
      <c r="BB60" s="3">
        <f t="shared" si="24"/>
        <v>0.58907821500139912</v>
      </c>
      <c r="BC60" s="8">
        <f>'[2]attempt at best estimates'!E60</f>
        <v>0.63304786991423179</v>
      </c>
      <c r="BD60" s="3">
        <f>AZ60+(AZ60-'HLC S66x8 haVDZ'!AZ60)*'HLC S66x8 haVTZ'!$BD$3</f>
        <v>0.62183021506053426</v>
      </c>
      <c r="BE60" s="3">
        <f>BA60+(BA60-'HLC S66x8 haVDZ'!BA60)*'HLC S66x8 haVTZ'!$BD$3</f>
        <v>0.60998894534221804</v>
      </c>
      <c r="BF60" s="3">
        <f>BB60+(BB60-'HLC S66x8 haVDZ'!BB60)*'HLC S66x8 haVTZ'!$BD$3</f>
        <v>0.61590958020137609</v>
      </c>
      <c r="BG60" t="str">
        <f t="shared" si="25"/>
        <v>07_MeOH-Peptide_0.95_dimer.out</v>
      </c>
      <c r="BH60" s="3">
        <f t="shared" si="32"/>
        <v>-0.53673656606158016</v>
      </c>
      <c r="BI60" s="3">
        <f t="shared" si="33"/>
        <v>-0.46839902635257236</v>
      </c>
      <c r="BJ60" s="3">
        <f t="shared" si="28"/>
        <v>-0.50256779620707626</v>
      </c>
      <c r="BK60" s="8">
        <f>'[2]attempt at best estimates'!D60</f>
        <v>-0.54252410002396534</v>
      </c>
      <c r="BM60" s="3">
        <f t="shared" si="29"/>
        <v>8.5093648998954108E-2</v>
      </c>
      <c r="BN60" s="3">
        <f t="shared" si="30"/>
        <v>0.14158991898964568</v>
      </c>
      <c r="BO60" s="3">
        <f t="shared" si="31"/>
        <v>0.11334178399429984</v>
      </c>
    </row>
    <row r="61" spans="1:67" x14ac:dyDescent="0.2">
      <c r="A61" t="s">
        <v>6</v>
      </c>
      <c r="B61">
        <v>-362.20235922900201</v>
      </c>
      <c r="C61">
        <v>-363.60779962629698</v>
      </c>
      <c r="D61">
        <v>-363.65508896174498</v>
      </c>
      <c r="E61">
        <v>-363.714804271297</v>
      </c>
      <c r="F61" t="s">
        <v>617</v>
      </c>
      <c r="G61">
        <v>-115.091290462532</v>
      </c>
      <c r="H61">
        <v>-115.527120390649</v>
      </c>
      <c r="I61">
        <v>-115.545077933211</v>
      </c>
      <c r="J61">
        <v>-115.560849110601</v>
      </c>
      <c r="K61" t="s">
        <v>683</v>
      </c>
      <c r="L61">
        <v>-247.102479935573</v>
      </c>
      <c r="M61">
        <v>-248.06743554927701</v>
      </c>
      <c r="N61">
        <v>-248.09746895670301</v>
      </c>
      <c r="O61">
        <v>-248.14055003348699</v>
      </c>
      <c r="P61" t="s">
        <v>793</v>
      </c>
      <c r="Q61">
        <v>-247.10255124745899</v>
      </c>
      <c r="R61">
        <v>-248.06787806061001</v>
      </c>
      <c r="S61">
        <v>-248.09785714494001</v>
      </c>
      <c r="T61">
        <v>-248.14096844815899</v>
      </c>
      <c r="U61" t="s">
        <v>1321</v>
      </c>
      <c r="V61">
        <v>-115.091391158215</v>
      </c>
      <c r="W61">
        <v>-115.527632223507</v>
      </c>
      <c r="X61">
        <v>-115.54555091386599</v>
      </c>
      <c r="Y61">
        <v>-115.56135785200701</v>
      </c>
      <c r="AA61" s="3">
        <f t="shared" si="2"/>
        <v>5.3895729817591542</v>
      </c>
      <c r="AB61" s="3">
        <f t="shared" si="3"/>
        <v>8.3105390128041705</v>
      </c>
      <c r="AC61" s="3">
        <f t="shared" si="4"/>
        <v>7.8702692236212961</v>
      </c>
      <c r="AD61" s="3">
        <f t="shared" si="5"/>
        <v>8.4118446723634399</v>
      </c>
      <c r="AE61" s="3"/>
      <c r="AF61" s="3">
        <f t="shared" si="6"/>
        <v>5.2816365981716986</v>
      </c>
      <c r="AG61" s="3">
        <f t="shared" si="7"/>
        <v>7.7116789666632961</v>
      </c>
      <c r="AH61" s="3">
        <f t="shared" si="8"/>
        <v>7.3298775627771056</v>
      </c>
      <c r="AI61" s="3">
        <f t="shared" si="9"/>
        <v>7.830045425449506</v>
      </c>
      <c r="AK61" s="3">
        <f t="shared" si="10"/>
        <v>0.10793638360529018</v>
      </c>
      <c r="AL61" s="3">
        <f t="shared" si="11"/>
        <v>0.59886004612303945</v>
      </c>
      <c r="AM61" s="3">
        <f t="shared" si="12"/>
        <v>0.54039166083527335</v>
      </c>
      <c r="AN61" s="3">
        <f t="shared" si="13"/>
        <v>0.5817992469317691</v>
      </c>
      <c r="AO61" s="3" t="str">
        <f t="shared" si="14"/>
        <v>07_MeOH-Peptide_1.00_dimer.out</v>
      </c>
      <c r="AP61" s="3">
        <f t="shared" si="15"/>
        <v>0.1013056595592694</v>
      </c>
      <c r="AQ61" s="3">
        <f t="shared" si="16"/>
        <v>0.11836645878620988</v>
      </c>
      <c r="AR61" s="3">
        <f t="shared" si="17"/>
        <v>0.10983605917273964</v>
      </c>
      <c r="AS61" s="8">
        <f t="shared" si="18"/>
        <v>0.10745206568133892</v>
      </c>
      <c r="AU61" s="3">
        <f t="shared" si="19"/>
        <v>3.0222716906042857</v>
      </c>
      <c r="AV61" s="3">
        <f t="shared" si="20"/>
        <v>2.5484088272778074</v>
      </c>
      <c r="AW61" s="3">
        <f t="shared" si="21"/>
        <v>2.7853402589410465</v>
      </c>
      <c r="AX61" s="3"/>
      <c r="AZ61" s="3">
        <f t="shared" si="22"/>
        <v>0.54157544874214381</v>
      </c>
      <c r="BA61" s="3">
        <f t="shared" si="23"/>
        <v>0.50016786267240043</v>
      </c>
      <c r="BB61" s="3">
        <f t="shared" si="24"/>
        <v>0.52087165570727212</v>
      </c>
      <c r="BC61" s="8">
        <f>'[2]attempt at best estimates'!E61</f>
        <v>0.55532725370817548</v>
      </c>
      <c r="BD61" s="3">
        <f>AZ61+(AZ61-'HLC S66x8 haVDZ'!AZ61)*'HLC S66x8 haVTZ'!$BD$3</f>
        <v>0.55083171684835941</v>
      </c>
      <c r="BE61" s="3">
        <f>BA61+(BA61-'HLC S66x8 haVDZ'!BA61)*'HLC S66x8 haVTZ'!$BD$3</f>
        <v>0.5395623102620174</v>
      </c>
      <c r="BF61" s="3">
        <f>BB61+(BB61-'HLC S66x8 haVDZ'!BB61)*'HLC S66x8 haVTZ'!$BD$3</f>
        <v>0.54519701355518846</v>
      </c>
      <c r="BG61" t="str">
        <f t="shared" si="25"/>
        <v>07_MeOH-Peptide_1.00_dimer.out</v>
      </c>
      <c r="BH61" s="3">
        <f t="shared" si="32"/>
        <v>-0.4402697891828744</v>
      </c>
      <c r="BI61" s="3">
        <f t="shared" si="33"/>
        <v>-0.38180140388619055</v>
      </c>
      <c r="BJ61" s="3">
        <f t="shared" si="28"/>
        <v>-0.41103559653453248</v>
      </c>
      <c r="BK61" s="8">
        <f>'[2]attempt at best estimates'!D61</f>
        <v>-0.44787518802683657</v>
      </c>
      <c r="BM61" s="3">
        <f t="shared" si="29"/>
        <v>0.110561927665485</v>
      </c>
      <c r="BN61" s="3">
        <f t="shared" si="30"/>
        <v>0.15776090637582685</v>
      </c>
      <c r="BO61" s="3">
        <f t="shared" si="31"/>
        <v>0.13416141702065598</v>
      </c>
    </row>
    <row r="62" spans="1:67" x14ac:dyDescent="0.2">
      <c r="A62" t="s">
        <v>159</v>
      </c>
      <c r="B62">
        <v>-362.20263018625201</v>
      </c>
      <c r="C62">
        <v>-363.60743027516997</v>
      </c>
      <c r="D62">
        <v>-363.654845941443</v>
      </c>
      <c r="E62">
        <v>-363.71445779112003</v>
      </c>
      <c r="F62" t="s">
        <v>617</v>
      </c>
      <c r="G62">
        <v>-115.091290462532</v>
      </c>
      <c r="H62">
        <v>-115.527120390649</v>
      </c>
      <c r="I62">
        <v>-115.545077933211</v>
      </c>
      <c r="J62">
        <v>-115.560849110601</v>
      </c>
      <c r="K62" t="s">
        <v>683</v>
      </c>
      <c r="L62">
        <v>-247.102479935573</v>
      </c>
      <c r="M62">
        <v>-248.06743554927701</v>
      </c>
      <c r="N62">
        <v>-248.09746895670301</v>
      </c>
      <c r="O62">
        <v>-248.14055003348699</v>
      </c>
      <c r="P62" t="s">
        <v>794</v>
      </c>
      <c r="Q62">
        <v>-247.102541830326</v>
      </c>
      <c r="R62">
        <v>-248.067810704556</v>
      </c>
      <c r="S62">
        <v>-248.09779922054099</v>
      </c>
      <c r="T62">
        <v>-248.140906185083</v>
      </c>
      <c r="U62" t="s">
        <v>1322</v>
      </c>
      <c r="V62">
        <v>-115.09137958060199</v>
      </c>
      <c r="W62">
        <v>-115.527572522076</v>
      </c>
      <c r="X62">
        <v>-115.545494800233</v>
      </c>
      <c r="Y62">
        <v>-115.561298479337</v>
      </c>
      <c r="AA62" s="3">
        <f t="shared" si="2"/>
        <v>5.5596012302250566</v>
      </c>
      <c r="AB62" s="3">
        <f t="shared" si="3"/>
        <v>8.0787676717723507</v>
      </c>
      <c r="AC62" s="3">
        <f t="shared" si="4"/>
        <v>7.7177716754360599</v>
      </c>
      <c r="AD62" s="3">
        <f t="shared" si="5"/>
        <v>8.1944250697516008</v>
      </c>
      <c r="AE62" s="3"/>
      <c r="AF62" s="3">
        <f t="shared" si="6"/>
        <v>5.4648392491817406</v>
      </c>
      <c r="AG62" s="3">
        <f t="shared" si="7"/>
        <v>7.5596374045345032</v>
      </c>
      <c r="AH62" s="3">
        <f t="shared" si="8"/>
        <v>7.2489399630658804</v>
      </c>
      <c r="AI62" s="3">
        <f t="shared" si="9"/>
        <v>7.6889534089821474</v>
      </c>
      <c r="AK62" s="3">
        <f t="shared" si="10"/>
        <v>9.4761981043315666E-2</v>
      </c>
      <c r="AL62" s="3">
        <f t="shared" si="11"/>
        <v>0.51913026722893052</v>
      </c>
      <c r="AM62" s="3">
        <f t="shared" si="12"/>
        <v>0.46883171238801485</v>
      </c>
      <c r="AN62" s="3">
        <f t="shared" si="13"/>
        <v>0.50547166077837091</v>
      </c>
      <c r="AO62" s="3" t="str">
        <f t="shared" si="14"/>
        <v>07_MeOH-Peptide_1.05_dimer.out</v>
      </c>
      <c r="AP62" s="3">
        <f t="shared" si="15"/>
        <v>0.11565739797925012</v>
      </c>
      <c r="AQ62" s="3">
        <f t="shared" si="16"/>
        <v>0.12931600444764424</v>
      </c>
      <c r="AR62" s="3">
        <f t="shared" si="17"/>
        <v>0.12248670121344718</v>
      </c>
      <c r="AS62" s="8">
        <f t="shared" si="18"/>
        <v>0.1147920599786425</v>
      </c>
      <c r="AU62" s="3">
        <f t="shared" si="19"/>
        <v>2.6348238395265442</v>
      </c>
      <c r="AV62" s="3">
        <f t="shared" si="20"/>
        <v>2.2241141598004068</v>
      </c>
      <c r="AW62" s="3">
        <f t="shared" si="21"/>
        <v>2.4294689996634755</v>
      </c>
      <c r="AX62" s="3"/>
      <c r="AZ62" s="3">
        <f t="shared" si="22"/>
        <v>0.47665339431554088</v>
      </c>
      <c r="BA62" s="3">
        <f t="shared" si="23"/>
        <v>0.44001344591626701</v>
      </c>
      <c r="BB62" s="3">
        <f t="shared" si="24"/>
        <v>0.45833342011590394</v>
      </c>
      <c r="BC62" s="8">
        <f>'[2]attempt at best estimates'!E62</f>
        <v>0.48409920258614347</v>
      </c>
      <c r="BD62" s="3">
        <f>AZ62+(AZ62-'HLC S66x8 haVDZ'!AZ62)*'HLC S66x8 haVTZ'!$BD$3</f>
        <v>0.48567422974967667</v>
      </c>
      <c r="BE62" s="3">
        <f>BA62+(BA62-'HLC S66x8 haVDZ'!BA62)*'HLC S66x8 haVTZ'!$BD$3</f>
        <v>0.47504772800088219</v>
      </c>
      <c r="BF62" s="3">
        <f>BB62+(BB62-'HLC S66x8 haVDZ'!BB62)*'HLC S66x8 haVTZ'!$BD$3</f>
        <v>0.48036097887527945</v>
      </c>
      <c r="BG62" t="str">
        <f t="shared" si="25"/>
        <v>07_MeOH-Peptide_1.05_dimer.out</v>
      </c>
      <c r="BH62" s="3">
        <f t="shared" si="32"/>
        <v>-0.36099599633629076</v>
      </c>
      <c r="BI62" s="3">
        <f t="shared" si="33"/>
        <v>-0.31069744146862277</v>
      </c>
      <c r="BJ62" s="3">
        <f t="shared" si="28"/>
        <v>-0.33584671890245676</v>
      </c>
      <c r="BK62" s="8">
        <f>'[2]attempt at best estimates'!D62</f>
        <v>-0.36930714260750097</v>
      </c>
      <c r="BM62" s="3">
        <f t="shared" si="29"/>
        <v>0.12467823341338591</v>
      </c>
      <c r="BN62" s="3">
        <f t="shared" si="30"/>
        <v>0.16435028653225942</v>
      </c>
      <c r="BO62" s="3">
        <f t="shared" si="31"/>
        <v>0.14451425997282269</v>
      </c>
    </row>
    <row r="63" spans="1:67" x14ac:dyDescent="0.2">
      <c r="A63" t="s">
        <v>160</v>
      </c>
      <c r="B63">
        <v>-362.20257123625203</v>
      </c>
      <c r="C63">
        <v>-363.60681648789802</v>
      </c>
      <c r="D63">
        <v>-363.65433465855</v>
      </c>
      <c r="E63">
        <v>-363.713853175081</v>
      </c>
      <c r="F63" t="s">
        <v>617</v>
      </c>
      <c r="G63">
        <v>-115.091290462532</v>
      </c>
      <c r="H63">
        <v>-115.527120390649</v>
      </c>
      <c r="I63">
        <v>-115.545077933211</v>
      </c>
      <c r="J63">
        <v>-115.560849110601</v>
      </c>
      <c r="K63" t="s">
        <v>683</v>
      </c>
      <c r="L63">
        <v>-247.102479935573</v>
      </c>
      <c r="M63">
        <v>-248.06743554927701</v>
      </c>
      <c r="N63">
        <v>-248.09746895670301</v>
      </c>
      <c r="O63">
        <v>-248.14055003348699</v>
      </c>
      <c r="P63" t="s">
        <v>795</v>
      </c>
      <c r="Q63">
        <v>-247.102536193362</v>
      </c>
      <c r="R63">
        <v>-248.067757025411</v>
      </c>
      <c r="S63">
        <v>-248.09775316725199</v>
      </c>
      <c r="T63">
        <v>-248.14085654958299</v>
      </c>
      <c r="U63" t="s">
        <v>1323</v>
      </c>
      <c r="V63">
        <v>-115.091370208496</v>
      </c>
      <c r="W63">
        <v>-115.52751980848799</v>
      </c>
      <c r="X63">
        <v>-115.545445262127</v>
      </c>
      <c r="Y63">
        <v>-115.56124590496</v>
      </c>
      <c r="AA63" s="3">
        <f t="shared" si="2"/>
        <v>5.5226095452114112</v>
      </c>
      <c r="AB63" s="3">
        <f t="shared" si="3"/>
        <v>7.6936103276388979</v>
      </c>
      <c r="AC63" s="3">
        <f t="shared" si="4"/>
        <v>7.3969368028904787</v>
      </c>
      <c r="AD63" s="3">
        <f t="shared" si="5"/>
        <v>7.8150227614098187</v>
      </c>
      <c r="AE63" s="3"/>
      <c r="AF63" s="3">
        <f t="shared" si="6"/>
        <v>5.4372658981866202</v>
      </c>
      <c r="AG63" s="3">
        <f t="shared" si="7"/>
        <v>7.2412425110998626</v>
      </c>
      <c r="AH63" s="3">
        <f t="shared" si="8"/>
        <v>6.9880895989623406</v>
      </c>
      <c r="AI63" s="3">
        <f t="shared" si="9"/>
        <v>7.3736887694245565</v>
      </c>
      <c r="AK63" s="3">
        <f t="shared" si="10"/>
        <v>8.5343647033708114E-2</v>
      </c>
      <c r="AL63" s="3">
        <f t="shared" si="11"/>
        <v>0.45236781653903591</v>
      </c>
      <c r="AM63" s="3">
        <f t="shared" si="12"/>
        <v>0.40884720391030349</v>
      </c>
      <c r="AN63" s="3">
        <f t="shared" si="13"/>
        <v>0.4413339919674274</v>
      </c>
      <c r="AO63" s="3" t="str">
        <f t="shared" si="14"/>
        <v>07_MeOH-Peptide_1.10_dimer.out</v>
      </c>
      <c r="AP63" s="3">
        <f t="shared" si="15"/>
        <v>0.12141243377092081</v>
      </c>
      <c r="AQ63" s="3">
        <f t="shared" si="16"/>
        <v>0.13244625832469392</v>
      </c>
      <c r="AR63" s="3">
        <f t="shared" si="17"/>
        <v>0.12692934604780737</v>
      </c>
      <c r="AS63" s="8">
        <f t="shared" si="18"/>
        <v>0.11533466863507558</v>
      </c>
      <c r="AU63" s="3">
        <f t="shared" si="19"/>
        <v>2.2924132161984074</v>
      </c>
      <c r="AV63" s="3">
        <f t="shared" si="20"/>
        <v>1.9364228712379363</v>
      </c>
      <c r="AW63" s="3">
        <f t="shared" si="21"/>
        <v>2.1144180437181719</v>
      </c>
      <c r="AX63" s="3"/>
      <c r="AZ63" s="3">
        <f t="shared" si="22"/>
        <v>0.41808595851933994</v>
      </c>
      <c r="BA63" s="3">
        <f t="shared" si="23"/>
        <v>0.38559917046221592</v>
      </c>
      <c r="BB63" s="3">
        <f t="shared" si="24"/>
        <v>0.40184256449077793</v>
      </c>
      <c r="BC63" s="8">
        <f>'[2]attempt at best estimates'!E63</f>
        <v>0.42017747289267637</v>
      </c>
      <c r="BD63" s="3">
        <f>AZ63+(AZ63-'HLC S66x8 haVDZ'!AZ63)*'HLC S66x8 haVTZ'!$BD$3</f>
        <v>0.42660369736396886</v>
      </c>
      <c r="BE63" s="3">
        <f>BA63+(BA63-'HLC S66x8 haVDZ'!BA63)*'HLC S66x8 haVTZ'!$BD$3</f>
        <v>0.41675359949754898</v>
      </c>
      <c r="BF63" s="3">
        <f>BB63+(BB63-'HLC S66x8 haVDZ'!BB63)*'HLC S66x8 haVTZ'!$BD$3</f>
        <v>0.42167864843075892</v>
      </c>
      <c r="BG63" t="str">
        <f t="shared" si="25"/>
        <v>07_MeOH-Peptide_1.10_dimer.out</v>
      </c>
      <c r="BH63" s="3">
        <f t="shared" si="32"/>
        <v>-0.29667352474841913</v>
      </c>
      <c r="BI63" s="3">
        <f t="shared" si="33"/>
        <v>-0.253152912137522</v>
      </c>
      <c r="BJ63" s="3">
        <f t="shared" si="28"/>
        <v>-0.27491321844297056</v>
      </c>
      <c r="BK63" s="8">
        <f>'[2]attempt at best estimates'!D63</f>
        <v>-0.3048428042576008</v>
      </c>
      <c r="BM63" s="3">
        <f t="shared" si="29"/>
        <v>0.12993017261554973</v>
      </c>
      <c r="BN63" s="3">
        <f t="shared" si="30"/>
        <v>0.16360068736002698</v>
      </c>
      <c r="BO63" s="3">
        <f t="shared" si="31"/>
        <v>0.14676542998778835</v>
      </c>
    </row>
    <row r="64" spans="1:67" x14ac:dyDescent="0.2">
      <c r="A64" t="s">
        <v>161</v>
      </c>
      <c r="B64">
        <v>-362.20143822515098</v>
      </c>
      <c r="C64">
        <v>-363.60443436764501</v>
      </c>
      <c r="D64">
        <v>-363.65215582488003</v>
      </c>
      <c r="E64">
        <v>-363.71145052185602</v>
      </c>
      <c r="F64" t="s">
        <v>617</v>
      </c>
      <c r="G64">
        <v>-115.091290462532</v>
      </c>
      <c r="H64">
        <v>-115.527120390649</v>
      </c>
      <c r="I64">
        <v>-115.545077933211</v>
      </c>
      <c r="J64">
        <v>-115.560849110601</v>
      </c>
      <c r="K64" t="s">
        <v>683</v>
      </c>
      <c r="L64">
        <v>-247.102479935573</v>
      </c>
      <c r="M64">
        <v>-248.06743554927701</v>
      </c>
      <c r="N64">
        <v>-248.09746895670301</v>
      </c>
      <c r="O64">
        <v>-248.14055003348699</v>
      </c>
      <c r="P64" t="s">
        <v>796</v>
      </c>
      <c r="Q64">
        <v>-247.10252562813201</v>
      </c>
      <c r="R64">
        <v>-248.06764592854401</v>
      </c>
      <c r="S64">
        <v>-248.09765713786601</v>
      </c>
      <c r="T64">
        <v>-248.14075284115901</v>
      </c>
      <c r="U64" t="s">
        <v>1324</v>
      </c>
      <c r="V64">
        <v>-115.09135294519</v>
      </c>
      <c r="W64">
        <v>-115.527400051642</v>
      </c>
      <c r="X64">
        <v>-115.545333464405</v>
      </c>
      <c r="Y64">
        <v>-115.56112625720399</v>
      </c>
      <c r="AA64" s="3">
        <f t="shared" si="2"/>
        <v>4.8116343156992238</v>
      </c>
      <c r="AB64" s="3">
        <f t="shared" si="3"/>
        <v>6.1988072387371158</v>
      </c>
      <c r="AC64" s="3">
        <f t="shared" si="4"/>
        <v>6.0296979760626535</v>
      </c>
      <c r="AD64" s="3">
        <f t="shared" si="5"/>
        <v>6.3073350375315229</v>
      </c>
      <c r="AE64" s="3"/>
      <c r="AF64" s="3">
        <f t="shared" si="6"/>
        <v>4.7437533393621356</v>
      </c>
      <c r="AG64" s="3">
        <f t="shared" si="7"/>
        <v>5.8913023202108512</v>
      </c>
      <c r="AH64" s="3">
        <f t="shared" si="8"/>
        <v>5.751264256761722</v>
      </c>
      <c r="AI64" s="3">
        <f t="shared" si="9"/>
        <v>6.0061591703895996</v>
      </c>
      <c r="AK64" s="3">
        <f t="shared" si="10"/>
        <v>6.7880976328170917E-2</v>
      </c>
      <c r="AL64" s="3">
        <f t="shared" si="11"/>
        <v>0.3075049185351813</v>
      </c>
      <c r="AM64" s="3">
        <f t="shared" si="12"/>
        <v>0.27843371929201366</v>
      </c>
      <c r="AN64" s="3">
        <f t="shared" si="13"/>
        <v>0.30117586714192385</v>
      </c>
      <c r="AO64" s="3" t="str">
        <f t="shared" si="14"/>
        <v>07_MeOH-Peptide_1.25_dimer.out</v>
      </c>
      <c r="AP64" s="3">
        <f t="shared" si="15"/>
        <v>0.1085277987944071</v>
      </c>
      <c r="AQ64" s="3">
        <f t="shared" si="16"/>
        <v>0.11485685017874836</v>
      </c>
      <c r="AR64" s="3">
        <f t="shared" si="17"/>
        <v>0.11169232448657773</v>
      </c>
      <c r="AS64" s="8">
        <f t="shared" si="18"/>
        <v>9.6980550645751173E-2</v>
      </c>
      <c r="AU64" s="3">
        <f t="shared" si="19"/>
        <v>1.4957007218322991</v>
      </c>
      <c r="AV64" s="3">
        <f t="shared" si="20"/>
        <v>1.262405831027464</v>
      </c>
      <c r="AW64" s="3">
        <f t="shared" si="21"/>
        <v>1.3790532764298815</v>
      </c>
      <c r="AX64" s="3"/>
      <c r="AZ64" s="3">
        <f t="shared" si="22"/>
        <v>0.27763706146886946</v>
      </c>
      <c r="BA64" s="3">
        <f t="shared" si="23"/>
        <v>0.25489491362787753</v>
      </c>
      <c r="BB64" s="3">
        <f t="shared" si="24"/>
        <v>0.2662659875483735</v>
      </c>
      <c r="BC64" s="8">
        <f>'[2]attempt at best estimates'!E64</f>
        <v>0.2711467272783562</v>
      </c>
      <c r="BD64" s="3">
        <f>AZ64+(AZ64-'HLC S66x8 haVDZ'!AZ64)*'HLC S66x8 haVTZ'!$BD$3</f>
        <v>0.28331554306980339</v>
      </c>
      <c r="BE64" s="3">
        <f>BA64+(BA64-'HLC S66x8 haVDZ'!BA64)*'HLC S66x8 haVTZ'!$BD$3</f>
        <v>0.2764126402009166</v>
      </c>
      <c r="BF64" s="3">
        <f>BB64+(BB64-'HLC S66x8 haVDZ'!BB64)*'HLC S66x8 haVTZ'!$BD$3</f>
        <v>0.27986409163536002</v>
      </c>
      <c r="BG64" t="str">
        <f t="shared" si="25"/>
        <v>07_MeOH-Peptide_1.25_dimer.out</v>
      </c>
      <c r="BH64" s="3">
        <f t="shared" si="32"/>
        <v>-0.16910926267446236</v>
      </c>
      <c r="BI64" s="3">
        <f t="shared" si="33"/>
        <v>-0.14003806344912917</v>
      </c>
      <c r="BJ64" s="3">
        <f t="shared" si="28"/>
        <v>-0.15457366306179576</v>
      </c>
      <c r="BK64" s="8">
        <f>'[2]attempt at best estimates'!D64</f>
        <v>-0.17416617663260503</v>
      </c>
      <c r="BM64" s="3">
        <f t="shared" si="29"/>
        <v>0.11420628039534103</v>
      </c>
      <c r="BN64" s="3">
        <f t="shared" si="30"/>
        <v>0.13637457675178744</v>
      </c>
      <c r="BO64" s="3">
        <f t="shared" si="31"/>
        <v>0.12529042857356426</v>
      </c>
    </row>
    <row r="65" spans="1:67" x14ac:dyDescent="0.2">
      <c r="A65" t="s">
        <v>162</v>
      </c>
      <c r="B65">
        <v>-362.19868400487502</v>
      </c>
      <c r="C65">
        <v>-363.60040779261499</v>
      </c>
      <c r="D65">
        <v>-363.64829352659598</v>
      </c>
      <c r="E65">
        <v>-363.70733901347</v>
      </c>
      <c r="F65" t="s">
        <v>617</v>
      </c>
      <c r="G65">
        <v>-115.091290462532</v>
      </c>
      <c r="H65">
        <v>-115.527120390649</v>
      </c>
      <c r="I65">
        <v>-115.545077933211</v>
      </c>
      <c r="J65">
        <v>-115.560849110601</v>
      </c>
      <c r="K65" t="s">
        <v>683</v>
      </c>
      <c r="L65">
        <v>-247.102479935573</v>
      </c>
      <c r="M65">
        <v>-248.06743554927701</v>
      </c>
      <c r="N65">
        <v>-248.09746895670301</v>
      </c>
      <c r="O65">
        <v>-248.14055003348699</v>
      </c>
      <c r="P65" t="s">
        <v>797</v>
      </c>
      <c r="Q65">
        <v>-247.10250037161899</v>
      </c>
      <c r="R65">
        <v>-248.06753233784499</v>
      </c>
      <c r="S65">
        <v>-248.09755611084299</v>
      </c>
      <c r="T65">
        <v>-248.14064410210199</v>
      </c>
      <c r="U65" t="s">
        <v>1325</v>
      </c>
      <c r="V65">
        <v>-115.091333835062</v>
      </c>
      <c r="W65">
        <v>-115.527271094947</v>
      </c>
      <c r="X65">
        <v>-115.545215665737</v>
      </c>
      <c r="Y65">
        <v>-115.560998408077</v>
      </c>
      <c r="AA65" s="3">
        <f t="shared" si="2"/>
        <v>3.0833349274413848</v>
      </c>
      <c r="AB65" s="3">
        <f t="shared" si="3"/>
        <v>3.6720931549336333</v>
      </c>
      <c r="AC65" s="3">
        <f t="shared" si="4"/>
        <v>3.6060691109888734</v>
      </c>
      <c r="AD65" s="3">
        <f t="shared" si="5"/>
        <v>3.7273244659757472</v>
      </c>
      <c r="AE65" s="3"/>
      <c r="AF65" s="3">
        <f t="shared" si="6"/>
        <v>3.0432944398278048</v>
      </c>
      <c r="AG65" s="3">
        <f t="shared" si="7"/>
        <v>3.5167890303484528</v>
      </c>
      <c r="AH65" s="3">
        <f t="shared" si="8"/>
        <v>3.4649505916569829</v>
      </c>
      <c r="AI65" s="3">
        <f t="shared" si="9"/>
        <v>3.574609931887331</v>
      </c>
      <c r="AK65" s="3">
        <f t="shared" si="10"/>
        <v>4.0040487604662341E-2</v>
      </c>
      <c r="AL65" s="3">
        <f t="shared" si="11"/>
        <v>0.15530412458518064</v>
      </c>
      <c r="AM65" s="3">
        <f t="shared" si="12"/>
        <v>0.14111851933189068</v>
      </c>
      <c r="AN65" s="3">
        <f t="shared" si="13"/>
        <v>0.15271453407949864</v>
      </c>
      <c r="AO65" s="3" t="str">
        <f t="shared" si="14"/>
        <v>07_MeOH-Peptide_1.50_dimer.out</v>
      </c>
      <c r="AP65" s="3">
        <f t="shared" si="15"/>
        <v>5.5231311042113873E-2</v>
      </c>
      <c r="AQ65" s="3">
        <f t="shared" si="16"/>
        <v>5.78209015388782E-2</v>
      </c>
      <c r="AR65" s="3">
        <f t="shared" si="17"/>
        <v>5.6526106290496037E-2</v>
      </c>
      <c r="AS65" s="8">
        <f t="shared" si="18"/>
        <v>5.104567663451616E-2</v>
      </c>
      <c r="AU65" s="3">
        <f t="shared" si="19"/>
        <v>0.64398953853436236</v>
      </c>
      <c r="AV65" s="3">
        <f t="shared" si="20"/>
        <v>0.53131549205952622</v>
      </c>
      <c r="AW65" s="3">
        <f t="shared" si="21"/>
        <v>0.58765251529694429</v>
      </c>
      <c r="AX65" s="3"/>
      <c r="AZ65" s="3">
        <f t="shared" si="22"/>
        <v>0.12125535498687379</v>
      </c>
      <c r="BA65" s="3">
        <f t="shared" si="23"/>
        <v>0.10965934023034807</v>
      </c>
      <c r="BB65" s="3">
        <f t="shared" si="24"/>
        <v>0.11545734760861093</v>
      </c>
      <c r="BC65" s="8">
        <f>'[2]attempt at best estimates'!E65</f>
        <v>0.11542518888190041</v>
      </c>
      <c r="BD65" s="3">
        <f>AZ65+(AZ65-'HLC S66x8 haVDZ'!AZ65)*'HLC S66x8 haVTZ'!$BD$3</f>
        <v>0.12166644595035857</v>
      </c>
      <c r="BE65" s="3">
        <f>BA65+(BA65-'HLC S66x8 haVDZ'!BA65)*'HLC S66x8 haVTZ'!$BD$3</f>
        <v>0.11900173845263727</v>
      </c>
      <c r="BF65" s="3">
        <f>BB65+(BB65-'HLC S66x8 haVDZ'!BB65)*'HLC S66x8 haVTZ'!$BD$3</f>
        <v>0.12033409220149792</v>
      </c>
      <c r="BG65" t="str">
        <f t="shared" si="25"/>
        <v>07_MeOH-Peptide_1.50_dimer.out</v>
      </c>
      <c r="BH65" s="3">
        <f t="shared" si="32"/>
        <v>-6.6024043944759914E-2</v>
      </c>
      <c r="BI65" s="3">
        <f t="shared" si="33"/>
        <v>-5.1838438691469868E-2</v>
      </c>
      <c r="BJ65" s="3">
        <f t="shared" si="28"/>
        <v>-5.8931241318114891E-2</v>
      </c>
      <c r="BK65" s="8">
        <f>'[2]attempt at best estimates'!D65</f>
        <v>-6.4379512247384252E-2</v>
      </c>
      <c r="BM65" s="3">
        <f t="shared" si="29"/>
        <v>5.5642402005598654E-2</v>
      </c>
      <c r="BN65" s="3">
        <f t="shared" si="30"/>
        <v>6.7163299761167403E-2</v>
      </c>
      <c r="BO65" s="3">
        <f t="shared" si="31"/>
        <v>6.1402850883383028E-2</v>
      </c>
    </row>
    <row r="66" spans="1:67" x14ac:dyDescent="0.2">
      <c r="A66" t="s">
        <v>163</v>
      </c>
      <c r="B66">
        <v>-362.19543502945999</v>
      </c>
      <c r="C66">
        <v>-363.59633653796698</v>
      </c>
      <c r="D66">
        <v>-363.644311052315</v>
      </c>
      <c r="E66">
        <v>-363.70318872633698</v>
      </c>
      <c r="F66" t="s">
        <v>617</v>
      </c>
      <c r="G66">
        <v>-115.091290462532</v>
      </c>
      <c r="H66">
        <v>-115.527120390649</v>
      </c>
      <c r="I66">
        <v>-115.545077933211</v>
      </c>
      <c r="J66">
        <v>-115.560849110601</v>
      </c>
      <c r="K66" t="s">
        <v>683</v>
      </c>
      <c r="L66">
        <v>-247.102479935573</v>
      </c>
      <c r="M66">
        <v>-248.06743554927701</v>
      </c>
      <c r="N66">
        <v>-248.09746895670301</v>
      </c>
      <c r="O66">
        <v>-248.14055003348699</v>
      </c>
      <c r="P66" t="s">
        <v>798</v>
      </c>
      <c r="Q66">
        <v>-247.102486932723</v>
      </c>
      <c r="R66">
        <v>-248.067461494084</v>
      </c>
      <c r="S66">
        <v>-248.09749285880599</v>
      </c>
      <c r="T66">
        <v>-248.14057563658099</v>
      </c>
      <c r="U66" t="s">
        <v>1326</v>
      </c>
      <c r="V66">
        <v>-115.09129850585499</v>
      </c>
      <c r="W66">
        <v>-115.527151973282</v>
      </c>
      <c r="X66">
        <v>-115.545107199676</v>
      </c>
      <c r="Y66">
        <v>-115.56088083823801</v>
      </c>
      <c r="AA66" s="3">
        <f t="shared" si="2"/>
        <v>1.0445719892415284</v>
      </c>
      <c r="AB66" s="3">
        <f t="shared" si="3"/>
        <v>1.1173421863876778</v>
      </c>
      <c r="AC66" s="3">
        <f t="shared" si="4"/>
        <v>1.1070286661718924</v>
      </c>
      <c r="AD66" s="3">
        <f t="shared" si="5"/>
        <v>1.1229798622720026</v>
      </c>
      <c r="AE66" s="3"/>
      <c r="AF66" s="3">
        <f t="shared" si="6"/>
        <v>1.0351339495570973</v>
      </c>
      <c r="AG66" s="3">
        <f t="shared" si="7"/>
        <v>1.0812431712819552</v>
      </c>
      <c r="AH66" s="3">
        <f t="shared" si="8"/>
        <v>1.0736648846494685</v>
      </c>
      <c r="AI66" s="3">
        <f t="shared" si="9"/>
        <v>1.0870042839209366</v>
      </c>
      <c r="AK66" s="3">
        <f t="shared" si="10"/>
        <v>9.4380396755135015E-3</v>
      </c>
      <c r="AL66" s="3">
        <f t="shared" si="11"/>
        <v>3.6099015105722658E-2</v>
      </c>
      <c r="AM66" s="3">
        <f t="shared" si="12"/>
        <v>3.3363781513506448E-2</v>
      </c>
      <c r="AN66" s="3">
        <f t="shared" si="13"/>
        <v>3.5975578351065962E-2</v>
      </c>
      <c r="AO66" s="3" t="str">
        <f t="shared" si="14"/>
        <v>07_MeOH-Peptide_2.00_dimer.out</v>
      </c>
      <c r="AP66" s="3">
        <f t="shared" si="15"/>
        <v>5.6376758843248442E-3</v>
      </c>
      <c r="AQ66" s="3">
        <f t="shared" si="16"/>
        <v>5.7611126389813805E-3</v>
      </c>
      <c r="AR66" s="3">
        <f t="shared" si="17"/>
        <v>5.6993942616531124E-3</v>
      </c>
      <c r="AS66" s="8">
        <f t="shared" si="18"/>
        <v>5.9848567706083794E-3</v>
      </c>
      <c r="AU66" s="3">
        <f t="shared" si="19"/>
        <v>7.8407873030474251E-2</v>
      </c>
      <c r="AV66" s="3">
        <f t="shared" si="20"/>
        <v>5.1870334363839365E-2</v>
      </c>
      <c r="AW66" s="3">
        <f t="shared" si="21"/>
        <v>6.5139103697156808E-2</v>
      </c>
      <c r="AX66" s="3"/>
      <c r="AZ66" s="3">
        <f t="shared" si="22"/>
        <v>1.5951196100110199E-2</v>
      </c>
      <c r="BA66" s="3">
        <f t="shared" si="23"/>
        <v>1.33393992714681E-2</v>
      </c>
      <c r="BB66" s="3">
        <f t="shared" si="24"/>
        <v>1.4645297685789149E-2</v>
      </c>
      <c r="BC66" s="8">
        <f>'[2]attempt at best estimates'!E66</f>
        <v>1.3172867048116085E-2</v>
      </c>
      <c r="BD66" s="3">
        <f>AZ66+(AZ66-'HLC S66x8 haVDZ'!AZ66)*'HLC S66x8 haVTZ'!$BD$3</f>
        <v>1.4765262651518623E-2</v>
      </c>
      <c r="BE66" s="3">
        <f>BA66+(BA66-'HLC S66x8 haVDZ'!BA66)*'HLC S66x8 haVTZ'!$BD$3</f>
        <v>1.4224679869279108E-2</v>
      </c>
      <c r="BF66" s="3">
        <f>BB66+(BB66-'HLC S66x8 haVDZ'!BB66)*'HLC S66x8 haVTZ'!$BD$3</f>
        <v>1.4494971260398866E-2</v>
      </c>
      <c r="BG66" t="str">
        <f t="shared" si="25"/>
        <v>07_MeOH-Peptide_2.00_dimer.out</v>
      </c>
      <c r="BH66" s="3">
        <f t="shared" si="32"/>
        <v>-1.0313520215785354E-2</v>
      </c>
      <c r="BI66" s="3">
        <f t="shared" si="33"/>
        <v>-7.5782866324867193E-3</v>
      </c>
      <c r="BJ66" s="3">
        <f t="shared" si="28"/>
        <v>-8.9459034241360369E-3</v>
      </c>
      <c r="BK66" s="8">
        <f>'[2]attempt at best estimates'!D66</f>
        <v>-7.1880102775077059E-3</v>
      </c>
      <c r="BM66" s="3">
        <f t="shared" si="29"/>
        <v>4.4517424357332688E-3</v>
      </c>
      <c r="BN66" s="3">
        <f t="shared" si="30"/>
        <v>6.6463932367923882E-3</v>
      </c>
      <c r="BO66" s="3">
        <f t="shared" si="31"/>
        <v>5.5490678362628294E-3</v>
      </c>
    </row>
    <row r="67" spans="1:67" x14ac:dyDescent="0.2">
      <c r="A67" t="s">
        <v>164</v>
      </c>
      <c r="B67">
        <v>-191.156053719678</v>
      </c>
      <c r="C67">
        <v>-191.862878840967</v>
      </c>
      <c r="D67">
        <v>-191.885175228191</v>
      </c>
      <c r="E67">
        <v>-191.91009834835901</v>
      </c>
      <c r="F67" t="s">
        <v>618</v>
      </c>
      <c r="G67">
        <v>-115.091677930827</v>
      </c>
      <c r="H67">
        <v>-115.52726236814701</v>
      </c>
      <c r="I67">
        <v>-115.54524384807701</v>
      </c>
      <c r="J67">
        <v>-115.560986877544</v>
      </c>
      <c r="K67" t="s">
        <v>684</v>
      </c>
      <c r="L67">
        <v>-76.060276995395</v>
      </c>
      <c r="M67">
        <v>-76.327985416158</v>
      </c>
      <c r="N67">
        <v>-76.332958740487996</v>
      </c>
      <c r="O67">
        <v>-76.341518807647006</v>
      </c>
      <c r="P67" t="s">
        <v>799</v>
      </c>
      <c r="Q67">
        <v>-76.060372664772004</v>
      </c>
      <c r="R67">
        <v>-76.328468196450004</v>
      </c>
      <c r="S67">
        <v>-76.333392940842003</v>
      </c>
      <c r="T67">
        <v>-76.341995521981005</v>
      </c>
      <c r="U67" t="s">
        <v>1327</v>
      </c>
      <c r="V67">
        <v>-115.09172680147</v>
      </c>
      <c r="W67">
        <v>-115.527589609751</v>
      </c>
      <c r="X67">
        <v>-115.54554611314499</v>
      </c>
      <c r="Y67">
        <v>-115.56131053402299</v>
      </c>
      <c r="AA67" s="3">
        <f t="shared" si="2"/>
        <v>2.5720318321747349</v>
      </c>
      <c r="AB67" s="3">
        <f t="shared" si="3"/>
        <v>4.7885605504474213</v>
      </c>
      <c r="AC67" s="3">
        <f t="shared" si="4"/>
        <v>4.3753976054000363</v>
      </c>
      <c r="AD67" s="3">
        <f t="shared" si="5"/>
        <v>4.7644682682364694</v>
      </c>
      <c r="AE67" s="3"/>
      <c r="AF67" s="3">
        <f t="shared" si="6"/>
        <v>2.4813315964839728</v>
      </c>
      <c r="AG67" s="3">
        <f t="shared" si="7"/>
        <v>4.2802641154809535</v>
      </c>
      <c r="AH67" s="3">
        <f t="shared" si="8"/>
        <v>3.9132585566772136</v>
      </c>
      <c r="AI67" s="3">
        <f t="shared" si="9"/>
        <v>4.2622279795497002</v>
      </c>
      <c r="AK67" s="3">
        <f t="shared" si="10"/>
        <v>9.0700235681844738E-2</v>
      </c>
      <c r="AL67" s="3">
        <f t="shared" si="11"/>
        <v>0.5082964349575505</v>
      </c>
      <c r="AM67" s="3">
        <f t="shared" si="12"/>
        <v>0.46213904873174033</v>
      </c>
      <c r="AN67" s="3">
        <f t="shared" si="13"/>
        <v>0.50224028868676929</v>
      </c>
      <c r="AO67" s="3" t="str">
        <f t="shared" si="14"/>
        <v>08_MeOH-Water_0.90_dimer.out</v>
      </c>
      <c r="AP67" s="3">
        <f t="shared" si="15"/>
        <v>-2.4092282210951943E-2</v>
      </c>
      <c r="AQ67" s="3">
        <f t="shared" si="16"/>
        <v>-1.8036135931253305E-2</v>
      </c>
      <c r="AR67" s="3">
        <f t="shared" si="17"/>
        <v>-2.1064209071102624E-2</v>
      </c>
      <c r="AS67" s="8">
        <f t="shared" si="18"/>
        <v>-1.3769478188219164E-2</v>
      </c>
      <c r="AU67" s="3">
        <f t="shared" si="19"/>
        <v>2.1924364360617346</v>
      </c>
      <c r="AV67" s="3">
        <f t="shared" si="20"/>
        <v>1.7808963830657274</v>
      </c>
      <c r="AW67" s="3">
        <f t="shared" si="21"/>
        <v>1.986666409563731</v>
      </c>
      <c r="AX67" s="3"/>
      <c r="AZ67" s="3">
        <f t="shared" si="22"/>
        <v>0.3890706628364331</v>
      </c>
      <c r="BA67" s="3">
        <f t="shared" si="23"/>
        <v>0.34896942287248667</v>
      </c>
      <c r="BB67" s="3">
        <f t="shared" si="24"/>
        <v>0.36902004285445988</v>
      </c>
      <c r="BC67" s="8">
        <f>'[2]attempt at best estimates'!E67</f>
        <v>0.39975797334586671</v>
      </c>
      <c r="BD67" s="3">
        <f>AZ67+(AZ67-'HLC S66x8 haVDZ'!AZ67)*'HLC S66x8 haVTZ'!$BD$3</f>
        <v>0.38436358264702519</v>
      </c>
      <c r="BE67" s="3">
        <f>BA67+(BA67-'HLC S66x8 haVDZ'!BA67)*'HLC S66x8 haVTZ'!$BD$3</f>
        <v>0.37577284074536388</v>
      </c>
      <c r="BF67" s="3">
        <f>BB67+(BB67-'HLC S66x8 haVDZ'!BB67)*'HLC S66x8 haVTZ'!$BD$3</f>
        <v>0.38006821169619454</v>
      </c>
      <c r="BG67" t="str">
        <f t="shared" si="25"/>
        <v>08_MeOH-Water_0.90_dimer.out</v>
      </c>
      <c r="BH67" s="3">
        <f t="shared" si="32"/>
        <v>-0.41316294504738504</v>
      </c>
      <c r="BI67" s="3">
        <f t="shared" si="33"/>
        <v>-0.36700555880373997</v>
      </c>
      <c r="BJ67" s="3">
        <f t="shared" si="28"/>
        <v>-0.39008425192556251</v>
      </c>
      <c r="BK67" s="8">
        <f>'[2]attempt at best estimates'!D67</f>
        <v>-0.41352745153408588</v>
      </c>
      <c r="BM67" s="3">
        <f t="shared" si="29"/>
        <v>-2.8799362400359851E-2</v>
      </c>
      <c r="BN67" s="3">
        <f t="shared" si="30"/>
        <v>8.7672819416239056E-3</v>
      </c>
      <c r="BO67" s="3">
        <f t="shared" si="31"/>
        <v>-1.0016040229367973E-2</v>
      </c>
    </row>
    <row r="68" spans="1:67" x14ac:dyDescent="0.2">
      <c r="A68" t="s">
        <v>165</v>
      </c>
      <c r="B68">
        <v>-191.15716978320901</v>
      </c>
      <c r="C68">
        <v>-191.863382594949</v>
      </c>
      <c r="D68">
        <v>-191.88582141913199</v>
      </c>
      <c r="E68">
        <v>-191.910651985203</v>
      </c>
      <c r="F68" t="s">
        <v>618</v>
      </c>
      <c r="G68">
        <v>-115.091677930827</v>
      </c>
      <c r="H68">
        <v>-115.52726236814701</v>
      </c>
      <c r="I68">
        <v>-115.54524384807701</v>
      </c>
      <c r="J68">
        <v>-115.560986877544</v>
      </c>
      <c r="K68" t="s">
        <v>684</v>
      </c>
      <c r="L68">
        <v>-76.060276995395</v>
      </c>
      <c r="M68">
        <v>-76.327985416158</v>
      </c>
      <c r="N68">
        <v>-76.332958740487996</v>
      </c>
      <c r="O68">
        <v>-76.341518807647006</v>
      </c>
      <c r="P68" t="s">
        <v>800</v>
      </c>
      <c r="Q68">
        <v>-76.060362182947003</v>
      </c>
      <c r="R68">
        <v>-76.328398126018001</v>
      </c>
      <c r="S68">
        <v>-76.333331506524999</v>
      </c>
      <c r="T68">
        <v>-76.341929353945005</v>
      </c>
      <c r="U68" t="s">
        <v>1328</v>
      </c>
      <c r="V68">
        <v>-115.091718669077</v>
      </c>
      <c r="W68">
        <v>-115.52754236192099</v>
      </c>
      <c r="X68">
        <v>-115.545502100615</v>
      </c>
      <c r="Y68">
        <v>-115.561263962011</v>
      </c>
      <c r="AA68" s="3">
        <f t="shared" si="2"/>
        <v>3.2723723004900593</v>
      </c>
      <c r="AB68" s="3">
        <f t="shared" si="3"/>
        <v>5.1046709598166995</v>
      </c>
      <c r="AC68" s="3">
        <f t="shared" si="4"/>
        <v>4.7808885596811947</v>
      </c>
      <c r="AD68" s="3">
        <f t="shared" si="5"/>
        <v>5.111880647389663</v>
      </c>
      <c r="AE68" s="3"/>
      <c r="AF68" s="3">
        <f t="shared" si="6"/>
        <v>3.1933526634426617</v>
      </c>
      <c r="AG68" s="3">
        <f t="shared" si="7"/>
        <v>4.6699928487961433</v>
      </c>
      <c r="AH68" s="3">
        <f t="shared" si="8"/>
        <v>4.3849184091880327</v>
      </c>
      <c r="AI68" s="3">
        <f t="shared" si="9"/>
        <v>4.680385809850768</v>
      </c>
      <c r="AK68" s="3">
        <f t="shared" si="10"/>
        <v>7.9019637047397673E-2</v>
      </c>
      <c r="AL68" s="3">
        <f t="shared" si="11"/>
        <v>0.4346781110205557</v>
      </c>
      <c r="AM68" s="3">
        <f t="shared" si="12"/>
        <v>0.39597015049316187</v>
      </c>
      <c r="AN68" s="3">
        <f t="shared" si="13"/>
        <v>0.43149483753889545</v>
      </c>
      <c r="AO68" s="3" t="str">
        <f t="shared" si="14"/>
        <v>08_MeOH-Water_0.95_dimer.out</v>
      </c>
      <c r="AP68" s="3">
        <f t="shared" si="15"/>
        <v>7.2096875729634746E-3</v>
      </c>
      <c r="AQ68" s="3">
        <f t="shared" si="16"/>
        <v>1.0392961054624728E-2</v>
      </c>
      <c r="AR68" s="3">
        <f t="shared" si="17"/>
        <v>8.8013243137941011E-3</v>
      </c>
      <c r="AS68" s="8">
        <f t="shared" si="18"/>
        <v>1.06111124333087E-2</v>
      </c>
      <c r="AU68" s="3">
        <f t="shared" si="19"/>
        <v>1.8395083468996036</v>
      </c>
      <c r="AV68" s="3">
        <f t="shared" si="20"/>
        <v>1.4870331464081064</v>
      </c>
      <c r="AW68" s="3">
        <f t="shared" si="21"/>
        <v>1.663270746653855</v>
      </c>
      <c r="AX68" s="3"/>
      <c r="AZ68" s="3">
        <f t="shared" si="22"/>
        <v>0.33099208770846822</v>
      </c>
      <c r="BA68" s="3">
        <f t="shared" si="23"/>
        <v>0.29546740066273536</v>
      </c>
      <c r="BB68" s="3">
        <f t="shared" si="24"/>
        <v>0.31322974418560179</v>
      </c>
      <c r="BC68" s="8">
        <f>'[2]attempt at best estimates'!E68</f>
        <v>0.33667585937197841</v>
      </c>
      <c r="BD68" s="3">
        <f>AZ68+(AZ68-'HLC S66x8 haVDZ'!AZ68)*'HLC S66x8 haVTZ'!$BD$3</f>
        <v>0.3269453723673153</v>
      </c>
      <c r="BE68" s="3">
        <f>BA68+(BA68-'HLC S66x8 haVDZ'!BA68)*'HLC S66x8 haVTZ'!$BD$3</f>
        <v>0.31852400042589601</v>
      </c>
      <c r="BF68" s="3">
        <f>BB68+(BB68-'HLC S66x8 haVDZ'!BB68)*'HLC S66x8 haVTZ'!$BD$3</f>
        <v>0.32273468639660569</v>
      </c>
      <c r="BG68" t="str">
        <f t="shared" si="25"/>
        <v>08_MeOH-Water_0.95_dimer.out</v>
      </c>
      <c r="BH68" s="3">
        <f t="shared" si="32"/>
        <v>-0.32378240013550474</v>
      </c>
      <c r="BI68" s="3">
        <f t="shared" si="33"/>
        <v>-0.28507443960811063</v>
      </c>
      <c r="BJ68" s="3">
        <f t="shared" si="28"/>
        <v>-0.30442841987180769</v>
      </c>
      <c r="BK68" s="8">
        <f>'[2]attempt at best estimates'!D68</f>
        <v>-0.32606474693866971</v>
      </c>
      <c r="BM68" s="3">
        <f t="shared" si="29"/>
        <v>3.1629722318105569E-3</v>
      </c>
      <c r="BN68" s="3">
        <f t="shared" si="30"/>
        <v>3.3449560817785384E-2</v>
      </c>
      <c r="BO68" s="3">
        <f t="shared" si="31"/>
        <v>1.8306266524797998E-2</v>
      </c>
    </row>
    <row r="69" spans="1:67" x14ac:dyDescent="0.2">
      <c r="A69" t="s">
        <v>7</v>
      </c>
      <c r="B69">
        <v>-191.15770385587601</v>
      </c>
      <c r="C69">
        <v>-191.86340338300599</v>
      </c>
      <c r="D69">
        <v>-191.885953121668</v>
      </c>
      <c r="E69">
        <v>-191.91070264204399</v>
      </c>
      <c r="F69" t="s">
        <v>618</v>
      </c>
      <c r="G69">
        <v>-115.091677930827</v>
      </c>
      <c r="H69">
        <v>-115.52726236814701</v>
      </c>
      <c r="I69">
        <v>-115.54524384807701</v>
      </c>
      <c r="J69">
        <v>-115.560986877544</v>
      </c>
      <c r="K69" t="s">
        <v>684</v>
      </c>
      <c r="L69">
        <v>-76.060276995395</v>
      </c>
      <c r="M69">
        <v>-76.327985416158</v>
      </c>
      <c r="N69">
        <v>-76.332958740487996</v>
      </c>
      <c r="O69">
        <v>-76.341518807647006</v>
      </c>
      <c r="P69" t="s">
        <v>801</v>
      </c>
      <c r="Q69">
        <v>-76.060354585317995</v>
      </c>
      <c r="R69">
        <v>-76.328340801590002</v>
      </c>
      <c r="S69">
        <v>-76.333280955812995</v>
      </c>
      <c r="T69">
        <v>-76.341874956829997</v>
      </c>
      <c r="U69" t="s">
        <v>1329</v>
      </c>
      <c r="V69">
        <v>-115.09171203400101</v>
      </c>
      <c r="W69">
        <v>-115.527499734106</v>
      </c>
      <c r="X69">
        <v>-115.54546232880099</v>
      </c>
      <c r="Y69">
        <v>-115.56122179540399</v>
      </c>
      <c r="AA69" s="3">
        <f t="shared" si="2"/>
        <v>3.6075079727192776</v>
      </c>
      <c r="AB69" s="3">
        <f t="shared" si="3"/>
        <v>5.1177156630619685</v>
      </c>
      <c r="AC69" s="3">
        <f t="shared" si="4"/>
        <v>4.8635331522012288</v>
      </c>
      <c r="AD69" s="3">
        <f t="shared" si="5"/>
        <v>5.1436682963466511</v>
      </c>
      <c r="AE69" s="3"/>
      <c r="AF69" s="3">
        <f t="shared" si="6"/>
        <v>3.5374194932780929</v>
      </c>
      <c r="AG69" s="3">
        <f t="shared" si="7"/>
        <v>4.7457585340555015</v>
      </c>
      <c r="AH69" s="3">
        <f t="shared" si="8"/>
        <v>4.5242412448408595</v>
      </c>
      <c r="AI69" s="3">
        <f t="shared" si="9"/>
        <v>4.7727681117336216</v>
      </c>
      <c r="AK69" s="3">
        <f t="shared" si="10"/>
        <v>7.0088479450102242E-2</v>
      </c>
      <c r="AL69" s="3">
        <f t="shared" si="11"/>
        <v>0.37195712899754985</v>
      </c>
      <c r="AM69" s="3">
        <f t="shared" si="12"/>
        <v>0.33929190736036963</v>
      </c>
      <c r="AN69" s="3">
        <f t="shared" si="13"/>
        <v>0.37090018462194707</v>
      </c>
      <c r="AO69" s="3" t="str">
        <f t="shared" si="14"/>
        <v>08_MeOH-Water_1.00_dimer.out</v>
      </c>
      <c r="AP69" s="3">
        <f t="shared" si="15"/>
        <v>2.5952633284682669E-2</v>
      </c>
      <c r="AQ69" s="3">
        <f t="shared" si="16"/>
        <v>2.7009577678120067E-2</v>
      </c>
      <c r="AR69" s="3">
        <f t="shared" si="17"/>
        <v>2.6481105481401368E-2</v>
      </c>
      <c r="AS69" s="8">
        <f t="shared" si="18"/>
        <v>2.3597212229085063E-2</v>
      </c>
      <c r="AU69" s="3">
        <f t="shared" si="19"/>
        <v>1.5361603236273735</v>
      </c>
      <c r="AV69" s="3">
        <f t="shared" si="20"/>
        <v>1.2353486184555287</v>
      </c>
      <c r="AW69" s="3">
        <f t="shared" si="21"/>
        <v>1.3857544710414511</v>
      </c>
      <c r="AX69" s="3"/>
      <c r="AZ69" s="3">
        <f t="shared" si="22"/>
        <v>0.28013514414542229</v>
      </c>
      <c r="BA69" s="3">
        <f t="shared" si="23"/>
        <v>0.24852686689276204</v>
      </c>
      <c r="BB69" s="3">
        <f t="shared" si="24"/>
        <v>0.26433100551909217</v>
      </c>
      <c r="BC69" s="8">
        <f>'[2]attempt at best estimates'!E69</f>
        <v>0.28103725796130741</v>
      </c>
      <c r="BD69" s="3">
        <f>AZ69+(AZ69-'HLC S66x8 haVDZ'!AZ69)*'HLC S66x8 haVTZ'!$BD$3</f>
        <v>0.2765636250691112</v>
      </c>
      <c r="BE69" s="3">
        <f>BA69+(BA69-'HLC S66x8 haVDZ'!BA69)*'HLC S66x8 haVTZ'!$BD$3</f>
        <v>0.2683935250516235</v>
      </c>
      <c r="BF69" s="3">
        <f>BB69+(BB69-'HLC S66x8 haVDZ'!BB69)*'HLC S66x8 haVTZ'!$BD$3</f>
        <v>0.27247857506036738</v>
      </c>
      <c r="BG69" t="str">
        <f t="shared" si="25"/>
        <v>08_MeOH-Water_1.00_dimer.out</v>
      </c>
      <c r="BH69" s="3">
        <f t="shared" si="32"/>
        <v>-0.25418251086073962</v>
      </c>
      <c r="BI69" s="3">
        <f t="shared" si="33"/>
        <v>-0.22151728921464198</v>
      </c>
      <c r="BJ69" s="3">
        <f t="shared" si="28"/>
        <v>-0.2378499000376908</v>
      </c>
      <c r="BK69" s="8">
        <f>'[2]attempt at best estimates'!D69</f>
        <v>-0.25744004573222234</v>
      </c>
      <c r="BM69" s="3">
        <f t="shared" si="29"/>
        <v>2.2381114208371578E-2</v>
      </c>
      <c r="BN69" s="3">
        <f t="shared" si="30"/>
        <v>4.6876235836981528E-2</v>
      </c>
      <c r="BO69" s="3">
        <f t="shared" si="31"/>
        <v>3.462867502267658E-2</v>
      </c>
    </row>
    <row r="70" spans="1:67" x14ac:dyDescent="0.2">
      <c r="A70" t="s">
        <v>166</v>
      </c>
      <c r="B70">
        <v>-191.15786346249399</v>
      </c>
      <c r="C70">
        <v>-191.86313382269901</v>
      </c>
      <c r="D70">
        <v>-191.885769208337</v>
      </c>
      <c r="E70">
        <v>-191.91044838137799</v>
      </c>
      <c r="F70" t="s">
        <v>618</v>
      </c>
      <c r="G70">
        <v>-115.091677930827</v>
      </c>
      <c r="H70">
        <v>-115.52726236814701</v>
      </c>
      <c r="I70">
        <v>-115.54524384807701</v>
      </c>
      <c r="J70">
        <v>-115.560986877544</v>
      </c>
      <c r="K70" t="s">
        <v>684</v>
      </c>
      <c r="L70">
        <v>-76.060276995395</v>
      </c>
      <c r="M70">
        <v>-76.327985416158</v>
      </c>
      <c r="N70">
        <v>-76.332958740487996</v>
      </c>
      <c r="O70">
        <v>-76.341518807647006</v>
      </c>
      <c r="P70" t="s">
        <v>802</v>
      </c>
      <c r="Q70">
        <v>-76.060350049443997</v>
      </c>
      <c r="R70">
        <v>-76.328294629202006</v>
      </c>
      <c r="S70">
        <v>-76.333239965703001</v>
      </c>
      <c r="T70">
        <v>-76.341830848490005</v>
      </c>
      <c r="U70" t="s">
        <v>1330</v>
      </c>
      <c r="V70">
        <v>-115.091707126869</v>
      </c>
      <c r="W70">
        <v>-115.527462242566</v>
      </c>
      <c r="X70">
        <v>-115.545427387977</v>
      </c>
      <c r="Y70">
        <v>-115.561184633072</v>
      </c>
      <c r="AA70" s="3">
        <f t="shared" si="2"/>
        <v>3.7076626417673024</v>
      </c>
      <c r="AB70" s="3">
        <f t="shared" si="3"/>
        <v>4.9485640096120287</v>
      </c>
      <c r="AC70" s="3">
        <f t="shared" si="4"/>
        <v>4.7481257898220939</v>
      </c>
      <c r="AD70" s="3">
        <f t="shared" si="5"/>
        <v>4.9841173129570766</v>
      </c>
      <c r="AE70" s="3"/>
      <c r="AF70" s="3">
        <f t="shared" si="6"/>
        <v>3.6434997382864576</v>
      </c>
      <c r="AG70" s="3">
        <f t="shared" si="7"/>
        <v>4.6291067902477652</v>
      </c>
      <c r="AH70" s="3">
        <f t="shared" si="8"/>
        <v>4.4564812648922283</v>
      </c>
      <c r="AI70" s="3">
        <f t="shared" si="9"/>
        <v>4.6642152470676548</v>
      </c>
      <c r="AK70" s="3">
        <f t="shared" si="10"/>
        <v>6.416290347192731E-2</v>
      </c>
      <c r="AL70" s="3">
        <f t="shared" si="11"/>
        <v>0.31945721937318106</v>
      </c>
      <c r="AM70" s="3">
        <f t="shared" si="12"/>
        <v>0.29164452493878301</v>
      </c>
      <c r="AN70" s="3">
        <f t="shared" si="13"/>
        <v>0.31990206588050457</v>
      </c>
      <c r="AO70" s="3" t="str">
        <f t="shared" si="14"/>
        <v>08_MeOH-Water_1.05_dimer.out</v>
      </c>
      <c r="AP70" s="3">
        <f t="shared" si="15"/>
        <v>3.5553303345047915E-2</v>
      </c>
      <c r="AQ70" s="3">
        <f t="shared" si="16"/>
        <v>3.5108456819889611E-2</v>
      </c>
      <c r="AR70" s="3">
        <f t="shared" si="17"/>
        <v>3.5330880082468763E-2</v>
      </c>
      <c r="AS70" s="8">
        <f t="shared" si="18"/>
        <v>2.8826417122832071E-2</v>
      </c>
      <c r="AU70" s="3">
        <f t="shared" si="19"/>
        <v>1.2764546711897742</v>
      </c>
      <c r="AV70" s="3">
        <f t="shared" si="20"/>
        <v>1.0207155087811972</v>
      </c>
      <c r="AW70" s="3">
        <f t="shared" si="21"/>
        <v>1.1485850899854857</v>
      </c>
      <c r="AX70" s="3"/>
      <c r="AZ70" s="3">
        <f t="shared" si="22"/>
        <v>0.23599152313498273</v>
      </c>
      <c r="BA70" s="3">
        <f t="shared" si="23"/>
        <v>0.20773398217542649</v>
      </c>
      <c r="BB70" s="3">
        <f t="shared" si="24"/>
        <v>0.22186275265520461</v>
      </c>
      <c r="BC70" s="8">
        <f>'[2]attempt at best estimates'!E70</f>
        <v>0.23268422482687279</v>
      </c>
      <c r="BD70" s="3">
        <f>AZ70+(AZ70-'HLC S66x8 haVDZ'!AZ70)*'HLC S66x8 haVTZ'!$BD$3</f>
        <v>0.23258102049144619</v>
      </c>
      <c r="BE70" s="3">
        <f>BA70+(BA70-'HLC S66x8 haVDZ'!BA70)*'HLC S66x8 haVTZ'!$BD$3</f>
        <v>0.224813061343235</v>
      </c>
      <c r="BF70" s="3">
        <f>BB70+(BB70-'HLC S66x8 haVDZ'!BB70)*'HLC S66x8 haVTZ'!$BD$3</f>
        <v>0.22869704091734058</v>
      </c>
      <c r="BG70" t="str">
        <f t="shared" si="25"/>
        <v>08_MeOH-Water_1.05_dimer.out</v>
      </c>
      <c r="BH70" s="3">
        <f t="shared" si="32"/>
        <v>-0.20043821978993481</v>
      </c>
      <c r="BI70" s="3">
        <f t="shared" si="33"/>
        <v>-0.17262552535553688</v>
      </c>
      <c r="BJ70" s="3">
        <f t="shared" si="28"/>
        <v>-0.18653187257273585</v>
      </c>
      <c r="BK70" s="8">
        <f>'[2]attempt at best estimates'!D70</f>
        <v>-0.20385780770404072</v>
      </c>
      <c r="BM70" s="3">
        <f t="shared" si="29"/>
        <v>3.2142800701511376E-2</v>
      </c>
      <c r="BN70" s="3">
        <f t="shared" si="30"/>
        <v>5.2187535987698125E-2</v>
      </c>
      <c r="BO70" s="3">
        <f t="shared" si="31"/>
        <v>4.2165168344604737E-2</v>
      </c>
    </row>
    <row r="71" spans="1:67" x14ac:dyDescent="0.2">
      <c r="A71" t="s">
        <v>167</v>
      </c>
      <c r="B71">
        <v>-191.157785355648</v>
      </c>
      <c r="C71">
        <v>-191.86270038955999</v>
      </c>
      <c r="D71">
        <v>-191.88540115746699</v>
      </c>
      <c r="E71">
        <v>-191.910019982541</v>
      </c>
      <c r="F71" t="s">
        <v>618</v>
      </c>
      <c r="G71">
        <v>-115.091677930827</v>
      </c>
      <c r="H71">
        <v>-115.52726236814701</v>
      </c>
      <c r="I71">
        <v>-115.54524384807701</v>
      </c>
      <c r="J71">
        <v>-115.560986877544</v>
      </c>
      <c r="K71" t="s">
        <v>684</v>
      </c>
      <c r="L71">
        <v>-76.060276995395</v>
      </c>
      <c r="M71">
        <v>-76.327985416158</v>
      </c>
      <c r="N71">
        <v>-76.332958740487996</v>
      </c>
      <c r="O71">
        <v>-76.341518807647006</v>
      </c>
      <c r="P71" t="s">
        <v>803</v>
      </c>
      <c r="Q71">
        <v>-76.060346836457001</v>
      </c>
      <c r="R71">
        <v>-76.328257427251003</v>
      </c>
      <c r="S71">
        <v>-76.333206545739998</v>
      </c>
      <c r="T71">
        <v>-76.341794862994007</v>
      </c>
      <c r="U71" t="s">
        <v>1331</v>
      </c>
      <c r="V71">
        <v>-115.091703741054</v>
      </c>
      <c r="W71">
        <v>-115.527430147256</v>
      </c>
      <c r="X71">
        <v>-115.545397580518</v>
      </c>
      <c r="Y71">
        <v>-115.561152798064</v>
      </c>
      <c r="AA71" s="3">
        <f t="shared" si="2"/>
        <v>3.6586498538934915</v>
      </c>
      <c r="AB71" s="3">
        <f t="shared" si="3"/>
        <v>4.6765805972605552</v>
      </c>
      <c r="AC71" s="3">
        <f t="shared" si="4"/>
        <v>4.5171703724084491</v>
      </c>
      <c r="AD71" s="3">
        <f t="shared" si="5"/>
        <v>4.7152929729583102</v>
      </c>
      <c r="AE71" s="3"/>
      <c r="AF71" s="3">
        <f t="shared" si="6"/>
        <v>3.5986277613578972</v>
      </c>
      <c r="AG71" s="3">
        <f t="shared" si="7"/>
        <v>4.4006080675020351</v>
      </c>
      <c r="AH71" s="3">
        <f t="shared" si="8"/>
        <v>4.2652016554464893</v>
      </c>
      <c r="AI71" s="3">
        <f t="shared" si="9"/>
        <v>4.4379489176238875</v>
      </c>
      <c r="AK71" s="3">
        <f t="shared" si="10"/>
        <v>6.002209253559438E-2</v>
      </c>
      <c r="AL71" s="3">
        <f t="shared" si="11"/>
        <v>0.27597252976743736</v>
      </c>
      <c r="AM71" s="3">
        <f t="shared" si="12"/>
        <v>0.25196871697087703</v>
      </c>
      <c r="AN71" s="3">
        <f t="shared" si="13"/>
        <v>0.27734405532550471</v>
      </c>
      <c r="AO71" s="3" t="str">
        <f t="shared" si="14"/>
        <v>08_MeOH-Water_1.10_dimer.out</v>
      </c>
      <c r="AP71" s="3">
        <f t="shared" si="15"/>
        <v>3.8712375697754986E-2</v>
      </c>
      <c r="AQ71" s="3">
        <f t="shared" si="16"/>
        <v>3.7340850121852398E-2</v>
      </c>
      <c r="AR71" s="3">
        <f t="shared" si="17"/>
        <v>3.8026612909803692E-2</v>
      </c>
      <c r="AS71" s="8">
        <f t="shared" si="18"/>
        <v>2.9139521276744296E-2</v>
      </c>
      <c r="AU71" s="3">
        <f t="shared" si="19"/>
        <v>1.0566431190648187</v>
      </c>
      <c r="AV71" s="3">
        <f t="shared" si="20"/>
        <v>0.83932115626599035</v>
      </c>
      <c r="AW71" s="3">
        <f t="shared" si="21"/>
        <v>0.94798213766540451</v>
      </c>
      <c r="AX71" s="3"/>
      <c r="AZ71" s="3">
        <f t="shared" si="22"/>
        <v>0.19812260054986108</v>
      </c>
      <c r="BA71" s="3">
        <f t="shared" si="23"/>
        <v>0.17274726217739822</v>
      </c>
      <c r="BB71" s="3">
        <f t="shared" si="24"/>
        <v>0.18543493136362965</v>
      </c>
      <c r="BC71" s="8">
        <f>'[2]attempt at best estimates'!E71</f>
        <v>0.19147676860380441</v>
      </c>
      <c r="BD71" s="3">
        <f>AZ71+(AZ71-'HLC S66x8 haVDZ'!AZ71)*'HLC S66x8 haVTZ'!$BD$3</f>
        <v>0.19456095382818814</v>
      </c>
      <c r="BE71" s="3">
        <f>BA71+(BA71-'HLC S66x8 haVDZ'!BA71)*'HLC S66x8 haVTZ'!$BD$3</f>
        <v>0.18735428195785087</v>
      </c>
      <c r="BF71" s="3">
        <f>BB71+(BB71-'HLC S66x8 haVDZ'!BB71)*'HLC S66x8 haVTZ'!$BD$3</f>
        <v>0.19095761789301949</v>
      </c>
      <c r="BG71" t="str">
        <f t="shared" si="25"/>
        <v>08_MeOH-Water_1.10_dimer.out</v>
      </c>
      <c r="BH71" s="3">
        <f t="shared" si="32"/>
        <v>-0.1594102248521061</v>
      </c>
      <c r="BI71" s="3">
        <f t="shared" si="33"/>
        <v>-0.13540641205554582</v>
      </c>
      <c r="BJ71" s="3">
        <f t="shared" si="28"/>
        <v>-0.14740831845382596</v>
      </c>
      <c r="BK71" s="8">
        <f>'[2]attempt at best estimates'!D71</f>
        <v>-0.16233724732706012</v>
      </c>
      <c r="BM71" s="3">
        <f t="shared" si="29"/>
        <v>3.5150728976082041E-2</v>
      </c>
      <c r="BN71" s="3">
        <f t="shared" si="30"/>
        <v>5.1947869902305044E-2</v>
      </c>
      <c r="BO71" s="3">
        <f t="shared" si="31"/>
        <v>4.3549299439193528E-2</v>
      </c>
    </row>
    <row r="72" spans="1:67" x14ac:dyDescent="0.2">
      <c r="A72" t="s">
        <v>168</v>
      </c>
      <c r="B72">
        <v>-191.156906950825</v>
      </c>
      <c r="C72">
        <v>-191.86109291640901</v>
      </c>
      <c r="D72">
        <v>-191.88391033003899</v>
      </c>
      <c r="E72">
        <v>-191.90839700014399</v>
      </c>
      <c r="F72" t="s">
        <v>618</v>
      </c>
      <c r="G72">
        <v>-115.091677930827</v>
      </c>
      <c r="H72">
        <v>-115.52726236814701</v>
      </c>
      <c r="I72">
        <v>-115.54524384807701</v>
      </c>
      <c r="J72">
        <v>-115.560986877544</v>
      </c>
      <c r="K72" t="s">
        <v>684</v>
      </c>
      <c r="L72">
        <v>-76.060276995395</v>
      </c>
      <c r="M72">
        <v>-76.327985416158</v>
      </c>
      <c r="N72">
        <v>-76.332958740487996</v>
      </c>
      <c r="O72">
        <v>-76.341518807647006</v>
      </c>
      <c r="P72" t="s">
        <v>804</v>
      </c>
      <c r="Q72">
        <v>-76.060330298413007</v>
      </c>
      <c r="R72">
        <v>-76.328175911561004</v>
      </c>
      <c r="S72">
        <v>-76.333130822290997</v>
      </c>
      <c r="T72">
        <v>-76.341713175522997</v>
      </c>
      <c r="U72" t="s">
        <v>1332</v>
      </c>
      <c r="V72">
        <v>-115.09169772724699</v>
      </c>
      <c r="W72">
        <v>-115.52736124879</v>
      </c>
      <c r="X72">
        <v>-115.545334243331</v>
      </c>
      <c r="Y72">
        <v>-115.56108461698101</v>
      </c>
      <c r="AA72" s="3">
        <f t="shared" si="2"/>
        <v>3.1074424826161828</v>
      </c>
      <c r="AB72" s="3">
        <f t="shared" si="3"/>
        <v>3.6678759240236651</v>
      </c>
      <c r="AC72" s="3">
        <f t="shared" si="4"/>
        <v>3.5816619984776756</v>
      </c>
      <c r="AD72" s="3">
        <f t="shared" si="5"/>
        <v>3.6968561005021967</v>
      </c>
      <c r="AE72" s="3"/>
      <c r="AF72" s="3">
        <f t="shared" si="6"/>
        <v>3.0615718908278864</v>
      </c>
      <c r="AG72" s="3">
        <f t="shared" si="7"/>
        <v>3.4862897060872799</v>
      </c>
      <c r="AH72" s="3">
        <f t="shared" si="8"/>
        <v>3.4169551516829419</v>
      </c>
      <c r="AI72" s="3">
        <f t="shared" si="9"/>
        <v>3.5135559865656085</v>
      </c>
      <c r="AK72" s="3">
        <f t="shared" si="10"/>
        <v>4.5870591788296534E-2</v>
      </c>
      <c r="AL72" s="3">
        <f t="shared" si="11"/>
        <v>0.1815862179453028</v>
      </c>
      <c r="AM72" s="3">
        <f t="shared" si="12"/>
        <v>0.16470684680365127</v>
      </c>
      <c r="AN72" s="3">
        <f t="shared" si="13"/>
        <v>0.18330011393658807</v>
      </c>
      <c r="AO72" s="3" t="str">
        <f t="shared" si="14"/>
        <v>08_MeOH-Water_1.25_dimer.out</v>
      </c>
      <c r="AP72" s="3">
        <f t="shared" si="15"/>
        <v>2.8980176478531572E-2</v>
      </c>
      <c r="AQ72" s="3">
        <f t="shared" si="16"/>
        <v>2.7266280478328575E-2</v>
      </c>
      <c r="AR72" s="3">
        <f t="shared" si="17"/>
        <v>2.8123228478430073E-2</v>
      </c>
      <c r="AS72" s="8">
        <f t="shared" si="18"/>
        <v>1.8410366817152329E-2</v>
      </c>
      <c r="AU72" s="3">
        <f t="shared" si="19"/>
        <v>0.58941361788601387</v>
      </c>
      <c r="AV72" s="3">
        <f t="shared" si="20"/>
        <v>0.45198409573772214</v>
      </c>
      <c r="AW72" s="3">
        <f t="shared" si="21"/>
        <v>0.520698856811868</v>
      </c>
      <c r="AX72" s="3"/>
      <c r="AZ72" s="3">
        <f t="shared" si="22"/>
        <v>0.11519410202452107</v>
      </c>
      <c r="BA72" s="3">
        <f t="shared" si="23"/>
        <v>9.6600834882666575E-2</v>
      </c>
      <c r="BB72" s="3">
        <f t="shared" si="24"/>
        <v>0.10589746845359382</v>
      </c>
      <c r="BC72" s="8">
        <f>'[2]attempt at best estimates'!E72</f>
        <v>0.10413825613551828</v>
      </c>
      <c r="BD72" s="3">
        <f>AZ72+(AZ72-'HLC S66x8 haVDZ'!AZ72)*'HLC S66x8 haVTZ'!$BD$3</f>
        <v>0.11024510619517602</v>
      </c>
      <c r="BE72" s="3">
        <f>BA72+(BA72-'HLC S66x8 haVDZ'!BA72)*'HLC S66x8 haVTZ'!$BD$3</f>
        <v>0.1052574374859996</v>
      </c>
      <c r="BF72" s="3">
        <f>BB72+(BB72-'HLC S66x8 haVDZ'!BB72)*'HLC S66x8 haVTZ'!$BD$3</f>
        <v>0.10775127184058782</v>
      </c>
      <c r="BG72" t="str">
        <f t="shared" si="25"/>
        <v>08_MeOH-Water_1.25_dimer.out</v>
      </c>
      <c r="BH72" s="3">
        <f t="shared" si="32"/>
        <v>-8.62139255459895E-2</v>
      </c>
      <c r="BI72" s="3">
        <f t="shared" si="33"/>
        <v>-6.9334554404338E-2</v>
      </c>
      <c r="BJ72" s="3">
        <f t="shared" si="28"/>
        <v>-7.777423997516375E-2</v>
      </c>
      <c r="BK72" s="8">
        <f>'[2]attempt at best estimates'!D72</f>
        <v>-8.5727889318365946E-2</v>
      </c>
      <c r="BM72" s="3">
        <f t="shared" si="29"/>
        <v>2.4031180649186523E-2</v>
      </c>
      <c r="BN72" s="3">
        <f t="shared" si="30"/>
        <v>3.5922883081661597E-2</v>
      </c>
      <c r="BO72" s="3">
        <f t="shared" si="31"/>
        <v>2.9977031865424067E-2</v>
      </c>
    </row>
    <row r="73" spans="1:67" x14ac:dyDescent="0.2">
      <c r="A73" t="s">
        <v>169</v>
      </c>
      <c r="B73">
        <v>-191.15524532797099</v>
      </c>
      <c r="C73">
        <v>-191.85887302497801</v>
      </c>
      <c r="D73">
        <v>-191.88176419982699</v>
      </c>
      <c r="E73">
        <v>-191.906139409708</v>
      </c>
      <c r="F73" t="s">
        <v>618</v>
      </c>
      <c r="G73">
        <v>-115.091677930827</v>
      </c>
      <c r="H73">
        <v>-115.52726236814701</v>
      </c>
      <c r="I73">
        <v>-115.54524384807701</v>
      </c>
      <c r="J73">
        <v>-115.560986877544</v>
      </c>
      <c r="K73" t="s">
        <v>684</v>
      </c>
      <c r="L73">
        <v>-76.060276995395</v>
      </c>
      <c r="M73">
        <v>-76.327985416158</v>
      </c>
      <c r="N73">
        <v>-76.332958740487996</v>
      </c>
      <c r="O73">
        <v>-76.341518807647006</v>
      </c>
      <c r="P73" t="s">
        <v>805</v>
      </c>
      <c r="Q73">
        <v>-76.060309966980995</v>
      </c>
      <c r="R73">
        <v>-76.328107089468006</v>
      </c>
      <c r="S73">
        <v>-76.333066132667</v>
      </c>
      <c r="T73">
        <v>-76.341641586313997</v>
      </c>
      <c r="U73" t="s">
        <v>1333</v>
      </c>
      <c r="V73">
        <v>-115.091688019348</v>
      </c>
      <c r="W73">
        <v>-115.527303893442</v>
      </c>
      <c r="X73">
        <v>-115.54528213507299</v>
      </c>
      <c r="Y73">
        <v>-115.561028169891</v>
      </c>
      <c r="AA73" s="3">
        <f t="shared" si="2"/>
        <v>2.064758356304135</v>
      </c>
      <c r="AB73" s="3">
        <f t="shared" si="3"/>
        <v>2.2748729621045993</v>
      </c>
      <c r="AC73" s="3">
        <f t="shared" si="4"/>
        <v>2.2349449022123009</v>
      </c>
      <c r="AD73" s="3">
        <f t="shared" si="5"/>
        <v>2.2801966548104109</v>
      </c>
      <c r="AE73" s="3"/>
      <c r="AF73" s="3">
        <f t="shared" si="6"/>
        <v>2.037737730106187</v>
      </c>
      <c r="AG73" s="3">
        <f t="shared" si="7"/>
        <v>2.1724642870749711</v>
      </c>
      <c r="AH73" s="3">
        <f t="shared" si="8"/>
        <v>2.1435298359439656</v>
      </c>
      <c r="AI73" s="3">
        <f t="shared" si="9"/>
        <v>2.1772405348430723</v>
      </c>
      <c r="AK73" s="3">
        <f t="shared" si="10"/>
        <v>2.7020626206865524E-2</v>
      </c>
      <c r="AL73" s="3">
        <f t="shared" si="11"/>
        <v>0.10240867502962796</v>
      </c>
      <c r="AM73" s="3">
        <f t="shared" si="12"/>
        <v>9.1415066268335191E-2</v>
      </c>
      <c r="AN73" s="3">
        <f t="shared" si="13"/>
        <v>0.10295611996733831</v>
      </c>
      <c r="AO73" s="3" t="str">
        <f t="shared" si="14"/>
        <v>08_MeOH-Water_1.50_dimer.out</v>
      </c>
      <c r="AP73" s="3">
        <f t="shared" si="15"/>
        <v>5.3236927058115668E-3</v>
      </c>
      <c r="AQ73" s="3">
        <f t="shared" si="16"/>
        <v>4.7762477681012605E-3</v>
      </c>
      <c r="AR73" s="3">
        <f t="shared" si="17"/>
        <v>5.0499702369564137E-3</v>
      </c>
      <c r="AS73" s="8">
        <f t="shared" si="18"/>
        <v>9.9407826097787366E-4</v>
      </c>
      <c r="AU73" s="3">
        <f t="shared" si="19"/>
        <v>0.21543829850627594</v>
      </c>
      <c r="AV73" s="3">
        <f t="shared" si="20"/>
        <v>0.13950280473688537</v>
      </c>
      <c r="AW73" s="3">
        <f t="shared" si="21"/>
        <v>0.17747055162158065</v>
      </c>
      <c r="AX73" s="3"/>
      <c r="AZ73" s="3">
        <f t="shared" si="22"/>
        <v>4.5251752598109984E-2</v>
      </c>
      <c r="BA73" s="3">
        <f t="shared" si="23"/>
        <v>3.3710698899106717E-2</v>
      </c>
      <c r="BB73" s="3">
        <f t="shared" si="24"/>
        <v>3.9481225748608351E-2</v>
      </c>
      <c r="BC73" s="8">
        <f>'[2]attempt at best estimates'!E73</f>
        <v>3.572848612401526E-2</v>
      </c>
      <c r="BD73" s="3">
        <f>AZ73+(AZ73-'HLC S66x8 haVDZ'!AZ73)*'HLC S66x8 haVTZ'!$BD$3</f>
        <v>3.8836159891023382E-2</v>
      </c>
      <c r="BE73" s="3">
        <f>BA73+(BA73-'HLC S66x8 haVDZ'!BA73)*'HLC S66x8 haVTZ'!$BD$3</f>
        <v>3.6643384094737483E-2</v>
      </c>
      <c r="BF73" s="3">
        <f>BB73+(BB73-'HLC S66x8 haVDZ'!BB73)*'HLC S66x8 haVTZ'!$BD$3</f>
        <v>3.7739771992880436E-2</v>
      </c>
      <c r="BG73" t="str">
        <f t="shared" si="25"/>
        <v>08_MeOH-Water_1.50_dimer.out</v>
      </c>
      <c r="BH73" s="3">
        <f t="shared" si="32"/>
        <v>-3.9928059892298418E-2</v>
      </c>
      <c r="BI73" s="3">
        <f t="shared" si="33"/>
        <v>-2.8934451131005456E-2</v>
      </c>
      <c r="BJ73" s="3">
        <f t="shared" si="28"/>
        <v>-3.4431255511651937E-2</v>
      </c>
      <c r="BK73" s="8">
        <f>'[2]attempt at best estimates'!D73</f>
        <v>-3.4734407863037386E-2</v>
      </c>
      <c r="BM73" s="3">
        <f t="shared" si="29"/>
        <v>-1.0919000012750354E-3</v>
      </c>
      <c r="BN73" s="3">
        <f t="shared" si="30"/>
        <v>7.7089329637320264E-3</v>
      </c>
      <c r="BO73" s="3">
        <f t="shared" si="31"/>
        <v>3.308516481228499E-3</v>
      </c>
    </row>
    <row r="74" spans="1:67" x14ac:dyDescent="0.2">
      <c r="A74" t="s">
        <v>170</v>
      </c>
      <c r="B74">
        <v>-191.15344182667499</v>
      </c>
      <c r="C74">
        <v>-191.85677756673701</v>
      </c>
      <c r="D74">
        <v>-191.87970940368999</v>
      </c>
      <c r="E74">
        <v>-191.90402420801399</v>
      </c>
      <c r="F74" t="s">
        <v>618</v>
      </c>
      <c r="G74">
        <v>-115.091677930827</v>
      </c>
      <c r="H74">
        <v>-115.52726236814701</v>
      </c>
      <c r="I74">
        <v>-115.54524384807701</v>
      </c>
      <c r="J74">
        <v>-115.560986877544</v>
      </c>
      <c r="K74" t="s">
        <v>684</v>
      </c>
      <c r="L74">
        <v>-76.060276995395</v>
      </c>
      <c r="M74">
        <v>-76.327985416158</v>
      </c>
      <c r="N74">
        <v>-76.332958740487996</v>
      </c>
      <c r="O74">
        <v>-76.341518807647006</v>
      </c>
      <c r="P74" t="s">
        <v>806</v>
      </c>
      <c r="Q74">
        <v>-76.060297107465999</v>
      </c>
      <c r="R74">
        <v>-76.328047939643994</v>
      </c>
      <c r="S74">
        <v>-76.333013038904994</v>
      </c>
      <c r="T74">
        <v>-76.341581542900997</v>
      </c>
      <c r="U74" t="s">
        <v>1334</v>
      </c>
      <c r="V74">
        <v>-115.091680230029</v>
      </c>
      <c r="W74">
        <v>-115.52727295242801</v>
      </c>
      <c r="X74">
        <v>-115.545253723402</v>
      </c>
      <c r="Y74">
        <v>-115.560997452359</v>
      </c>
      <c r="AA74" s="3">
        <f t="shared" si="2"/>
        <v>0.93304415980458288</v>
      </c>
      <c r="AB74" s="3">
        <f t="shared" si="3"/>
        <v>0.95995300902297853</v>
      </c>
      <c r="AC74" s="3">
        <f t="shared" si="4"/>
        <v>0.94554080567976251</v>
      </c>
      <c r="AD74" s="3">
        <f t="shared" si="5"/>
        <v>0.9528874974026077</v>
      </c>
      <c r="AE74" s="3"/>
      <c r="AF74" s="3">
        <f t="shared" si="6"/>
        <v>0.91898087309384879</v>
      </c>
      <c r="AG74" s="3">
        <f t="shared" si="7"/>
        <v>0.91407719070154902</v>
      </c>
      <c r="AH74" s="3">
        <f t="shared" si="8"/>
        <v>0.90527117292172921</v>
      </c>
      <c r="AI74" s="3">
        <f t="shared" si="9"/>
        <v>0.90688473265149694</v>
      </c>
      <c r="AK74" s="3">
        <f t="shared" si="10"/>
        <v>1.4063286710734133E-2</v>
      </c>
      <c r="AL74" s="3">
        <f t="shared" si="11"/>
        <v>4.5875818321429493E-2</v>
      </c>
      <c r="AM74" s="3">
        <f t="shared" si="12"/>
        <v>4.0269632758033296E-2</v>
      </c>
      <c r="AN74" s="3">
        <f t="shared" si="13"/>
        <v>4.6002764751110786E-2</v>
      </c>
      <c r="AO74" s="3" t="str">
        <f t="shared" si="14"/>
        <v>08_MeOH-Water_2.00_dimer.out</v>
      </c>
      <c r="AP74" s="3">
        <f t="shared" si="15"/>
        <v>-7.0655116203708346E-3</v>
      </c>
      <c r="AQ74" s="3">
        <f t="shared" si="16"/>
        <v>-7.1924580500520863E-3</v>
      </c>
      <c r="AR74" s="3">
        <f t="shared" si="17"/>
        <v>-7.1289848352114604E-3</v>
      </c>
      <c r="AS74" s="8">
        <f t="shared" si="18"/>
        <v>-7.5212163041606236E-3</v>
      </c>
      <c r="AU74" s="3">
        <f t="shared" si="19"/>
        <v>1.9843337598024813E-2</v>
      </c>
      <c r="AV74" s="3">
        <f t="shared" si="20"/>
        <v>-1.2096140442351855E-2</v>
      </c>
      <c r="AW74" s="3">
        <f t="shared" si="21"/>
        <v>3.873598577836479E-3</v>
      </c>
      <c r="AX74" s="3"/>
      <c r="AZ74" s="3">
        <f t="shared" si="22"/>
        <v>7.3466917228451889E-3</v>
      </c>
      <c r="BA74" s="3">
        <f t="shared" si="23"/>
        <v>1.6135597297677329E-3</v>
      </c>
      <c r="BB74" s="3">
        <f t="shared" si="24"/>
        <v>4.4801257263064609E-3</v>
      </c>
      <c r="BC74" s="8">
        <f>'[2]attempt at best estimates'!E74</f>
        <v>1.7330609928891273E-3</v>
      </c>
      <c r="BD74" s="3">
        <f>AZ74+(AZ74-'HLC S66x8 haVDZ'!AZ74)*'HLC S66x8 haVTZ'!$BD$3</f>
        <v>3.1907483181401967E-3</v>
      </c>
      <c r="BE74" s="3">
        <f>BA74+(BA74-'HLC S66x8 haVDZ'!BA74)*'HLC S66x8 haVTZ'!$BD$3</f>
        <v>1.363520664712146E-3</v>
      </c>
      <c r="BF74" s="3">
        <f>BB74+(BB74-'HLC S66x8 haVDZ'!BB74)*'HLC S66x8 haVTZ'!$BD$3</f>
        <v>2.2771344914261711E-3</v>
      </c>
      <c r="BG74" t="str">
        <f t="shared" si="25"/>
        <v>08_MeOH-Water_2.00_dimer.out</v>
      </c>
      <c r="BH74" s="3">
        <f t="shared" si="32"/>
        <v>-1.4412203343216023E-2</v>
      </c>
      <c r="BI74" s="3">
        <f t="shared" si="33"/>
        <v>-8.8060177798198191E-3</v>
      </c>
      <c r="BJ74" s="3">
        <f t="shared" si="28"/>
        <v>-1.1609110561517921E-2</v>
      </c>
      <c r="BK74" s="8">
        <f>'[2]attempt at best estimates'!D74</f>
        <v>-9.2542772970497511E-3</v>
      </c>
      <c r="BM74" s="3">
        <f t="shared" si="29"/>
        <v>-1.1221455025075827E-2</v>
      </c>
      <c r="BN74" s="3">
        <f t="shared" si="30"/>
        <v>-7.4424971151076727E-3</v>
      </c>
      <c r="BO74" s="3">
        <f t="shared" si="31"/>
        <v>-9.3319760700917506E-3</v>
      </c>
    </row>
    <row r="75" spans="1:67" x14ac:dyDescent="0.2">
      <c r="A75" t="s">
        <v>171</v>
      </c>
      <c r="B75">
        <v>-210.347105124889</v>
      </c>
      <c r="C75">
        <v>-211.197306989635</v>
      </c>
      <c r="D75">
        <v>-211.23840467906001</v>
      </c>
      <c r="E75">
        <v>-211.27039620568601</v>
      </c>
      <c r="F75" t="s">
        <v>619</v>
      </c>
      <c r="G75">
        <v>-95.255180339701994</v>
      </c>
      <c r="H75">
        <v>-95.665171150657997</v>
      </c>
      <c r="I75">
        <v>-95.689028132621999</v>
      </c>
      <c r="J75">
        <v>-95.704537163246997</v>
      </c>
      <c r="K75" t="s">
        <v>685</v>
      </c>
      <c r="L75">
        <v>-115.091862831432</v>
      </c>
      <c r="M75">
        <v>-115.527389820965</v>
      </c>
      <c r="N75">
        <v>-115.54536243504801</v>
      </c>
      <c r="O75">
        <v>-115.561115546835</v>
      </c>
      <c r="P75" t="s">
        <v>807</v>
      </c>
      <c r="Q75">
        <v>-115.091963811987</v>
      </c>
      <c r="R75">
        <v>-115.527828808226</v>
      </c>
      <c r="S75">
        <v>-115.54577706266799</v>
      </c>
      <c r="T75">
        <v>-115.561559065609</v>
      </c>
      <c r="U75" t="s">
        <v>1335</v>
      </c>
      <c r="V75">
        <v>-95.255221082713007</v>
      </c>
      <c r="W75">
        <v>-95.665459025955002</v>
      </c>
      <c r="X75">
        <v>-95.689281921751004</v>
      </c>
      <c r="Y75">
        <v>-95.704812055933004</v>
      </c>
      <c r="AA75" s="3">
        <f t="shared" si="2"/>
        <v>3.8876569837077726E-2</v>
      </c>
      <c r="AB75" s="3">
        <f t="shared" si="3"/>
        <v>2.9781713897099111</v>
      </c>
      <c r="AC75" s="3">
        <f t="shared" si="4"/>
        <v>2.5188930312871531</v>
      </c>
      <c r="AD75" s="3">
        <f t="shared" si="5"/>
        <v>2.9765885547204691</v>
      </c>
      <c r="AE75" s="3"/>
      <c r="AF75" s="3">
        <f t="shared" si="6"/>
        <v>-5.0056314221415162E-2</v>
      </c>
      <c r="AG75" s="3">
        <f t="shared" si="7"/>
        <v>2.5220582293547769</v>
      </c>
      <c r="AH75" s="3">
        <f t="shared" si="8"/>
        <v>2.0994551713345224</v>
      </c>
      <c r="AI75" s="3">
        <f t="shared" si="9"/>
        <v>2.5257785386530571</v>
      </c>
      <c r="AK75" s="3">
        <f t="shared" si="10"/>
        <v>8.8932884058492895E-2</v>
      </c>
      <c r="AL75" s="3">
        <f t="shared" si="11"/>
        <v>0.45611316035513427</v>
      </c>
      <c r="AM75" s="3">
        <f t="shared" si="12"/>
        <v>0.41943785995263072</v>
      </c>
      <c r="AN75" s="3">
        <f t="shared" si="13"/>
        <v>0.45081001605849463</v>
      </c>
      <c r="AO75" s="3" t="str">
        <f t="shared" si="14"/>
        <v>09_MeNH2-MeOH_0.90_dimer.out</v>
      </c>
      <c r="AP75" s="3">
        <f t="shared" si="15"/>
        <v>-1.5828349894420057E-3</v>
      </c>
      <c r="AQ75" s="3">
        <f t="shared" si="16"/>
        <v>3.7203092982802666E-3</v>
      </c>
      <c r="AR75" s="3">
        <f t="shared" si="17"/>
        <v>1.0687371544191304E-3</v>
      </c>
      <c r="AS75" s="8">
        <f t="shared" si="18"/>
        <v>-1.9480652939039889E-2</v>
      </c>
      <c r="AU75" s="3">
        <f t="shared" si="19"/>
        <v>2.9377119848833915</v>
      </c>
      <c r="AV75" s="3">
        <f t="shared" si="20"/>
        <v>2.5758348528744723</v>
      </c>
      <c r="AW75" s="3">
        <f t="shared" si="21"/>
        <v>2.7567734188789319</v>
      </c>
      <c r="AX75" s="3"/>
      <c r="AZ75" s="3">
        <f t="shared" si="22"/>
        <v>0.45769552343331599</v>
      </c>
      <c r="BA75" s="3">
        <f t="shared" si="23"/>
        <v>0.42632336731853471</v>
      </c>
      <c r="BB75" s="3">
        <f t="shared" si="24"/>
        <v>0.44200944537592535</v>
      </c>
      <c r="BC75" s="8">
        <f>'[2]attempt at best estimates'!E75</f>
        <v>0.45626295360992941</v>
      </c>
      <c r="BD75" s="3">
        <f>AZ75+(AZ75-'HLC S66x8 haVDZ'!AZ75)*'HLC S66x8 haVTZ'!$BD$3</f>
        <v>0.4707073050666209</v>
      </c>
      <c r="BE75" s="3">
        <f>BA75+(BA75-'HLC S66x8 haVDZ'!BA75)*'HLC S66x8 haVTZ'!$BD$3</f>
        <v>0.46143328828261171</v>
      </c>
      <c r="BF75" s="3">
        <f>BB75+(BB75-'HLC S66x8 haVDZ'!BB75)*'HLC S66x8 haVTZ'!$BD$3</f>
        <v>0.4660702966746163</v>
      </c>
      <c r="BG75" t="str">
        <f t="shared" si="25"/>
        <v>09_MeNH2-MeOH_0.90_dimer.out</v>
      </c>
      <c r="BH75" s="3">
        <f t="shared" si="32"/>
        <v>-0.45927835842275799</v>
      </c>
      <c r="BI75" s="3">
        <f t="shared" si="33"/>
        <v>-0.42260305802025444</v>
      </c>
      <c r="BJ75" s="3">
        <f t="shared" si="28"/>
        <v>-0.44094070822150622</v>
      </c>
      <c r="BK75" s="8">
        <f>'[2]attempt at best estimates'!D75</f>
        <v>-0.4757436065489693</v>
      </c>
      <c r="BM75" s="3">
        <f t="shared" si="29"/>
        <v>1.1428946643862903E-2</v>
      </c>
      <c r="BN75" s="3">
        <f t="shared" si="30"/>
        <v>3.8830230262357268E-2</v>
      </c>
      <c r="BO75" s="3">
        <f t="shared" si="31"/>
        <v>2.5129588453110085E-2</v>
      </c>
    </row>
    <row r="76" spans="1:67" x14ac:dyDescent="0.2">
      <c r="A76" t="s">
        <v>172</v>
      </c>
      <c r="B76">
        <v>-210.34824753569399</v>
      </c>
      <c r="C76">
        <v>-211.197618092494</v>
      </c>
      <c r="D76">
        <v>-211.23886782288</v>
      </c>
      <c r="E76">
        <v>-211.27073947924299</v>
      </c>
      <c r="F76" t="s">
        <v>619</v>
      </c>
      <c r="G76">
        <v>-95.255180339701994</v>
      </c>
      <c r="H76">
        <v>-95.665171150657997</v>
      </c>
      <c r="I76">
        <v>-95.689028132621999</v>
      </c>
      <c r="J76">
        <v>-95.704537163246997</v>
      </c>
      <c r="K76" t="s">
        <v>685</v>
      </c>
      <c r="L76">
        <v>-115.091862831432</v>
      </c>
      <c r="M76">
        <v>-115.527389820965</v>
      </c>
      <c r="N76">
        <v>-115.54536243504801</v>
      </c>
      <c r="O76">
        <v>-115.561115546835</v>
      </c>
      <c r="P76" t="s">
        <v>808</v>
      </c>
      <c r="Q76">
        <v>-115.091956868707</v>
      </c>
      <c r="R76">
        <v>-115.52776158997401</v>
      </c>
      <c r="S76">
        <v>-115.54571511116301</v>
      </c>
      <c r="T76">
        <v>-115.561493045856</v>
      </c>
      <c r="U76" t="s">
        <v>1336</v>
      </c>
      <c r="V76">
        <v>-95.255214578677993</v>
      </c>
      <c r="W76">
        <v>-95.665411889034004</v>
      </c>
      <c r="X76">
        <v>-95.689240068695995</v>
      </c>
      <c r="Y76">
        <v>-95.704767149407999</v>
      </c>
      <c r="AA76" s="3">
        <f t="shared" ref="AA76:AA139" si="34">627.5095*(L76+G76-B76)</f>
        <v>0.75575020286969719</v>
      </c>
      <c r="AB76" s="3">
        <f t="shared" ref="AB76:AB139" si="35">627.5095*(M76+H76-C76)</f>
        <v>3.1733913892103667</v>
      </c>
      <c r="AC76" s="3">
        <f t="shared" ref="AC76:AC139" si="36">627.5095*(N76+I76-D76)</f>
        <v>2.809520178194115</v>
      </c>
      <c r="AD76" s="3">
        <f t="shared" ref="AD76:AD139" si="37">627.5095*(O76+J76-E76)</f>
        <v>3.1919959728234759</v>
      </c>
      <c r="AE76" s="3"/>
      <c r="AF76" s="3">
        <f t="shared" ref="AF76:AF139" si="38">627.5095*(V76+Q76-B76)</f>
        <v>0.67525563673112021</v>
      </c>
      <c r="AG76" s="3">
        <f t="shared" ref="AG76:AG139" si="39">627.5095*(W76+R76-C76)</f>
        <v>2.7890371862848293</v>
      </c>
      <c r="AH76" s="3">
        <f t="shared" ref="AH76:AH139" si="40">627.5095*(X76+S76-D76)</f>
        <v>2.4552206657748616</v>
      </c>
      <c r="AI76" s="3">
        <f t="shared" ref="AI76:AI139" si="41">627.5095*(Y76+T76-E76)</f>
        <v>2.8107932500081736</v>
      </c>
      <c r="AK76" s="3">
        <f t="shared" ref="AK76:AK139" si="42">627.5095*(L76+G76-Q76-V76)</f>
        <v>8.0494566138576917E-2</v>
      </c>
      <c r="AL76" s="3">
        <f t="shared" ref="AL76:AL139" si="43">627.5095*(M76+H76-R76-W76)</f>
        <v>0.3843542029255374</v>
      </c>
      <c r="AM76" s="3">
        <f t="shared" ref="AM76:AM139" si="44">627.5095*(N76+I76-S76-X76)</f>
        <v>0.35429951241033603</v>
      </c>
      <c r="AN76" s="3">
        <f t="shared" ref="AN76:AN139" si="45">627.5095*(O76+J76-T76-Y76)</f>
        <v>0.38120272280638473</v>
      </c>
      <c r="AO76" s="3" t="str">
        <f t="shared" ref="AO76:AO139" si="46">A76</f>
        <v>09_MeNH2-MeOH_0.95_dimer.out</v>
      </c>
      <c r="AP76" s="3">
        <f t="shared" ref="AP76:AP139" si="47">AD76-AB76</f>
        <v>1.8604583613109238E-2</v>
      </c>
      <c r="AQ76" s="3">
        <f t="shared" ref="AQ76:AQ139" si="48">AI76-AG76</f>
        <v>2.1756063723344266E-2</v>
      </c>
      <c r="AR76" s="3">
        <f t="shared" ref="AR76:AR139" si="49">(AP76+AQ76)/2</f>
        <v>2.0180323668226752E-2</v>
      </c>
      <c r="AS76" s="8">
        <f t="shared" ref="AS76:AS139" si="50">BC76+BK76</f>
        <v>-1.2651664631495585E-3</v>
      </c>
      <c r="AU76" s="3">
        <f t="shared" ref="AU76:AU139" si="51">AD76-AA76</f>
        <v>2.4362457699537785</v>
      </c>
      <c r="AV76" s="3">
        <f t="shared" ref="AV76:AV139" si="52">AI76-AF76</f>
        <v>2.1355376132770534</v>
      </c>
      <c r="AW76" s="3">
        <f t="shared" ref="AW76:AW139" si="53">(AU76+AV76)/2</f>
        <v>2.2858916916154159</v>
      </c>
      <c r="AX76" s="3"/>
      <c r="AZ76" s="3">
        <f t="shared" ref="AZ76:AZ139" si="54">AD76-AC76</f>
        <v>0.38247579462936088</v>
      </c>
      <c r="BA76" s="3">
        <f t="shared" ref="BA76:BA139" si="55">AI76-AH76</f>
        <v>0.35557258423331195</v>
      </c>
      <c r="BB76" s="3">
        <f t="shared" ref="BB76:BB139" si="56">(AZ76+BA76)/2</f>
        <v>0.36902418943133641</v>
      </c>
      <c r="BC76" s="8">
        <f>'[2]attempt at best estimates'!E76</f>
        <v>0.37637877803351705</v>
      </c>
      <c r="BD76" s="3">
        <f>AZ76+(AZ76-'HLC S66x8 haVDZ'!AZ76)*'HLC S66x8 haVTZ'!$BD$3</f>
        <v>0.39335175371236364</v>
      </c>
      <c r="BE76" s="3">
        <f>BA76+(BA76-'HLC S66x8 haVDZ'!BA76)*'HLC S66x8 haVTZ'!$BD$3</f>
        <v>0.38526866975730073</v>
      </c>
      <c r="BF76" s="3">
        <f>BB76+(BB76-'HLC S66x8 haVDZ'!BB76)*'HLC S66x8 haVTZ'!$BD$3</f>
        <v>0.38931021173483221</v>
      </c>
      <c r="BG76" t="str">
        <f t="shared" ref="BG76:BG139" si="57">A76</f>
        <v>09_MeNH2-MeOH_0.95_dimer.out</v>
      </c>
      <c r="BH76" s="3">
        <f t="shared" si="32"/>
        <v>-0.36387121101625164</v>
      </c>
      <c r="BI76" s="3">
        <f t="shared" si="33"/>
        <v>-0.33381652050996768</v>
      </c>
      <c r="BJ76" s="3">
        <f t="shared" ref="BJ76:BJ139" si="58">(BH76+BI76)/2</f>
        <v>-0.34884386576310966</v>
      </c>
      <c r="BK76" s="8">
        <f>'[2]attempt at best estimates'!D76</f>
        <v>-0.37764394449666661</v>
      </c>
      <c r="BM76" s="3">
        <f t="shared" ref="BM76:BM139" si="59">BH76+BD76</f>
        <v>2.9480542696112E-2</v>
      </c>
      <c r="BN76" s="3">
        <f t="shared" ref="BN76:BN139" si="60">BI76+BE76</f>
        <v>5.1452149247333046E-2</v>
      </c>
      <c r="BO76" s="3">
        <f t="shared" ref="BO76:BO139" si="61">BJ76+BF76</f>
        <v>4.046634597172255E-2</v>
      </c>
    </row>
    <row r="77" spans="1:67" x14ac:dyDescent="0.2">
      <c r="A77" t="s">
        <v>8</v>
      </c>
      <c r="B77">
        <v>-210.34888173678701</v>
      </c>
      <c r="C77">
        <v>-211.197575115185</v>
      </c>
      <c r="D77">
        <v>-211.23894058054</v>
      </c>
      <c r="E77">
        <v>-211.27071160658599</v>
      </c>
      <c r="F77" t="s">
        <v>619</v>
      </c>
      <c r="G77">
        <v>-95.255180339701994</v>
      </c>
      <c r="H77">
        <v>-95.665171150657997</v>
      </c>
      <c r="I77">
        <v>-95.689028132621999</v>
      </c>
      <c r="J77">
        <v>-95.704537163246997</v>
      </c>
      <c r="K77" t="s">
        <v>685</v>
      </c>
      <c r="L77">
        <v>-115.091862831432</v>
      </c>
      <c r="M77">
        <v>-115.527389820965</v>
      </c>
      <c r="N77">
        <v>-115.54536243504801</v>
      </c>
      <c r="O77">
        <v>-115.561115546835</v>
      </c>
      <c r="P77" t="s">
        <v>809</v>
      </c>
      <c r="Q77">
        <v>-115.091949663515</v>
      </c>
      <c r="R77">
        <v>-115.52770473988799</v>
      </c>
      <c r="S77">
        <v>-115.545661809726</v>
      </c>
      <c r="T77">
        <v>-115.561436414003</v>
      </c>
      <c r="U77" t="s">
        <v>1337</v>
      </c>
      <c r="V77">
        <v>-95.255209165943995</v>
      </c>
      <c r="W77">
        <v>-95.665372181878993</v>
      </c>
      <c r="X77">
        <v>-95.689204859095994</v>
      </c>
      <c r="Y77">
        <v>-95.704729258114</v>
      </c>
      <c r="AA77" s="3">
        <f t="shared" si="34"/>
        <v>1.1537174136508508</v>
      </c>
      <c r="AB77" s="3">
        <f t="shared" si="35"/>
        <v>3.1464227195325813</v>
      </c>
      <c r="AC77" s="3">
        <f t="shared" si="36"/>
        <v>2.8551763010462952</v>
      </c>
      <c r="AD77" s="3">
        <f t="shared" si="37"/>
        <v>3.1745056157655989</v>
      </c>
      <c r="AE77" s="3"/>
      <c r="AF77" s="3">
        <f t="shared" si="38"/>
        <v>1.0811407159587472</v>
      </c>
      <c r="AG77" s="3">
        <f t="shared" si="39"/>
        <v>2.8226591026423336</v>
      </c>
      <c r="AH77" s="3">
        <f t="shared" si="40"/>
        <v>2.5564183052033815</v>
      </c>
      <c r="AI77" s="3">
        <f t="shared" si="41"/>
        <v>2.8526170656795404</v>
      </c>
      <c r="AK77" s="3">
        <f t="shared" si="42"/>
        <v>7.2576697701021084E-2</v>
      </c>
      <c r="AL77" s="3">
        <f t="shared" si="43"/>
        <v>0.32376361689024796</v>
      </c>
      <c r="AM77" s="3">
        <f t="shared" si="44"/>
        <v>0.2987579958339962</v>
      </c>
      <c r="AN77" s="3">
        <f t="shared" si="45"/>
        <v>0.32188855009497563</v>
      </c>
      <c r="AO77" s="3" t="str">
        <f t="shared" si="46"/>
        <v>09_MeNH2-MeOH_1.00_dimer.out</v>
      </c>
      <c r="AP77" s="3">
        <f t="shared" si="47"/>
        <v>2.8082896233017518E-2</v>
      </c>
      <c r="AQ77" s="3">
        <f t="shared" si="48"/>
        <v>2.9957963037206881E-2</v>
      </c>
      <c r="AR77" s="3">
        <f t="shared" si="49"/>
        <v>2.9020429635112199E-2</v>
      </c>
      <c r="AS77" s="8">
        <f t="shared" si="50"/>
        <v>7.9912332762406835E-3</v>
      </c>
      <c r="AU77" s="3">
        <f t="shared" si="51"/>
        <v>2.0207882021147481</v>
      </c>
      <c r="AV77" s="3">
        <f t="shared" si="52"/>
        <v>1.7714763497207933</v>
      </c>
      <c r="AW77" s="3">
        <f t="shared" si="53"/>
        <v>1.8961322759177706</v>
      </c>
      <c r="AX77" s="3"/>
      <c r="AZ77" s="3">
        <f t="shared" si="54"/>
        <v>0.3193293147193037</v>
      </c>
      <c r="BA77" s="3">
        <f t="shared" si="55"/>
        <v>0.2961987604761589</v>
      </c>
      <c r="BB77" s="3">
        <f t="shared" si="56"/>
        <v>0.3077640375977313</v>
      </c>
      <c r="BC77" s="8">
        <f>'[2]attempt at best estimates'!E77</f>
        <v>0.310182898340917</v>
      </c>
      <c r="BD77" s="3">
        <f>AZ77+(AZ77-'HLC S66x8 haVDZ'!AZ77)*'HLC S66x8 haVTZ'!$BD$3</f>
        <v>0.32804041203492845</v>
      </c>
      <c r="BE77" s="3">
        <f>BA77+(BA77-'HLC S66x8 haVDZ'!BA77)*'HLC S66x8 haVTZ'!$BD$3</f>
        <v>0.32128873188183038</v>
      </c>
      <c r="BF77" s="3">
        <f>BB77+(BB77-'HLC S66x8 haVDZ'!BB77)*'HLC S66x8 haVTZ'!$BD$3</f>
        <v>0.32466457195837944</v>
      </c>
      <c r="BG77" t="str">
        <f t="shared" si="57"/>
        <v>09_MeNH2-MeOH_1.00_dimer.out</v>
      </c>
      <c r="BH77" s="3">
        <f t="shared" si="32"/>
        <v>-0.29124641848628618</v>
      </c>
      <c r="BI77" s="3">
        <f t="shared" si="33"/>
        <v>-0.26624079743895201</v>
      </c>
      <c r="BJ77" s="3">
        <f t="shared" si="58"/>
        <v>-0.2787436079626191</v>
      </c>
      <c r="BK77" s="8">
        <f>'[2]attempt at best estimates'!D77</f>
        <v>-0.30219166506467632</v>
      </c>
      <c r="BM77" s="3">
        <f t="shared" si="59"/>
        <v>3.6793993548642268E-2</v>
      </c>
      <c r="BN77" s="3">
        <f t="shared" si="60"/>
        <v>5.5047934442878366E-2</v>
      </c>
      <c r="BO77" s="3">
        <f t="shared" si="61"/>
        <v>4.5920963995760344E-2</v>
      </c>
    </row>
    <row r="78" spans="1:67" x14ac:dyDescent="0.2">
      <c r="A78" t="s">
        <v>173</v>
      </c>
      <c r="B78">
        <v>-210.34918749770799</v>
      </c>
      <c r="C78">
        <v>-211.19732813017399</v>
      </c>
      <c r="D78">
        <v>-211.23878207490901</v>
      </c>
      <c r="E78">
        <v>-211.27046866507001</v>
      </c>
      <c r="F78" t="s">
        <v>619</v>
      </c>
      <c r="G78">
        <v>-95.255180339701994</v>
      </c>
      <c r="H78">
        <v>-95.665171150657997</v>
      </c>
      <c r="I78">
        <v>-95.689028132621999</v>
      </c>
      <c r="J78">
        <v>-95.704537163246997</v>
      </c>
      <c r="K78" t="s">
        <v>685</v>
      </c>
      <c r="L78">
        <v>-115.091862831432</v>
      </c>
      <c r="M78">
        <v>-115.527389820965</v>
      </c>
      <c r="N78">
        <v>-115.54536243504801</v>
      </c>
      <c r="O78">
        <v>-115.561115546835</v>
      </c>
      <c r="P78" t="s">
        <v>810</v>
      </c>
      <c r="Q78">
        <v>-115.091939800292</v>
      </c>
      <c r="R78">
        <v>-115.527654689682</v>
      </c>
      <c r="S78">
        <v>-115.54561406059101</v>
      </c>
      <c r="T78">
        <v>-115.56138586776601</v>
      </c>
      <c r="U78" t="s">
        <v>1338</v>
      </c>
      <c r="V78">
        <v>-95.255204819382996</v>
      </c>
      <c r="W78">
        <v>-95.665339086393004</v>
      </c>
      <c r="X78">
        <v>-95.689175590304998</v>
      </c>
      <c r="Y78">
        <v>-95.704697662046996</v>
      </c>
      <c r="AA78" s="3">
        <f t="shared" si="34"/>
        <v>1.3455852962948305</v>
      </c>
      <c r="AB78" s="3">
        <f t="shared" si="35"/>
        <v>2.9914372787615666</v>
      </c>
      <c r="AC78" s="3">
        <f t="shared" si="36"/>
        <v>2.7557125117952785</v>
      </c>
      <c r="AD78" s="3">
        <f t="shared" si="37"/>
        <v>3.0220575065449107</v>
      </c>
      <c r="AE78" s="3"/>
      <c r="AF78" s="3">
        <f t="shared" si="38"/>
        <v>1.2819253730457243</v>
      </c>
      <c r="AG78" s="3">
        <f t="shared" si="39"/>
        <v>2.7198483734691377</v>
      </c>
      <c r="AH78" s="3">
        <f t="shared" si="40"/>
        <v>2.5052839961895499</v>
      </c>
      <c r="AI78" s="3">
        <f t="shared" si="41"/>
        <v>2.7517140325677092</v>
      </c>
      <c r="AK78" s="3">
        <f t="shared" si="42"/>
        <v>6.3659923249106284E-2</v>
      </c>
      <c r="AL78" s="3">
        <f t="shared" si="43"/>
        <v>0.27158890528351165</v>
      </c>
      <c r="AM78" s="3">
        <f t="shared" si="44"/>
        <v>0.25042851560572843</v>
      </c>
      <c r="AN78" s="3">
        <f t="shared" si="45"/>
        <v>0.27034347398611874</v>
      </c>
      <c r="AO78" s="3" t="str">
        <f t="shared" si="46"/>
        <v>09_MeNH2-MeOH_1.05_dimer.out</v>
      </c>
      <c r="AP78" s="3">
        <f t="shared" si="47"/>
        <v>3.0620227783344056E-2</v>
      </c>
      <c r="AQ78" s="3">
        <f t="shared" si="48"/>
        <v>3.186565909857153E-2</v>
      </c>
      <c r="AR78" s="3">
        <f t="shared" si="49"/>
        <v>3.1242943440957793E-2</v>
      </c>
      <c r="AS78" s="8">
        <f t="shared" si="50"/>
        <v>1.1735863681613723E-2</v>
      </c>
      <c r="AU78" s="3">
        <f t="shared" si="51"/>
        <v>1.6764722102500802</v>
      </c>
      <c r="AV78" s="3">
        <f t="shared" si="52"/>
        <v>1.4697886595219849</v>
      </c>
      <c r="AW78" s="3">
        <f t="shared" si="53"/>
        <v>1.5731304348860324</v>
      </c>
      <c r="AX78" s="3"/>
      <c r="AZ78" s="3">
        <f t="shared" si="54"/>
        <v>0.26634499474963214</v>
      </c>
      <c r="BA78" s="3">
        <f t="shared" si="55"/>
        <v>0.2464300363781593</v>
      </c>
      <c r="BB78" s="3">
        <f t="shared" si="56"/>
        <v>0.25638751556389572</v>
      </c>
      <c r="BC78" s="8">
        <f>'[2]attempt at best estimates'!E78</f>
        <v>0.25561121788761343</v>
      </c>
      <c r="BD78" s="3">
        <f>AZ78+(AZ78-'HLC S66x8 haVDZ'!AZ78)*'HLC S66x8 haVTZ'!$BD$3</f>
        <v>0.27294633598215556</v>
      </c>
      <c r="BE78" s="3">
        <f>BA78+(BA78-'HLC S66x8 haVDZ'!BA78)*'HLC S66x8 haVTZ'!$BD$3</f>
        <v>0.26754027063445512</v>
      </c>
      <c r="BF78" s="3">
        <f>BB78+(BB78-'HLC S66x8 haVDZ'!BB78)*'HLC S66x8 haVTZ'!$BD$3</f>
        <v>0.27024330330830532</v>
      </c>
      <c r="BG78" t="str">
        <f t="shared" si="57"/>
        <v>09_MeNH2-MeOH_1.05_dimer.out</v>
      </c>
      <c r="BH78" s="3">
        <f t="shared" si="32"/>
        <v>-0.23572476696628808</v>
      </c>
      <c r="BI78" s="3">
        <f t="shared" si="33"/>
        <v>-0.21456437727958777</v>
      </c>
      <c r="BJ78" s="3">
        <f t="shared" si="58"/>
        <v>-0.22514457212293792</v>
      </c>
      <c r="BK78" s="8">
        <f>'[2]attempt at best estimates'!D78</f>
        <v>-0.24387535420599971</v>
      </c>
      <c r="BM78" s="3">
        <f t="shared" si="59"/>
        <v>3.7221569015867484E-2</v>
      </c>
      <c r="BN78" s="3">
        <f t="shared" si="60"/>
        <v>5.2975893354867354E-2</v>
      </c>
      <c r="BO78" s="3">
        <f t="shared" si="61"/>
        <v>4.5098731185367391E-2</v>
      </c>
    </row>
    <row r="79" spans="1:67" x14ac:dyDescent="0.2">
      <c r="A79" t="s">
        <v>174</v>
      </c>
      <c r="B79">
        <v>-210.34928555519599</v>
      </c>
      <c r="C79">
        <v>-211.196975879051</v>
      </c>
      <c r="D79">
        <v>-211.238497700686</v>
      </c>
      <c r="E79">
        <v>-211.27011380293601</v>
      </c>
      <c r="F79" t="s">
        <v>619</v>
      </c>
      <c r="G79">
        <v>-95.255180339701994</v>
      </c>
      <c r="H79">
        <v>-95.665171150657997</v>
      </c>
      <c r="I79">
        <v>-95.689028132621999</v>
      </c>
      <c r="J79">
        <v>-95.704537163246997</v>
      </c>
      <c r="K79" t="s">
        <v>685</v>
      </c>
      <c r="L79">
        <v>-115.091862831432</v>
      </c>
      <c r="M79">
        <v>-115.527389820965</v>
      </c>
      <c r="N79">
        <v>-115.54536243504801</v>
      </c>
      <c r="O79">
        <v>-115.561115546835</v>
      </c>
      <c r="P79" t="s">
        <v>811</v>
      </c>
      <c r="Q79">
        <v>-115.09192793683</v>
      </c>
      <c r="R79">
        <v>-115.527610764177</v>
      </c>
      <c r="S79">
        <v>-115.54557162862601</v>
      </c>
      <c r="T79">
        <v>-115.561341040006</v>
      </c>
      <c r="U79" t="s">
        <v>1339</v>
      </c>
      <c r="V79">
        <v>-95.255201373663994</v>
      </c>
      <c r="W79">
        <v>-95.665311733926004</v>
      </c>
      <c r="X79">
        <v>-95.689151480885002</v>
      </c>
      <c r="Y79">
        <v>-95.704671565840002</v>
      </c>
      <c r="AA79" s="3">
        <f t="shared" si="34"/>
        <v>1.4071173015629608</v>
      </c>
      <c r="AB79" s="3">
        <f t="shared" si="35"/>
        <v>2.7703963526994788</v>
      </c>
      <c r="AC79" s="3">
        <f t="shared" si="36"/>
        <v>2.5772649852988225</v>
      </c>
      <c r="AD79" s="3">
        <f t="shared" si="37"/>
        <v>2.7993781462677285</v>
      </c>
      <c r="AE79" s="3"/>
      <c r="AF79" s="3">
        <f t="shared" si="38"/>
        <v>1.3530640348342942</v>
      </c>
      <c r="AG79" s="3">
        <f t="shared" si="39"/>
        <v>2.5435350519851787</v>
      </c>
      <c r="AH79" s="3">
        <f t="shared" si="40"/>
        <v>2.3685918209211434</v>
      </c>
      <c r="AI79" s="3">
        <f t="shared" si="41"/>
        <v>2.5735401353438769</v>
      </c>
      <c r="AK79" s="3">
        <f t="shared" si="42"/>
        <v>5.4053266737584177E-2</v>
      </c>
      <c r="AL79" s="3">
        <f t="shared" si="43"/>
        <v>0.22686130071429983</v>
      </c>
      <c r="AM79" s="3">
        <f t="shared" si="44"/>
        <v>0.20867316437767885</v>
      </c>
      <c r="AN79" s="3">
        <f t="shared" si="45"/>
        <v>0.22583801091493422</v>
      </c>
      <c r="AO79" s="3" t="str">
        <f t="shared" si="46"/>
        <v>09_MeNH2-MeOH_1.10_dimer.out</v>
      </c>
      <c r="AP79" s="3">
        <f t="shared" si="47"/>
        <v>2.8981793568249703E-2</v>
      </c>
      <c r="AQ79" s="3">
        <f t="shared" si="48"/>
        <v>3.0005083358698226E-2</v>
      </c>
      <c r="AR79" s="3">
        <f t="shared" si="49"/>
        <v>2.9493438463473964E-2</v>
      </c>
      <c r="AS79" s="8">
        <f t="shared" si="50"/>
        <v>1.2226866640549616E-2</v>
      </c>
      <c r="AU79" s="3">
        <f t="shared" si="51"/>
        <v>1.3922608447047677</v>
      </c>
      <c r="AV79" s="3">
        <f t="shared" si="52"/>
        <v>1.2204761005095828</v>
      </c>
      <c r="AW79" s="3">
        <f t="shared" si="53"/>
        <v>1.3063684726071751</v>
      </c>
      <c r="AX79" s="3"/>
      <c r="AZ79" s="3">
        <f t="shared" si="54"/>
        <v>0.22211316096890599</v>
      </c>
      <c r="BA79" s="3">
        <f t="shared" si="55"/>
        <v>0.20494831442273354</v>
      </c>
      <c r="BB79" s="3">
        <f t="shared" si="56"/>
        <v>0.21353073769581976</v>
      </c>
      <c r="BC79" s="8">
        <f>'[2]attempt at best estimates'!E79</f>
        <v>0.21092832146080198</v>
      </c>
      <c r="BD79" s="3">
        <f>AZ79+(AZ79-'HLC S66x8 haVDZ'!AZ79)*'HLC S66x8 haVTZ'!$BD$3</f>
        <v>0.22678948662087928</v>
      </c>
      <c r="BE79" s="3">
        <f>BA79+(BA79-'HLC S66x8 haVDZ'!BA79)*'HLC S66x8 haVTZ'!$BD$3</f>
        <v>0.22261491595559588</v>
      </c>
      <c r="BF79" s="3">
        <f>BB79+(BB79-'HLC S66x8 haVDZ'!BB79)*'HLC S66x8 haVTZ'!$BD$3</f>
        <v>0.22470220128823756</v>
      </c>
      <c r="BG79" t="str">
        <f t="shared" si="57"/>
        <v>09_MeNH2-MeOH_1.10_dimer.out</v>
      </c>
      <c r="BH79" s="3">
        <f t="shared" si="32"/>
        <v>-0.19313136740065628</v>
      </c>
      <c r="BI79" s="3">
        <f t="shared" si="33"/>
        <v>-0.17494323106403531</v>
      </c>
      <c r="BJ79" s="3">
        <f t="shared" si="58"/>
        <v>-0.1840372992323458</v>
      </c>
      <c r="BK79" s="8">
        <f>'[2]attempt at best estimates'!D79</f>
        <v>-0.19870145482025237</v>
      </c>
      <c r="BM79" s="3">
        <f t="shared" si="59"/>
        <v>3.3658119220222993E-2</v>
      </c>
      <c r="BN79" s="3">
        <f t="shared" si="60"/>
        <v>4.7671684891560567E-2</v>
      </c>
      <c r="BO79" s="3">
        <f t="shared" si="61"/>
        <v>4.0664902055891766E-2</v>
      </c>
    </row>
    <row r="80" spans="1:67" x14ac:dyDescent="0.2">
      <c r="A80" t="s">
        <v>175</v>
      </c>
      <c r="B80">
        <v>-210.34902862184299</v>
      </c>
      <c r="C80">
        <v>-211.19580368529299</v>
      </c>
      <c r="D80">
        <v>-211.23745252861599</v>
      </c>
      <c r="E80">
        <v>-211.268920360343</v>
      </c>
      <c r="F80" t="s">
        <v>619</v>
      </c>
      <c r="G80">
        <v>-95.255180339701994</v>
      </c>
      <c r="H80">
        <v>-95.665171150657997</v>
      </c>
      <c r="I80">
        <v>-95.689028132621999</v>
      </c>
      <c r="J80">
        <v>-95.704537163246997</v>
      </c>
      <c r="K80" t="s">
        <v>685</v>
      </c>
      <c r="L80">
        <v>-115.091862831432</v>
      </c>
      <c r="M80">
        <v>-115.527389820965</v>
      </c>
      <c r="N80">
        <v>-115.54536243504801</v>
      </c>
      <c r="O80">
        <v>-115.561115546835</v>
      </c>
      <c r="P80" t="s">
        <v>812</v>
      </c>
      <c r="Q80">
        <v>-115.091898443566</v>
      </c>
      <c r="R80">
        <v>-115.52751954204599</v>
      </c>
      <c r="S80">
        <v>-115.54548307186</v>
      </c>
      <c r="T80">
        <v>-115.561247053946</v>
      </c>
      <c r="U80" t="s">
        <v>1340</v>
      </c>
      <c r="V80">
        <v>-95.255194298956994</v>
      </c>
      <c r="W80">
        <v>-95.665255029725998</v>
      </c>
      <c r="X80">
        <v>-95.689101858238004</v>
      </c>
      <c r="Y80">
        <v>-95.704617667077997</v>
      </c>
      <c r="AA80" s="3">
        <f t="shared" si="34"/>
        <v>1.245889181688308</v>
      </c>
      <c r="AB80" s="3">
        <f t="shared" si="35"/>
        <v>2.0348336337080402</v>
      </c>
      <c r="AC80" s="3">
        <f t="shared" si="36"/>
        <v>1.921409582234427</v>
      </c>
      <c r="AD80" s="3">
        <f t="shared" si="37"/>
        <v>2.0504815814515376</v>
      </c>
      <c r="AE80" s="3"/>
      <c r="AF80" s="3">
        <f t="shared" si="38"/>
        <v>1.2147826641543413</v>
      </c>
      <c r="AG80" s="3">
        <f t="shared" si="39"/>
        <v>1.9007975110028101</v>
      </c>
      <c r="AH80" s="3">
        <f t="shared" si="40"/>
        <v>1.7994453122185221</v>
      </c>
      <c r="AI80" s="3">
        <f t="shared" si="41"/>
        <v>1.9174427012467221</v>
      </c>
      <c r="AK80" s="3">
        <f t="shared" si="42"/>
        <v>3.1106517533966725E-2</v>
      </c>
      <c r="AL80" s="3">
        <f t="shared" si="43"/>
        <v>0.13403612270522983</v>
      </c>
      <c r="AM80" s="3">
        <f t="shared" si="44"/>
        <v>0.12196427001590497</v>
      </c>
      <c r="AN80" s="3">
        <f t="shared" si="45"/>
        <v>0.13303888020481522</v>
      </c>
      <c r="AO80" s="3" t="str">
        <f t="shared" si="46"/>
        <v>09_MeNH2-MeOH_1.25_dimer.out</v>
      </c>
      <c r="AP80" s="3">
        <f t="shared" si="47"/>
        <v>1.5647947743497426E-2</v>
      </c>
      <c r="AQ80" s="3">
        <f t="shared" si="48"/>
        <v>1.6645190243911978E-2</v>
      </c>
      <c r="AR80" s="3">
        <f t="shared" si="49"/>
        <v>1.6146568993704702E-2</v>
      </c>
      <c r="AS80" s="8">
        <f t="shared" si="50"/>
        <v>6.52330356566308E-3</v>
      </c>
      <c r="AU80" s="3">
        <f t="shared" si="51"/>
        <v>0.8045923997632296</v>
      </c>
      <c r="AV80" s="3">
        <f t="shared" si="52"/>
        <v>0.70266003709238078</v>
      </c>
      <c r="AW80" s="3">
        <f t="shared" si="53"/>
        <v>0.75362621842780519</v>
      </c>
      <c r="AX80" s="3"/>
      <c r="AZ80" s="3">
        <f t="shared" si="54"/>
        <v>0.12907199921711054</v>
      </c>
      <c r="BA80" s="3">
        <f t="shared" si="55"/>
        <v>0.11799738902820001</v>
      </c>
      <c r="BB80" s="3">
        <f t="shared" si="56"/>
        <v>0.12353469412265528</v>
      </c>
      <c r="BC80" s="8">
        <f>'[2]attempt at best estimates'!E80</f>
        <v>0.11994589229271854</v>
      </c>
      <c r="BD80" s="3">
        <f>AZ80+(AZ80-'HLC S66x8 haVDZ'!AZ80)*'HLC S66x8 haVTZ'!$BD$3</f>
        <v>0.12974165996553533</v>
      </c>
      <c r="BE80" s="3">
        <f>BA80+(BA80-'HLC S66x8 haVDZ'!BA80)*'HLC S66x8 haVTZ'!$BD$3</f>
        <v>0.12802895825959232</v>
      </c>
      <c r="BF80" s="3">
        <f>BB80+(BB80-'HLC S66x8 haVDZ'!BB80)*'HLC S66x8 haVTZ'!$BD$3</f>
        <v>0.12888530911256382</v>
      </c>
      <c r="BG80" t="str">
        <f t="shared" si="57"/>
        <v>09_MeNH2-MeOH_1.25_dimer.out</v>
      </c>
      <c r="BH80" s="3">
        <f t="shared" si="32"/>
        <v>-0.11342405147361312</v>
      </c>
      <c r="BI80" s="3">
        <f t="shared" si="33"/>
        <v>-0.10135219878428803</v>
      </c>
      <c r="BJ80" s="3">
        <f t="shared" si="58"/>
        <v>-0.10738812512895057</v>
      </c>
      <c r="BK80" s="8">
        <f>'[2]attempt at best estimates'!D80</f>
        <v>-0.11342258872705546</v>
      </c>
      <c r="BM80" s="3">
        <f t="shared" si="59"/>
        <v>1.6317608491922209E-2</v>
      </c>
      <c r="BN80" s="3">
        <f t="shared" si="60"/>
        <v>2.667675947530429E-2</v>
      </c>
      <c r="BO80" s="3">
        <f t="shared" si="61"/>
        <v>2.1497183983613249E-2</v>
      </c>
    </row>
    <row r="81" spans="1:67" x14ac:dyDescent="0.2">
      <c r="A81" t="s">
        <v>176</v>
      </c>
      <c r="B81">
        <v>-210.348325602655</v>
      </c>
      <c r="C81">
        <v>-211.19438737829901</v>
      </c>
      <c r="D81">
        <v>-211.23612996075201</v>
      </c>
      <c r="E81">
        <v>-211.267478923977</v>
      </c>
      <c r="F81" t="s">
        <v>619</v>
      </c>
      <c r="G81">
        <v>-95.255180339701994</v>
      </c>
      <c r="H81">
        <v>-95.665171150657997</v>
      </c>
      <c r="I81">
        <v>-95.689028132621999</v>
      </c>
      <c r="J81">
        <v>-95.704537163246997</v>
      </c>
      <c r="K81" t="s">
        <v>685</v>
      </c>
      <c r="L81">
        <v>-115.091862831432</v>
      </c>
      <c r="M81">
        <v>-115.527389820965</v>
      </c>
      <c r="N81">
        <v>-115.54536243504801</v>
      </c>
      <c r="O81">
        <v>-115.561115546835</v>
      </c>
      <c r="P81" t="s">
        <v>813</v>
      </c>
      <c r="Q81">
        <v>-115.091883521377</v>
      </c>
      <c r="R81">
        <v>-115.52745934245701</v>
      </c>
      <c r="S81">
        <v>-115.54542612534</v>
      </c>
      <c r="T81">
        <v>-115.56118547641</v>
      </c>
      <c r="U81" t="s">
        <v>1341</v>
      </c>
      <c r="V81">
        <v>-95.255187963412993</v>
      </c>
      <c r="W81">
        <v>-95.665212160560003</v>
      </c>
      <c r="X81">
        <v>-95.689064676746995</v>
      </c>
      <c r="Y81">
        <v>-95.704577085430998</v>
      </c>
      <c r="AA81" s="3">
        <f t="shared" si="34"/>
        <v>0.8047379625392419</v>
      </c>
      <c r="AB81" s="3">
        <f t="shared" si="35"/>
        <v>1.1460875400728472</v>
      </c>
      <c r="AC81" s="3">
        <f t="shared" si="36"/>
        <v>1.0914856831923418</v>
      </c>
      <c r="AD81" s="3">
        <f t="shared" si="37"/>
        <v>1.1459665681360278</v>
      </c>
      <c r="AE81" s="3"/>
      <c r="AF81" s="3">
        <f t="shared" si="38"/>
        <v>0.78697087441771196</v>
      </c>
      <c r="AG81" s="3">
        <f t="shared" si="39"/>
        <v>1.0767280402716497</v>
      </c>
      <c r="AH81" s="3">
        <f t="shared" si="40"/>
        <v>1.0285876342949403</v>
      </c>
      <c r="AI81" s="3">
        <f t="shared" si="41"/>
        <v>1.0770335457766096</v>
      </c>
      <c r="AK81" s="3">
        <f t="shared" si="42"/>
        <v>1.7767088130447369E-2</v>
      </c>
      <c r="AL81" s="3">
        <f t="shared" si="43"/>
        <v>6.9359499801197516E-2</v>
      </c>
      <c r="AM81" s="3">
        <f t="shared" si="44"/>
        <v>6.2898048888484173E-2</v>
      </c>
      <c r="AN81" s="3">
        <f t="shared" si="45"/>
        <v>6.8933022359418269E-2</v>
      </c>
      <c r="AO81" s="3" t="str">
        <f t="shared" si="46"/>
        <v>09_MeNH2-MeOH_1.50_dimer.out</v>
      </c>
      <c r="AP81" s="3">
        <f t="shared" si="47"/>
        <v>-1.2097193681936957E-4</v>
      </c>
      <c r="AQ81" s="3">
        <f t="shared" si="48"/>
        <v>3.0550550495989093E-4</v>
      </c>
      <c r="AR81" s="3">
        <f t="shared" si="49"/>
        <v>9.2266784070260677E-5</v>
      </c>
      <c r="AS81" s="8">
        <f t="shared" si="50"/>
        <v>-2.3994475225861053E-3</v>
      </c>
      <c r="AU81" s="3">
        <f t="shared" si="51"/>
        <v>0.34122860559678592</v>
      </c>
      <c r="AV81" s="3">
        <f t="shared" si="52"/>
        <v>0.29006267135889763</v>
      </c>
      <c r="AW81" s="3">
        <f t="shared" si="53"/>
        <v>0.31564563847784177</v>
      </c>
      <c r="AX81" s="3"/>
      <c r="AZ81" s="3">
        <f t="shared" si="54"/>
        <v>5.448088494368597E-2</v>
      </c>
      <c r="BA81" s="3">
        <f t="shared" si="55"/>
        <v>4.8445911481669324E-2</v>
      </c>
      <c r="BB81" s="3">
        <f t="shared" si="56"/>
        <v>5.1463398212677647E-2</v>
      </c>
      <c r="BC81" s="8">
        <f>'[2]attempt at best estimates'!E81</f>
        <v>4.9499589764640896E-2</v>
      </c>
      <c r="BD81" s="3">
        <f>AZ81+(AZ81-'HLC S66x8 haVDZ'!AZ81)*'HLC S66x8 haVTZ'!$BD$3</f>
        <v>5.2911113715818525E-2</v>
      </c>
      <c r="BE81" s="3">
        <f>BA81+(BA81-'HLC S66x8 haVDZ'!BA81)*'HLC S66x8 haVTZ'!$BD$3</f>
        <v>5.2233515120821986E-2</v>
      </c>
      <c r="BF81" s="3">
        <f>BB81+(BB81-'HLC S66x8 haVDZ'!BB81)*'HLC S66x8 haVTZ'!$BD$3</f>
        <v>5.2572314418320255E-2</v>
      </c>
      <c r="BG81" t="str">
        <f t="shared" si="57"/>
        <v>09_MeNH2-MeOH_1.50_dimer.out</v>
      </c>
      <c r="BH81" s="3">
        <f t="shared" si="32"/>
        <v>-5.4601856880505339E-2</v>
      </c>
      <c r="BI81" s="3">
        <f t="shared" si="33"/>
        <v>-4.8140405976709433E-2</v>
      </c>
      <c r="BJ81" s="3">
        <f t="shared" si="58"/>
        <v>-5.1371131428607386E-2</v>
      </c>
      <c r="BK81" s="8">
        <f>'[2]attempt at best estimates'!D81</f>
        <v>-5.1899037287227001E-2</v>
      </c>
      <c r="BM81" s="3">
        <f t="shared" si="59"/>
        <v>-1.6907431646868143E-3</v>
      </c>
      <c r="BN81" s="3">
        <f t="shared" si="60"/>
        <v>4.0931091441125528E-3</v>
      </c>
      <c r="BO81" s="3">
        <f t="shared" si="61"/>
        <v>1.2011829897128692E-3</v>
      </c>
    </row>
    <row r="82" spans="1:67" x14ac:dyDescent="0.2">
      <c r="A82" t="s">
        <v>177</v>
      </c>
      <c r="B82">
        <v>-210.347581840099</v>
      </c>
      <c r="C82">
        <v>-211.193227718559</v>
      </c>
      <c r="D82">
        <v>-211.235029830869</v>
      </c>
      <c r="E82">
        <v>-211.266311298407</v>
      </c>
      <c r="F82" t="s">
        <v>619</v>
      </c>
      <c r="G82">
        <v>-95.255180339701994</v>
      </c>
      <c r="H82">
        <v>-95.665171150657997</v>
      </c>
      <c r="I82">
        <v>-95.689028132621999</v>
      </c>
      <c r="J82">
        <v>-95.704537163246997</v>
      </c>
      <c r="K82" t="s">
        <v>685</v>
      </c>
      <c r="L82">
        <v>-115.091862831432</v>
      </c>
      <c r="M82">
        <v>-115.527389820965</v>
      </c>
      <c r="N82">
        <v>-115.54536243504801</v>
      </c>
      <c r="O82">
        <v>-115.561115546835</v>
      </c>
      <c r="P82" t="s">
        <v>814</v>
      </c>
      <c r="Q82">
        <v>-115.09187138461</v>
      </c>
      <c r="R82">
        <v>-115.527414722096</v>
      </c>
      <c r="S82">
        <v>-115.545384590162</v>
      </c>
      <c r="T82">
        <v>-115.561140105634</v>
      </c>
      <c r="U82" t="s">
        <v>1342</v>
      </c>
      <c r="V82">
        <v>-95.255182601189006</v>
      </c>
      <c r="W82">
        <v>-95.665183037773005</v>
      </c>
      <c r="X82">
        <v>-95.689038689495007</v>
      </c>
      <c r="Y82">
        <v>-95.704548793518001</v>
      </c>
      <c r="AA82" s="3">
        <f t="shared" si="34"/>
        <v>0.3380198929057579</v>
      </c>
      <c r="AB82" s="3">
        <f t="shared" si="35"/>
        <v>0.4183900364481507</v>
      </c>
      <c r="AC82" s="3">
        <f t="shared" si="36"/>
        <v>0.40114373036730716</v>
      </c>
      <c r="AD82" s="3">
        <f t="shared" si="37"/>
        <v>0.41327043052372292</v>
      </c>
      <c r="AE82" s="3"/>
      <c r="AF82" s="3">
        <f t="shared" si="38"/>
        <v>0.33123358786781265</v>
      </c>
      <c r="AG82" s="3">
        <f t="shared" si="39"/>
        <v>0.39530506259052417</v>
      </c>
      <c r="AH82" s="3">
        <f t="shared" si="40"/>
        <v>0.38061664776758369</v>
      </c>
      <c r="AI82" s="3">
        <f t="shared" si="41"/>
        <v>0.39056144531020526</v>
      </c>
      <c r="AK82" s="3">
        <f t="shared" si="42"/>
        <v>6.7863050468627006E-3</v>
      </c>
      <c r="AL82" s="3">
        <f t="shared" si="43"/>
        <v>2.3084973866543998E-2</v>
      </c>
      <c r="AM82" s="3">
        <f t="shared" si="44"/>
        <v>2.0527082608640904E-2</v>
      </c>
      <c r="AN82" s="3">
        <f t="shared" si="45"/>
        <v>2.2708985213517621E-2</v>
      </c>
      <c r="AO82" s="3" t="str">
        <f t="shared" si="46"/>
        <v>09_MeNH2-MeOH_2.00_dimer.out</v>
      </c>
      <c r="AP82" s="3">
        <f t="shared" si="47"/>
        <v>-5.1196059244277836E-3</v>
      </c>
      <c r="AQ82" s="3">
        <f t="shared" si="48"/>
        <v>-4.7436172803189125E-3</v>
      </c>
      <c r="AR82" s="3">
        <f t="shared" si="49"/>
        <v>-4.9316116023733481E-3</v>
      </c>
      <c r="AS82" s="8">
        <f t="shared" si="50"/>
        <v>-5.196208206805164E-3</v>
      </c>
      <c r="AU82" s="3">
        <f t="shared" si="51"/>
        <v>7.5250537617965019E-2</v>
      </c>
      <c r="AV82" s="3">
        <f t="shared" si="52"/>
        <v>5.9327857442392606E-2</v>
      </c>
      <c r="AW82" s="3">
        <f t="shared" si="53"/>
        <v>6.7289197530178813E-2</v>
      </c>
      <c r="AX82" s="3"/>
      <c r="AZ82" s="3">
        <f t="shared" si="54"/>
        <v>1.2126700156415759E-2</v>
      </c>
      <c r="BA82" s="3">
        <f t="shared" si="55"/>
        <v>9.944797542621564E-3</v>
      </c>
      <c r="BB82" s="3">
        <f t="shared" si="56"/>
        <v>1.1035748849518662E-2</v>
      </c>
      <c r="BC82" s="8">
        <f>'[2]attempt at best estimates'!E82</f>
        <v>1.005176874044228E-2</v>
      </c>
      <c r="BD82" s="3">
        <f>AZ82+(AZ82-'HLC S66x8 haVDZ'!AZ82)*'HLC S66x8 haVTZ'!$BD$3</f>
        <v>1.1151770797395502E-2</v>
      </c>
      <c r="BE82" s="3">
        <f>BA82+(BA82-'HLC S66x8 haVDZ'!BA82)*'HLC S66x8 haVTZ'!$BD$3</f>
        <v>1.0554543930766283E-2</v>
      </c>
      <c r="BF82" s="3">
        <f>BB82+(BB82-'HLC S66x8 haVDZ'!BB82)*'HLC S66x8 haVTZ'!$BD$3</f>
        <v>1.0853157364080893E-2</v>
      </c>
      <c r="BG82" t="str">
        <f t="shared" si="57"/>
        <v>09_MeNH2-MeOH_2.00_dimer.out</v>
      </c>
      <c r="BH82" s="3">
        <f t="shared" si="32"/>
        <v>-1.7246306080843543E-2</v>
      </c>
      <c r="BI82" s="3">
        <f t="shared" si="33"/>
        <v>-1.4688414822940477E-2</v>
      </c>
      <c r="BJ82" s="3">
        <f t="shared" si="58"/>
        <v>-1.596736045189201E-2</v>
      </c>
      <c r="BK82" s="8">
        <f>'[2]attempt at best estimates'!D82</f>
        <v>-1.5247976947247444E-2</v>
      </c>
      <c r="BM82" s="3">
        <f t="shared" si="59"/>
        <v>-6.094535283448041E-3</v>
      </c>
      <c r="BN82" s="3">
        <f t="shared" si="60"/>
        <v>-4.1338708921741935E-3</v>
      </c>
      <c r="BO82" s="3">
        <f t="shared" si="61"/>
        <v>-5.1142030878111172E-3</v>
      </c>
    </row>
    <row r="83" spans="1:67" x14ac:dyDescent="0.2">
      <c r="A83" t="s">
        <v>178</v>
      </c>
      <c r="B83">
        <v>-190.50920031990501</v>
      </c>
      <c r="C83">
        <v>-191.336746715863</v>
      </c>
      <c r="D83">
        <v>-191.38302134621199</v>
      </c>
      <c r="E83">
        <v>-191.41514471802699</v>
      </c>
      <c r="F83" t="s">
        <v>620</v>
      </c>
      <c r="G83">
        <v>-95.255122897481996</v>
      </c>
      <c r="H83">
        <v>-95.665164458494004</v>
      </c>
      <c r="I83">
        <v>-95.689020410637994</v>
      </c>
      <c r="J83">
        <v>-95.704538990795001</v>
      </c>
      <c r="K83" t="s">
        <v>686</v>
      </c>
      <c r="L83">
        <v>-95.255210529438003</v>
      </c>
      <c r="M83">
        <v>-95.665205106448994</v>
      </c>
      <c r="N83">
        <v>-95.689060414463995</v>
      </c>
      <c r="O83">
        <v>-95.704579809717998</v>
      </c>
      <c r="P83" t="s">
        <v>815</v>
      </c>
      <c r="Q83">
        <v>-95.255272708666993</v>
      </c>
      <c r="R83">
        <v>-95.665648192796993</v>
      </c>
      <c r="S83">
        <v>-95.689443393637006</v>
      </c>
      <c r="T83">
        <v>-95.704996450524007</v>
      </c>
      <c r="U83" t="s">
        <v>1343</v>
      </c>
      <c r="V83">
        <v>-95.255173757527999</v>
      </c>
      <c r="W83">
        <v>-95.665532195111993</v>
      </c>
      <c r="X83">
        <v>-95.689339285805005</v>
      </c>
      <c r="Y83">
        <v>-95.704885782998005</v>
      </c>
      <c r="AA83" s="3">
        <f t="shared" si="34"/>
        <v>-0.71103541642511636</v>
      </c>
      <c r="AB83" s="3">
        <f t="shared" si="35"/>
        <v>4.0017227852352146</v>
      </c>
      <c r="AC83" s="3">
        <f t="shared" si="36"/>
        <v>3.1002239314760929</v>
      </c>
      <c r="AD83" s="3">
        <f t="shared" si="37"/>
        <v>3.7813204862480743</v>
      </c>
      <c r="AE83" s="3"/>
      <c r="AF83" s="3">
        <f t="shared" si="38"/>
        <v>-0.78196863535623795</v>
      </c>
      <c r="AG83" s="3">
        <f t="shared" si="39"/>
        <v>3.4929236712505105</v>
      </c>
      <c r="AH83" s="3">
        <f t="shared" si="40"/>
        <v>2.6598036655048976</v>
      </c>
      <c r="AI83" s="3">
        <f t="shared" si="41"/>
        <v>3.3022590204790103</v>
      </c>
      <c r="AK83" s="3">
        <f t="shared" si="42"/>
        <v>7.0933218931121589E-2</v>
      </c>
      <c r="AL83" s="3">
        <f t="shared" si="43"/>
        <v>0.50879911397578659</v>
      </c>
      <c r="AM83" s="3">
        <f t="shared" si="44"/>
        <v>0.44042026598011258</v>
      </c>
      <c r="AN83" s="3">
        <f t="shared" si="45"/>
        <v>0.47906146576906433</v>
      </c>
      <c r="AO83" s="3" t="str">
        <f t="shared" si="46"/>
        <v>10_MeNH2-MeNH2_0.90_dimer.out</v>
      </c>
      <c r="AP83" s="3">
        <f t="shared" si="47"/>
        <v>-0.22040229898714037</v>
      </c>
      <c r="AQ83" s="3">
        <f t="shared" si="48"/>
        <v>-0.19066465077150019</v>
      </c>
      <c r="AR83" s="3">
        <f t="shared" si="49"/>
        <v>-0.20553347487932028</v>
      </c>
      <c r="AS83" s="8">
        <f t="shared" si="50"/>
        <v>-0.23132662306244478</v>
      </c>
      <c r="AU83" s="3">
        <f t="shared" si="51"/>
        <v>4.4923559026731903</v>
      </c>
      <c r="AV83" s="3">
        <f t="shared" si="52"/>
        <v>4.0842276558352486</v>
      </c>
      <c r="AW83" s="3">
        <f t="shared" si="53"/>
        <v>4.2882917792542194</v>
      </c>
      <c r="AX83" s="3"/>
      <c r="AZ83" s="3">
        <f t="shared" si="54"/>
        <v>0.68109655477198139</v>
      </c>
      <c r="BA83" s="3">
        <f t="shared" si="55"/>
        <v>0.64245535497411277</v>
      </c>
      <c r="BB83" s="3">
        <f t="shared" si="56"/>
        <v>0.66177595487304708</v>
      </c>
      <c r="BC83" s="8">
        <f>'[2]attempt at best estimates'!E83</f>
        <v>0.69463643150438614</v>
      </c>
      <c r="BD83" s="3">
        <f>AZ83+(AZ83-'HLC S66x8 haVDZ'!AZ83)*'HLC S66x8 haVTZ'!$BD$3</f>
        <v>0.70838687955086521</v>
      </c>
      <c r="BE83" s="3">
        <f>BA83+(BA83-'HLC S66x8 haVDZ'!BA83)*'HLC S66x8 haVTZ'!$BD$3</f>
        <v>0.69595415031483099</v>
      </c>
      <c r="BF83" s="3">
        <f>BB83+(BB83-'HLC S66x8 haVDZ'!BB83)*'HLC S66x8 haVTZ'!$BD$3</f>
        <v>0.7021705149328481</v>
      </c>
      <c r="BG83" t="str">
        <f t="shared" si="57"/>
        <v>10_MeNH2-MeNH2_0.90_dimer.out</v>
      </c>
      <c r="BH83" s="3">
        <f t="shared" si="32"/>
        <v>-0.90149885375912175</v>
      </c>
      <c r="BI83" s="3">
        <f t="shared" si="33"/>
        <v>-0.83312000574561296</v>
      </c>
      <c r="BJ83" s="3">
        <f t="shared" si="58"/>
        <v>-0.86730942975236736</v>
      </c>
      <c r="BK83" s="8">
        <f>'[2]attempt at best estimates'!D83</f>
        <v>-0.92596305456683092</v>
      </c>
      <c r="BM83" s="3">
        <f t="shared" si="59"/>
        <v>-0.19311197420825654</v>
      </c>
      <c r="BN83" s="3">
        <f t="shared" si="60"/>
        <v>-0.13716585543078197</v>
      </c>
      <c r="BO83" s="3">
        <f t="shared" si="61"/>
        <v>-0.16513891481951926</v>
      </c>
    </row>
    <row r="84" spans="1:67" x14ac:dyDescent="0.2">
      <c r="A84" t="s">
        <v>179</v>
      </c>
      <c r="B84">
        <v>-190.51100757091299</v>
      </c>
      <c r="C84">
        <v>-191.33725291159999</v>
      </c>
      <c r="D84">
        <v>-191.38380790062001</v>
      </c>
      <c r="E84">
        <v>-191.415760006623</v>
      </c>
      <c r="F84" t="s">
        <v>620</v>
      </c>
      <c r="G84">
        <v>-95.255122897481996</v>
      </c>
      <c r="H84">
        <v>-95.665164458494004</v>
      </c>
      <c r="I84">
        <v>-95.689020410637994</v>
      </c>
      <c r="J84">
        <v>-95.704538990795001</v>
      </c>
      <c r="K84" t="s">
        <v>686</v>
      </c>
      <c r="L84">
        <v>-95.255210529438003</v>
      </c>
      <c r="M84">
        <v>-95.665205106448994</v>
      </c>
      <c r="N84">
        <v>-95.689060414463995</v>
      </c>
      <c r="O84">
        <v>-95.704579809717998</v>
      </c>
      <c r="P84" t="s">
        <v>816</v>
      </c>
      <c r="Q84">
        <v>-95.255263470870005</v>
      </c>
      <c r="R84">
        <v>-95.665572244104993</v>
      </c>
      <c r="S84">
        <v>-95.689378402632002</v>
      </c>
      <c r="T84">
        <v>-95.704926241200994</v>
      </c>
      <c r="U84" t="s">
        <v>1344</v>
      </c>
      <c r="V84">
        <v>-95.255166930933996</v>
      </c>
      <c r="W84">
        <v>-95.665473225789</v>
      </c>
      <c r="X84">
        <v>-95.689288016085001</v>
      </c>
      <c r="Y84">
        <v>-95.704830584736996</v>
      </c>
      <c r="AA84" s="3">
        <f t="shared" si="34"/>
        <v>0.42303175997252723</v>
      </c>
      <c r="AB84" s="3">
        <f t="shared" si="35"/>
        <v>4.3193654190552868</v>
      </c>
      <c r="AC84" s="3">
        <f t="shared" si="36"/>
        <v>3.5937942947775401</v>
      </c>
      <c r="AD84" s="3">
        <f t="shared" si="37"/>
        <v>4.1674199254854605</v>
      </c>
      <c r="AE84" s="3"/>
      <c r="AF84" s="3">
        <f t="shared" si="38"/>
        <v>0.36217909899983297</v>
      </c>
      <c r="AG84" s="3">
        <f t="shared" si="39"/>
        <v>3.8952286412176615</v>
      </c>
      <c r="AH84" s="3">
        <f t="shared" si="40"/>
        <v>3.226328738225773</v>
      </c>
      <c r="AI84" s="3">
        <f t="shared" si="41"/>
        <v>3.7670529100624011</v>
      </c>
      <c r="AK84" s="3">
        <f t="shared" si="42"/>
        <v>6.0852660972694227E-2</v>
      </c>
      <c r="AL84" s="3">
        <f t="shared" si="43"/>
        <v>0.42413677784654252</v>
      </c>
      <c r="AM84" s="3">
        <f t="shared" si="44"/>
        <v>0.36746555656068447</v>
      </c>
      <c r="AN84" s="3">
        <f t="shared" si="45"/>
        <v>0.40036701542305969</v>
      </c>
      <c r="AO84" s="3" t="str">
        <f t="shared" si="46"/>
        <v>10_MeNH2-MeNH2_0.95_dimer.out</v>
      </c>
      <c r="AP84" s="3">
        <f t="shared" si="47"/>
        <v>-0.15194549356982634</v>
      </c>
      <c r="AQ84" s="3">
        <f t="shared" si="48"/>
        <v>-0.12817573115526049</v>
      </c>
      <c r="AR84" s="3">
        <f t="shared" si="49"/>
        <v>-0.14006061236254341</v>
      </c>
      <c r="AS84" s="8">
        <f t="shared" si="50"/>
        <v>-0.16490776220460135</v>
      </c>
      <c r="AU84" s="3">
        <f t="shared" si="51"/>
        <v>3.7443881655129334</v>
      </c>
      <c r="AV84" s="3">
        <f t="shared" si="52"/>
        <v>3.404873811062568</v>
      </c>
      <c r="AW84" s="3">
        <f t="shared" si="53"/>
        <v>3.5746309882877507</v>
      </c>
      <c r="AX84" s="3"/>
      <c r="AZ84" s="3">
        <f t="shared" si="54"/>
        <v>0.57362563070792039</v>
      </c>
      <c r="BA84" s="3">
        <f t="shared" si="55"/>
        <v>0.54072417183662802</v>
      </c>
      <c r="BB84" s="3">
        <f t="shared" si="56"/>
        <v>0.5571749012722742</v>
      </c>
      <c r="BC84" s="8">
        <f>'[2]attempt at best estimates'!E84</f>
        <v>0.58098039153133363</v>
      </c>
      <c r="BD84" s="3">
        <f>AZ84+(AZ84-'HLC S66x8 haVDZ'!AZ84)*'HLC S66x8 haVTZ'!$BD$3</f>
        <v>0.59674501143622416</v>
      </c>
      <c r="BE84" s="3">
        <f>BA84+(BA84-'HLC S66x8 haVDZ'!BA84)*'HLC S66x8 haVTZ'!$BD$3</f>
        <v>0.58550784501050235</v>
      </c>
      <c r="BF84" s="3">
        <f>BB84+(BB84-'HLC S66x8 haVDZ'!BB84)*'HLC S66x8 haVTZ'!$BD$3</f>
        <v>0.59112642822336325</v>
      </c>
      <c r="BG84" t="str">
        <f t="shared" si="57"/>
        <v>10_MeNH2-MeNH2_0.95_dimer.out</v>
      </c>
      <c r="BH84" s="3">
        <f t="shared" si="32"/>
        <v>-0.72557112427774673</v>
      </c>
      <c r="BI84" s="3">
        <f t="shared" si="33"/>
        <v>-0.66889990299188851</v>
      </c>
      <c r="BJ84" s="3">
        <f t="shared" si="58"/>
        <v>-0.69723551363481762</v>
      </c>
      <c r="BK84" s="8">
        <f>'[2]attempt at best estimates'!D84</f>
        <v>-0.74588815373593498</v>
      </c>
      <c r="BM84" s="3">
        <f t="shared" si="59"/>
        <v>-0.12882611284152257</v>
      </c>
      <c r="BN84" s="3">
        <f t="shared" si="60"/>
        <v>-8.3392057981386158E-2</v>
      </c>
      <c r="BO84" s="3">
        <f t="shared" si="61"/>
        <v>-0.10610908541145436</v>
      </c>
    </row>
    <row r="85" spans="1:67" x14ac:dyDescent="0.2">
      <c r="A85" t="s">
        <v>9</v>
      </c>
      <c r="B85">
        <v>-190.51207960930401</v>
      </c>
      <c r="C85">
        <v>-191.3372562134</v>
      </c>
      <c r="D85">
        <v>-191.38403220362099</v>
      </c>
      <c r="E85">
        <v>-191.415838792633</v>
      </c>
      <c r="F85" t="s">
        <v>620</v>
      </c>
      <c r="G85">
        <v>-95.255122897481996</v>
      </c>
      <c r="H85">
        <v>-95.665164458494004</v>
      </c>
      <c r="I85">
        <v>-95.689020410637994</v>
      </c>
      <c r="J85">
        <v>-95.704538990795001</v>
      </c>
      <c r="K85" t="s">
        <v>686</v>
      </c>
      <c r="L85">
        <v>-95.255210529438003</v>
      </c>
      <c r="M85">
        <v>-95.665205106448994</v>
      </c>
      <c r="N85">
        <v>-95.689060414463995</v>
      </c>
      <c r="O85">
        <v>-95.704579809717998</v>
      </c>
      <c r="P85" t="s">
        <v>817</v>
      </c>
      <c r="Q85">
        <v>-95.255256989903003</v>
      </c>
      <c r="R85">
        <v>-95.665510619174995</v>
      </c>
      <c r="S85">
        <v>-95.689325749687001</v>
      </c>
      <c r="T85">
        <v>-95.704869253275007</v>
      </c>
      <c r="U85" t="s">
        <v>1345</v>
      </c>
      <c r="V85">
        <v>-95.255160639614004</v>
      </c>
      <c r="W85">
        <v>-95.665423187231994</v>
      </c>
      <c r="X85">
        <v>-95.689244501907993</v>
      </c>
      <c r="Y85">
        <v>-95.704783627077006</v>
      </c>
      <c r="AA85" s="3">
        <f t="shared" si="34"/>
        <v>1.0957460346994303</v>
      </c>
      <c r="AB85" s="3">
        <f t="shared" si="35"/>
        <v>4.3214373299266153</v>
      </c>
      <c r="AC85" s="3">
        <f t="shared" si="36"/>
        <v>3.734546558768824</v>
      </c>
      <c r="AD85" s="3">
        <f t="shared" si="37"/>
        <v>4.2168588952233748</v>
      </c>
      <c r="AE85" s="3"/>
      <c r="AF85" s="3">
        <f t="shared" si="38"/>
        <v>1.0429081051518008</v>
      </c>
      <c r="AG85" s="3">
        <f t="shared" si="39"/>
        <v>3.9673704509784735</v>
      </c>
      <c r="AH85" s="3">
        <f t="shared" si="40"/>
        <v>3.4274267848568609</v>
      </c>
      <c r="AI85" s="3">
        <f t="shared" si="41"/>
        <v>3.8817187224838343</v>
      </c>
      <c r="AK85" s="3">
        <f t="shared" si="42"/>
        <v>5.2837929547629531E-2</v>
      </c>
      <c r="AL85" s="3">
        <f t="shared" si="43"/>
        <v>0.35406687894814187</v>
      </c>
      <c r="AM85" s="3">
        <f t="shared" si="44"/>
        <v>0.30711977391196343</v>
      </c>
      <c r="AN85" s="3">
        <f t="shared" si="45"/>
        <v>0.33514017273954039</v>
      </c>
      <c r="AO85" s="3" t="str">
        <f t="shared" si="46"/>
        <v>10_MeNH2-MeNH2_1.00_dimer.out</v>
      </c>
      <c r="AP85" s="3">
        <f t="shared" si="47"/>
        <v>-0.10457843470324057</v>
      </c>
      <c r="AQ85" s="3">
        <f t="shared" si="48"/>
        <v>-8.5651728494639201E-2</v>
      </c>
      <c r="AR85" s="3">
        <f t="shared" si="49"/>
        <v>-9.5115081598939888E-2</v>
      </c>
      <c r="AS85" s="8">
        <f t="shared" si="50"/>
        <v>-0.11870697392922924</v>
      </c>
      <c r="AU85" s="3">
        <f t="shared" si="51"/>
        <v>3.1211128605239447</v>
      </c>
      <c r="AV85" s="3">
        <f t="shared" si="52"/>
        <v>2.8388106173320335</v>
      </c>
      <c r="AW85" s="3">
        <f t="shared" si="53"/>
        <v>2.9799617389279893</v>
      </c>
      <c r="AX85" s="3"/>
      <c r="AZ85" s="3">
        <f t="shared" si="54"/>
        <v>0.48231233645455074</v>
      </c>
      <c r="BA85" s="3">
        <f t="shared" si="55"/>
        <v>0.4542919376269734</v>
      </c>
      <c r="BB85" s="3">
        <f t="shared" si="56"/>
        <v>0.46830213704076207</v>
      </c>
      <c r="BC85" s="8">
        <f>'[2]attempt at best estimates'!E85</f>
        <v>0.48494738406862581</v>
      </c>
      <c r="BD85" s="3">
        <f>AZ85+(AZ85-'HLC S66x8 haVDZ'!AZ85)*'HLC S66x8 haVTZ'!$BD$3</f>
        <v>0.50167768639728083</v>
      </c>
      <c r="BE85" s="3">
        <f>BA85+(BA85-'HLC S66x8 haVDZ'!BA85)*'HLC S66x8 haVTZ'!$BD$3</f>
        <v>0.4917768547736559</v>
      </c>
      <c r="BF85" s="3">
        <f>BB85+(BB85-'HLC S66x8 haVDZ'!BB85)*'HLC S66x8 haVTZ'!$BD$3</f>
        <v>0.49672727058546839</v>
      </c>
      <c r="BG85" t="str">
        <f t="shared" si="57"/>
        <v>10_MeNH2-MeNH2_1.00_dimer.out</v>
      </c>
      <c r="BH85" s="3">
        <f t="shared" si="32"/>
        <v>-0.58689077115779131</v>
      </c>
      <c r="BI85" s="3">
        <f t="shared" si="33"/>
        <v>-0.5399436661216126</v>
      </c>
      <c r="BJ85" s="3">
        <f t="shared" si="58"/>
        <v>-0.56341721863970196</v>
      </c>
      <c r="BK85" s="8">
        <f>'[2]attempt at best estimates'!D85</f>
        <v>-0.60365435799785505</v>
      </c>
      <c r="BM85" s="3">
        <f t="shared" si="59"/>
        <v>-8.5213084760510482E-2</v>
      </c>
      <c r="BN85" s="3">
        <f t="shared" si="60"/>
        <v>-4.8166811347956695E-2</v>
      </c>
      <c r="BO85" s="3">
        <f t="shared" si="61"/>
        <v>-6.6689948054233561E-2</v>
      </c>
    </row>
    <row r="86" spans="1:67" x14ac:dyDescent="0.2">
      <c r="A86" t="s">
        <v>180</v>
      </c>
      <c r="B86">
        <v>-190.51266702230799</v>
      </c>
      <c r="C86">
        <v>-191.33696484878899</v>
      </c>
      <c r="D86">
        <v>-191.383915437772</v>
      </c>
      <c r="E86">
        <v>-191.415598678772</v>
      </c>
      <c r="F86" t="s">
        <v>620</v>
      </c>
      <c r="G86">
        <v>-95.255122897481996</v>
      </c>
      <c r="H86">
        <v>-95.665164458494004</v>
      </c>
      <c r="I86">
        <v>-95.689020410637994</v>
      </c>
      <c r="J86">
        <v>-95.704538990795001</v>
      </c>
      <c r="K86" t="s">
        <v>686</v>
      </c>
      <c r="L86">
        <v>-95.255210529438003</v>
      </c>
      <c r="M86">
        <v>-95.665205106448994</v>
      </c>
      <c r="N86">
        <v>-95.689060414463995</v>
      </c>
      <c r="O86">
        <v>-95.704579809717998</v>
      </c>
      <c r="P86" t="s">
        <v>818</v>
      </c>
      <c r="Q86">
        <v>-95.255252881206999</v>
      </c>
      <c r="R86">
        <v>-95.665461355668995</v>
      </c>
      <c r="S86">
        <v>-95.689283799752005</v>
      </c>
      <c r="T86">
        <v>-95.704823720763997</v>
      </c>
      <c r="U86" t="s">
        <v>1346</v>
      </c>
      <c r="V86">
        <v>-95.255155119609995</v>
      </c>
      <c r="W86">
        <v>-95.665381294669004</v>
      </c>
      <c r="X86">
        <v>-95.689208117635999</v>
      </c>
      <c r="Y86">
        <v>-95.704744250481994</v>
      </c>
      <c r="AA86" s="3">
        <f t="shared" si="34"/>
        <v>1.4643532751230777</v>
      </c>
      <c r="AB86" s="3">
        <f t="shared" si="35"/>
        <v>4.1386032685592724</v>
      </c>
      <c r="AC86" s="3">
        <f t="shared" si="36"/>
        <v>3.6612748792543974</v>
      </c>
      <c r="AD86" s="3">
        <f t="shared" si="37"/>
        <v>4.066185166366159</v>
      </c>
      <c r="AE86" s="3"/>
      <c r="AF86" s="3">
        <f t="shared" si="38"/>
        <v>1.4175574463064495</v>
      </c>
      <c r="AG86" s="3">
        <f t="shared" si="39"/>
        <v>3.8417376888761043</v>
      </c>
      <c r="AH86" s="3">
        <f t="shared" si="40"/>
        <v>3.4033105644032733</v>
      </c>
      <c r="AI86" s="3">
        <f t="shared" si="41"/>
        <v>3.7843262642917854</v>
      </c>
      <c r="AK86" s="3">
        <f t="shared" si="42"/>
        <v>4.6795828816628103E-2</v>
      </c>
      <c r="AL86" s="3">
        <f t="shared" si="43"/>
        <v>0.29686557967425076</v>
      </c>
      <c r="AM86" s="3">
        <f t="shared" si="44"/>
        <v>0.25796431485112414</v>
      </c>
      <c r="AN86" s="3">
        <f t="shared" si="45"/>
        <v>0.28185890207437325</v>
      </c>
      <c r="AO86" s="3" t="str">
        <f t="shared" si="46"/>
        <v>10_MeNH2-MeNH2_1.05_dimer.out</v>
      </c>
      <c r="AP86" s="3">
        <f t="shared" si="47"/>
        <v>-7.2418102193113398E-2</v>
      </c>
      <c r="AQ86" s="3">
        <f t="shared" si="48"/>
        <v>-5.7411424584318915E-2</v>
      </c>
      <c r="AR86" s="3">
        <f t="shared" si="49"/>
        <v>-6.4914763388716157E-2</v>
      </c>
      <c r="AS86" s="8">
        <f t="shared" si="50"/>
        <v>-8.6833209713932047E-2</v>
      </c>
      <c r="AU86" s="3">
        <f t="shared" si="51"/>
        <v>2.6018318912430813</v>
      </c>
      <c r="AV86" s="3">
        <f t="shared" si="52"/>
        <v>2.3667688179853359</v>
      </c>
      <c r="AW86" s="3">
        <f t="shared" si="53"/>
        <v>2.4843003546142084</v>
      </c>
      <c r="AX86" s="3"/>
      <c r="AZ86" s="3">
        <f t="shared" si="54"/>
        <v>0.40491028711176158</v>
      </c>
      <c r="BA86" s="3">
        <f t="shared" si="55"/>
        <v>0.38101569988851214</v>
      </c>
      <c r="BB86" s="3">
        <f t="shared" si="56"/>
        <v>0.39296299350013686</v>
      </c>
      <c r="BC86" s="8">
        <f>'[2]attempt at best estimates'!E86</f>
        <v>0.40418530775184258</v>
      </c>
      <c r="BD86" s="3">
        <f>AZ86+(AZ86-'HLC S66x8 haVDZ'!AZ86)*'HLC S66x8 haVTZ'!$BD$3</f>
        <v>0.42088992176744849</v>
      </c>
      <c r="BE86" s="3">
        <f>BA86+(BA86-'HLC S66x8 haVDZ'!BA86)*'HLC S66x8 haVTZ'!$BD$3</f>
        <v>0.41236224656767972</v>
      </c>
      <c r="BF86" s="3">
        <f>BB86+(BB86-'HLC S66x8 haVDZ'!BB86)*'HLC S66x8 haVTZ'!$BD$3</f>
        <v>0.41662608416756414</v>
      </c>
      <c r="BG86" t="str">
        <f t="shared" si="57"/>
        <v>10_MeNH2-MeNH2_1.05_dimer.out</v>
      </c>
      <c r="BH86" s="3">
        <f t="shared" si="32"/>
        <v>-0.47732838930487498</v>
      </c>
      <c r="BI86" s="3">
        <f t="shared" si="33"/>
        <v>-0.43842712447283105</v>
      </c>
      <c r="BJ86" s="3">
        <f t="shared" si="58"/>
        <v>-0.45787775688885302</v>
      </c>
      <c r="BK86" s="8">
        <f>'[2]attempt at best estimates'!D86</f>
        <v>-0.49101851746577463</v>
      </c>
      <c r="BM86" s="3">
        <f t="shared" si="59"/>
        <v>-5.6438467537426484E-2</v>
      </c>
      <c r="BN86" s="3">
        <f t="shared" si="60"/>
        <v>-2.6064877905151329E-2</v>
      </c>
      <c r="BO86" s="3">
        <f t="shared" si="61"/>
        <v>-4.1251672721288879E-2</v>
      </c>
    </row>
    <row r="87" spans="1:67" x14ac:dyDescent="0.2">
      <c r="A87" t="s">
        <v>181</v>
      </c>
      <c r="B87">
        <v>-190.51293721956901</v>
      </c>
      <c r="C87">
        <v>-191.336515180064</v>
      </c>
      <c r="D87">
        <v>-191.383603448136</v>
      </c>
      <c r="E87">
        <v>-191.415182860382</v>
      </c>
      <c r="F87" t="s">
        <v>620</v>
      </c>
      <c r="G87">
        <v>-95.255122897481996</v>
      </c>
      <c r="H87">
        <v>-95.665164458494004</v>
      </c>
      <c r="I87">
        <v>-95.689020410637994</v>
      </c>
      <c r="J87">
        <v>-95.704538990795001</v>
      </c>
      <c r="K87" t="s">
        <v>686</v>
      </c>
      <c r="L87">
        <v>-95.255210529438003</v>
      </c>
      <c r="M87">
        <v>-95.665205106448994</v>
      </c>
      <c r="N87">
        <v>-95.689060414463995</v>
      </c>
      <c r="O87">
        <v>-95.704579809717998</v>
      </c>
      <c r="P87" t="s">
        <v>819</v>
      </c>
      <c r="Q87">
        <v>-95.255249867266997</v>
      </c>
      <c r="R87">
        <v>-95.665421981121</v>
      </c>
      <c r="S87">
        <v>-95.689250287454001</v>
      </c>
      <c r="T87">
        <v>-95.704787268876998</v>
      </c>
      <c r="U87" t="s">
        <v>1347</v>
      </c>
      <c r="V87">
        <v>-95.255150610219005</v>
      </c>
      <c r="W87">
        <v>-95.665346907263995</v>
      </c>
      <c r="X87">
        <v>-95.689178338382007</v>
      </c>
      <c r="Y87">
        <v>-95.704711910504997</v>
      </c>
      <c r="AA87" s="3">
        <f t="shared" si="34"/>
        <v>1.6339046232851289</v>
      </c>
      <c r="AB87" s="3">
        <f t="shared" si="35"/>
        <v>3.8564318717708588</v>
      </c>
      <c r="AC87" s="3">
        <f t="shared" si="36"/>
        <v>3.4654984187607734</v>
      </c>
      <c r="AD87" s="3">
        <f t="shared" si="37"/>
        <v>3.8052551763689335</v>
      </c>
      <c r="AE87" s="3"/>
      <c r="AF87" s="3">
        <f t="shared" si="38"/>
        <v>1.5918297561381607</v>
      </c>
      <c r="AG87" s="3">
        <f t="shared" si="39"/>
        <v>3.6058526183453203</v>
      </c>
      <c r="AH87" s="3">
        <f t="shared" si="40"/>
        <v>3.2472501540478422</v>
      </c>
      <c r="AI87" s="3">
        <f t="shared" si="41"/>
        <v>3.5665638224654916</v>
      </c>
      <c r="AK87" s="3">
        <f t="shared" si="42"/>
        <v>4.2074867146968085E-2</v>
      </c>
      <c r="AL87" s="3">
        <f t="shared" si="43"/>
        <v>0.25057925342553877</v>
      </c>
      <c r="AM87" s="3">
        <f t="shared" si="44"/>
        <v>0.21824826470401365</v>
      </c>
      <c r="AN87" s="3">
        <f t="shared" si="45"/>
        <v>0.23869135389452464</v>
      </c>
      <c r="AO87" s="3" t="str">
        <f t="shared" si="46"/>
        <v>10_MeNH2-MeNH2_1.10_dimer.out</v>
      </c>
      <c r="AP87" s="3">
        <f t="shared" si="47"/>
        <v>-5.1176695401925265E-2</v>
      </c>
      <c r="AQ87" s="3">
        <f t="shared" si="48"/>
        <v>-3.9288795879828697E-2</v>
      </c>
      <c r="AR87" s="3">
        <f t="shared" si="49"/>
        <v>-4.5232745640876981E-2</v>
      </c>
      <c r="AS87" s="8">
        <f t="shared" si="50"/>
        <v>-6.5079619447083958E-2</v>
      </c>
      <c r="AU87" s="3">
        <f t="shared" si="51"/>
        <v>2.1713505530838049</v>
      </c>
      <c r="AV87" s="3">
        <f t="shared" si="52"/>
        <v>1.974734066327331</v>
      </c>
      <c r="AW87" s="3">
        <f t="shared" si="53"/>
        <v>2.0730423097055679</v>
      </c>
      <c r="AX87" s="3"/>
      <c r="AZ87" s="3">
        <f t="shared" si="54"/>
        <v>0.33975675760816015</v>
      </c>
      <c r="BA87" s="3">
        <f t="shared" si="55"/>
        <v>0.31931366841764941</v>
      </c>
      <c r="BB87" s="3">
        <f t="shared" si="56"/>
        <v>0.32953521301290478</v>
      </c>
      <c r="BC87" s="8">
        <f>'[2]attempt at best estimates'!E87</f>
        <v>0.33684497684656622</v>
      </c>
      <c r="BD87" s="3">
        <f>AZ87+(AZ87-'HLC S66x8 haVDZ'!AZ87)*'HLC S66x8 haVTZ'!$BD$3</f>
        <v>0.35274691754440446</v>
      </c>
      <c r="BE87" s="3">
        <f>BA87+(BA87-'HLC S66x8 haVDZ'!BA87)*'HLC S66x8 haVTZ'!$BD$3</f>
        <v>0.34550404477242397</v>
      </c>
      <c r="BF87" s="3">
        <f>BB87+(BB87-'HLC S66x8 haVDZ'!BB87)*'HLC S66x8 haVTZ'!$BD$3</f>
        <v>0.34912548115841424</v>
      </c>
      <c r="BG87" t="str">
        <f t="shared" si="57"/>
        <v>10_MeNH2-MeNH2_1.10_dimer.out</v>
      </c>
      <c r="BH87" s="3">
        <f t="shared" si="32"/>
        <v>-0.39093345301008542</v>
      </c>
      <c r="BI87" s="3">
        <f t="shared" si="33"/>
        <v>-0.35860246429747811</v>
      </c>
      <c r="BJ87" s="3">
        <f t="shared" si="58"/>
        <v>-0.37476795865378176</v>
      </c>
      <c r="BK87" s="8">
        <f>'[2]attempt at best estimates'!D87</f>
        <v>-0.40192459629365018</v>
      </c>
      <c r="BM87" s="3">
        <f t="shared" si="59"/>
        <v>-3.818653546568096E-2</v>
      </c>
      <c r="BN87" s="3">
        <f t="shared" si="60"/>
        <v>-1.3098419525054139E-2</v>
      </c>
      <c r="BO87" s="3">
        <f t="shared" si="61"/>
        <v>-2.5642477495367522E-2</v>
      </c>
    </row>
    <row r="88" spans="1:67" x14ac:dyDescent="0.2">
      <c r="A88" t="s">
        <v>182</v>
      </c>
      <c r="B88">
        <v>-190.51282507864701</v>
      </c>
      <c r="C88">
        <v>-191.33493156520899</v>
      </c>
      <c r="D88">
        <v>-191.382284253758</v>
      </c>
      <c r="E88">
        <v>-191.41364248723201</v>
      </c>
      <c r="F88" t="s">
        <v>620</v>
      </c>
      <c r="G88">
        <v>-95.255122897481996</v>
      </c>
      <c r="H88">
        <v>-95.665164458494004</v>
      </c>
      <c r="I88">
        <v>-95.689020410637994</v>
      </c>
      <c r="J88">
        <v>-95.704538990795001</v>
      </c>
      <c r="K88" t="s">
        <v>686</v>
      </c>
      <c r="L88">
        <v>-95.255210529438003</v>
      </c>
      <c r="M88">
        <v>-95.665205106448994</v>
      </c>
      <c r="N88">
        <v>-95.689060414463995</v>
      </c>
      <c r="O88">
        <v>-95.704579809717998</v>
      </c>
      <c r="P88" t="s">
        <v>820</v>
      </c>
      <c r="Q88">
        <v>-95.255240356369001</v>
      </c>
      <c r="R88">
        <v>-95.665342688281996</v>
      </c>
      <c r="S88">
        <v>-95.689181990332997</v>
      </c>
      <c r="T88">
        <v>-95.704712840921005</v>
      </c>
      <c r="U88" t="s">
        <v>1348</v>
      </c>
      <c r="V88">
        <v>-95.255142184543004</v>
      </c>
      <c r="W88">
        <v>-95.665277915309005</v>
      </c>
      <c r="X88">
        <v>-95.689119038228</v>
      </c>
      <c r="Y88">
        <v>-95.704647099225994</v>
      </c>
      <c r="AA88" s="3">
        <f t="shared" si="34"/>
        <v>1.5635351293919526</v>
      </c>
      <c r="AB88" s="3">
        <f t="shared" si="35"/>
        <v>2.8626985059122734</v>
      </c>
      <c r="AC88" s="3">
        <f t="shared" si="36"/>
        <v>2.6376914142200256</v>
      </c>
      <c r="AD88" s="3">
        <f t="shared" si="37"/>
        <v>2.8386563912034002</v>
      </c>
      <c r="AE88" s="3"/>
      <c r="AF88" s="3">
        <f t="shared" si="38"/>
        <v>1.5327156328164715</v>
      </c>
      <c r="AG88" s="3">
        <f t="shared" si="39"/>
        <v>2.7051693694235004</v>
      </c>
      <c r="AH88" s="3">
        <f t="shared" si="40"/>
        <v>2.4995116517593838</v>
      </c>
      <c r="AI88" s="3">
        <f t="shared" si="41"/>
        <v>2.6873389800422474</v>
      </c>
      <c r="AK88" s="3">
        <f t="shared" si="42"/>
        <v>3.0819496566563777E-2</v>
      </c>
      <c r="AL88" s="3">
        <f t="shared" si="43"/>
        <v>0.15752913648877326</v>
      </c>
      <c r="AM88" s="3">
        <f t="shared" si="44"/>
        <v>0.13817976246064209</v>
      </c>
      <c r="AN88" s="3">
        <f t="shared" si="45"/>
        <v>0.15131741116115269</v>
      </c>
      <c r="AO88" s="3" t="str">
        <f t="shared" si="46"/>
        <v>10_MeNH2-MeNH2_1.25_dimer.out</v>
      </c>
      <c r="AP88" s="3">
        <f t="shared" si="47"/>
        <v>-2.4042114708873186E-2</v>
      </c>
      <c r="AQ88" s="3">
        <f t="shared" si="48"/>
        <v>-1.7830389381253031E-2</v>
      </c>
      <c r="AR88" s="3">
        <f t="shared" si="49"/>
        <v>-2.0936252045063108E-2</v>
      </c>
      <c r="AS88" s="8">
        <f t="shared" si="50"/>
        <v>-3.3440614263529678E-2</v>
      </c>
      <c r="AU88" s="3">
        <f t="shared" si="51"/>
        <v>1.2751212618114476</v>
      </c>
      <c r="AV88" s="3">
        <f t="shared" si="52"/>
        <v>1.1546233472257759</v>
      </c>
      <c r="AW88" s="3">
        <f t="shared" si="53"/>
        <v>1.2148723045186118</v>
      </c>
      <c r="AX88" s="3"/>
      <c r="AZ88" s="3">
        <f t="shared" si="54"/>
        <v>0.20096497698337457</v>
      </c>
      <c r="BA88" s="3">
        <f t="shared" si="55"/>
        <v>0.18782732828286353</v>
      </c>
      <c r="BB88" s="3">
        <f t="shared" si="56"/>
        <v>0.19439615263311905</v>
      </c>
      <c r="BC88" s="8">
        <f>'[2]attempt at best estimates'!E88</f>
        <v>0.19602387945966299</v>
      </c>
      <c r="BD88" s="3">
        <f>AZ88+(AZ88-'HLC S66x8 haVDZ'!AZ88)*'HLC S66x8 haVTZ'!$BD$3</f>
        <v>0.20741498960894592</v>
      </c>
      <c r="BE88" s="3">
        <f>BA88+(BA88-'HLC S66x8 haVDZ'!BA88)*'HLC S66x8 haVTZ'!$BD$3</f>
        <v>0.20298258605951561</v>
      </c>
      <c r="BF88" s="3">
        <f>BB88+(BB88-'HLC S66x8 haVDZ'!BB88)*'HLC S66x8 haVTZ'!$BD$3</f>
        <v>0.20519878783423076</v>
      </c>
      <c r="BG88" t="str">
        <f t="shared" si="57"/>
        <v>10_MeNH2-MeNH2_1.25_dimer.out</v>
      </c>
      <c r="BH88" s="3">
        <f t="shared" si="32"/>
        <v>-0.22500709169224775</v>
      </c>
      <c r="BI88" s="3">
        <f t="shared" si="33"/>
        <v>-0.20565771766411656</v>
      </c>
      <c r="BJ88" s="3">
        <f t="shared" si="58"/>
        <v>-0.21533240467818215</v>
      </c>
      <c r="BK88" s="8">
        <f>'[2]attempt at best estimates'!D88</f>
        <v>-0.22946449372319266</v>
      </c>
      <c r="BM88" s="3">
        <f t="shared" si="59"/>
        <v>-1.7592102083301836E-2</v>
      </c>
      <c r="BN88" s="3">
        <f t="shared" si="60"/>
        <v>-2.6751316046009499E-3</v>
      </c>
      <c r="BO88" s="3">
        <f t="shared" si="61"/>
        <v>-1.0133616843951393E-2</v>
      </c>
    </row>
    <row r="89" spans="1:67" x14ac:dyDescent="0.2">
      <c r="A89" t="s">
        <v>183</v>
      </c>
      <c r="B89">
        <v>-190.511762298566</v>
      </c>
      <c r="C89">
        <v>-191.332533757969</v>
      </c>
      <c r="D89">
        <v>-191.38010759326201</v>
      </c>
      <c r="E89">
        <v>-191.41125591817101</v>
      </c>
      <c r="F89" t="s">
        <v>620</v>
      </c>
      <c r="G89">
        <v>-95.255122897481996</v>
      </c>
      <c r="H89">
        <v>-95.665164458494004</v>
      </c>
      <c r="I89">
        <v>-95.689020410637994</v>
      </c>
      <c r="J89">
        <v>-95.704538990795001</v>
      </c>
      <c r="K89" t="s">
        <v>686</v>
      </c>
      <c r="L89">
        <v>-95.255210529438003</v>
      </c>
      <c r="M89">
        <v>-95.665205106448994</v>
      </c>
      <c r="N89">
        <v>-95.689060414463995</v>
      </c>
      <c r="O89">
        <v>-95.704579809717998</v>
      </c>
      <c r="P89" t="s">
        <v>821</v>
      </c>
      <c r="Q89">
        <v>-95.255227078377004</v>
      </c>
      <c r="R89">
        <v>-95.665266422627994</v>
      </c>
      <c r="S89">
        <v>-95.689115023574999</v>
      </c>
      <c r="T89">
        <v>-95.704639363262004</v>
      </c>
      <c r="U89" t="s">
        <v>1349</v>
      </c>
      <c r="V89">
        <v>-95.255132279188999</v>
      </c>
      <c r="W89">
        <v>-95.665211917316</v>
      </c>
      <c r="X89">
        <v>-95.689062443010997</v>
      </c>
      <c r="Y89">
        <v>-95.704585017065995</v>
      </c>
      <c r="AA89" s="3">
        <f t="shared" si="34"/>
        <v>0.89663053214481947</v>
      </c>
      <c r="AB89" s="3">
        <f t="shared" si="35"/>
        <v>1.3580516836516137</v>
      </c>
      <c r="AC89" s="3">
        <f t="shared" si="36"/>
        <v>1.271816274711121</v>
      </c>
      <c r="AD89" s="3">
        <f t="shared" si="37"/>
        <v>1.3410616330183651</v>
      </c>
      <c r="AE89" s="3"/>
      <c r="AF89" s="3">
        <f t="shared" si="38"/>
        <v>0.88035880542740697</v>
      </c>
      <c r="AG89" s="3">
        <f t="shared" si="39"/>
        <v>1.2897943371642271</v>
      </c>
      <c r="AH89" s="3">
        <f t="shared" si="40"/>
        <v>1.2111728253940555</v>
      </c>
      <c r="AI89" s="3">
        <f t="shared" si="41"/>
        <v>1.2748092960981585</v>
      </c>
      <c r="AK89" s="3">
        <f t="shared" si="42"/>
        <v>1.6271726708495072E-2</v>
      </c>
      <c r="AL89" s="3">
        <f t="shared" si="43"/>
        <v>6.8257346487386475E-2</v>
      </c>
      <c r="AM89" s="3">
        <f t="shared" si="44"/>
        <v>6.0643449308148224E-2</v>
      </c>
      <c r="AN89" s="3">
        <f t="shared" si="45"/>
        <v>6.6252336920206628E-2</v>
      </c>
      <c r="AO89" s="3" t="str">
        <f t="shared" si="46"/>
        <v>10_MeNH2-MeNH2_1.50_dimer.out</v>
      </c>
      <c r="AP89" s="3">
        <f t="shared" si="47"/>
        <v>-1.6990050633248543E-2</v>
      </c>
      <c r="AQ89" s="3">
        <f t="shared" si="48"/>
        <v>-1.4985041066068572E-2</v>
      </c>
      <c r="AR89" s="3">
        <f t="shared" si="49"/>
        <v>-1.5987545849658558E-2</v>
      </c>
      <c r="AS89" s="8">
        <f t="shared" si="50"/>
        <v>-1.9503267022559251E-2</v>
      </c>
      <c r="AU89" s="3">
        <f t="shared" si="51"/>
        <v>0.44443110087354565</v>
      </c>
      <c r="AV89" s="3">
        <f t="shared" si="52"/>
        <v>0.39445049067075155</v>
      </c>
      <c r="AW89" s="3">
        <f t="shared" si="53"/>
        <v>0.4194407957721486</v>
      </c>
      <c r="AX89" s="3"/>
      <c r="AZ89" s="3">
        <f t="shared" si="54"/>
        <v>6.9245358307244098E-2</v>
      </c>
      <c r="BA89" s="3">
        <f t="shared" si="55"/>
        <v>6.3636470704103054E-2</v>
      </c>
      <c r="BB89" s="3">
        <f t="shared" si="56"/>
        <v>6.6440914505673576E-2</v>
      </c>
      <c r="BC89" s="8">
        <f>'[2]attempt at best estimates'!E89</f>
        <v>6.579573710784678E-2</v>
      </c>
      <c r="BD89" s="3">
        <f>AZ89+(AZ89-'HLC S66x8 haVDZ'!AZ89)*'HLC S66x8 haVTZ'!$BD$3</f>
        <v>6.9834351976487255E-2</v>
      </c>
      <c r="BE89" s="3">
        <f>BA89+(BA89-'HLC S66x8 haVDZ'!BA89)*'HLC S66x8 haVTZ'!$BD$3</f>
        <v>6.8361998311704808E-2</v>
      </c>
      <c r="BF89" s="3">
        <f>BB89+(BB89-'HLC S66x8 haVDZ'!BB89)*'HLC S66x8 haVTZ'!$BD$3</f>
        <v>6.9098175144096025E-2</v>
      </c>
      <c r="BG89" t="str">
        <f t="shared" si="57"/>
        <v>10_MeNH2-MeNH2_1.50_dimer.out</v>
      </c>
      <c r="BH89" s="3">
        <f t="shared" ref="BH89:BH120" si="62">AC89-AB89</f>
        <v>-8.6235408940492642E-2</v>
      </c>
      <c r="BI89" s="3">
        <f t="shared" ref="BI89:BI120" si="63">AH89-AG89</f>
        <v>-7.8621511770171626E-2</v>
      </c>
      <c r="BJ89" s="3">
        <f t="shared" si="58"/>
        <v>-8.2428460355332134E-2</v>
      </c>
      <c r="BK89" s="8">
        <f>'[2]attempt at best estimates'!D89</f>
        <v>-8.5299004130406031E-2</v>
      </c>
      <c r="BM89" s="3">
        <f t="shared" si="59"/>
        <v>-1.6401056964005387E-2</v>
      </c>
      <c r="BN89" s="3">
        <f t="shared" si="60"/>
        <v>-1.0259513458466818E-2</v>
      </c>
      <c r="BO89" s="3">
        <f t="shared" si="61"/>
        <v>-1.3330285211236109E-2</v>
      </c>
    </row>
    <row r="90" spans="1:67" x14ac:dyDescent="0.2">
      <c r="A90" t="s">
        <v>184</v>
      </c>
      <c r="B90">
        <v>-190.51083434412499</v>
      </c>
      <c r="C90">
        <v>-191.33102396833701</v>
      </c>
      <c r="D90">
        <v>-191.37869844633701</v>
      </c>
      <c r="E90">
        <v>-191.40975735650301</v>
      </c>
      <c r="F90" t="s">
        <v>620</v>
      </c>
      <c r="G90">
        <v>-95.255122897481996</v>
      </c>
      <c r="H90">
        <v>-95.665164458494004</v>
      </c>
      <c r="I90">
        <v>-95.689020410637994</v>
      </c>
      <c r="J90">
        <v>-95.704538990795001</v>
      </c>
      <c r="K90" t="s">
        <v>686</v>
      </c>
      <c r="L90">
        <v>-95.255210529438003</v>
      </c>
      <c r="M90">
        <v>-95.665205106448994</v>
      </c>
      <c r="N90">
        <v>-95.689060414463995</v>
      </c>
      <c r="O90">
        <v>-95.704579809717998</v>
      </c>
      <c r="P90" t="s">
        <v>822</v>
      </c>
      <c r="Q90">
        <v>-95.255216688939996</v>
      </c>
      <c r="R90">
        <v>-95.665221572579</v>
      </c>
      <c r="S90">
        <v>-95.689075008569006</v>
      </c>
      <c r="T90">
        <v>-95.704595630607997</v>
      </c>
      <c r="U90" t="s">
        <v>1350</v>
      </c>
      <c r="V90">
        <v>-95.255124750402999</v>
      </c>
      <c r="W90">
        <v>-95.665174888099997</v>
      </c>
      <c r="X90">
        <v>-95.689029745089002</v>
      </c>
      <c r="Y90">
        <v>-95.704549271714995</v>
      </c>
      <c r="AA90" s="3">
        <f t="shared" si="34"/>
        <v>0.31433030484349722</v>
      </c>
      <c r="AB90" s="3">
        <f t="shared" si="35"/>
        <v>0.41064434657276239</v>
      </c>
      <c r="AC90" s="3">
        <f t="shared" si="36"/>
        <v>0.38756319237842995</v>
      </c>
      <c r="AD90" s="3">
        <f t="shared" si="37"/>
        <v>0.40069995001203279</v>
      </c>
      <c r="AE90" s="3"/>
      <c r="AF90" s="3">
        <f t="shared" si="38"/>
        <v>0.3093024332959235</v>
      </c>
      <c r="AG90" s="3">
        <f t="shared" si="39"/>
        <v>0.39376701672375181</v>
      </c>
      <c r="AH90" s="3">
        <f t="shared" si="40"/>
        <v>0.3725477961466816</v>
      </c>
      <c r="AI90" s="3">
        <f t="shared" si="41"/>
        <v>0.38432081627397541</v>
      </c>
      <c r="AK90" s="3">
        <f t="shared" si="42"/>
        <v>5.0278715475736814E-3</v>
      </c>
      <c r="AL90" s="3">
        <f t="shared" si="43"/>
        <v>1.6877329849010563E-2</v>
      </c>
      <c r="AM90" s="3">
        <f t="shared" si="44"/>
        <v>1.5015396222830922E-2</v>
      </c>
      <c r="AN90" s="3">
        <f t="shared" si="45"/>
        <v>1.6379133738057376E-2</v>
      </c>
      <c r="AO90" s="3" t="str">
        <f t="shared" si="46"/>
        <v>10_MeNH2-MeNH2_2.00_dimer.out</v>
      </c>
      <c r="AP90" s="3">
        <f t="shared" si="47"/>
        <v>-9.9443965607295959E-3</v>
      </c>
      <c r="AQ90" s="3">
        <f t="shared" si="48"/>
        <v>-9.4462004497763985E-3</v>
      </c>
      <c r="AR90" s="3">
        <f t="shared" si="49"/>
        <v>-9.6952985052529972E-3</v>
      </c>
      <c r="AS90" s="8">
        <f t="shared" si="50"/>
        <v>-1.133307569228756E-2</v>
      </c>
      <c r="AU90" s="3">
        <f t="shared" si="51"/>
        <v>8.6369645168535569E-2</v>
      </c>
      <c r="AV90" s="3">
        <f t="shared" si="52"/>
        <v>7.5018382978051912E-2</v>
      </c>
      <c r="AW90" s="3">
        <f t="shared" si="53"/>
        <v>8.0694014073293741E-2</v>
      </c>
      <c r="AX90" s="3"/>
      <c r="AZ90" s="3">
        <f t="shared" si="54"/>
        <v>1.3136757633602836E-2</v>
      </c>
      <c r="BA90" s="3">
        <f t="shared" si="55"/>
        <v>1.177302012729381E-2</v>
      </c>
      <c r="BB90" s="3">
        <f t="shared" si="56"/>
        <v>1.2454888880448323E-2</v>
      </c>
      <c r="BC90" s="8">
        <f>'[2]attempt at best estimates'!E90</f>
        <v>1.081764192477294E-2</v>
      </c>
      <c r="BD90" s="3">
        <f>AZ90+(AZ90-'HLC S66x8 haVDZ'!AZ90)*'HLC S66x8 haVTZ'!$BD$3</f>
        <v>1.2921165777485174E-2</v>
      </c>
      <c r="BE90" s="3">
        <f>BA90+(BA90-'HLC S66x8 haVDZ'!BA90)*'HLC S66x8 haVTZ'!$BD$3</f>
        <v>1.2452410691443844E-2</v>
      </c>
      <c r="BF90" s="3">
        <f>BB90+(BB90-'HLC S66x8 haVDZ'!BB90)*'HLC S66x8 haVTZ'!$BD$3</f>
        <v>1.2686788234464508E-2</v>
      </c>
      <c r="BG90" t="str">
        <f t="shared" si="57"/>
        <v>10_MeNH2-MeNH2_2.00_dimer.out</v>
      </c>
      <c r="BH90" s="3">
        <f t="shared" si="62"/>
        <v>-2.3081154194332432E-2</v>
      </c>
      <c r="BI90" s="3">
        <f t="shared" si="63"/>
        <v>-2.1219220577070208E-2</v>
      </c>
      <c r="BJ90" s="3">
        <f t="shared" si="58"/>
        <v>-2.215018738570132E-2</v>
      </c>
      <c r="BK90" s="8">
        <f>'[2]attempt at best estimates'!D90</f>
        <v>-2.21507176170605E-2</v>
      </c>
      <c r="BM90" s="3">
        <f t="shared" si="59"/>
        <v>-1.0159988416847258E-2</v>
      </c>
      <c r="BN90" s="3">
        <f t="shared" si="60"/>
        <v>-8.7668098856263643E-3</v>
      </c>
      <c r="BO90" s="3">
        <f t="shared" si="61"/>
        <v>-9.4633991512368121E-3</v>
      </c>
    </row>
    <row r="91" spans="1:67" x14ac:dyDescent="0.2">
      <c r="A91" t="s">
        <v>185</v>
      </c>
      <c r="B91">
        <v>-342.35750516186698</v>
      </c>
      <c r="C91">
        <v>-343.74124563033098</v>
      </c>
      <c r="D91">
        <v>-343.79350936258402</v>
      </c>
      <c r="E91">
        <v>-343.85344736895598</v>
      </c>
      <c r="F91" t="s">
        <v>621</v>
      </c>
      <c r="G91">
        <v>-95.255105305317002</v>
      </c>
      <c r="H91">
        <v>-95.665140979700993</v>
      </c>
      <c r="I91">
        <v>-95.689000778844004</v>
      </c>
      <c r="J91">
        <v>-95.704519794652001</v>
      </c>
      <c r="K91" t="s">
        <v>687</v>
      </c>
      <c r="L91">
        <v>-247.10266802475701</v>
      </c>
      <c r="M91">
        <v>-248.067579466773</v>
      </c>
      <c r="N91">
        <v>-248.09763426060201</v>
      </c>
      <c r="O91">
        <v>-248.140711276654</v>
      </c>
      <c r="P91" t="s">
        <v>823</v>
      </c>
      <c r="Q91">
        <v>-247.10277188697401</v>
      </c>
      <c r="R91">
        <v>-248.06822762839801</v>
      </c>
      <c r="S91">
        <v>-248.09821263072601</v>
      </c>
      <c r="T91">
        <v>-248.14133730409799</v>
      </c>
      <c r="U91" t="s">
        <v>1351</v>
      </c>
      <c r="V91">
        <v>-95.255172244074998</v>
      </c>
      <c r="W91">
        <v>-95.665638986353002</v>
      </c>
      <c r="X91">
        <v>-95.689430316916997</v>
      </c>
      <c r="Y91">
        <v>-95.704987114023993</v>
      </c>
      <c r="AA91" s="3">
        <f t="shared" si="34"/>
        <v>-0.16827809749968853</v>
      </c>
      <c r="AB91" s="3">
        <f t="shared" si="35"/>
        <v>5.3496338595071515</v>
      </c>
      <c r="AC91" s="3">
        <f t="shared" si="36"/>
        <v>4.3137030751601877</v>
      </c>
      <c r="AD91" s="3">
        <f t="shared" si="37"/>
        <v>5.1558048301991803</v>
      </c>
      <c r="AE91" s="3"/>
      <c r="AF91" s="3">
        <f t="shared" si="38"/>
        <v>-0.27545733192973904</v>
      </c>
      <c r="AG91" s="3">
        <f t="shared" si="39"/>
        <v>4.6304023770621887</v>
      </c>
      <c r="AH91" s="3">
        <f t="shared" si="40"/>
        <v>3.6812311064260843</v>
      </c>
      <c r="AI91" s="3">
        <f t="shared" si="41"/>
        <v>4.4697193163694884</v>
      </c>
      <c r="AK91" s="3">
        <f t="shared" si="42"/>
        <v>0.10717923443005051</v>
      </c>
      <c r="AL91" s="3">
        <f t="shared" si="43"/>
        <v>0.71923148242712731</v>
      </c>
      <c r="AM91" s="3">
        <f t="shared" si="44"/>
        <v>0.63247196873410372</v>
      </c>
      <c r="AN91" s="3">
        <f t="shared" si="45"/>
        <v>0.68608551382969163</v>
      </c>
      <c r="AO91" s="3" t="str">
        <f t="shared" si="46"/>
        <v>11_MeNH2-Peptide_0.90_dimer.out</v>
      </c>
      <c r="AP91" s="3">
        <f t="shared" si="47"/>
        <v>-0.19382902930797119</v>
      </c>
      <c r="AQ91" s="3">
        <f t="shared" si="48"/>
        <v>-0.16068306069270033</v>
      </c>
      <c r="AR91" s="3">
        <f t="shared" si="49"/>
        <v>-0.17725604500033576</v>
      </c>
      <c r="AS91" s="8">
        <f t="shared" si="50"/>
        <v>-0.22036592952299616</v>
      </c>
      <c r="AU91" s="3">
        <f t="shared" si="51"/>
        <v>5.3240829276988686</v>
      </c>
      <c r="AV91" s="3">
        <f t="shared" si="52"/>
        <v>4.7451766482992275</v>
      </c>
      <c r="AW91" s="3">
        <f t="shared" si="53"/>
        <v>5.034629787999048</v>
      </c>
      <c r="AX91" s="3"/>
      <c r="AZ91" s="3">
        <f t="shared" si="54"/>
        <v>0.84210175503899265</v>
      </c>
      <c r="BA91" s="3">
        <f t="shared" si="55"/>
        <v>0.78848820994340407</v>
      </c>
      <c r="BB91" s="3">
        <f t="shared" si="56"/>
        <v>0.81529498249119836</v>
      </c>
      <c r="BC91" s="8">
        <f>'[2]attempt at best estimates'!E91</f>
        <v>0.84595856491708099</v>
      </c>
      <c r="BD91" s="3">
        <f>AZ91+(AZ91-'HLC S66x8 haVDZ'!AZ91)*'HLC S66x8 haVTZ'!$BD$3</f>
        <v>0.85339460195967176</v>
      </c>
      <c r="BE91" s="3">
        <f>BA91+(BA91-'HLC S66x8 haVDZ'!BA91)*'HLC S66x8 haVTZ'!$BD$3</f>
        <v>0.84581368191046202</v>
      </c>
      <c r="BF91" s="3">
        <f>BB91+(BB91-'HLC S66x8 haVDZ'!BB91)*'HLC S66x8 haVTZ'!$BD$3</f>
        <v>0.84960414193506684</v>
      </c>
      <c r="BG91" t="str">
        <f t="shared" si="57"/>
        <v>11_MeNH2-Peptide_0.90_dimer.out</v>
      </c>
      <c r="BH91" s="3">
        <f t="shared" si="62"/>
        <v>-1.0359307843469638</v>
      </c>
      <c r="BI91" s="3">
        <f t="shared" si="63"/>
        <v>-0.9491712706361044</v>
      </c>
      <c r="BJ91" s="3">
        <f t="shared" si="58"/>
        <v>-0.99255102749153412</v>
      </c>
      <c r="BK91" s="8">
        <f>'[2]attempt at best estimates'!D91</f>
        <v>-1.0663244944400772</v>
      </c>
      <c r="BM91" s="3">
        <f t="shared" si="59"/>
        <v>-0.18253618238729208</v>
      </c>
      <c r="BN91" s="3">
        <f t="shared" si="60"/>
        <v>-0.10335758872564238</v>
      </c>
      <c r="BO91" s="3">
        <f t="shared" si="61"/>
        <v>-0.14294688555646728</v>
      </c>
    </row>
    <row r="92" spans="1:67" x14ac:dyDescent="0.2">
      <c r="A92" t="s">
        <v>186</v>
      </c>
      <c r="B92">
        <v>-342.35941278164699</v>
      </c>
      <c r="C92">
        <v>-343.74177899583901</v>
      </c>
      <c r="D92">
        <v>-343.79433582046403</v>
      </c>
      <c r="E92">
        <v>-343.85408033549299</v>
      </c>
      <c r="F92" t="s">
        <v>621</v>
      </c>
      <c r="G92">
        <v>-95.255105305317002</v>
      </c>
      <c r="H92">
        <v>-95.665140979700993</v>
      </c>
      <c r="I92">
        <v>-95.689000778844004</v>
      </c>
      <c r="J92">
        <v>-95.704519794652001</v>
      </c>
      <c r="K92" t="s">
        <v>687</v>
      </c>
      <c r="L92">
        <v>-247.10266802475701</v>
      </c>
      <c r="M92">
        <v>-248.067579466773</v>
      </c>
      <c r="N92">
        <v>-248.09763426060201</v>
      </c>
      <c r="O92">
        <v>-248.140711276654</v>
      </c>
      <c r="P92" t="s">
        <v>824</v>
      </c>
      <c r="Q92">
        <v>-247.102762194348</v>
      </c>
      <c r="R92">
        <v>-248.068134699674</v>
      </c>
      <c r="S92">
        <v>-248.098131142266</v>
      </c>
      <c r="T92">
        <v>-248.14124944370101</v>
      </c>
      <c r="U92" t="s">
        <v>1352</v>
      </c>
      <c r="V92">
        <v>-95.255165942939001</v>
      </c>
      <c r="W92">
        <v>-95.665573103602995</v>
      </c>
      <c r="X92">
        <v>-95.689373585138995</v>
      </c>
      <c r="Y92">
        <v>-95.704925995164999</v>
      </c>
      <c r="AA92" s="3">
        <f t="shared" si="34"/>
        <v>1.0287714368464997</v>
      </c>
      <c r="AB92" s="3">
        <f t="shared" si="35"/>
        <v>5.6843257827705065</v>
      </c>
      <c r="AC92" s="3">
        <f t="shared" si="36"/>
        <v>4.8323132462159819</v>
      </c>
      <c r="AD92" s="3">
        <f t="shared" si="37"/>
        <v>5.5529973453561396</v>
      </c>
      <c r="AE92" s="3"/>
      <c r="AF92" s="3">
        <f t="shared" si="38"/>
        <v>0.93162844002452594</v>
      </c>
      <c r="AG92" s="3">
        <f t="shared" si="39"/>
        <v>5.0647500089839603</v>
      </c>
      <c r="AH92" s="3">
        <f t="shared" si="40"/>
        <v>4.2865757899191586</v>
      </c>
      <c r="AI92" s="3">
        <f t="shared" si="41"/>
        <v>4.9603977299582978</v>
      </c>
      <c r="AK92" s="3">
        <f t="shared" si="42"/>
        <v>9.7142996830891171E-2</v>
      </c>
      <c r="AL92" s="3">
        <f t="shared" si="43"/>
        <v>0.61957577377762885</v>
      </c>
      <c r="AM92" s="3">
        <f t="shared" si="44"/>
        <v>0.54573745628790593</v>
      </c>
      <c r="AN92" s="3">
        <f t="shared" si="45"/>
        <v>0.59259961540675887</v>
      </c>
      <c r="AO92" s="3" t="str">
        <f t="shared" si="46"/>
        <v>11_MeNH2-Peptide_0.95_dimer.out</v>
      </c>
      <c r="AP92" s="3">
        <f t="shared" si="47"/>
        <v>-0.13132843741436684</v>
      </c>
      <c r="AQ92" s="3">
        <f t="shared" si="48"/>
        <v>-0.10435227902566258</v>
      </c>
      <c r="AR92" s="3">
        <f t="shared" si="49"/>
        <v>-0.11784035822001471</v>
      </c>
      <c r="AS92" s="8">
        <f t="shared" si="50"/>
        <v>-0.15882438185323888</v>
      </c>
      <c r="AU92" s="3">
        <f t="shared" si="51"/>
        <v>4.5242259085096403</v>
      </c>
      <c r="AV92" s="3">
        <f t="shared" si="52"/>
        <v>4.0287692899337717</v>
      </c>
      <c r="AW92" s="3">
        <f t="shared" si="53"/>
        <v>4.276497599221706</v>
      </c>
      <c r="AX92" s="3"/>
      <c r="AZ92" s="3">
        <f t="shared" si="54"/>
        <v>0.72068409914015774</v>
      </c>
      <c r="BA92" s="3">
        <f t="shared" si="55"/>
        <v>0.6738219400391392</v>
      </c>
      <c r="BB92" s="3">
        <f t="shared" si="56"/>
        <v>0.69725301958964847</v>
      </c>
      <c r="BC92" s="8">
        <f>'[2]attempt at best estimates'!E92</f>
        <v>0.7179744172696676</v>
      </c>
      <c r="BD92" s="3">
        <f>AZ92+(AZ92-'HLC S66x8 haVDZ'!AZ92)*'HLC S66x8 haVTZ'!$BD$3</f>
        <v>0.73016137991078844</v>
      </c>
      <c r="BE92" s="3">
        <f>BA92+(BA92-'HLC S66x8 haVDZ'!BA92)*'HLC S66x8 haVTZ'!$BD$3</f>
        <v>0.72285379154056906</v>
      </c>
      <c r="BF92" s="3">
        <f>BB92+(BB92-'HLC S66x8 haVDZ'!BB92)*'HLC S66x8 haVTZ'!$BD$3</f>
        <v>0.72650758572567875</v>
      </c>
      <c r="BG92" t="str">
        <f t="shared" si="57"/>
        <v>11_MeNH2-Peptide_0.95_dimer.out</v>
      </c>
      <c r="BH92" s="3">
        <f t="shared" si="62"/>
        <v>-0.85201253655452458</v>
      </c>
      <c r="BI92" s="3">
        <f t="shared" si="63"/>
        <v>-0.77817421906480178</v>
      </c>
      <c r="BJ92" s="3">
        <f t="shared" si="58"/>
        <v>-0.81509337780966318</v>
      </c>
      <c r="BK92" s="8">
        <f>'[2]attempt at best estimates'!D92</f>
        <v>-0.87679879912290648</v>
      </c>
      <c r="BM92" s="3">
        <f t="shared" si="59"/>
        <v>-0.12185115664373614</v>
      </c>
      <c r="BN92" s="3">
        <f t="shared" si="60"/>
        <v>-5.5320427524232718E-2</v>
      </c>
      <c r="BO92" s="3">
        <f t="shared" si="61"/>
        <v>-8.8585792083984427E-2</v>
      </c>
    </row>
    <row r="93" spans="1:67" x14ac:dyDescent="0.2">
      <c r="A93" t="s">
        <v>10</v>
      </c>
      <c r="B93">
        <v>-342.36055779592499</v>
      </c>
      <c r="C93">
        <v>-343.74177409955098</v>
      </c>
      <c r="D93">
        <v>-343.79456705000899</v>
      </c>
      <c r="E93">
        <v>-343.85414521944602</v>
      </c>
      <c r="F93" t="s">
        <v>621</v>
      </c>
      <c r="G93">
        <v>-95.255105305317002</v>
      </c>
      <c r="H93">
        <v>-95.665140979700993</v>
      </c>
      <c r="I93">
        <v>-95.689000778844004</v>
      </c>
      <c r="J93">
        <v>-95.704519794652001</v>
      </c>
      <c r="K93" t="s">
        <v>687</v>
      </c>
      <c r="L93">
        <v>-247.10266802475701</v>
      </c>
      <c r="M93">
        <v>-248.067579466773</v>
      </c>
      <c r="N93">
        <v>-248.09763426060201</v>
      </c>
      <c r="O93">
        <v>-248.140711276654</v>
      </c>
      <c r="P93" t="s">
        <v>825</v>
      </c>
      <c r="Q93">
        <v>-247.10275514688101</v>
      </c>
      <c r="R93">
        <v>-248.06805931302</v>
      </c>
      <c r="S93">
        <v>-248.09806496256101</v>
      </c>
      <c r="T93">
        <v>-248.141177871472</v>
      </c>
      <c r="U93" t="s">
        <v>1353</v>
      </c>
      <c r="V93">
        <v>-95.255159523109995</v>
      </c>
      <c r="W93">
        <v>-95.665515836116001</v>
      </c>
      <c r="X93">
        <v>-95.689324105398995</v>
      </c>
      <c r="Y93">
        <v>-95.704872659100999</v>
      </c>
      <c r="AA93" s="3">
        <f t="shared" si="34"/>
        <v>1.7472787739239781</v>
      </c>
      <c r="AB93" s="3">
        <f t="shared" si="35"/>
        <v>5.6812533155151907</v>
      </c>
      <c r="AC93" s="3">
        <f t="shared" si="36"/>
        <v>4.9774119823625558</v>
      </c>
      <c r="AD93" s="3">
        <f t="shared" si="37"/>
        <v>5.5937126422799857</v>
      </c>
      <c r="AE93" s="3"/>
      <c r="AF93" s="3">
        <f t="shared" si="38"/>
        <v>1.6585866332546633</v>
      </c>
      <c r="AG93" s="3">
        <f t="shared" si="39"/>
        <v>5.1449192754192641</v>
      </c>
      <c r="AH93" s="3">
        <f t="shared" si="40"/>
        <v>4.5042519265596166</v>
      </c>
      <c r="AI93" s="3">
        <f t="shared" si="41"/>
        <v>5.0794941673703393</v>
      </c>
      <c r="AK93" s="3">
        <f t="shared" si="42"/>
        <v>8.8692140651479984E-2</v>
      </c>
      <c r="AL93" s="3">
        <f t="shared" si="43"/>
        <v>0.53633404008700902</v>
      </c>
      <c r="AM93" s="3">
        <f t="shared" si="44"/>
        <v>0.47316005579402159</v>
      </c>
      <c r="AN93" s="3">
        <f t="shared" si="45"/>
        <v>0.51421847490964689</v>
      </c>
      <c r="AO93" s="3" t="str">
        <f t="shared" si="46"/>
        <v>11_MeNH2-Peptide_1.00_dimer.out</v>
      </c>
      <c r="AP93" s="3">
        <f t="shared" si="47"/>
        <v>-8.7540673235205091E-2</v>
      </c>
      <c r="AQ93" s="3">
        <f t="shared" si="48"/>
        <v>-6.5425108048924763E-2</v>
      </c>
      <c r="AR93" s="3">
        <f t="shared" si="49"/>
        <v>-7.6482890642064927E-2</v>
      </c>
      <c r="AS93" s="8">
        <f t="shared" si="50"/>
        <v>-0.11457459121170133</v>
      </c>
      <c r="AU93" s="3">
        <f t="shared" si="51"/>
        <v>3.8464338683560078</v>
      </c>
      <c r="AV93" s="3">
        <f t="shared" si="52"/>
        <v>3.4209075341156758</v>
      </c>
      <c r="AW93" s="3">
        <f t="shared" si="53"/>
        <v>3.6336707012358418</v>
      </c>
      <c r="AX93" s="3"/>
      <c r="AZ93" s="3">
        <f t="shared" si="54"/>
        <v>0.61630065991742988</v>
      </c>
      <c r="BA93" s="3">
        <f t="shared" si="55"/>
        <v>0.57524224081072273</v>
      </c>
      <c r="BB93" s="3">
        <f t="shared" si="56"/>
        <v>0.5957714503640763</v>
      </c>
      <c r="BC93" s="8">
        <f>'[2]attempt at best estimates'!E93</f>
        <v>0.60879836483394878</v>
      </c>
      <c r="BD93" s="3">
        <f>AZ93+(AZ93-'HLC S66x8 haVDZ'!AZ93)*'HLC S66x8 haVTZ'!$BD$3</f>
        <v>0.62413058921903752</v>
      </c>
      <c r="BE93" s="3">
        <f>BA93+(BA93-'HLC S66x8 haVDZ'!BA93)*'HLC S66x8 haVTZ'!$BD$3</f>
        <v>0.61725531809592049</v>
      </c>
      <c r="BF93" s="3">
        <f>BB93+(BB93-'HLC S66x8 haVDZ'!BB93)*'HLC S66x8 haVTZ'!$BD$3</f>
        <v>0.62069295365747901</v>
      </c>
      <c r="BG93" t="str">
        <f t="shared" si="57"/>
        <v>11_MeNH2-Peptide_1.00_dimer.out</v>
      </c>
      <c r="BH93" s="3">
        <f t="shared" si="62"/>
        <v>-0.70384133315263497</v>
      </c>
      <c r="BI93" s="3">
        <f t="shared" si="63"/>
        <v>-0.64066734885964749</v>
      </c>
      <c r="BJ93" s="3">
        <f t="shared" si="58"/>
        <v>-0.67225434100614123</v>
      </c>
      <c r="BK93" s="8">
        <f>'[2]attempt at best estimates'!D93</f>
        <v>-0.72337295604565011</v>
      </c>
      <c r="BM93" s="3">
        <f t="shared" si="59"/>
        <v>-7.971074393359745E-2</v>
      </c>
      <c r="BN93" s="3">
        <f t="shared" si="60"/>
        <v>-2.3412030763726999E-2</v>
      </c>
      <c r="BO93" s="3">
        <f t="shared" si="61"/>
        <v>-5.1561387348662224E-2</v>
      </c>
    </row>
    <row r="94" spans="1:67" x14ac:dyDescent="0.2">
      <c r="A94" t="s">
        <v>187</v>
      </c>
      <c r="B94">
        <v>-342.36118754172202</v>
      </c>
      <c r="C94">
        <v>-343.741438724972</v>
      </c>
      <c r="D94">
        <v>-343.794422709706</v>
      </c>
      <c r="E94">
        <v>-343.85385776654999</v>
      </c>
      <c r="F94" t="s">
        <v>621</v>
      </c>
      <c r="G94">
        <v>-95.255105305317002</v>
      </c>
      <c r="H94">
        <v>-95.665140979700993</v>
      </c>
      <c r="I94">
        <v>-95.689000778844004</v>
      </c>
      <c r="J94">
        <v>-95.704519794652001</v>
      </c>
      <c r="K94" t="s">
        <v>687</v>
      </c>
      <c r="L94">
        <v>-247.10266802475701</v>
      </c>
      <c r="M94">
        <v>-248.067579466773</v>
      </c>
      <c r="N94">
        <v>-248.09763426060201</v>
      </c>
      <c r="O94">
        <v>-248.140711276654</v>
      </c>
      <c r="P94" t="s">
        <v>826</v>
      </c>
      <c r="Q94">
        <v>-247.102747799523</v>
      </c>
      <c r="R94">
        <v>-248.067995908104</v>
      </c>
      <c r="S94">
        <v>-248.09800895536</v>
      </c>
      <c r="T94">
        <v>-248.14111726339399</v>
      </c>
      <c r="U94" t="s">
        <v>1354</v>
      </c>
      <c r="V94">
        <v>-95.255153245342996</v>
      </c>
      <c r="W94">
        <v>-95.665466042882997</v>
      </c>
      <c r="X94">
        <v>-95.689280972646998</v>
      </c>
      <c r="Y94">
        <v>-95.704826125286999</v>
      </c>
      <c r="AA94" s="3">
        <f t="shared" si="34"/>
        <v>2.1424502441439199</v>
      </c>
      <c r="AB94" s="3">
        <f t="shared" si="35"/>
        <v>5.470802581146164</v>
      </c>
      <c r="AC94" s="3">
        <f t="shared" si="36"/>
        <v>4.8868370710001514</v>
      </c>
      <c r="AD94" s="3">
        <f t="shared" si="37"/>
        <v>5.4133332192174333</v>
      </c>
      <c r="AE94" s="3"/>
      <c r="AF94" s="3">
        <f t="shared" si="38"/>
        <v>2.0623079988551289</v>
      </c>
      <c r="AG94" s="3">
        <f t="shared" si="39"/>
        <v>5.0055014549268888</v>
      </c>
      <c r="AH94" s="3">
        <f t="shared" si="40"/>
        <v>4.4758882775481537</v>
      </c>
      <c r="AI94" s="3">
        <f t="shared" si="41"/>
        <v>4.9663472993781008</v>
      </c>
      <c r="AK94" s="3">
        <f t="shared" si="42"/>
        <v>8.0142245270955884E-2</v>
      </c>
      <c r="AL94" s="3">
        <f t="shared" si="43"/>
        <v>0.46530112620144065</v>
      </c>
      <c r="AM94" s="3">
        <f t="shared" si="44"/>
        <v>0.41094879345199775</v>
      </c>
      <c r="AN94" s="3">
        <f t="shared" si="45"/>
        <v>0.44698591983041469</v>
      </c>
      <c r="AO94" s="3" t="str">
        <f t="shared" si="46"/>
        <v>11_MeNH2-Peptide_1.05_dimer.out</v>
      </c>
      <c r="AP94" s="3">
        <f t="shared" si="47"/>
        <v>-5.7469361928730756E-2</v>
      </c>
      <c r="AQ94" s="3">
        <f t="shared" si="48"/>
        <v>-3.9154155548787983E-2</v>
      </c>
      <c r="AR94" s="3">
        <f t="shared" si="49"/>
        <v>-4.8311758738759369E-2</v>
      </c>
      <c r="AS94" s="8">
        <f t="shared" si="50"/>
        <v>-8.2761457165553498E-2</v>
      </c>
      <c r="AU94" s="3">
        <f t="shared" si="51"/>
        <v>3.2708829750735133</v>
      </c>
      <c r="AV94" s="3">
        <f t="shared" si="52"/>
        <v>2.9040393005229719</v>
      </c>
      <c r="AW94" s="3">
        <f t="shared" si="53"/>
        <v>3.0874611377982424</v>
      </c>
      <c r="AX94" s="3"/>
      <c r="AZ94" s="3">
        <f t="shared" si="54"/>
        <v>0.52649614821728186</v>
      </c>
      <c r="BA94" s="3">
        <f t="shared" si="55"/>
        <v>0.49045902182994716</v>
      </c>
      <c r="BB94" s="3">
        <f t="shared" si="56"/>
        <v>0.50847758502361451</v>
      </c>
      <c r="BC94" s="8">
        <f>'[2]attempt at best estimates'!E94</f>
        <v>0.51588658425065548</v>
      </c>
      <c r="BD94" s="3">
        <f>AZ94+(AZ94-'HLC S66x8 haVDZ'!AZ94)*'HLC S66x8 haVTZ'!$BD$3</f>
        <v>0.53286529150534334</v>
      </c>
      <c r="BE94" s="3">
        <f>BA94+(BA94-'HLC S66x8 haVDZ'!BA94)*'HLC S66x8 haVTZ'!$BD$3</f>
        <v>0.52646953919072925</v>
      </c>
      <c r="BF94" s="3">
        <f>BB94+(BB94-'HLC S66x8 haVDZ'!BB94)*'HLC S66x8 haVTZ'!$BD$3</f>
        <v>0.5296674153480363</v>
      </c>
      <c r="BG94" t="str">
        <f t="shared" si="57"/>
        <v>11_MeNH2-Peptide_1.05_dimer.out</v>
      </c>
      <c r="BH94" s="3">
        <f t="shared" si="62"/>
        <v>-0.58396551014601261</v>
      </c>
      <c r="BI94" s="3">
        <f t="shared" si="63"/>
        <v>-0.52961317737873514</v>
      </c>
      <c r="BJ94" s="3">
        <f t="shared" si="58"/>
        <v>-0.55678934376237388</v>
      </c>
      <c r="BK94" s="8">
        <f>'[2]attempt at best estimates'!D94</f>
        <v>-0.59864804141620898</v>
      </c>
      <c r="BM94" s="3">
        <f t="shared" si="59"/>
        <v>-5.110021864066927E-2</v>
      </c>
      <c r="BN94" s="3">
        <f t="shared" si="60"/>
        <v>-3.1436381880058928E-3</v>
      </c>
      <c r="BO94" s="3">
        <f t="shared" si="61"/>
        <v>-2.7121928414337582E-2</v>
      </c>
    </row>
    <row r="95" spans="1:67" x14ac:dyDescent="0.2">
      <c r="A95" t="s">
        <v>188</v>
      </c>
      <c r="B95">
        <v>-342.36147219615901</v>
      </c>
      <c r="C95">
        <v>-343.74091455112602</v>
      </c>
      <c r="D95">
        <v>-343.79405321329801</v>
      </c>
      <c r="E95">
        <v>-343.85336567976498</v>
      </c>
      <c r="F95" t="s">
        <v>621</v>
      </c>
      <c r="G95">
        <v>-95.255105305317002</v>
      </c>
      <c r="H95">
        <v>-95.665140979700993</v>
      </c>
      <c r="I95">
        <v>-95.689000778844004</v>
      </c>
      <c r="J95">
        <v>-95.704519794652001</v>
      </c>
      <c r="K95" t="s">
        <v>687</v>
      </c>
      <c r="L95">
        <v>-247.10266802475701</v>
      </c>
      <c r="M95">
        <v>-248.067579466773</v>
      </c>
      <c r="N95">
        <v>-248.09763426060201</v>
      </c>
      <c r="O95">
        <v>-248.140711276654</v>
      </c>
      <c r="P95" t="s">
        <v>827</v>
      </c>
      <c r="Q95">
        <v>-247.10273930350601</v>
      </c>
      <c r="R95">
        <v>-248.067941280751</v>
      </c>
      <c r="S95">
        <v>-248.09796029789999</v>
      </c>
      <c r="T95">
        <v>-248.14106465813799</v>
      </c>
      <c r="U95" t="s">
        <v>1355</v>
      </c>
      <c r="V95">
        <v>-95.255147551747001</v>
      </c>
      <c r="W95">
        <v>-95.665423234364994</v>
      </c>
      <c r="X95">
        <v>-95.689243890938002</v>
      </c>
      <c r="Y95">
        <v>-95.704786054314994</v>
      </c>
      <c r="AA95" s="3">
        <f t="shared" si="34"/>
        <v>2.3210736075759852</v>
      </c>
      <c r="AB95" s="3">
        <f t="shared" si="35"/>
        <v>5.1418785131456453</v>
      </c>
      <c r="AC95" s="3">
        <f t="shared" si="36"/>
        <v>4.6549745647742435</v>
      </c>
      <c r="AD95" s="3">
        <f t="shared" si="37"/>
        <v>5.1045440867954364</v>
      </c>
      <c r="AE95" s="3"/>
      <c r="AF95" s="3">
        <f t="shared" si="38"/>
        <v>2.2498354792533566</v>
      </c>
      <c r="AG95" s="3">
        <f t="shared" si="39"/>
        <v>4.7377193216185125</v>
      </c>
      <c r="AH95" s="3">
        <f t="shared" si="40"/>
        <v>4.2978279143796652</v>
      </c>
      <c r="AI95" s="3">
        <f t="shared" si="41"/>
        <v>4.7157133804548819</v>
      </c>
      <c r="AK95" s="3">
        <f t="shared" si="42"/>
        <v>7.1238128322628713E-2</v>
      </c>
      <c r="AL95" s="3">
        <f t="shared" si="43"/>
        <v>0.40415919150929752</v>
      </c>
      <c r="AM95" s="3">
        <f t="shared" si="44"/>
        <v>0.35714665037674309</v>
      </c>
      <c r="AN95" s="3">
        <f t="shared" si="45"/>
        <v>0.38883070633163713</v>
      </c>
      <c r="AO95" s="3" t="str">
        <f t="shared" si="46"/>
        <v>11_MeNH2-Peptide_1.10_dimer.out</v>
      </c>
      <c r="AP95" s="3">
        <f t="shared" si="47"/>
        <v>-3.7334426350208894E-2</v>
      </c>
      <c r="AQ95" s="3">
        <f t="shared" si="48"/>
        <v>-2.2005941163630638E-2</v>
      </c>
      <c r="AR95" s="3">
        <f t="shared" si="49"/>
        <v>-2.9670183756919766E-2</v>
      </c>
      <c r="AS95" s="8">
        <f t="shared" si="50"/>
        <v>-5.9977801544292664E-2</v>
      </c>
      <c r="AU95" s="3">
        <f t="shared" si="51"/>
        <v>2.7834704792194511</v>
      </c>
      <c r="AV95" s="3">
        <f t="shared" si="52"/>
        <v>2.4658779012015253</v>
      </c>
      <c r="AW95" s="3">
        <f t="shared" si="53"/>
        <v>2.624674190210488</v>
      </c>
      <c r="AX95" s="3"/>
      <c r="AZ95" s="3">
        <f t="shared" si="54"/>
        <v>0.44956952202119282</v>
      </c>
      <c r="BA95" s="3">
        <f t="shared" si="55"/>
        <v>0.4178854660752167</v>
      </c>
      <c r="BB95" s="3">
        <f t="shared" si="56"/>
        <v>0.43372749404820476</v>
      </c>
      <c r="BC95" s="8">
        <f>'[2]attempt at best estimates'!E95</f>
        <v>0.4372621099367886</v>
      </c>
      <c r="BD95" s="3">
        <f>AZ95+(AZ95-'HLC S66x8 haVDZ'!AZ95)*'HLC S66x8 haVTZ'!$BD$3</f>
        <v>0.45467288430398117</v>
      </c>
      <c r="BE95" s="3">
        <f>BA95+(BA95-'HLC S66x8 haVDZ'!BA95)*'HLC S66x8 haVTZ'!$BD$3</f>
        <v>0.44874030791351516</v>
      </c>
      <c r="BF95" s="3">
        <f>BB95+(BB95-'HLC S66x8 haVDZ'!BB95)*'HLC S66x8 haVTZ'!$BD$3</f>
        <v>0.45170659610874819</v>
      </c>
      <c r="BG95" t="str">
        <f t="shared" si="57"/>
        <v>11_MeNH2-Peptide_1.10_dimer.out</v>
      </c>
      <c r="BH95" s="3">
        <f t="shared" si="62"/>
        <v>-0.48690394837140172</v>
      </c>
      <c r="BI95" s="3">
        <f t="shared" si="63"/>
        <v>-0.43989140723884734</v>
      </c>
      <c r="BJ95" s="3">
        <f t="shared" si="58"/>
        <v>-0.46339767780512453</v>
      </c>
      <c r="BK95" s="8">
        <f>'[2]attempt at best estimates'!D95</f>
        <v>-0.49723991148108126</v>
      </c>
      <c r="BM95" s="3">
        <f t="shared" si="59"/>
        <v>-3.2231064067420545E-2</v>
      </c>
      <c r="BN95" s="3">
        <f t="shared" si="60"/>
        <v>8.8489006746678145E-3</v>
      </c>
      <c r="BO95" s="3">
        <f t="shared" si="61"/>
        <v>-1.1691081696376338E-2</v>
      </c>
    </row>
    <row r="96" spans="1:67" x14ac:dyDescent="0.2">
      <c r="A96" t="s">
        <v>189</v>
      </c>
      <c r="B96">
        <v>-342.36094603220698</v>
      </c>
      <c r="C96">
        <v>-343.73802181098699</v>
      </c>
      <c r="D96">
        <v>-343.79158338323202</v>
      </c>
      <c r="E96">
        <v>-343.85052300318898</v>
      </c>
      <c r="F96" t="s">
        <v>621</v>
      </c>
      <c r="G96">
        <v>-95.255105305317002</v>
      </c>
      <c r="H96">
        <v>-95.665140979700993</v>
      </c>
      <c r="I96">
        <v>-95.689000778844004</v>
      </c>
      <c r="J96">
        <v>-95.704519794652001</v>
      </c>
      <c r="K96" t="s">
        <v>687</v>
      </c>
      <c r="L96">
        <v>-247.10266802475701</v>
      </c>
      <c r="M96">
        <v>-248.067579466773</v>
      </c>
      <c r="N96">
        <v>-248.09763426060201</v>
      </c>
      <c r="O96">
        <v>-248.140711276654</v>
      </c>
      <c r="P96" t="s">
        <v>828</v>
      </c>
      <c r="Q96">
        <v>-247.10270784937799</v>
      </c>
      <c r="R96">
        <v>-248.06777327994899</v>
      </c>
      <c r="S96">
        <v>-248.09780931976499</v>
      </c>
      <c r="T96">
        <v>-248.14090128422899</v>
      </c>
      <c r="U96" t="s">
        <v>1356</v>
      </c>
      <c r="V96">
        <v>-95.255131106620993</v>
      </c>
      <c r="W96">
        <v>-95.665295884757995</v>
      </c>
      <c r="X96">
        <v>-95.689134919804999</v>
      </c>
      <c r="Y96">
        <v>-95.704667322316993</v>
      </c>
      <c r="AA96" s="3">
        <f t="shared" si="34"/>
        <v>1.9909007291187935</v>
      </c>
      <c r="AB96" s="3">
        <f t="shared" si="35"/>
        <v>3.3266565948717708</v>
      </c>
      <c r="AC96" s="3">
        <f t="shared" si="36"/>
        <v>3.1051327349794748</v>
      </c>
      <c r="AD96" s="3">
        <f t="shared" si="37"/>
        <v>3.3207375299313693</v>
      </c>
      <c r="AE96" s="3"/>
      <c r="AF96" s="3">
        <f t="shared" si="38"/>
        <v>1.9497198377327549</v>
      </c>
      <c r="AG96" s="3">
        <f t="shared" si="39"/>
        <v>3.1078325908416282</v>
      </c>
      <c r="AH96" s="3">
        <f t="shared" si="40"/>
        <v>2.9111067197812983</v>
      </c>
      <c r="AI96" s="3">
        <f t="shared" si="41"/>
        <v>3.1089309602689399</v>
      </c>
      <c r="AK96" s="3">
        <f t="shared" si="42"/>
        <v>4.1180891377121137E-2</v>
      </c>
      <c r="AL96" s="3">
        <f t="shared" si="43"/>
        <v>0.21882400403014254</v>
      </c>
      <c r="AM96" s="3">
        <f t="shared" si="44"/>
        <v>0.19402601518925905</v>
      </c>
      <c r="AN96" s="3">
        <f t="shared" si="45"/>
        <v>0.21180656968026401</v>
      </c>
      <c r="AO96" s="3" t="str">
        <f t="shared" si="46"/>
        <v>11_MeNH2-Peptide_1.25_dimer.out</v>
      </c>
      <c r="AP96" s="3">
        <f t="shared" si="47"/>
        <v>-5.9190649404015083E-3</v>
      </c>
      <c r="AQ96" s="3">
        <f t="shared" si="48"/>
        <v>1.098369427311674E-3</v>
      </c>
      <c r="AR96" s="3">
        <f t="shared" si="49"/>
        <v>-2.4103477565449172E-3</v>
      </c>
      <c r="AS96" s="8">
        <f t="shared" si="50"/>
        <v>-1.5743035281051532E-2</v>
      </c>
      <c r="AU96" s="3">
        <f t="shared" si="51"/>
        <v>1.3298368008125758</v>
      </c>
      <c r="AV96" s="3">
        <f t="shared" si="52"/>
        <v>1.159211122536185</v>
      </c>
      <c r="AW96" s="3">
        <f t="shared" si="53"/>
        <v>1.2445239616743804</v>
      </c>
      <c r="AX96" s="3"/>
      <c r="AZ96" s="3">
        <f t="shared" si="54"/>
        <v>0.21560479495189444</v>
      </c>
      <c r="BA96" s="3">
        <f t="shared" si="55"/>
        <v>0.19782424048764158</v>
      </c>
      <c r="BB96" s="3">
        <f t="shared" si="56"/>
        <v>0.20671451771976801</v>
      </c>
      <c r="BC96" s="8">
        <f>'[2]attempt at best estimates'!E96</f>
        <v>0.20387559222628443</v>
      </c>
      <c r="BD96" s="3">
        <f>AZ96+(AZ96-'HLC S66x8 haVDZ'!AZ96)*'HLC S66x8 haVTZ'!$BD$3</f>
        <v>0.21653422993840973</v>
      </c>
      <c r="BE96" s="3">
        <f>BA96+(BA96-'HLC S66x8 haVDZ'!BA96)*'HLC S66x8 haVTZ'!$BD$3</f>
        <v>0.21258428626035258</v>
      </c>
      <c r="BF96" s="3">
        <f>BB96+(BB96-'HLC S66x8 haVDZ'!BB96)*'HLC S66x8 haVTZ'!$BD$3</f>
        <v>0.21455925809938117</v>
      </c>
      <c r="BG96" t="str">
        <f t="shared" si="57"/>
        <v>11_MeNH2-Peptide_1.25_dimer.out</v>
      </c>
      <c r="BH96" s="3">
        <f t="shared" si="62"/>
        <v>-0.22152385989229595</v>
      </c>
      <c r="BI96" s="3">
        <f t="shared" si="63"/>
        <v>-0.1967258710603299</v>
      </c>
      <c r="BJ96" s="3">
        <f t="shared" si="58"/>
        <v>-0.20912486547631293</v>
      </c>
      <c r="BK96" s="8">
        <f>'[2]attempt at best estimates'!D96</f>
        <v>-0.21961862750733596</v>
      </c>
      <c r="BM96" s="3">
        <f t="shared" si="59"/>
        <v>-4.9896299538862154E-3</v>
      </c>
      <c r="BN96" s="3">
        <f t="shared" si="60"/>
        <v>1.585841520002268E-2</v>
      </c>
      <c r="BO96" s="3">
        <f t="shared" si="61"/>
        <v>5.434392623068246E-3</v>
      </c>
    </row>
    <row r="97" spans="1:67" x14ac:dyDescent="0.2">
      <c r="A97" t="s">
        <v>190</v>
      </c>
      <c r="B97">
        <v>-342.35943729478601</v>
      </c>
      <c r="C97">
        <v>-343.735051002256</v>
      </c>
      <c r="D97">
        <v>-343.78885418498601</v>
      </c>
      <c r="E97">
        <v>-343.847555426638</v>
      </c>
      <c r="F97" t="s">
        <v>621</v>
      </c>
      <c r="G97">
        <v>-95.255105305317002</v>
      </c>
      <c r="H97">
        <v>-95.665140979700993</v>
      </c>
      <c r="I97">
        <v>-95.689000778844004</v>
      </c>
      <c r="J97">
        <v>-95.704519794652001</v>
      </c>
      <c r="K97" t="s">
        <v>687</v>
      </c>
      <c r="L97">
        <v>-247.10266802475701</v>
      </c>
      <c r="M97">
        <v>-248.067579466773</v>
      </c>
      <c r="N97">
        <v>-248.09763426060201</v>
      </c>
      <c r="O97">
        <v>-248.140711276654</v>
      </c>
      <c r="P97" t="s">
        <v>829</v>
      </c>
      <c r="Q97">
        <v>-247.10268435656499</v>
      </c>
      <c r="R97">
        <v>-248.06765741680999</v>
      </c>
      <c r="S97">
        <v>-248.097704287243</v>
      </c>
      <c r="T97">
        <v>-248.140787328058</v>
      </c>
      <c r="U97" t="s">
        <v>1357</v>
      </c>
      <c r="V97">
        <v>-95.255118521772005</v>
      </c>
      <c r="W97">
        <v>-95.665207781923002</v>
      </c>
      <c r="X97">
        <v>-95.689060000197003</v>
      </c>
      <c r="Y97">
        <v>-95.704584787971996</v>
      </c>
      <c r="AA97" s="3">
        <f t="shared" si="34"/>
        <v>1.0441536644502183</v>
      </c>
      <c r="AB97" s="3">
        <f t="shared" si="35"/>
        <v>1.4624458934908711</v>
      </c>
      <c r="AC97" s="3">
        <f t="shared" si="36"/>
        <v>1.3925349082213581</v>
      </c>
      <c r="AD97" s="3">
        <f t="shared" si="37"/>
        <v>1.4585550522101371</v>
      </c>
      <c r="AE97" s="3"/>
      <c r="AF97" s="3">
        <f t="shared" si="38"/>
        <v>1.0256118487086967</v>
      </c>
      <c r="AG97" s="3">
        <f t="shared" si="39"/>
        <v>1.3716124758104067</v>
      </c>
      <c r="AH97" s="3">
        <f t="shared" si="40"/>
        <v>1.311430564141671</v>
      </c>
      <c r="AI97" s="3">
        <f t="shared" si="41"/>
        <v>1.370048147982083</v>
      </c>
      <c r="AK97" s="3">
        <f t="shared" si="42"/>
        <v>1.8541815741521646E-2</v>
      </c>
      <c r="AL97" s="3">
        <f t="shared" si="43"/>
        <v>9.0833417671546901E-2</v>
      </c>
      <c r="AM97" s="3">
        <f t="shared" si="44"/>
        <v>8.1104344079686932E-2</v>
      </c>
      <c r="AN97" s="3">
        <f t="shared" si="45"/>
        <v>8.8506904236971592E-2</v>
      </c>
      <c r="AO97" s="3" t="str">
        <f t="shared" si="46"/>
        <v>11_MeNH2-Peptide_1.50_dimer.out</v>
      </c>
      <c r="AP97" s="3">
        <f t="shared" si="47"/>
        <v>-3.8908412807339143E-3</v>
      </c>
      <c r="AQ97" s="3">
        <f t="shared" si="48"/>
        <v>-1.5643278283237194E-3</v>
      </c>
      <c r="AR97" s="3">
        <f t="shared" si="49"/>
        <v>-2.7275845545288169E-3</v>
      </c>
      <c r="AS97" s="8">
        <f t="shared" si="50"/>
        <v>-5.890878903180595E-3</v>
      </c>
      <c r="AU97" s="3">
        <f t="shared" si="51"/>
        <v>0.41440138775991886</v>
      </c>
      <c r="AV97" s="3">
        <f t="shared" si="52"/>
        <v>0.34443629927338626</v>
      </c>
      <c r="AW97" s="3">
        <f t="shared" si="53"/>
        <v>0.37941884351665256</v>
      </c>
      <c r="AX97" s="3"/>
      <c r="AZ97" s="3">
        <f t="shared" si="54"/>
        <v>6.602014398877909E-2</v>
      </c>
      <c r="BA97" s="3">
        <f t="shared" si="55"/>
        <v>5.8617583840411935E-2</v>
      </c>
      <c r="BB97" s="3">
        <f t="shared" si="56"/>
        <v>6.2318863914595513E-2</v>
      </c>
      <c r="BC97" s="8">
        <f>'[2]attempt at best estimates'!E97</f>
        <v>5.8795861378767612E-2</v>
      </c>
      <c r="BD97" s="3">
        <f>AZ97+(AZ97-'HLC S66x8 haVDZ'!AZ97)*'HLC S66x8 haVTZ'!$BD$3</f>
        <v>6.4054498711524854E-2</v>
      </c>
      <c r="BE97" s="3">
        <f>BA97+(BA97-'HLC S66x8 haVDZ'!BA97)*'HLC S66x8 haVTZ'!$BD$3</f>
        <v>6.2754345464428374E-2</v>
      </c>
      <c r="BF97" s="3">
        <f>BB97+(BB97-'HLC S66x8 haVDZ'!BB97)*'HLC S66x8 haVTZ'!$BD$3</f>
        <v>6.3404422087976614E-2</v>
      </c>
      <c r="BG97" t="str">
        <f t="shared" si="57"/>
        <v>11_MeNH2-Peptide_1.50_dimer.out</v>
      </c>
      <c r="BH97" s="3">
        <f t="shared" si="62"/>
        <v>-6.9910985269513004E-2</v>
      </c>
      <c r="BI97" s="3">
        <f t="shared" si="63"/>
        <v>-6.0181911668735655E-2</v>
      </c>
      <c r="BJ97" s="3">
        <f t="shared" si="58"/>
        <v>-6.5046448469124329E-2</v>
      </c>
      <c r="BK97" s="8">
        <f>'[2]attempt at best estimates'!D97</f>
        <v>-6.4686740281948207E-2</v>
      </c>
      <c r="BM97" s="3">
        <f t="shared" si="59"/>
        <v>-5.8564865579881498E-3</v>
      </c>
      <c r="BN97" s="3">
        <f t="shared" si="60"/>
        <v>2.572433795692719E-3</v>
      </c>
      <c r="BO97" s="3">
        <f t="shared" si="61"/>
        <v>-1.6420263811477154E-3</v>
      </c>
    </row>
    <row r="98" spans="1:67" x14ac:dyDescent="0.2">
      <c r="A98" t="s">
        <v>191</v>
      </c>
      <c r="B98">
        <v>-342.358422472043</v>
      </c>
      <c r="C98">
        <v>-343.73348227827103</v>
      </c>
      <c r="D98">
        <v>-343.78737758667899</v>
      </c>
      <c r="E98">
        <v>-343.84599030820902</v>
      </c>
      <c r="F98" t="s">
        <v>621</v>
      </c>
      <c r="G98">
        <v>-95.255105305317002</v>
      </c>
      <c r="H98">
        <v>-95.665140979700993</v>
      </c>
      <c r="I98">
        <v>-95.689000778844004</v>
      </c>
      <c r="J98">
        <v>-95.704519794652001</v>
      </c>
      <c r="K98" t="s">
        <v>687</v>
      </c>
      <c r="L98">
        <v>-247.10266802475701</v>
      </c>
      <c r="M98">
        <v>-248.067579466773</v>
      </c>
      <c r="N98">
        <v>-248.09763426060201</v>
      </c>
      <c r="O98">
        <v>-248.140711276654</v>
      </c>
      <c r="P98" t="s">
        <v>830</v>
      </c>
      <c r="Q98">
        <v>-247.10267365054801</v>
      </c>
      <c r="R98">
        <v>-248.06760261601701</v>
      </c>
      <c r="S98">
        <v>-248.097655349908</v>
      </c>
      <c r="T98">
        <v>-248.14073385909401</v>
      </c>
      <c r="U98" t="s">
        <v>1358</v>
      </c>
      <c r="V98">
        <v>-95.255108991789001</v>
      </c>
      <c r="W98">
        <v>-95.665158410790994</v>
      </c>
      <c r="X98">
        <v>-95.689016457036004</v>
      </c>
      <c r="Y98">
        <v>-95.704537027775004</v>
      </c>
      <c r="AA98" s="3">
        <f t="shared" si="34"/>
        <v>0.40734275240025319</v>
      </c>
      <c r="AB98" s="3">
        <f t="shared" si="35"/>
        <v>0.47805669004183787</v>
      </c>
      <c r="AC98" s="3">
        <f t="shared" si="36"/>
        <v>0.46595544288116203</v>
      </c>
      <c r="AD98" s="3">
        <f t="shared" si="37"/>
        <v>0.47642836940582783</v>
      </c>
      <c r="AE98" s="3"/>
      <c r="AF98" s="3">
        <f t="shared" si="38"/>
        <v>0.4014992188723811</v>
      </c>
      <c r="AG98" s="3">
        <f t="shared" si="39"/>
        <v>0.4525921449248505</v>
      </c>
      <c r="AH98" s="3">
        <f t="shared" si="40"/>
        <v>0.44288348860219673</v>
      </c>
      <c r="AI98" s="3">
        <f t="shared" si="41"/>
        <v>0.45144372536688882</v>
      </c>
      <c r="AK98" s="3">
        <f t="shared" si="42"/>
        <v>5.8435335100371763E-3</v>
      </c>
      <c r="AL98" s="3">
        <f t="shared" si="43"/>
        <v>2.5464545108069933E-2</v>
      </c>
      <c r="AM98" s="3">
        <f t="shared" si="44"/>
        <v>2.3071954270047861E-2</v>
      </c>
      <c r="AN98" s="3">
        <f t="shared" si="45"/>
        <v>2.4984644047856441E-2</v>
      </c>
      <c r="AO98" s="3" t="str">
        <f t="shared" si="46"/>
        <v>11_MeNH2-Peptide_2.00_dimer.out</v>
      </c>
      <c r="AP98" s="3">
        <f t="shared" si="47"/>
        <v>-1.6283206360100388E-3</v>
      </c>
      <c r="AQ98" s="3">
        <f t="shared" si="48"/>
        <v>-1.1484195579616885E-3</v>
      </c>
      <c r="AR98" s="3">
        <f t="shared" si="49"/>
        <v>-1.3883700969858637E-3</v>
      </c>
      <c r="AS98" s="8">
        <f t="shared" si="50"/>
        <v>-2.5979515338745082E-3</v>
      </c>
      <c r="AU98" s="3">
        <f t="shared" si="51"/>
        <v>6.908561700557464E-2</v>
      </c>
      <c r="AV98" s="3">
        <f t="shared" si="52"/>
        <v>4.9944506494507712E-2</v>
      </c>
      <c r="AW98" s="3">
        <f t="shared" si="53"/>
        <v>5.9515061750041176E-2</v>
      </c>
      <c r="AX98" s="3"/>
      <c r="AZ98" s="3">
        <f t="shared" si="54"/>
        <v>1.0472926524665804E-2</v>
      </c>
      <c r="BA98" s="3">
        <f t="shared" si="55"/>
        <v>8.5602367646920863E-3</v>
      </c>
      <c r="BB98" s="3">
        <f t="shared" si="56"/>
        <v>9.5165816446789453E-3</v>
      </c>
      <c r="BC98" s="8">
        <f>'[2]attempt at best estimates'!E98</f>
        <v>7.3871936367545313E-3</v>
      </c>
      <c r="BD98" s="3">
        <f>AZ98+(AZ98-'HLC S66x8 haVDZ'!AZ98)*'HLC S66x8 haVTZ'!$BD$3</f>
        <v>9.3155342357469674E-3</v>
      </c>
      <c r="BE98" s="3">
        <f>BA98+(BA98-'HLC S66x8 haVDZ'!BA98)*'HLC S66x8 haVTZ'!$BD$3</f>
        <v>9.0548959231089299E-3</v>
      </c>
      <c r="BF98" s="3">
        <f>BB98+(BB98-'HLC S66x8 haVDZ'!BB98)*'HLC S66x8 haVTZ'!$BD$3</f>
        <v>9.1852150794279486E-3</v>
      </c>
      <c r="BG98" t="str">
        <f t="shared" si="57"/>
        <v>11_MeNH2-Peptide_2.00_dimer.out</v>
      </c>
      <c r="BH98" s="3">
        <f t="shared" si="62"/>
        <v>-1.2101247160675843E-2</v>
      </c>
      <c r="BI98" s="3">
        <f t="shared" si="63"/>
        <v>-9.7086563226537748E-3</v>
      </c>
      <c r="BJ98" s="3">
        <f t="shared" si="58"/>
        <v>-1.0904951741664809E-2</v>
      </c>
      <c r="BK98" s="8">
        <f>'[2]attempt at best estimates'!D98</f>
        <v>-9.9851451706290395E-3</v>
      </c>
      <c r="BM98" s="3">
        <f t="shared" si="59"/>
        <v>-2.7857129249288758E-3</v>
      </c>
      <c r="BN98" s="3">
        <f t="shared" si="60"/>
        <v>-6.5376039954484488E-4</v>
      </c>
      <c r="BO98" s="3">
        <f t="shared" si="61"/>
        <v>-1.7197366622368603E-3</v>
      </c>
    </row>
    <row r="99" spans="1:67" x14ac:dyDescent="0.2">
      <c r="A99" t="s">
        <v>192</v>
      </c>
      <c r="B99">
        <v>-171.32019962631699</v>
      </c>
      <c r="C99">
        <v>-172.00461941278201</v>
      </c>
      <c r="D99">
        <v>-172.03196911918201</v>
      </c>
      <c r="E99">
        <v>-172.057038108066</v>
      </c>
      <c r="F99" t="s">
        <v>622</v>
      </c>
      <c r="G99">
        <v>-95.255249909455998</v>
      </c>
      <c r="H99">
        <v>-95.665218748876995</v>
      </c>
      <c r="I99">
        <v>-95.689072041708997</v>
      </c>
      <c r="J99">
        <v>-95.704590280803998</v>
      </c>
      <c r="K99" t="s">
        <v>688</v>
      </c>
      <c r="L99">
        <v>-76.059729809179004</v>
      </c>
      <c r="M99">
        <v>-76.32787404474</v>
      </c>
      <c r="N99">
        <v>-76.332799493063007</v>
      </c>
      <c r="O99">
        <v>-76.341412987740995</v>
      </c>
      <c r="P99" t="s">
        <v>831</v>
      </c>
      <c r="Q99">
        <v>-76.059814111020998</v>
      </c>
      <c r="R99">
        <v>-76.328368500219</v>
      </c>
      <c r="S99">
        <v>-76.333246839389005</v>
      </c>
      <c r="T99">
        <v>-76.341901680427</v>
      </c>
      <c r="U99" t="s">
        <v>1359</v>
      </c>
      <c r="V99">
        <v>-95.255329144539004</v>
      </c>
      <c r="W99">
        <v>-95.665758234185006</v>
      </c>
      <c r="X99">
        <v>-95.689532163400003</v>
      </c>
      <c r="Y99">
        <v>-95.705089028002007</v>
      </c>
      <c r="AA99" s="3">
        <f t="shared" si="34"/>
        <v>3.2755416595629878</v>
      </c>
      <c r="AB99" s="3">
        <f t="shared" si="35"/>
        <v>7.2330630289263089</v>
      </c>
      <c r="AC99" s="3">
        <f t="shared" si="36"/>
        <v>6.336330144329942</v>
      </c>
      <c r="AD99" s="3">
        <f t="shared" si="37"/>
        <v>6.9244666303955897</v>
      </c>
      <c r="AE99" s="3"/>
      <c r="AF99" s="3">
        <f t="shared" si="38"/>
        <v>3.1729206855329655</v>
      </c>
      <c r="AG99" s="3">
        <f t="shared" si="39"/>
        <v>6.584255362639694</v>
      </c>
      <c r="AH99" s="3">
        <f t="shared" si="40"/>
        <v>5.7668853427134721</v>
      </c>
      <c r="AI99" s="3">
        <f t="shared" si="41"/>
        <v>6.3048387225068536</v>
      </c>
      <c r="AK99" s="3">
        <f t="shared" si="42"/>
        <v>0.1026209740300226</v>
      </c>
      <c r="AL99" s="3">
        <f t="shared" si="43"/>
        <v>0.64880766628661479</v>
      </c>
      <c r="AM99" s="3">
        <f t="shared" si="44"/>
        <v>0.56944480161647004</v>
      </c>
      <c r="AN99" s="3">
        <f t="shared" si="45"/>
        <v>0.61962790788873556</v>
      </c>
      <c r="AO99" s="3" t="str">
        <f t="shared" si="46"/>
        <v>12_MeNH2-Water_0.90_dimer.out</v>
      </c>
      <c r="AP99" s="3">
        <f t="shared" si="47"/>
        <v>-0.30859639853071918</v>
      </c>
      <c r="AQ99" s="3">
        <f t="shared" si="48"/>
        <v>-0.2794166401328404</v>
      </c>
      <c r="AR99" s="3">
        <f t="shared" si="49"/>
        <v>-0.29400651933177979</v>
      </c>
      <c r="AS99" s="8">
        <f t="shared" si="50"/>
        <v>-0.30500944634201432</v>
      </c>
      <c r="AU99" s="3">
        <f t="shared" si="51"/>
        <v>3.6489249708326019</v>
      </c>
      <c r="AV99" s="3">
        <f t="shared" si="52"/>
        <v>3.1319180369738882</v>
      </c>
      <c r="AW99" s="3">
        <f t="shared" si="53"/>
        <v>3.3904215039032453</v>
      </c>
      <c r="AX99" s="3"/>
      <c r="AZ99" s="3">
        <f t="shared" si="54"/>
        <v>0.58813648606564772</v>
      </c>
      <c r="BA99" s="3">
        <f t="shared" si="55"/>
        <v>0.53795337979338154</v>
      </c>
      <c r="BB99" s="3">
        <f t="shared" si="56"/>
        <v>0.56304493292951463</v>
      </c>
      <c r="BC99" s="8">
        <f>'[2]attempt at best estimates'!E99</f>
        <v>0.60402059068908698</v>
      </c>
      <c r="BD99" s="3">
        <f>AZ99+(AZ99-'HLC S66x8 haVDZ'!AZ99)*'HLC S66x8 haVTZ'!$BD$3</f>
        <v>0.60293248651332598</v>
      </c>
      <c r="BE99" s="3">
        <f>BA99+(BA99-'HLC S66x8 haVDZ'!BA99)*'HLC S66x8 haVTZ'!$BD$3</f>
        <v>0.5867886159508825</v>
      </c>
      <c r="BF99" s="3">
        <f>BB99+(BB99-'HLC S66x8 haVDZ'!BB99)*'HLC S66x8 haVTZ'!$BD$3</f>
        <v>0.59486055123210424</v>
      </c>
      <c r="BG99" t="str">
        <f t="shared" si="57"/>
        <v>12_MeNH2-Water_0.90_dimer.out</v>
      </c>
      <c r="BH99" s="3">
        <f t="shared" si="62"/>
        <v>-0.89673288459636691</v>
      </c>
      <c r="BI99" s="3">
        <f t="shared" si="63"/>
        <v>-0.81737001992622194</v>
      </c>
      <c r="BJ99" s="3">
        <f t="shared" si="58"/>
        <v>-0.85705145226129442</v>
      </c>
      <c r="BK99" s="8">
        <f>'[2]attempt at best estimates'!D99</f>
        <v>-0.9090300370311013</v>
      </c>
      <c r="BM99" s="3">
        <f t="shared" si="59"/>
        <v>-0.29380039808304093</v>
      </c>
      <c r="BN99" s="3">
        <f t="shared" si="60"/>
        <v>-0.23058140397533944</v>
      </c>
      <c r="BO99" s="3">
        <f t="shared" si="61"/>
        <v>-0.26219090102919018</v>
      </c>
    </row>
    <row r="100" spans="1:67" x14ac:dyDescent="0.2">
      <c r="A100" t="s">
        <v>193</v>
      </c>
      <c r="B100">
        <v>-171.32173497604401</v>
      </c>
      <c r="C100">
        <v>-172.005190878062</v>
      </c>
      <c r="D100">
        <v>-172.032787060441</v>
      </c>
      <c r="E100">
        <v>-172.057735398018</v>
      </c>
      <c r="F100" t="s">
        <v>622</v>
      </c>
      <c r="G100">
        <v>-95.255249909455998</v>
      </c>
      <c r="H100">
        <v>-95.665218748876995</v>
      </c>
      <c r="I100">
        <v>-95.689072041708997</v>
      </c>
      <c r="J100">
        <v>-95.704590280803998</v>
      </c>
      <c r="K100" t="s">
        <v>688</v>
      </c>
      <c r="L100">
        <v>-76.059729809179004</v>
      </c>
      <c r="M100">
        <v>-76.32787404474</v>
      </c>
      <c r="N100">
        <v>-76.332799493063007</v>
      </c>
      <c r="O100">
        <v>-76.341412987740995</v>
      </c>
      <c r="P100" t="s">
        <v>832</v>
      </c>
      <c r="Q100">
        <v>-76.059804109946</v>
      </c>
      <c r="R100">
        <v>-76.328308674734004</v>
      </c>
      <c r="S100">
        <v>-76.333192100546</v>
      </c>
      <c r="T100">
        <v>-76.341842887005996</v>
      </c>
      <c r="U100" t="s">
        <v>1360</v>
      </c>
      <c r="V100">
        <v>-95.255316234636993</v>
      </c>
      <c r="W100">
        <v>-95.665667757554004</v>
      </c>
      <c r="X100">
        <v>-95.689456221571007</v>
      </c>
      <c r="Y100">
        <v>-95.705007232417998</v>
      </c>
      <c r="AA100" s="3">
        <f t="shared" si="34"/>
        <v>4.238988199091188</v>
      </c>
      <c r="AB100" s="3">
        <f t="shared" si="35"/>
        <v>7.5916629210398954</v>
      </c>
      <c r="AC100" s="3">
        <f t="shared" si="36"/>
        <v>6.849596054786133</v>
      </c>
      <c r="AD100" s="3">
        <f t="shared" si="37"/>
        <v>7.3620226995306366</v>
      </c>
      <c r="AE100" s="3"/>
      <c r="AF100" s="3">
        <f t="shared" si="38"/>
        <v>4.1507440807885354</v>
      </c>
      <c r="AG100" s="3">
        <f t="shared" si="39"/>
        <v>7.0371712604119061</v>
      </c>
      <c r="AH100" s="3">
        <f t="shared" si="40"/>
        <v>6.3621546163255598</v>
      </c>
      <c r="AI100" s="3">
        <f t="shared" si="41"/>
        <v>6.8306157278835329</v>
      </c>
      <c r="AK100" s="3">
        <f t="shared" si="42"/>
        <v>8.8244118302652927E-2</v>
      </c>
      <c r="AL100" s="3">
        <f t="shared" si="43"/>
        <v>0.55449166062798938</v>
      </c>
      <c r="AM100" s="3">
        <f t="shared" si="44"/>
        <v>0.48744143846949056</v>
      </c>
      <c r="AN100" s="3">
        <f t="shared" si="45"/>
        <v>0.53140697164710349</v>
      </c>
      <c r="AO100" s="3" t="str">
        <f t="shared" si="46"/>
        <v>12_MeNH2-Water_0.95_dimer.out</v>
      </c>
      <c r="AP100" s="3">
        <f t="shared" si="47"/>
        <v>-0.22964022150925878</v>
      </c>
      <c r="AQ100" s="3">
        <f t="shared" si="48"/>
        <v>-0.20655553252837322</v>
      </c>
      <c r="AR100" s="3">
        <f t="shared" si="49"/>
        <v>-0.218097877018816</v>
      </c>
      <c r="AS100" s="8">
        <f t="shared" si="50"/>
        <v>-0.23010888670254448</v>
      </c>
      <c r="AU100" s="3">
        <f t="shared" si="51"/>
        <v>3.1230345004394486</v>
      </c>
      <c r="AV100" s="3">
        <f t="shared" si="52"/>
        <v>2.6798716470949975</v>
      </c>
      <c r="AW100" s="3">
        <f t="shared" si="53"/>
        <v>2.9014530737672231</v>
      </c>
      <c r="AX100" s="3"/>
      <c r="AZ100" s="3">
        <f t="shared" si="54"/>
        <v>0.51242664474450361</v>
      </c>
      <c r="BA100" s="3">
        <f t="shared" si="55"/>
        <v>0.4684611115579731</v>
      </c>
      <c r="BB100" s="3">
        <f t="shared" si="56"/>
        <v>0.49044387815123835</v>
      </c>
      <c r="BC100" s="8">
        <f>'[2]attempt at best estimates'!E100</f>
        <v>0.52423524055180448</v>
      </c>
      <c r="BD100" s="3">
        <f>AZ100+(AZ100-'HLC S66x8 haVDZ'!AZ100)*'HLC S66x8 haVTZ'!$BD$3</f>
        <v>0.52536472048592897</v>
      </c>
      <c r="BE100" s="3">
        <f>BA100+(BA100-'HLC S66x8 haVDZ'!BA100)*'HLC S66x8 haVTZ'!$BD$3</f>
        <v>0.51052986022088431</v>
      </c>
      <c r="BF100" s="3">
        <f>BB100+(BB100-'HLC S66x8 haVDZ'!BB100)*'HLC S66x8 haVTZ'!$BD$3</f>
        <v>0.51794729035340659</v>
      </c>
      <c r="BG100" t="str">
        <f t="shared" si="57"/>
        <v>12_MeNH2-Water_0.95_dimer.out</v>
      </c>
      <c r="BH100" s="3">
        <f t="shared" si="62"/>
        <v>-0.74206686625376239</v>
      </c>
      <c r="BI100" s="3">
        <f t="shared" si="63"/>
        <v>-0.67501664408634632</v>
      </c>
      <c r="BJ100" s="3">
        <f t="shared" si="58"/>
        <v>-0.70854175517005435</v>
      </c>
      <c r="BK100" s="8">
        <f>'[2]attempt at best estimates'!D100</f>
        <v>-0.75434412725434896</v>
      </c>
      <c r="BM100" s="3">
        <f t="shared" si="59"/>
        <v>-0.21670214576783342</v>
      </c>
      <c r="BN100" s="3">
        <f t="shared" si="60"/>
        <v>-0.16448678386546201</v>
      </c>
      <c r="BO100" s="3">
        <f t="shared" si="61"/>
        <v>-0.19059446481664777</v>
      </c>
    </row>
    <row r="101" spans="1:67" x14ac:dyDescent="0.2">
      <c r="A101" t="s">
        <v>11</v>
      </c>
      <c r="B101">
        <v>-171.322501500192</v>
      </c>
      <c r="C101">
        <v>-172.00513231273399</v>
      </c>
      <c r="D101">
        <v>-172.03293243076101</v>
      </c>
      <c r="E101">
        <v>-172.05777127147201</v>
      </c>
      <c r="F101" t="s">
        <v>622</v>
      </c>
      <c r="G101">
        <v>-95.255249909455998</v>
      </c>
      <c r="H101">
        <v>-95.665218748876995</v>
      </c>
      <c r="I101">
        <v>-95.689072041708997</v>
      </c>
      <c r="J101">
        <v>-95.704590280803998</v>
      </c>
      <c r="K101" t="s">
        <v>688</v>
      </c>
      <c r="L101">
        <v>-76.059729809179004</v>
      </c>
      <c r="M101">
        <v>-76.32787404474</v>
      </c>
      <c r="N101">
        <v>-76.332799493063007</v>
      </c>
      <c r="O101">
        <v>-76.341412987740995</v>
      </c>
      <c r="P101" t="s">
        <v>833</v>
      </c>
      <c r="Q101">
        <v>-76.059794906394998</v>
      </c>
      <c r="R101">
        <v>-76.328254502985004</v>
      </c>
      <c r="S101">
        <v>-76.333142469294998</v>
      </c>
      <c r="T101">
        <v>-76.341789501720001</v>
      </c>
      <c r="U101" t="s">
        <v>1361</v>
      </c>
      <c r="V101">
        <v>-95.255305449684002</v>
      </c>
      <c r="W101">
        <v>-95.665591923989993</v>
      </c>
      <c r="X101">
        <v>-95.689392190955004</v>
      </c>
      <c r="Y101">
        <v>-95.704938117904007</v>
      </c>
      <c r="AA101" s="3">
        <f t="shared" si="34"/>
        <v>4.7199893839351201</v>
      </c>
      <c r="AB101" s="3">
        <f t="shared" si="35"/>
        <v>7.5549126213467197</v>
      </c>
      <c r="AC101" s="3">
        <f t="shared" si="36"/>
        <v>6.9408173116121521</v>
      </c>
      <c r="AD101" s="3">
        <f t="shared" si="37"/>
        <v>7.3845336327197346</v>
      </c>
      <c r="AE101" s="3"/>
      <c r="AF101" s="3">
        <f t="shared" si="38"/>
        <v>4.6442882417790621</v>
      </c>
      <c r="AG101" s="3">
        <f t="shared" si="39"/>
        <v>7.0820005296924515</v>
      </c>
      <c r="AH101" s="3">
        <f t="shared" si="40"/>
        <v>6.5246997744668462</v>
      </c>
      <c r="AI101" s="3">
        <f t="shared" si="41"/>
        <v>6.9299964493205968</v>
      </c>
      <c r="AK101" s="3">
        <f t="shared" si="42"/>
        <v>7.5701142156058027E-2</v>
      </c>
      <c r="AL101" s="3">
        <f t="shared" si="43"/>
        <v>0.47291209166318626</v>
      </c>
      <c r="AM101" s="3">
        <f t="shared" si="44"/>
        <v>0.4161175371363886</v>
      </c>
      <c r="AN101" s="3">
        <f t="shared" si="45"/>
        <v>0.45453718340805471</v>
      </c>
      <c r="AO101" s="3" t="str">
        <f t="shared" si="46"/>
        <v>12_MeNH2-Water_1.00_dimer.out</v>
      </c>
      <c r="AP101" s="3">
        <f t="shared" si="47"/>
        <v>-0.17037898862698508</v>
      </c>
      <c r="AQ101" s="3">
        <f t="shared" si="48"/>
        <v>-0.15200408037185476</v>
      </c>
      <c r="AR101" s="3">
        <f t="shared" si="49"/>
        <v>-0.16119153449941992</v>
      </c>
      <c r="AS101" s="8">
        <f t="shared" si="50"/>
        <v>-0.1742981724526953</v>
      </c>
      <c r="AU101" s="3">
        <f t="shared" si="51"/>
        <v>2.6645442487846145</v>
      </c>
      <c r="AV101" s="3">
        <f t="shared" si="52"/>
        <v>2.2857082075415347</v>
      </c>
      <c r="AW101" s="3">
        <f t="shared" si="53"/>
        <v>2.4751262281630746</v>
      </c>
      <c r="AX101" s="3"/>
      <c r="AZ101" s="3">
        <f t="shared" si="54"/>
        <v>0.44371632110758252</v>
      </c>
      <c r="BA101" s="3">
        <f t="shared" si="55"/>
        <v>0.40529667485375054</v>
      </c>
      <c r="BB101" s="3">
        <f t="shared" si="56"/>
        <v>0.42450649798066653</v>
      </c>
      <c r="BC101" s="8">
        <f>'[2]attempt at best estimates'!E101</f>
        <v>0.45154215227595418</v>
      </c>
      <c r="BD101" s="3">
        <f>AZ101+(AZ101-'HLC S66x8 haVDZ'!AZ101)*'HLC S66x8 haVTZ'!$BD$3</f>
        <v>0.45518634824645288</v>
      </c>
      <c r="BE101" s="3">
        <f>BA101+(BA101-'HLC S66x8 haVDZ'!BA101)*'HLC S66x8 haVTZ'!$BD$3</f>
        <v>0.44158246214572977</v>
      </c>
      <c r="BF101" s="3">
        <f>BB101+(BB101-'HLC S66x8 haVDZ'!BB101)*'HLC S66x8 haVTZ'!$BD$3</f>
        <v>0.44838440519609135</v>
      </c>
      <c r="BG101" t="str">
        <f t="shared" si="57"/>
        <v>12_MeNH2-Water_1.00_dimer.out</v>
      </c>
      <c r="BH101" s="3">
        <f t="shared" si="62"/>
        <v>-0.61409530973456761</v>
      </c>
      <c r="BI101" s="3">
        <f t="shared" si="63"/>
        <v>-0.55730075522560529</v>
      </c>
      <c r="BJ101" s="3">
        <f t="shared" si="58"/>
        <v>-0.58569803248008645</v>
      </c>
      <c r="BK101" s="8">
        <f>'[2]attempt at best estimates'!D101</f>
        <v>-0.62584032472864948</v>
      </c>
      <c r="BM101" s="3">
        <f t="shared" si="59"/>
        <v>-0.15890896148811473</v>
      </c>
      <c r="BN101" s="3">
        <f t="shared" si="60"/>
        <v>-0.11571829307987552</v>
      </c>
      <c r="BO101" s="3">
        <f t="shared" si="61"/>
        <v>-0.1373136272839951</v>
      </c>
    </row>
    <row r="102" spans="1:67" x14ac:dyDescent="0.2">
      <c r="A102" t="s">
        <v>194</v>
      </c>
      <c r="B102">
        <v>-171.322759748398</v>
      </c>
      <c r="C102">
        <v>-172.004684602125</v>
      </c>
      <c r="D102">
        <v>-172.03265276880899</v>
      </c>
      <c r="E102">
        <v>-172.05739316322499</v>
      </c>
      <c r="F102" t="s">
        <v>622</v>
      </c>
      <c r="G102">
        <v>-95.255249909455998</v>
      </c>
      <c r="H102">
        <v>-95.665218748876995</v>
      </c>
      <c r="I102">
        <v>-95.689072041708997</v>
      </c>
      <c r="J102">
        <v>-95.704590280803998</v>
      </c>
      <c r="K102" t="s">
        <v>688</v>
      </c>
      <c r="L102">
        <v>-76.059729809179004</v>
      </c>
      <c r="M102">
        <v>-76.32787404474</v>
      </c>
      <c r="N102">
        <v>-76.332799493063007</v>
      </c>
      <c r="O102">
        <v>-76.341412987740995</v>
      </c>
      <c r="P102" t="s">
        <v>834</v>
      </c>
      <c r="Q102">
        <v>-76.059786761007004</v>
      </c>
      <c r="R102">
        <v>-76.328205654816998</v>
      </c>
      <c r="S102">
        <v>-76.333097709974993</v>
      </c>
      <c r="T102">
        <v>-76.341741267849002</v>
      </c>
      <c r="U102" t="s">
        <v>1362</v>
      </c>
      <c r="V102">
        <v>-95.255296807818993</v>
      </c>
      <c r="W102">
        <v>-95.665527561692002</v>
      </c>
      <c r="X102">
        <v>-95.689337613551999</v>
      </c>
      <c r="Y102">
        <v>-95.704879146691994</v>
      </c>
      <c r="AA102" s="3">
        <f t="shared" si="34"/>
        <v>4.8820425865549142</v>
      </c>
      <c r="AB102" s="3">
        <f t="shared" si="35"/>
        <v>7.27396996095153</v>
      </c>
      <c r="AC102" s="3">
        <f t="shared" si="36"/>
        <v>6.7653267799303585</v>
      </c>
      <c r="AD102" s="3">
        <f t="shared" si="37"/>
        <v>7.1472671156864749</v>
      </c>
      <c r="AE102" s="3"/>
      <c r="AF102" s="3">
        <f t="shared" si="38"/>
        <v>4.8168756051370192</v>
      </c>
      <c r="AG102" s="3">
        <f t="shared" si="39"/>
        <v>6.8720985122100107</v>
      </c>
      <c r="AH102" s="3">
        <f t="shared" si="40"/>
        <v>6.4115439801821648</v>
      </c>
      <c r="AI102" s="3">
        <f t="shared" si="41"/>
        <v>6.7600021403165904</v>
      </c>
      <c r="AK102" s="3">
        <f t="shared" si="42"/>
        <v>6.5166981417895314E-2</v>
      </c>
      <c r="AL102" s="3">
        <f t="shared" si="43"/>
        <v>0.4018714487504369</v>
      </c>
      <c r="AM102" s="3">
        <f t="shared" si="44"/>
        <v>0.35378279974819354</v>
      </c>
      <c r="AN102" s="3">
        <f t="shared" si="45"/>
        <v>0.38726497536988469</v>
      </c>
      <c r="AO102" s="3" t="str">
        <f t="shared" si="46"/>
        <v>12_MeNH2-Water_1.05_dimer.out</v>
      </c>
      <c r="AP102" s="3">
        <f t="shared" si="47"/>
        <v>-0.12670284526505515</v>
      </c>
      <c r="AQ102" s="3">
        <f t="shared" si="48"/>
        <v>-0.11209637189342025</v>
      </c>
      <c r="AR102" s="3">
        <f t="shared" si="49"/>
        <v>-0.1193996085792377</v>
      </c>
      <c r="AS102" s="8">
        <f t="shared" si="50"/>
        <v>-0.13346997665476062</v>
      </c>
      <c r="AU102" s="3">
        <f t="shared" si="51"/>
        <v>2.2652245291315607</v>
      </c>
      <c r="AV102" s="3">
        <f t="shared" si="52"/>
        <v>1.9431265351795712</v>
      </c>
      <c r="AW102" s="3">
        <f t="shared" si="53"/>
        <v>2.104175532155566</v>
      </c>
      <c r="AX102" s="3"/>
      <c r="AZ102" s="3">
        <f t="shared" si="54"/>
        <v>0.38194033575611641</v>
      </c>
      <c r="BA102" s="3">
        <f t="shared" si="55"/>
        <v>0.34845816013442565</v>
      </c>
      <c r="BB102" s="3">
        <f t="shared" si="56"/>
        <v>0.36519924794527103</v>
      </c>
      <c r="BC102" s="8">
        <f>'[2]attempt at best estimates'!E102</f>
        <v>0.38610154648064371</v>
      </c>
      <c r="BD102" s="3">
        <f>AZ102+(AZ102-'HLC S66x8 haVDZ'!AZ102)*'HLC S66x8 haVTZ'!$BD$3</f>
        <v>0.39210856561894702</v>
      </c>
      <c r="BE102" s="3">
        <f>BA102+(BA102-'HLC S66x8 haVDZ'!BA102)*'HLC S66x8 haVTZ'!$BD$3</f>
        <v>0.37975626724024969</v>
      </c>
      <c r="BF102" s="3">
        <f>BB102+(BB102-'HLC S66x8 haVDZ'!BB102)*'HLC S66x8 haVTZ'!$BD$3</f>
        <v>0.38593241642959836</v>
      </c>
      <c r="BG102" t="str">
        <f t="shared" si="57"/>
        <v>12_MeNH2-Water_1.05_dimer.out</v>
      </c>
      <c r="BH102" s="3">
        <f t="shared" si="62"/>
        <v>-0.50864318102117156</v>
      </c>
      <c r="BI102" s="3">
        <f t="shared" si="63"/>
        <v>-0.46055453202784591</v>
      </c>
      <c r="BJ102" s="3">
        <f t="shared" si="58"/>
        <v>-0.48459885652450874</v>
      </c>
      <c r="BK102" s="8">
        <f>'[2]attempt at best estimates'!D102</f>
        <v>-0.51957152313540433</v>
      </c>
      <c r="BM102" s="3">
        <f t="shared" si="59"/>
        <v>-0.11653461540222454</v>
      </c>
      <c r="BN102" s="3">
        <f t="shared" si="60"/>
        <v>-8.0798264787596219E-2</v>
      </c>
      <c r="BO102" s="3">
        <f t="shared" si="61"/>
        <v>-9.8666440094910379E-2</v>
      </c>
    </row>
    <row r="103" spans="1:67" x14ac:dyDescent="0.2">
      <c r="A103" t="s">
        <v>195</v>
      </c>
      <c r="B103">
        <v>-171.322689065758</v>
      </c>
      <c r="C103">
        <v>-172.00401431951499</v>
      </c>
      <c r="D103">
        <v>-172.03211982725799</v>
      </c>
      <c r="E103">
        <v>-172.05677296623301</v>
      </c>
      <c r="F103" t="s">
        <v>622</v>
      </c>
      <c r="G103">
        <v>-95.255249909455998</v>
      </c>
      <c r="H103">
        <v>-95.665218748876995</v>
      </c>
      <c r="I103">
        <v>-95.689072041708997</v>
      </c>
      <c r="J103">
        <v>-95.704590280803998</v>
      </c>
      <c r="K103" t="s">
        <v>688</v>
      </c>
      <c r="L103">
        <v>-76.059729809179004</v>
      </c>
      <c r="M103">
        <v>-76.32787404474</v>
      </c>
      <c r="N103">
        <v>-76.332799493063007</v>
      </c>
      <c r="O103">
        <v>-76.341412987740995</v>
      </c>
      <c r="P103" t="s">
        <v>835</v>
      </c>
      <c r="Q103">
        <v>-76.059779866279996</v>
      </c>
      <c r="R103">
        <v>-76.328162355063</v>
      </c>
      <c r="S103">
        <v>-76.333058091157</v>
      </c>
      <c r="T103">
        <v>-76.341698461012001</v>
      </c>
      <c r="U103" t="s">
        <v>1363</v>
      </c>
      <c r="V103">
        <v>-95.255290500027002</v>
      </c>
      <c r="W103">
        <v>-95.665473816827003</v>
      </c>
      <c r="X103">
        <v>-95.689292020061004</v>
      </c>
      <c r="Y103">
        <v>-95.704829829508995</v>
      </c>
      <c r="AA103" s="3">
        <f t="shared" si="34"/>
        <v>4.8376885584694946</v>
      </c>
      <c r="AB103" s="3">
        <f t="shared" si="35"/>
        <v>6.8533612554901921</v>
      </c>
      <c r="AC103" s="3">
        <f t="shared" si="36"/>
        <v>6.4309008937328249</v>
      </c>
      <c r="AD103" s="3">
        <f t="shared" si="37"/>
        <v>6.7580876113511446</v>
      </c>
      <c r="AE103" s="3"/>
      <c r="AF103" s="3">
        <f t="shared" si="38"/>
        <v>4.7808062831479248</v>
      </c>
      <c r="AG103" s="3">
        <f t="shared" si="39"/>
        <v>6.5123862270930033</v>
      </c>
      <c r="AH103" s="3">
        <f t="shared" si="40"/>
        <v>6.1305896273918519</v>
      </c>
      <c r="AI103" s="3">
        <f t="shared" si="41"/>
        <v>6.4286313337094674</v>
      </c>
      <c r="AK103" s="3">
        <f t="shared" si="42"/>
        <v>5.6882275321569579E-2</v>
      </c>
      <c r="AL103" s="3">
        <f t="shared" si="43"/>
        <v>0.34097502840610627</v>
      </c>
      <c r="AM103" s="3">
        <f t="shared" si="44"/>
        <v>0.30031126634097277</v>
      </c>
      <c r="AN103" s="3">
        <f t="shared" si="45"/>
        <v>0.32945627764167684</v>
      </c>
      <c r="AO103" s="3" t="str">
        <f t="shared" si="46"/>
        <v>12_MeNH2-Water_1.10_dimer.out</v>
      </c>
      <c r="AP103" s="3">
        <f t="shared" si="47"/>
        <v>-9.5273644139047597E-2</v>
      </c>
      <c r="AQ103" s="3">
        <f t="shared" si="48"/>
        <v>-8.3754893383535922E-2</v>
      </c>
      <c r="AR103" s="3">
        <f t="shared" si="49"/>
        <v>-8.951426876129176E-2</v>
      </c>
      <c r="AS103" s="8">
        <f t="shared" si="50"/>
        <v>-0.10420745776253465</v>
      </c>
      <c r="AU103" s="3">
        <f t="shared" si="51"/>
        <v>1.9203990528816499</v>
      </c>
      <c r="AV103" s="3">
        <f t="shared" si="52"/>
        <v>1.6478250505615426</v>
      </c>
      <c r="AW103" s="3">
        <f t="shared" si="53"/>
        <v>1.7841120517215963</v>
      </c>
      <c r="AX103" s="3"/>
      <c r="AZ103" s="3">
        <f t="shared" si="54"/>
        <v>0.32718671761831963</v>
      </c>
      <c r="BA103" s="3">
        <f t="shared" si="55"/>
        <v>0.29804170631761551</v>
      </c>
      <c r="BB103" s="3">
        <f t="shared" si="56"/>
        <v>0.31261421196796757</v>
      </c>
      <c r="BC103" s="8">
        <f>'[2]attempt at best estimates'!E103</f>
        <v>0.32821245425748075</v>
      </c>
      <c r="BD103" s="3">
        <f>AZ103+(AZ103-'HLC S66x8 haVDZ'!AZ103)*'HLC S66x8 haVTZ'!$BD$3</f>
        <v>0.33607997764896569</v>
      </c>
      <c r="BE103" s="3">
        <f>BA103+(BA103-'HLC S66x8 haVDZ'!BA103)*'HLC S66x8 haVTZ'!$BD$3</f>
        <v>0.3250151533352566</v>
      </c>
      <c r="BF103" s="3">
        <f>BB103+(BB103-'HLC S66x8 haVDZ'!BB103)*'HLC S66x8 haVTZ'!$BD$3</f>
        <v>0.33054756549211112</v>
      </c>
      <c r="BG103" t="str">
        <f t="shared" si="57"/>
        <v>12_MeNH2-Water_1.10_dimer.out</v>
      </c>
      <c r="BH103" s="3">
        <f t="shared" si="62"/>
        <v>-0.42246036175736723</v>
      </c>
      <c r="BI103" s="3">
        <f t="shared" si="63"/>
        <v>-0.38179659970115143</v>
      </c>
      <c r="BJ103" s="3">
        <f t="shared" si="58"/>
        <v>-0.40212848072925933</v>
      </c>
      <c r="BK103" s="8">
        <f>'[2]attempt at best estimates'!D103</f>
        <v>-0.4324199120200154</v>
      </c>
      <c r="BM103" s="3">
        <f t="shared" si="59"/>
        <v>-8.6380384108401542E-2</v>
      </c>
      <c r="BN103" s="3">
        <f t="shared" si="60"/>
        <v>-5.6781446365894828E-2</v>
      </c>
      <c r="BO103" s="3">
        <f t="shared" si="61"/>
        <v>-7.1580915237148213E-2</v>
      </c>
    </row>
    <row r="104" spans="1:67" x14ac:dyDescent="0.2">
      <c r="A104" t="s">
        <v>196</v>
      </c>
      <c r="B104">
        <v>-171.321565325855</v>
      </c>
      <c r="C104">
        <v>-172.00159802952601</v>
      </c>
      <c r="D104">
        <v>-172.029980619236</v>
      </c>
      <c r="E104">
        <v>-172.05443263065001</v>
      </c>
      <c r="F104" t="s">
        <v>622</v>
      </c>
      <c r="G104">
        <v>-95.255249909455998</v>
      </c>
      <c r="H104">
        <v>-95.665218748876995</v>
      </c>
      <c r="I104">
        <v>-95.689072041708997</v>
      </c>
      <c r="J104">
        <v>-95.704590280803998</v>
      </c>
      <c r="K104" t="s">
        <v>688</v>
      </c>
      <c r="L104">
        <v>-76.059729809179004</v>
      </c>
      <c r="M104">
        <v>-76.32787404474</v>
      </c>
      <c r="N104">
        <v>-76.332799493063007</v>
      </c>
      <c r="O104">
        <v>-76.341412987740995</v>
      </c>
      <c r="P104" t="s">
        <v>836</v>
      </c>
      <c r="Q104">
        <v>-76.059765503890006</v>
      </c>
      <c r="R104">
        <v>-76.328064269245004</v>
      </c>
      <c r="S104">
        <v>-76.332969047030005</v>
      </c>
      <c r="T104">
        <v>-76.341601507375003</v>
      </c>
      <c r="U104" t="s">
        <v>1364</v>
      </c>
      <c r="V104">
        <v>-95.255282309375005</v>
      </c>
      <c r="W104">
        <v>-95.665367985499003</v>
      </c>
      <c r="X104">
        <v>-95.689202846369994</v>
      </c>
      <c r="Y104">
        <v>-95.704732948526996</v>
      </c>
      <c r="AA104" s="3">
        <f t="shared" si="34"/>
        <v>4.1325310938118394</v>
      </c>
      <c r="AB104" s="3">
        <f t="shared" si="35"/>
        <v>5.3371163326466391</v>
      </c>
      <c r="AC104" s="3">
        <f t="shared" si="36"/>
        <v>5.0885275374598615</v>
      </c>
      <c r="AD104" s="3">
        <f t="shared" si="37"/>
        <v>5.2895047998307048</v>
      </c>
      <c r="AE104" s="3"/>
      <c r="AF104" s="3">
        <f t="shared" si="38"/>
        <v>4.0898010665909101</v>
      </c>
      <c r="AG104" s="3">
        <f t="shared" si="39"/>
        <v>5.1241012505745429</v>
      </c>
      <c r="AH104" s="3">
        <f t="shared" si="40"/>
        <v>4.9000496449765292</v>
      </c>
      <c r="AI104" s="3">
        <f t="shared" si="41"/>
        <v>5.0816815870298333</v>
      </c>
      <c r="AK104" s="3">
        <f t="shared" si="42"/>
        <v>4.2730027220929133E-2</v>
      </c>
      <c r="AL104" s="3">
        <f t="shared" si="43"/>
        <v>0.21301508208101363</v>
      </c>
      <c r="AM104" s="3">
        <f t="shared" si="44"/>
        <v>0.18847789247441429</v>
      </c>
      <c r="AN104" s="3">
        <f t="shared" si="45"/>
        <v>0.20782321279195473</v>
      </c>
      <c r="AO104" s="3" t="str">
        <f t="shared" si="46"/>
        <v>12_MeNH2-Water_1.25_dimer.out</v>
      </c>
      <c r="AP104" s="3">
        <f t="shared" si="47"/>
        <v>-4.7611532815934332E-2</v>
      </c>
      <c r="AQ104" s="3">
        <f t="shared" si="48"/>
        <v>-4.2419663544709607E-2</v>
      </c>
      <c r="AR104" s="3">
        <f t="shared" si="49"/>
        <v>-4.501559818032197E-2</v>
      </c>
      <c r="AS104" s="8">
        <f t="shared" si="50"/>
        <v>-5.843534695682065E-2</v>
      </c>
      <c r="AU104" s="3">
        <f t="shared" si="51"/>
        <v>1.1569737060188654</v>
      </c>
      <c r="AV104" s="3">
        <f t="shared" si="52"/>
        <v>0.99188052043892316</v>
      </c>
      <c r="AW104" s="3">
        <f t="shared" si="53"/>
        <v>1.0744271132288943</v>
      </c>
      <c r="AX104" s="3"/>
      <c r="AZ104" s="3">
        <f t="shared" si="54"/>
        <v>0.20097726237084323</v>
      </c>
      <c r="BA104" s="3">
        <f t="shared" si="55"/>
        <v>0.18163194205330413</v>
      </c>
      <c r="BB104" s="3">
        <f t="shared" si="56"/>
        <v>0.19130460221207368</v>
      </c>
      <c r="BC104" s="8">
        <f>'[2]attempt at best estimates'!E104</f>
        <v>0.1967255309170117</v>
      </c>
      <c r="BD104" s="3">
        <f>AZ104+(AZ104-'HLC S66x8 haVDZ'!AZ104)*'HLC S66x8 haVTZ'!$BD$3</f>
        <v>0.20598125516688445</v>
      </c>
      <c r="BE104" s="3">
        <f>BA104+(BA104-'HLC S66x8 haVDZ'!BA104)*'HLC S66x8 haVTZ'!$BD$3</f>
        <v>0.19855550167308339</v>
      </c>
      <c r="BF104" s="3">
        <f>BB104+(BB104-'HLC S66x8 haVDZ'!BB104)*'HLC S66x8 haVTZ'!$BD$3</f>
        <v>0.20226837841998391</v>
      </c>
      <c r="BG104" t="str">
        <f t="shared" si="57"/>
        <v>12_MeNH2-Water_1.25_dimer.out</v>
      </c>
      <c r="BH104" s="3">
        <f t="shared" si="62"/>
        <v>-0.24858879518677757</v>
      </c>
      <c r="BI104" s="3">
        <f t="shared" si="63"/>
        <v>-0.22405160559801374</v>
      </c>
      <c r="BJ104" s="3">
        <f t="shared" si="58"/>
        <v>-0.23632020039239565</v>
      </c>
      <c r="BK104" s="8">
        <f>'[2]attempt at best estimates'!D104</f>
        <v>-0.25516087787383235</v>
      </c>
      <c r="BM104" s="3">
        <f t="shared" si="59"/>
        <v>-4.2607540019893114E-2</v>
      </c>
      <c r="BN104" s="3">
        <f t="shared" si="60"/>
        <v>-2.5496103924930347E-2</v>
      </c>
      <c r="BO104" s="3">
        <f t="shared" si="61"/>
        <v>-3.4051821972411744E-2</v>
      </c>
    </row>
    <row r="105" spans="1:67" x14ac:dyDescent="0.2">
      <c r="A105" t="s">
        <v>197</v>
      </c>
      <c r="B105">
        <v>-171.31929245038</v>
      </c>
      <c r="C105">
        <v>-171.998246218243</v>
      </c>
      <c r="D105">
        <v>-172.02683833533601</v>
      </c>
      <c r="E105">
        <v>-172.051106187497</v>
      </c>
      <c r="F105" t="s">
        <v>622</v>
      </c>
      <c r="G105">
        <v>-95.255249909455998</v>
      </c>
      <c r="H105">
        <v>-95.665218748876995</v>
      </c>
      <c r="I105">
        <v>-95.689072041708997</v>
      </c>
      <c r="J105">
        <v>-95.704590280803998</v>
      </c>
      <c r="K105" t="s">
        <v>688</v>
      </c>
      <c r="L105">
        <v>-76.059729809179004</v>
      </c>
      <c r="M105">
        <v>-76.32787404474</v>
      </c>
      <c r="N105">
        <v>-76.332799493063007</v>
      </c>
      <c r="O105">
        <v>-76.341412987740995</v>
      </c>
      <c r="P105" t="s">
        <v>837</v>
      </c>
      <c r="Q105">
        <v>-76.059751021829996</v>
      </c>
      <c r="R105">
        <v>-76.327974159484</v>
      </c>
      <c r="S105">
        <v>-76.332888896309996</v>
      </c>
      <c r="T105">
        <v>-76.341512891511996</v>
      </c>
      <c r="U105" t="s">
        <v>1365</v>
      </c>
      <c r="V105">
        <v>-95.255270138691003</v>
      </c>
      <c r="W105">
        <v>-95.665293001055005</v>
      </c>
      <c r="X105">
        <v>-95.689138293099006</v>
      </c>
      <c r="Y105">
        <v>-95.704662470182996</v>
      </c>
      <c r="AA105" s="3">
        <f t="shared" si="34"/>
        <v>2.7062801409319843</v>
      </c>
      <c r="AB105" s="3">
        <f t="shared" si="35"/>
        <v>3.2338229103501259</v>
      </c>
      <c r="AC105" s="3">
        <f t="shared" si="36"/>
        <v>3.1167145385189849</v>
      </c>
      <c r="AD105" s="3">
        <f t="shared" si="37"/>
        <v>3.2021301201043255</v>
      </c>
      <c r="AE105" s="3"/>
      <c r="AF105" s="3">
        <f t="shared" si="38"/>
        <v>2.6802749637884529</v>
      </c>
      <c r="AG105" s="3">
        <f t="shared" si="39"/>
        <v>3.1244060103028102</v>
      </c>
      <c r="AH105" s="3">
        <f t="shared" si="40"/>
        <v>3.0190397750745874</v>
      </c>
      <c r="AI105" s="3">
        <f t="shared" si="41"/>
        <v>3.0941400336040168</v>
      </c>
      <c r="AK105" s="3">
        <f t="shared" si="42"/>
        <v>2.6005177152448673E-2</v>
      </c>
      <c r="AL105" s="3">
        <f t="shared" si="43"/>
        <v>0.10941690004731607</v>
      </c>
      <c r="AM105" s="3">
        <f t="shared" si="44"/>
        <v>9.7674763435480039E-2</v>
      </c>
      <c r="AN105" s="3">
        <f t="shared" si="45"/>
        <v>0.10799008650030881</v>
      </c>
      <c r="AO105" s="3" t="str">
        <f t="shared" si="46"/>
        <v>12_MeNH2-Water_1.50_dimer.out</v>
      </c>
      <c r="AP105" s="3">
        <f t="shared" si="47"/>
        <v>-3.1692790245800406E-2</v>
      </c>
      <c r="AQ105" s="3">
        <f t="shared" si="48"/>
        <v>-3.0265976698793384E-2</v>
      </c>
      <c r="AR105" s="3">
        <f t="shared" si="49"/>
        <v>-3.0979383472296895E-2</v>
      </c>
      <c r="AS105" s="8">
        <f t="shared" si="50"/>
        <v>-3.6202635160064056E-2</v>
      </c>
      <c r="AU105" s="3">
        <f t="shared" si="51"/>
        <v>0.49584997917234119</v>
      </c>
      <c r="AV105" s="3">
        <f t="shared" si="52"/>
        <v>0.41386506981556392</v>
      </c>
      <c r="AW105" s="3">
        <f t="shared" si="53"/>
        <v>0.45485752449395256</v>
      </c>
      <c r="AX105" s="3"/>
      <c r="AZ105" s="3">
        <f t="shared" si="54"/>
        <v>8.5415581585340572E-2</v>
      </c>
      <c r="BA105" s="3">
        <f t="shared" si="55"/>
        <v>7.5100258529429365E-2</v>
      </c>
      <c r="BB105" s="3">
        <f t="shared" si="56"/>
        <v>8.0257920057384968E-2</v>
      </c>
      <c r="BC105" s="8">
        <f>'[2]attempt at best estimates'!E105</f>
        <v>8.1682385109009714E-2</v>
      </c>
      <c r="BD105" s="3">
        <f>AZ105+(AZ105-'HLC S66x8 haVDZ'!AZ105)*'HLC S66x8 haVTZ'!$BD$3</f>
        <v>8.5670858567569674E-2</v>
      </c>
      <c r="BE105" s="3">
        <f>BA105+(BA105-'HLC S66x8 haVDZ'!BA105)*'HLC S66x8 haVTZ'!$BD$3</f>
        <v>8.2054008572885168E-2</v>
      </c>
      <c r="BF105" s="3">
        <f>BB105+(BB105-'HLC S66x8 haVDZ'!BB105)*'HLC S66x8 haVTZ'!$BD$3</f>
        <v>8.3862433570227421E-2</v>
      </c>
      <c r="BG105" t="str">
        <f t="shared" si="57"/>
        <v>12_MeNH2-Water_1.50_dimer.out</v>
      </c>
      <c r="BH105" s="3">
        <f t="shared" si="62"/>
        <v>-0.11710837183114098</v>
      </c>
      <c r="BI105" s="3">
        <f t="shared" si="63"/>
        <v>-0.10536623522822275</v>
      </c>
      <c r="BJ105" s="3">
        <f t="shared" si="58"/>
        <v>-0.11123730352968186</v>
      </c>
      <c r="BK105" s="8">
        <f>'[2]attempt at best estimates'!D105</f>
        <v>-0.11788502026907377</v>
      </c>
      <c r="BM105" s="3">
        <f t="shared" si="59"/>
        <v>-3.1437513263571304E-2</v>
      </c>
      <c r="BN105" s="3">
        <f t="shared" si="60"/>
        <v>-2.3312226655337581E-2</v>
      </c>
      <c r="BO105" s="3">
        <f t="shared" si="61"/>
        <v>-2.7374869959454443E-2</v>
      </c>
    </row>
    <row r="106" spans="1:67" x14ac:dyDescent="0.2">
      <c r="A106" t="s">
        <v>198</v>
      </c>
      <c r="B106">
        <v>-171.31677439021001</v>
      </c>
      <c r="C106">
        <v>-171.99507304140201</v>
      </c>
      <c r="D106">
        <v>-172.023790960203</v>
      </c>
      <c r="E106">
        <v>-172.04794640300599</v>
      </c>
      <c r="F106" t="s">
        <v>622</v>
      </c>
      <c r="G106">
        <v>-95.255249909455998</v>
      </c>
      <c r="H106">
        <v>-95.665218748876995</v>
      </c>
      <c r="I106">
        <v>-95.689072041708997</v>
      </c>
      <c r="J106">
        <v>-95.704590280803998</v>
      </c>
      <c r="K106" t="s">
        <v>688</v>
      </c>
      <c r="L106">
        <v>-76.059729809179004</v>
      </c>
      <c r="M106">
        <v>-76.32787404474</v>
      </c>
      <c r="N106">
        <v>-76.332799493063007</v>
      </c>
      <c r="O106">
        <v>-76.341412987740995</v>
      </c>
      <c r="P106" t="s">
        <v>838</v>
      </c>
      <c r="Q106">
        <v>-76.059735173432998</v>
      </c>
      <c r="R106">
        <v>-76.327901415192997</v>
      </c>
      <c r="S106">
        <v>-76.332824213907998</v>
      </c>
      <c r="T106">
        <v>-76.341440883146007</v>
      </c>
      <c r="U106" t="s">
        <v>1366</v>
      </c>
      <c r="V106">
        <v>-95.255258782149994</v>
      </c>
      <c r="W106">
        <v>-95.665243879203004</v>
      </c>
      <c r="X106">
        <v>-95.689094453327002</v>
      </c>
      <c r="Y106">
        <v>-95.704614604903995</v>
      </c>
      <c r="AA106" s="3">
        <f t="shared" si="34"/>
        <v>1.1261734626915678</v>
      </c>
      <c r="AB106" s="3">
        <f t="shared" si="35"/>
        <v>1.2426242974499222</v>
      </c>
      <c r="AC106" s="3">
        <f t="shared" si="36"/>
        <v>1.204457692492833</v>
      </c>
      <c r="AD106" s="3">
        <f t="shared" si="37"/>
        <v>1.2193353340467465</v>
      </c>
      <c r="AE106" s="3"/>
      <c r="AF106" s="3">
        <f t="shared" si="38"/>
        <v>1.1172396425855673</v>
      </c>
      <c r="AG106" s="3">
        <f t="shared" si="39"/>
        <v>1.2096795598573507</v>
      </c>
      <c r="AH106" s="3">
        <f t="shared" si="40"/>
        <v>1.1748816241957833</v>
      </c>
      <c r="AI106" s="3">
        <f t="shared" si="41"/>
        <v>1.1865670985777768</v>
      </c>
      <c r="AK106" s="3">
        <f t="shared" si="42"/>
        <v>8.933820106000568E-3</v>
      </c>
      <c r="AL106" s="3">
        <f t="shared" si="43"/>
        <v>3.2944737583654078E-2</v>
      </c>
      <c r="AM106" s="3">
        <f t="shared" si="44"/>
        <v>2.9576068288132185E-2</v>
      </c>
      <c r="AN106" s="3">
        <f t="shared" si="45"/>
        <v>3.2768235468969724E-2</v>
      </c>
      <c r="AO106" s="3" t="str">
        <f t="shared" si="46"/>
        <v>12_MeNH2-Water_2.00_dimer.out</v>
      </c>
      <c r="AP106" s="3">
        <f t="shared" si="47"/>
        <v>-2.3288963403175655E-2</v>
      </c>
      <c r="AQ106" s="3">
        <f t="shared" si="48"/>
        <v>-2.3112461279573893E-2</v>
      </c>
      <c r="AR106" s="3">
        <f t="shared" si="49"/>
        <v>-2.3200712341374774E-2</v>
      </c>
      <c r="AS106" s="8">
        <f t="shared" si="50"/>
        <v>-2.3810313922617739E-2</v>
      </c>
      <c r="AU106" s="3">
        <f t="shared" si="51"/>
        <v>9.3161871355178727E-2</v>
      </c>
      <c r="AV106" s="3">
        <f t="shared" si="52"/>
        <v>6.9327455992209464E-2</v>
      </c>
      <c r="AW106" s="3">
        <f t="shared" si="53"/>
        <v>8.1244663673694095E-2</v>
      </c>
      <c r="AX106" s="3"/>
      <c r="AZ106" s="3">
        <f t="shared" si="54"/>
        <v>1.4877641553913579E-2</v>
      </c>
      <c r="BA106" s="3">
        <f t="shared" si="55"/>
        <v>1.168547438199341E-2</v>
      </c>
      <c r="BB106" s="3">
        <f t="shared" si="56"/>
        <v>1.3281557967953495E-2</v>
      </c>
      <c r="BC106" s="8">
        <f>'[2]attempt at best estimates'!E106</f>
        <v>1.2634440101419611E-2</v>
      </c>
      <c r="BD106" s="3">
        <f>AZ106+(AZ106-'HLC S66x8 haVDZ'!AZ106)*'HLC S66x8 haVTZ'!$BD$3</f>
        <v>1.3166375345953264E-2</v>
      </c>
      <c r="BE106" s="3">
        <f>BA106+(BA106-'HLC S66x8 haVDZ'!BA106)*'HLC S66x8 haVTZ'!$BD$3</f>
        <v>1.2392234074997054E-2</v>
      </c>
      <c r="BF106" s="3">
        <f>BB106+(BB106-'HLC S66x8 haVDZ'!BB106)*'HLC S66x8 haVTZ'!$BD$3</f>
        <v>1.2779304710475158E-2</v>
      </c>
      <c r="BG106" t="str">
        <f t="shared" si="57"/>
        <v>12_MeNH2-Water_2.00_dimer.out</v>
      </c>
      <c r="BH106" s="3">
        <f t="shared" si="62"/>
        <v>-3.8166604957089234E-2</v>
      </c>
      <c r="BI106" s="3">
        <f t="shared" si="63"/>
        <v>-3.4797935661567303E-2</v>
      </c>
      <c r="BJ106" s="3">
        <f t="shared" si="58"/>
        <v>-3.6482270309328269E-2</v>
      </c>
      <c r="BK106" s="8">
        <f>'[2]attempt at best estimates'!D106</f>
        <v>-3.6444754024037351E-2</v>
      </c>
      <c r="BM106" s="3">
        <f t="shared" si="59"/>
        <v>-2.5000229611135971E-2</v>
      </c>
      <c r="BN106" s="3">
        <f t="shared" si="60"/>
        <v>-2.2405701586570251E-2</v>
      </c>
      <c r="BO106" s="3">
        <f t="shared" si="61"/>
        <v>-2.3702965598853112E-2</v>
      </c>
    </row>
    <row r="107" spans="1:67" x14ac:dyDescent="0.2">
      <c r="A107" t="s">
        <v>199</v>
      </c>
      <c r="B107">
        <v>-362.19724727130898</v>
      </c>
      <c r="C107">
        <v>-363.60484757313401</v>
      </c>
      <c r="D107">
        <v>-363.65148815521201</v>
      </c>
      <c r="E107">
        <v>-363.71138241203602</v>
      </c>
      <c r="F107" t="s">
        <v>623</v>
      </c>
      <c r="G107">
        <v>-247.10263050302399</v>
      </c>
      <c r="H107">
        <v>-248.067568795873</v>
      </c>
      <c r="I107">
        <v>-248.09762141468099</v>
      </c>
      <c r="J107">
        <v>-248.14068102178399</v>
      </c>
      <c r="K107" t="s">
        <v>689</v>
      </c>
      <c r="L107">
        <v>-115.091877969123</v>
      </c>
      <c r="M107">
        <v>-115.527406113721</v>
      </c>
      <c r="N107">
        <v>-115.545374142452</v>
      </c>
      <c r="O107">
        <v>-115.56113629126899</v>
      </c>
      <c r="P107" t="s">
        <v>839</v>
      </c>
      <c r="Q107">
        <v>-115.09199158896701</v>
      </c>
      <c r="R107">
        <v>-115.528040854876</v>
      </c>
      <c r="S107">
        <v>-115.545948946571</v>
      </c>
      <c r="T107">
        <v>-115.561757483181</v>
      </c>
      <c r="U107" t="s">
        <v>1367</v>
      </c>
      <c r="V107">
        <v>-247.10271540030001</v>
      </c>
      <c r="W107">
        <v>-248.068115875373</v>
      </c>
      <c r="X107">
        <v>-248.09811259312099</v>
      </c>
      <c r="Y107">
        <v>-248.14120906885699</v>
      </c>
      <c r="AA107" s="3">
        <f t="shared" si="34"/>
        <v>1.7186224927400964</v>
      </c>
      <c r="AB107" s="3">
        <f t="shared" si="35"/>
        <v>6.1951901616678029</v>
      </c>
      <c r="AC107" s="3">
        <f t="shared" si="36"/>
        <v>5.3291859742821464</v>
      </c>
      <c r="AD107" s="3">
        <f t="shared" si="37"/>
        <v>6.0021904803017216</v>
      </c>
      <c r="AE107" s="3"/>
      <c r="AF107" s="3">
        <f t="shared" si="38"/>
        <v>1.5940511139932725</v>
      </c>
      <c r="AG107" s="3">
        <f t="shared" si="39"/>
        <v>5.4535864733552843</v>
      </c>
      <c r="AH107" s="3">
        <f t="shared" si="40"/>
        <v>4.66027179167643</v>
      </c>
      <c r="AI107" s="3">
        <f t="shared" si="41"/>
        <v>5.2810320994301598</v>
      </c>
      <c r="AK107" s="3">
        <f t="shared" si="42"/>
        <v>0.12457137872898902</v>
      </c>
      <c r="AL107" s="3">
        <f t="shared" si="43"/>
        <v>0.74160368831251866</v>
      </c>
      <c r="AM107" s="3">
        <f t="shared" si="44"/>
        <v>0.66891418262355196</v>
      </c>
      <c r="AN107" s="3">
        <f t="shared" si="45"/>
        <v>0.72115838087156148</v>
      </c>
      <c r="AO107" s="3" t="str">
        <f t="shared" si="46"/>
        <v>13_Peptide-MeOH_0.90_dimer.out</v>
      </c>
      <c r="AP107" s="3">
        <f t="shared" si="47"/>
        <v>-0.19299968136608125</v>
      </c>
      <c r="AQ107" s="3">
        <f t="shared" si="48"/>
        <v>-0.17255437392512452</v>
      </c>
      <c r="AR107" s="3">
        <f t="shared" si="49"/>
        <v>-0.18277702764560289</v>
      </c>
      <c r="AS107" s="8">
        <f t="shared" si="50"/>
        <v>-0.19173862240637529</v>
      </c>
      <c r="AU107" s="3">
        <f t="shared" si="51"/>
        <v>4.283567987561625</v>
      </c>
      <c r="AV107" s="3">
        <f t="shared" si="52"/>
        <v>3.6869809854368873</v>
      </c>
      <c r="AW107" s="3">
        <f t="shared" si="53"/>
        <v>3.9852744864992564</v>
      </c>
      <c r="AX107" s="3"/>
      <c r="AZ107" s="3">
        <f t="shared" si="54"/>
        <v>0.67300450601957529</v>
      </c>
      <c r="BA107" s="3">
        <f t="shared" si="55"/>
        <v>0.62076030775372981</v>
      </c>
      <c r="BB107" s="3">
        <f t="shared" si="56"/>
        <v>0.64688240688665255</v>
      </c>
      <c r="BC107" s="8">
        <f>'[2]attempt at best estimates'!E107</f>
        <v>0.67210126904287382</v>
      </c>
      <c r="BD107" s="3">
        <f>AZ107+(AZ107-'HLC S66x8 haVDZ'!AZ107)*'HLC S66x8 haVTZ'!$BD$3</f>
        <v>0.68401015123300435</v>
      </c>
      <c r="BE107" s="3">
        <f>BA107+(BA107-'HLC S66x8 haVDZ'!BA107)*'HLC S66x8 haVTZ'!$BD$3</f>
        <v>0.66650332875058771</v>
      </c>
      <c r="BF107" s="3">
        <f>BB107+(BB107-'HLC S66x8 haVDZ'!BB107)*'HLC S66x8 haVTZ'!$BD$3</f>
        <v>0.67525673999179603</v>
      </c>
      <c r="BG107" t="str">
        <f t="shared" si="57"/>
        <v>13_Peptide-MeOH_0.90_dimer.out</v>
      </c>
      <c r="BH107" s="3">
        <f t="shared" si="62"/>
        <v>-0.86600418738565654</v>
      </c>
      <c r="BI107" s="3">
        <f t="shared" si="63"/>
        <v>-0.79331468167885433</v>
      </c>
      <c r="BJ107" s="3">
        <f t="shared" si="58"/>
        <v>-0.82965943453225544</v>
      </c>
      <c r="BK107" s="8">
        <f>'[2]attempt at best estimates'!D107</f>
        <v>-0.86383989144924911</v>
      </c>
      <c r="BM107" s="3">
        <f t="shared" si="59"/>
        <v>-0.18199403615265219</v>
      </c>
      <c r="BN107" s="3">
        <f t="shared" si="60"/>
        <v>-0.12681135292826662</v>
      </c>
      <c r="BO107" s="3">
        <f t="shared" si="61"/>
        <v>-0.15440269454045941</v>
      </c>
    </row>
    <row r="108" spans="1:67" x14ac:dyDescent="0.2">
      <c r="A108" t="s">
        <v>200</v>
      </c>
      <c r="B108">
        <v>-362.198881722816</v>
      </c>
      <c r="C108">
        <v>-363.60538356587398</v>
      </c>
      <c r="D108">
        <v>-363.65227711531401</v>
      </c>
      <c r="E108">
        <v>-363.71201952160999</v>
      </c>
      <c r="F108" t="s">
        <v>623</v>
      </c>
      <c r="G108">
        <v>-247.10263050302399</v>
      </c>
      <c r="H108">
        <v>-248.067568795873</v>
      </c>
      <c r="I108">
        <v>-248.09762141468099</v>
      </c>
      <c r="J108">
        <v>-248.14068102178399</v>
      </c>
      <c r="K108" t="s">
        <v>689</v>
      </c>
      <c r="L108">
        <v>-115.091877969123</v>
      </c>
      <c r="M108">
        <v>-115.527406113721</v>
      </c>
      <c r="N108">
        <v>-115.545374142452</v>
      </c>
      <c r="O108">
        <v>-115.56113629126899</v>
      </c>
      <c r="P108" t="s">
        <v>840</v>
      </c>
      <c r="Q108">
        <v>-115.091977808907</v>
      </c>
      <c r="R108">
        <v>-115.527952336235</v>
      </c>
      <c r="S108">
        <v>-115.545869726782</v>
      </c>
      <c r="T108">
        <v>-115.56167247561</v>
      </c>
      <c r="U108" t="s">
        <v>1368</v>
      </c>
      <c r="V108">
        <v>-247.102703593738</v>
      </c>
      <c r="W108">
        <v>-248.06804328278599</v>
      </c>
      <c r="X108">
        <v>-248.09804725600901</v>
      </c>
      <c r="Y108">
        <v>-248.14113941536601</v>
      </c>
      <c r="AA108" s="3">
        <f t="shared" si="34"/>
        <v>2.7442563406818969</v>
      </c>
      <c r="AB108" s="3">
        <f t="shared" si="35"/>
        <v>6.5315306979297034</v>
      </c>
      <c r="AC108" s="3">
        <f t="shared" si="36"/>
        <v>5.8242659334079221</v>
      </c>
      <c r="AD108" s="3">
        <f t="shared" si="37"/>
        <v>6.4019827905103162</v>
      </c>
      <c r="AE108" s="3"/>
      <c r="AF108" s="3">
        <f t="shared" si="38"/>
        <v>2.6357408103318103</v>
      </c>
      <c r="AG108" s="3">
        <f t="shared" si="39"/>
        <v>5.8910258357502601</v>
      </c>
      <c r="AH108" s="3">
        <f t="shared" si="40"/>
        <v>5.2460625794561313</v>
      </c>
      <c r="AI108" s="3">
        <f t="shared" si="41"/>
        <v>5.7778756953049051</v>
      </c>
      <c r="AK108" s="3">
        <f t="shared" si="42"/>
        <v>0.10851553035008653</v>
      </c>
      <c r="AL108" s="3">
        <f t="shared" si="43"/>
        <v>0.64050486217944358</v>
      </c>
      <c r="AM108" s="3">
        <f t="shared" si="44"/>
        <v>0.57820335396962574</v>
      </c>
      <c r="AN108" s="3">
        <f t="shared" si="45"/>
        <v>0.62410709520541163</v>
      </c>
      <c r="AO108" s="3" t="str">
        <f t="shared" si="46"/>
        <v>13_Peptide-MeOH_0.95_dimer.out</v>
      </c>
      <c r="AP108" s="3">
        <f t="shared" si="47"/>
        <v>-0.12954790741938726</v>
      </c>
      <c r="AQ108" s="3">
        <f t="shared" si="48"/>
        <v>-0.11315014044535499</v>
      </c>
      <c r="AR108" s="3">
        <f t="shared" si="49"/>
        <v>-0.12134902393237113</v>
      </c>
      <c r="AS108" s="8">
        <f t="shared" si="50"/>
        <v>-0.1344459182604355</v>
      </c>
      <c r="AU108" s="3">
        <f t="shared" si="51"/>
        <v>3.6577264498284192</v>
      </c>
      <c r="AV108" s="3">
        <f t="shared" si="52"/>
        <v>3.1421348849730948</v>
      </c>
      <c r="AW108" s="3">
        <f t="shared" si="53"/>
        <v>3.3999306674007572</v>
      </c>
      <c r="AX108" s="3"/>
      <c r="AZ108" s="3">
        <f t="shared" si="54"/>
        <v>0.57771685710239407</v>
      </c>
      <c r="BA108" s="3">
        <f t="shared" si="55"/>
        <v>0.53181311584877378</v>
      </c>
      <c r="BB108" s="3">
        <f t="shared" si="56"/>
        <v>0.55476498647558392</v>
      </c>
      <c r="BC108" s="8">
        <f>'[2]attempt at best estimates'!E108</f>
        <v>0.57129636829403962</v>
      </c>
      <c r="BD108" s="3">
        <f>AZ108+(AZ108-'HLC S66x8 haVDZ'!AZ108)*'HLC S66x8 haVTZ'!$BD$3</f>
        <v>0.58727089557487755</v>
      </c>
      <c r="BE108" s="3">
        <f>BA108+(BA108-'HLC S66x8 haVDZ'!BA108)*'HLC S66x8 haVTZ'!$BD$3</f>
        <v>0.57129503863699183</v>
      </c>
      <c r="BF108" s="3">
        <f>BB108+(BB108-'HLC S66x8 haVDZ'!BB108)*'HLC S66x8 haVTZ'!$BD$3</f>
        <v>0.57928296710593474</v>
      </c>
      <c r="BG108" t="str">
        <f t="shared" si="57"/>
        <v>13_Peptide-MeOH_0.95_dimer.out</v>
      </c>
      <c r="BH108" s="3">
        <f t="shared" si="62"/>
        <v>-0.70726476452178133</v>
      </c>
      <c r="BI108" s="3">
        <f t="shared" si="63"/>
        <v>-0.64496325629412876</v>
      </c>
      <c r="BJ108" s="3">
        <f t="shared" si="58"/>
        <v>-0.67611401040795505</v>
      </c>
      <c r="BK108" s="8">
        <f>'[2]attempt at best estimates'!D108</f>
        <v>-0.70574228655447513</v>
      </c>
      <c r="BM108" s="3">
        <f t="shared" si="59"/>
        <v>-0.11999386894690378</v>
      </c>
      <c r="BN108" s="3">
        <f t="shared" si="60"/>
        <v>-7.3668217657136936E-2</v>
      </c>
      <c r="BO108" s="3">
        <f t="shared" si="61"/>
        <v>-9.6831043302020303E-2</v>
      </c>
    </row>
    <row r="109" spans="1:67" x14ac:dyDescent="0.2">
      <c r="A109" t="s">
        <v>12</v>
      </c>
      <c r="B109">
        <v>-362.19980593331297</v>
      </c>
      <c r="C109">
        <v>-363.60537979995098</v>
      </c>
      <c r="D109">
        <v>-363.65247545858699</v>
      </c>
      <c r="E109">
        <v>-363.71208603297202</v>
      </c>
      <c r="F109" t="s">
        <v>623</v>
      </c>
      <c r="G109">
        <v>-247.10263050302399</v>
      </c>
      <c r="H109">
        <v>-248.067568795873</v>
      </c>
      <c r="I109">
        <v>-248.09762141468099</v>
      </c>
      <c r="J109">
        <v>-248.14068102178399</v>
      </c>
      <c r="K109" t="s">
        <v>689</v>
      </c>
      <c r="L109">
        <v>-115.091877969123</v>
      </c>
      <c r="M109">
        <v>-115.527406113721</v>
      </c>
      <c r="N109">
        <v>-115.545374142452</v>
      </c>
      <c r="O109">
        <v>-115.56113629126899</v>
      </c>
      <c r="P109" t="s">
        <v>841</v>
      </c>
      <c r="Q109">
        <v>-115.091966533525</v>
      </c>
      <c r="R109">
        <v>-115.527877034472</v>
      </c>
      <c r="S109">
        <v>-115.54580207958701</v>
      </c>
      <c r="T109">
        <v>-115.561599902578</v>
      </c>
      <c r="U109" t="s">
        <v>1369</v>
      </c>
      <c r="V109">
        <v>-247.10269266296501</v>
      </c>
      <c r="W109">
        <v>-248.0679783729</v>
      </c>
      <c r="X109">
        <v>-248.09798872636699</v>
      </c>
      <c r="Y109">
        <v>-248.14107697192199</v>
      </c>
      <c r="AA109" s="3">
        <f t="shared" si="34"/>
        <v>3.3242072075339166</v>
      </c>
      <c r="AB109" s="3">
        <f t="shared" si="35"/>
        <v>6.5291675454725384</v>
      </c>
      <c r="AC109" s="3">
        <f t="shared" si="36"/>
        <v>5.9487282214667285</v>
      </c>
      <c r="AD109" s="3">
        <f t="shared" si="37"/>
        <v>6.4437193020456736</v>
      </c>
      <c r="AE109" s="3"/>
      <c r="AF109" s="3">
        <f t="shared" si="38"/>
        <v>3.229626250401552</v>
      </c>
      <c r="AG109" s="3">
        <f t="shared" si="39"/>
        <v>5.9766468250226401</v>
      </c>
      <c r="AH109" s="3">
        <f t="shared" si="40"/>
        <v>5.4497020314123903</v>
      </c>
      <c r="AI109" s="3">
        <f t="shared" si="41"/>
        <v>5.9043363282276822</v>
      </c>
      <c r="AK109" s="3">
        <f t="shared" si="42"/>
        <v>9.4580957132364918E-2</v>
      </c>
      <c r="AL109" s="3">
        <f t="shared" si="43"/>
        <v>0.55252072043206302</v>
      </c>
      <c r="AM109" s="3">
        <f t="shared" si="44"/>
        <v>0.49902619007217253</v>
      </c>
      <c r="AN109" s="3">
        <f t="shared" si="45"/>
        <v>0.53938297383582656</v>
      </c>
      <c r="AO109" s="3" t="str">
        <f t="shared" si="46"/>
        <v>13_Peptide-MeOH_1.00_dimer.out</v>
      </c>
      <c r="AP109" s="3">
        <f t="shared" si="47"/>
        <v>-8.5448243426864856E-2</v>
      </c>
      <c r="AQ109" s="3">
        <f t="shared" si="48"/>
        <v>-7.2310496794957935E-2</v>
      </c>
      <c r="AR109" s="3">
        <f t="shared" si="49"/>
        <v>-7.8879370110911395E-2</v>
      </c>
      <c r="AS109" s="8">
        <f t="shared" si="50"/>
        <v>-9.525198742224128E-2</v>
      </c>
      <c r="AU109" s="3">
        <f t="shared" si="51"/>
        <v>3.1195120945117569</v>
      </c>
      <c r="AV109" s="3">
        <f t="shared" si="52"/>
        <v>2.6747100778261301</v>
      </c>
      <c r="AW109" s="3">
        <f t="shared" si="53"/>
        <v>2.8971110861689437</v>
      </c>
      <c r="AX109" s="3"/>
      <c r="AZ109" s="3">
        <f t="shared" si="54"/>
        <v>0.49499108057894503</v>
      </c>
      <c r="BA109" s="3">
        <f t="shared" si="55"/>
        <v>0.45463429681529188</v>
      </c>
      <c r="BB109" s="3">
        <f t="shared" si="56"/>
        <v>0.47481268869711846</v>
      </c>
      <c r="BC109" s="8">
        <f>'[2]attempt at best estimates'!E109</f>
        <v>0.4839225297262979</v>
      </c>
      <c r="BD109" s="3">
        <f>AZ109+(AZ109-'HLC S66x8 haVDZ'!AZ109)*'HLC S66x8 haVTZ'!$BD$3</f>
        <v>0.503033338080906</v>
      </c>
      <c r="BE109" s="3">
        <f>BA109+(BA109-'HLC S66x8 haVDZ'!BA109)*'HLC S66x8 haVTZ'!$BD$3</f>
        <v>0.48871943866786149</v>
      </c>
      <c r="BF109" s="3">
        <f>BB109+(BB109-'HLC S66x8 haVDZ'!BB109)*'HLC S66x8 haVTZ'!$BD$3</f>
        <v>0.49587638837438375</v>
      </c>
      <c r="BG109" t="str">
        <f t="shared" si="57"/>
        <v>13_Peptide-MeOH_1.00_dimer.out</v>
      </c>
      <c r="BH109" s="3">
        <f t="shared" si="62"/>
        <v>-0.58043932400580989</v>
      </c>
      <c r="BI109" s="3">
        <f t="shared" si="63"/>
        <v>-0.52694479361024982</v>
      </c>
      <c r="BJ109" s="3">
        <f t="shared" si="58"/>
        <v>-0.55369205880802985</v>
      </c>
      <c r="BK109" s="8">
        <f>'[2]attempt at best estimates'!D109</f>
        <v>-0.57917451714853918</v>
      </c>
      <c r="BM109" s="3">
        <f t="shared" si="59"/>
        <v>-7.7405985924903886E-2</v>
      </c>
      <c r="BN109" s="3">
        <f t="shared" si="60"/>
        <v>-3.8225354942388323E-2</v>
      </c>
      <c r="BO109" s="3">
        <f t="shared" si="61"/>
        <v>-5.7815670433646105E-2</v>
      </c>
    </row>
    <row r="110" spans="1:67" x14ac:dyDescent="0.2">
      <c r="A110" t="s">
        <v>201</v>
      </c>
      <c r="B110">
        <v>-362.20025685162102</v>
      </c>
      <c r="C110">
        <v>-363.605045487533</v>
      </c>
      <c r="D110">
        <v>-363.65230298250901</v>
      </c>
      <c r="E110">
        <v>-363.71179927251302</v>
      </c>
      <c r="F110" t="s">
        <v>623</v>
      </c>
      <c r="G110">
        <v>-247.10263050302399</v>
      </c>
      <c r="H110">
        <v>-248.067568795873</v>
      </c>
      <c r="I110">
        <v>-248.09762141468099</v>
      </c>
      <c r="J110">
        <v>-248.14068102178399</v>
      </c>
      <c r="K110" t="s">
        <v>689</v>
      </c>
      <c r="L110">
        <v>-115.091877969123</v>
      </c>
      <c r="M110">
        <v>-115.527406113721</v>
      </c>
      <c r="N110">
        <v>-115.545374142452</v>
      </c>
      <c r="O110">
        <v>-115.56113629126899</v>
      </c>
      <c r="P110" t="s">
        <v>842</v>
      </c>
      <c r="Q110">
        <v>-115.09195830031101</v>
      </c>
      <c r="R110">
        <v>-115.52781362397999</v>
      </c>
      <c r="S110">
        <v>-115.545744977667</v>
      </c>
      <c r="T110">
        <v>-115.561538574407</v>
      </c>
      <c r="U110" t="s">
        <v>1370</v>
      </c>
      <c r="V110">
        <v>-247.102682982299</v>
      </c>
      <c r="W110">
        <v>-248.067921316905</v>
      </c>
      <c r="X110">
        <v>-248.097937292344</v>
      </c>
      <c r="Y110">
        <v>-248.141022017697</v>
      </c>
      <c r="AA110" s="3">
        <f t="shared" si="34"/>
        <v>3.6071627295574746</v>
      </c>
      <c r="AB110" s="3">
        <f t="shared" si="35"/>
        <v>6.3193833272243545</v>
      </c>
      <c r="AC110" s="3">
        <f t="shared" si="36"/>
        <v>5.8404978440127993</v>
      </c>
      <c r="AD110" s="3">
        <f t="shared" si="37"/>
        <v>6.263774389795608</v>
      </c>
      <c r="AE110" s="3"/>
      <c r="AF110" s="3">
        <f t="shared" si="38"/>
        <v>3.5238229023163385</v>
      </c>
      <c r="AG110" s="3">
        <f t="shared" si="39"/>
        <v>5.8424564718192284</v>
      </c>
      <c r="AH110" s="3">
        <f t="shared" si="40"/>
        <v>5.4095789892552348</v>
      </c>
      <c r="AI110" s="3">
        <f t="shared" si="41"/>
        <v>5.79735972414601</v>
      </c>
      <c r="AK110" s="3">
        <f t="shared" si="42"/>
        <v>8.3339827241135991E-2</v>
      </c>
      <c r="AL110" s="3">
        <f t="shared" si="43"/>
        <v>0.47692685540512653</v>
      </c>
      <c r="AM110" s="3">
        <f t="shared" si="44"/>
        <v>0.43091885473972924</v>
      </c>
      <c r="AN110" s="3">
        <f t="shared" si="45"/>
        <v>0.4664146656674325</v>
      </c>
      <c r="AO110" s="3" t="str">
        <f t="shared" si="46"/>
        <v>13_Peptide-MeOH_1.05_dimer.out</v>
      </c>
      <c r="AP110" s="3">
        <f t="shared" si="47"/>
        <v>-5.5608937428746508E-2</v>
      </c>
      <c r="AQ110" s="3">
        <f t="shared" si="48"/>
        <v>-4.5096747673218474E-2</v>
      </c>
      <c r="AR110" s="3">
        <f t="shared" si="49"/>
        <v>-5.0352842550982491E-2</v>
      </c>
      <c r="AS110" s="8">
        <f t="shared" si="50"/>
        <v>-6.885609574670154E-2</v>
      </c>
      <c r="AU110" s="3">
        <f t="shared" si="51"/>
        <v>2.6566116602381333</v>
      </c>
      <c r="AV110" s="3">
        <f t="shared" si="52"/>
        <v>2.2735368218296714</v>
      </c>
      <c r="AW110" s="3">
        <f t="shared" si="53"/>
        <v>2.4650742410339026</v>
      </c>
      <c r="AX110" s="3"/>
      <c r="AZ110" s="3">
        <f t="shared" si="54"/>
        <v>0.42327654578280871</v>
      </c>
      <c r="BA110" s="3">
        <f t="shared" si="55"/>
        <v>0.38778073489077514</v>
      </c>
      <c r="BB110" s="3">
        <f t="shared" si="56"/>
        <v>0.40552864033679192</v>
      </c>
      <c r="BC110" s="8">
        <f>'[2]attempt at best estimates'!E110</f>
        <v>0.40871943945980233</v>
      </c>
      <c r="BD110" s="3">
        <f>AZ110+(AZ110-'HLC S66x8 haVDZ'!AZ110)*'HLC S66x8 haVTZ'!$BD$3</f>
        <v>0.42968490713638774</v>
      </c>
      <c r="BE110" s="3">
        <f>BA110+(BA110-'HLC S66x8 haVDZ'!BA110)*'HLC S66x8 haVTZ'!$BD$3</f>
        <v>0.41715648653906157</v>
      </c>
      <c r="BF110" s="3">
        <f>BB110+(BB110-'HLC S66x8 haVDZ'!BB110)*'HLC S66x8 haVTZ'!$BD$3</f>
        <v>0.42342069683772465</v>
      </c>
      <c r="BG110" t="str">
        <f t="shared" si="57"/>
        <v>13_Peptide-MeOH_1.05_dimer.out</v>
      </c>
      <c r="BH110" s="3">
        <f t="shared" si="62"/>
        <v>-0.47888548321155522</v>
      </c>
      <c r="BI110" s="3">
        <f t="shared" si="63"/>
        <v>-0.43287748256399361</v>
      </c>
      <c r="BJ110" s="3">
        <f t="shared" si="58"/>
        <v>-0.45588148288777441</v>
      </c>
      <c r="BK110" s="8">
        <f>'[2]attempt at best estimates'!D110</f>
        <v>-0.47757553520650387</v>
      </c>
      <c r="BM110" s="3">
        <f t="shared" si="59"/>
        <v>-4.9200576075167479E-2</v>
      </c>
      <c r="BN110" s="3">
        <f t="shared" si="60"/>
        <v>-1.5720996024932044E-2</v>
      </c>
      <c r="BO110" s="3">
        <f t="shared" si="61"/>
        <v>-3.2460786050049761E-2</v>
      </c>
    </row>
    <row r="111" spans="1:67" x14ac:dyDescent="0.2">
      <c r="A111" t="s">
        <v>202</v>
      </c>
      <c r="B111">
        <v>-362.20039387207697</v>
      </c>
      <c r="C111">
        <v>-363.60452089582799</v>
      </c>
      <c r="D111">
        <v>-363.65190777948601</v>
      </c>
      <c r="E111">
        <v>-363.711305625595</v>
      </c>
      <c r="F111" t="s">
        <v>623</v>
      </c>
      <c r="G111">
        <v>-247.10263050302399</v>
      </c>
      <c r="H111">
        <v>-248.067568795873</v>
      </c>
      <c r="I111">
        <v>-248.09762141468099</v>
      </c>
      <c r="J111">
        <v>-248.14068102178399</v>
      </c>
      <c r="K111" t="s">
        <v>689</v>
      </c>
      <c r="L111">
        <v>-115.091877969123</v>
      </c>
      <c r="M111">
        <v>-115.527406113721</v>
      </c>
      <c r="N111">
        <v>-115.545374142452</v>
      </c>
      <c r="O111">
        <v>-115.56113629126899</v>
      </c>
      <c r="P111" t="s">
        <v>843</v>
      </c>
      <c r="Q111">
        <v>-115.09195186875699</v>
      </c>
      <c r="R111">
        <v>-115.527760108454</v>
      </c>
      <c r="S111">
        <v>-115.545696618121</v>
      </c>
      <c r="T111">
        <v>-115.56148656065599</v>
      </c>
      <c r="U111" t="s">
        <v>1371</v>
      </c>
      <c r="V111">
        <v>-247.10267488308401</v>
      </c>
      <c r="W111">
        <v>-248.067872352309</v>
      </c>
      <c r="X111">
        <v>-248.097893236457</v>
      </c>
      <c r="Y111">
        <v>-248.140974844607</v>
      </c>
      <c r="AA111" s="3">
        <f t="shared" si="34"/>
        <v>3.693144367361747</v>
      </c>
      <c r="AB111" s="3">
        <f t="shared" si="35"/>
        <v>5.9901970487055767</v>
      </c>
      <c r="AC111" s="3">
        <f t="shared" si="36"/>
        <v>5.592504192649141</v>
      </c>
      <c r="AD111" s="3">
        <f t="shared" si="37"/>
        <v>5.9540062590944913</v>
      </c>
      <c r="AE111" s="3"/>
      <c r="AF111" s="3">
        <f t="shared" si="38"/>
        <v>3.6189227357240985</v>
      </c>
      <c r="AG111" s="3">
        <f t="shared" si="39"/>
        <v>5.5775774434138112</v>
      </c>
      <c r="AH111" s="3">
        <f t="shared" si="40"/>
        <v>5.2195769000559897</v>
      </c>
      <c r="AI111" s="3">
        <f t="shared" si="41"/>
        <v>5.5498322784463161</v>
      </c>
      <c r="AK111" s="3">
        <f t="shared" si="42"/>
        <v>7.4221631655483622E-2</v>
      </c>
      <c r="AL111" s="3">
        <f t="shared" si="43"/>
        <v>0.41261960529176578</v>
      </c>
      <c r="AM111" s="3">
        <f t="shared" si="44"/>
        <v>0.37292729257531654</v>
      </c>
      <c r="AN111" s="3">
        <f t="shared" si="45"/>
        <v>0.40417398066600985</v>
      </c>
      <c r="AO111" s="3" t="str">
        <f t="shared" si="46"/>
        <v>13_Peptide-MeOH_1.10_dimer.out</v>
      </c>
      <c r="AP111" s="3">
        <f t="shared" si="47"/>
        <v>-3.619078961108535E-2</v>
      </c>
      <c r="AQ111" s="3">
        <f t="shared" si="48"/>
        <v>-2.7745164967495128E-2</v>
      </c>
      <c r="AR111" s="3">
        <f t="shared" si="49"/>
        <v>-3.1967977289290239E-2</v>
      </c>
      <c r="AS111" s="8">
        <f t="shared" si="50"/>
        <v>-5.1372441675098801E-2</v>
      </c>
      <c r="AU111" s="3">
        <f t="shared" si="51"/>
        <v>2.2608618917327443</v>
      </c>
      <c r="AV111" s="3">
        <f t="shared" si="52"/>
        <v>1.9309095427222176</v>
      </c>
      <c r="AW111" s="3">
        <f t="shared" si="53"/>
        <v>2.095885717227481</v>
      </c>
      <c r="AX111" s="3"/>
      <c r="AZ111" s="3">
        <f t="shared" si="54"/>
        <v>0.36150206644535032</v>
      </c>
      <c r="BA111" s="3">
        <f t="shared" si="55"/>
        <v>0.33025537839032637</v>
      </c>
      <c r="BB111" s="3">
        <f t="shared" si="56"/>
        <v>0.34587872241783835</v>
      </c>
      <c r="BC111" s="8">
        <f>'[2]attempt at best estimates'!E111</f>
        <v>0.3447349545594004</v>
      </c>
      <c r="BD111" s="3">
        <f>AZ111+(AZ111-'HLC S66x8 haVDZ'!AZ111)*'HLC S66x8 haVTZ'!$BD$3</f>
        <v>0.36621256189973156</v>
      </c>
      <c r="BE111" s="3">
        <f>BA111+(BA111-'HLC S66x8 haVDZ'!BA111)*'HLC S66x8 haVTZ'!$BD$3</f>
        <v>0.35550260452223548</v>
      </c>
      <c r="BF111" s="3">
        <f>BB111+(BB111-'HLC S66x8 haVDZ'!BB111)*'HLC S66x8 haVTZ'!$BD$3</f>
        <v>0.36085758321098349</v>
      </c>
      <c r="BG111" t="str">
        <f t="shared" si="57"/>
        <v>13_Peptide-MeOH_1.10_dimer.out</v>
      </c>
      <c r="BH111" s="3">
        <f t="shared" si="62"/>
        <v>-0.39769285605643567</v>
      </c>
      <c r="BI111" s="3">
        <f t="shared" si="63"/>
        <v>-0.3580005433578215</v>
      </c>
      <c r="BJ111" s="3">
        <f t="shared" si="58"/>
        <v>-0.37784669970712859</v>
      </c>
      <c r="BK111" s="8">
        <f>'[2]attempt at best estimates'!D111</f>
        <v>-0.3961073962344992</v>
      </c>
      <c r="BM111" s="3">
        <f t="shared" si="59"/>
        <v>-3.1480294156704114E-2</v>
      </c>
      <c r="BN111" s="3">
        <f t="shared" si="60"/>
        <v>-2.4979388355860221E-3</v>
      </c>
      <c r="BO111" s="3">
        <f t="shared" si="61"/>
        <v>-1.6989116496145096E-2</v>
      </c>
    </row>
    <row r="112" spans="1:67" x14ac:dyDescent="0.2">
      <c r="A112" t="s">
        <v>203</v>
      </c>
      <c r="B112">
        <v>-362.19987408712302</v>
      </c>
      <c r="C112">
        <v>-363.60257661497599</v>
      </c>
      <c r="D112">
        <v>-363.65021965815203</v>
      </c>
      <c r="E112">
        <v>-363.70939795053198</v>
      </c>
      <c r="F112" t="s">
        <v>623</v>
      </c>
      <c r="G112">
        <v>-247.10263050302399</v>
      </c>
      <c r="H112">
        <v>-248.067568795873</v>
      </c>
      <c r="I112">
        <v>-248.09762141468099</v>
      </c>
      <c r="J112">
        <v>-248.14068102178399</v>
      </c>
      <c r="K112" t="s">
        <v>689</v>
      </c>
      <c r="L112">
        <v>-115.091877969123</v>
      </c>
      <c r="M112">
        <v>-115.527406113721</v>
      </c>
      <c r="N112">
        <v>-115.545374142452</v>
      </c>
      <c r="O112">
        <v>-115.56113629126899</v>
      </c>
      <c r="P112" t="s">
        <v>844</v>
      </c>
      <c r="Q112">
        <v>-115.09193185025499</v>
      </c>
      <c r="R112">
        <v>-115.527638262087</v>
      </c>
      <c r="S112">
        <v>-115.54558536904599</v>
      </c>
      <c r="T112">
        <v>-115.56136677620199</v>
      </c>
      <c r="U112" t="s">
        <v>1372</v>
      </c>
      <c r="V112">
        <v>-247.10265986161201</v>
      </c>
      <c r="W112">
        <v>-248.067767640912</v>
      </c>
      <c r="X112">
        <v>-248.09779958927601</v>
      </c>
      <c r="Y112">
        <v>-248.140874066104</v>
      </c>
      <c r="AA112" s="3">
        <f t="shared" si="34"/>
        <v>3.3669743708002251</v>
      </c>
      <c r="AB112" s="3">
        <f t="shared" si="35"/>
        <v>4.7701423434067571</v>
      </c>
      <c r="AC112" s="3">
        <f t="shared" si="36"/>
        <v>4.5331920184213033</v>
      </c>
      <c r="AD112" s="3">
        <f t="shared" si="37"/>
        <v>4.7569220341342335</v>
      </c>
      <c r="AE112" s="3"/>
      <c r="AF112" s="3">
        <f t="shared" si="38"/>
        <v>3.3147406557059451</v>
      </c>
      <c r="AG112" s="3">
        <f t="shared" si="39"/>
        <v>4.4996898873203639</v>
      </c>
      <c r="AH112" s="3">
        <f t="shared" si="40"/>
        <v>4.2888390729698749</v>
      </c>
      <c r="AI112" s="3">
        <f t="shared" si="41"/>
        <v>4.4911534043498476</v>
      </c>
      <c r="AK112" s="3">
        <f t="shared" si="42"/>
        <v>5.223371507644485E-2</v>
      </c>
      <c r="AL112" s="3">
        <f t="shared" si="43"/>
        <v>0.27045245608639262</v>
      </c>
      <c r="AM112" s="3">
        <f t="shared" si="44"/>
        <v>0.24435294543359323</v>
      </c>
      <c r="AN112" s="3">
        <f t="shared" si="45"/>
        <v>0.2657686298022206</v>
      </c>
      <c r="AO112" s="3" t="str">
        <f t="shared" si="46"/>
        <v>13_Peptide-MeOH_1.25_dimer.out</v>
      </c>
      <c r="AP112" s="3">
        <f t="shared" si="47"/>
        <v>-1.32203092725236E-2</v>
      </c>
      <c r="AQ112" s="3">
        <f t="shared" si="48"/>
        <v>-8.5364829705163459E-3</v>
      </c>
      <c r="AR112" s="3">
        <f t="shared" si="49"/>
        <v>-1.0878396121519973E-2</v>
      </c>
      <c r="AS112" s="8">
        <f t="shared" si="50"/>
        <v>-2.7548628323216695E-2</v>
      </c>
      <c r="AU112" s="3">
        <f t="shared" si="51"/>
        <v>1.3899476633340084</v>
      </c>
      <c r="AV112" s="3">
        <f t="shared" si="52"/>
        <v>1.1764127486439024</v>
      </c>
      <c r="AW112" s="3">
        <f t="shared" si="53"/>
        <v>1.2831802059889554</v>
      </c>
      <c r="AX112" s="3"/>
      <c r="AZ112" s="3">
        <f t="shared" si="54"/>
        <v>0.22373001571293027</v>
      </c>
      <c r="BA112" s="3">
        <f t="shared" si="55"/>
        <v>0.20231433137997268</v>
      </c>
      <c r="BB112" s="3">
        <f t="shared" si="56"/>
        <v>0.21302217354645148</v>
      </c>
      <c r="BC112" s="8">
        <f>'[2]attempt at best estimates'!E112</f>
        <v>0.20639786395944459</v>
      </c>
      <c r="BD112" s="3">
        <f>AZ112+(AZ112-'HLC S66x8 haVDZ'!AZ112)*'HLC S66x8 haVTZ'!$BD$3</f>
        <v>0.22400141424535036</v>
      </c>
      <c r="BE112" s="3">
        <f>BA112+(BA112-'HLC S66x8 haVDZ'!BA112)*'HLC S66x8 haVTZ'!$BD$3</f>
        <v>0.21792111967873562</v>
      </c>
      <c r="BF112" s="3">
        <f>BB112+(BB112-'HLC S66x8 haVDZ'!BB112)*'HLC S66x8 haVTZ'!$BD$3</f>
        <v>0.22096126696204299</v>
      </c>
      <c r="BG112" t="str">
        <f t="shared" si="57"/>
        <v>13_Peptide-MeOH_1.25_dimer.out</v>
      </c>
      <c r="BH112" s="3">
        <f t="shared" si="62"/>
        <v>-0.23695032498545388</v>
      </c>
      <c r="BI112" s="3">
        <f t="shared" si="63"/>
        <v>-0.21085081435048902</v>
      </c>
      <c r="BJ112" s="3">
        <f t="shared" si="58"/>
        <v>-0.22390056966797145</v>
      </c>
      <c r="BK112" s="8">
        <f>'[2]attempt at best estimates'!D112</f>
        <v>-0.23394649228266129</v>
      </c>
      <c r="BM112" s="3">
        <f t="shared" si="59"/>
        <v>-1.2948910740103514E-2</v>
      </c>
      <c r="BN112" s="3">
        <f t="shared" si="60"/>
        <v>7.0703053282465955E-3</v>
      </c>
      <c r="BO112" s="3">
        <f t="shared" si="61"/>
        <v>-2.9393027059284593E-3</v>
      </c>
    </row>
    <row r="113" spans="1:67" x14ac:dyDescent="0.2">
      <c r="A113" t="s">
        <v>204</v>
      </c>
      <c r="B113">
        <v>-362.198361032202</v>
      </c>
      <c r="C113">
        <v>-363.59983644056598</v>
      </c>
      <c r="D113">
        <v>-363.64767933210601</v>
      </c>
      <c r="E113">
        <v>-363.70665958601899</v>
      </c>
      <c r="F113" t="s">
        <v>623</v>
      </c>
      <c r="G113">
        <v>-247.10263050302399</v>
      </c>
      <c r="H113">
        <v>-248.067568795873</v>
      </c>
      <c r="I113">
        <v>-248.09762141468099</v>
      </c>
      <c r="J113">
        <v>-248.14068102178399</v>
      </c>
      <c r="K113" t="s">
        <v>689</v>
      </c>
      <c r="L113">
        <v>-115.091877969123</v>
      </c>
      <c r="M113">
        <v>-115.527406113721</v>
      </c>
      <c r="N113">
        <v>-115.545374142452</v>
      </c>
      <c r="O113">
        <v>-115.56113629126899</v>
      </c>
      <c r="P113" t="s">
        <v>845</v>
      </c>
      <c r="Q113">
        <v>-115.09190596890799</v>
      </c>
      <c r="R113">
        <v>-115.52752854596</v>
      </c>
      <c r="S113">
        <v>-115.54548487323</v>
      </c>
      <c r="T113">
        <v>-115.561257751423</v>
      </c>
      <c r="U113" t="s">
        <v>1373</v>
      </c>
      <c r="V113">
        <v>-247.10264935777701</v>
      </c>
      <c r="W113">
        <v>-248.06767952201599</v>
      </c>
      <c r="X113">
        <v>-248.09772158556299</v>
      </c>
      <c r="Y113">
        <v>-248.14078944262499</v>
      </c>
      <c r="AA113" s="3">
        <f t="shared" si="34"/>
        <v>2.4175180338385323</v>
      </c>
      <c r="AB113" s="3">
        <f t="shared" si="35"/>
        <v>3.0506568694701479</v>
      </c>
      <c r="AC113" s="3">
        <f t="shared" si="36"/>
        <v>2.939113291448439</v>
      </c>
      <c r="AD113" s="3">
        <f t="shared" si="37"/>
        <v>3.0385722877682335</v>
      </c>
      <c r="AE113" s="3"/>
      <c r="AF113" s="3">
        <f t="shared" si="38"/>
        <v>2.3881163661083411</v>
      </c>
      <c r="AG113" s="3">
        <f t="shared" si="39"/>
        <v>2.904347769759057</v>
      </c>
      <c r="AH113" s="3">
        <f t="shared" si="40"/>
        <v>2.8067704962253983</v>
      </c>
      <c r="AI113" s="3">
        <f t="shared" si="41"/>
        <v>2.8943197795403992</v>
      </c>
      <c r="AK113" s="3">
        <f t="shared" si="42"/>
        <v>2.940166773019115E-2</v>
      </c>
      <c r="AL113" s="3">
        <f t="shared" si="43"/>
        <v>0.14630909971109093</v>
      </c>
      <c r="AM113" s="3">
        <f t="shared" si="44"/>
        <v>0.13234279524087553</v>
      </c>
      <c r="AN113" s="3">
        <f t="shared" si="45"/>
        <v>0.14425250824566882</v>
      </c>
      <c r="AO113" s="3" t="str">
        <f t="shared" si="46"/>
        <v>13_Peptide-MeOH_1.50_dimer.out</v>
      </c>
      <c r="AP113" s="3">
        <f t="shared" si="47"/>
        <v>-1.2084581701914399E-2</v>
      </c>
      <c r="AQ113" s="3">
        <f t="shared" si="48"/>
        <v>-1.0027990218657745E-2</v>
      </c>
      <c r="AR113" s="3">
        <f t="shared" si="49"/>
        <v>-1.1056285960286072E-2</v>
      </c>
      <c r="AS113" s="8">
        <f t="shared" si="50"/>
        <v>-1.9163324583288135E-2</v>
      </c>
      <c r="AU113" s="3">
        <f t="shared" si="51"/>
        <v>0.62105425392970126</v>
      </c>
      <c r="AV113" s="3">
        <f t="shared" si="52"/>
        <v>0.5062034134320581</v>
      </c>
      <c r="AW113" s="3">
        <f t="shared" si="53"/>
        <v>0.56362883368087968</v>
      </c>
      <c r="AX113" s="3"/>
      <c r="AZ113" s="3">
        <f t="shared" si="54"/>
        <v>9.945899631979449E-2</v>
      </c>
      <c r="BA113" s="3">
        <f t="shared" si="55"/>
        <v>8.7549283315000892E-2</v>
      </c>
      <c r="BB113" s="3">
        <f t="shared" si="56"/>
        <v>9.3504139817397691E-2</v>
      </c>
      <c r="BC113" s="8">
        <f>'[2]attempt at best estimates'!E113</f>
        <v>8.7907888467569625E-2</v>
      </c>
      <c r="BD113" s="3">
        <f>AZ113+(AZ113-'HLC S66x8 haVDZ'!AZ113)*'HLC S66x8 haVTZ'!$BD$3</f>
        <v>9.671456998011585E-2</v>
      </c>
      <c r="BE113" s="3">
        <f>BA113+(BA113-'HLC S66x8 haVDZ'!BA113)*'HLC S66x8 haVTZ'!$BD$3</f>
        <v>9.4134173337143898E-2</v>
      </c>
      <c r="BF113" s="3">
        <f>BB113+(BB113-'HLC S66x8 haVDZ'!BB113)*'HLC S66x8 haVTZ'!$BD$3</f>
        <v>9.5424371658629881E-2</v>
      </c>
      <c r="BG113" t="str">
        <f t="shared" si="57"/>
        <v>13_Peptide-MeOH_1.50_dimer.out</v>
      </c>
      <c r="BH113" s="3">
        <f t="shared" si="62"/>
        <v>-0.11154357802170889</v>
      </c>
      <c r="BI113" s="3">
        <f t="shared" si="63"/>
        <v>-9.7577273533658637E-2</v>
      </c>
      <c r="BJ113" s="3">
        <f t="shared" si="58"/>
        <v>-0.10456042577768376</v>
      </c>
      <c r="BK113" s="8">
        <f>'[2]attempt at best estimates'!D113</f>
        <v>-0.10707121305085776</v>
      </c>
      <c r="BM113" s="3">
        <f t="shared" si="59"/>
        <v>-1.4829008041593039E-2</v>
      </c>
      <c r="BN113" s="3">
        <f t="shared" si="60"/>
        <v>-3.4431001965147395E-3</v>
      </c>
      <c r="BO113" s="3">
        <f t="shared" si="61"/>
        <v>-9.1360541190538824E-3</v>
      </c>
    </row>
    <row r="114" spans="1:67" x14ac:dyDescent="0.2">
      <c r="A114" t="s">
        <v>205</v>
      </c>
      <c r="B114">
        <v>-362.19645948569803</v>
      </c>
      <c r="C114">
        <v>-363.597135598958</v>
      </c>
      <c r="D114">
        <v>-363.64510901905902</v>
      </c>
      <c r="E114">
        <v>-363.70396025689598</v>
      </c>
      <c r="F114" t="s">
        <v>623</v>
      </c>
      <c r="G114">
        <v>-247.10263050302399</v>
      </c>
      <c r="H114">
        <v>-248.067568795873</v>
      </c>
      <c r="I114">
        <v>-248.09762141468099</v>
      </c>
      <c r="J114">
        <v>-248.14068102178399</v>
      </c>
      <c r="K114" t="s">
        <v>689</v>
      </c>
      <c r="L114">
        <v>-115.091877969123</v>
      </c>
      <c r="M114">
        <v>-115.527406113721</v>
      </c>
      <c r="N114">
        <v>-115.545374142452</v>
      </c>
      <c r="O114">
        <v>-115.56113629126899</v>
      </c>
      <c r="P114" t="s">
        <v>846</v>
      </c>
      <c r="Q114">
        <v>-115.091890195771</v>
      </c>
      <c r="R114">
        <v>-115.527451094284</v>
      </c>
      <c r="S114">
        <v>-115.545414790495</v>
      </c>
      <c r="T114">
        <v>-115.56118088316499</v>
      </c>
      <c r="U114" t="s">
        <v>1374</v>
      </c>
      <c r="V114">
        <v>-247.10263732436101</v>
      </c>
      <c r="W114">
        <v>-248.067610475777</v>
      </c>
      <c r="X114">
        <v>-248.097659512619</v>
      </c>
      <c r="Y114">
        <v>-248.140722116023</v>
      </c>
      <c r="AA114" s="3">
        <f t="shared" si="34"/>
        <v>1.2242795379037528</v>
      </c>
      <c r="AB114" s="3">
        <f t="shared" si="35"/>
        <v>1.3558531024704121</v>
      </c>
      <c r="AC114" s="3">
        <f t="shared" si="36"/>
        <v>1.3262174364896173</v>
      </c>
      <c r="AD114" s="3">
        <f t="shared" si="37"/>
        <v>1.3447176194564352</v>
      </c>
      <c r="AE114" s="3"/>
      <c r="AF114" s="3">
        <f t="shared" si="38"/>
        <v>1.2123267463565159</v>
      </c>
      <c r="AG114" s="3">
        <f t="shared" si="39"/>
        <v>1.3014728361235122</v>
      </c>
      <c r="AH114" s="3">
        <f t="shared" si="40"/>
        <v>1.2768035852897011</v>
      </c>
      <c r="AI114" s="3">
        <f t="shared" si="41"/>
        <v>1.2909487557023585</v>
      </c>
      <c r="AK114" s="3">
        <f t="shared" si="42"/>
        <v>1.1952791547236757E-2</v>
      </c>
      <c r="AL114" s="3">
        <f t="shared" si="43"/>
        <v>5.4380266329065181E-2</v>
      </c>
      <c r="AM114" s="3">
        <f t="shared" si="44"/>
        <v>4.9413851182081359E-2</v>
      </c>
      <c r="AN114" s="3">
        <f t="shared" si="45"/>
        <v>5.3768863736241929E-2</v>
      </c>
      <c r="AO114" s="3" t="str">
        <f t="shared" si="46"/>
        <v>13_Peptide-MeOH_2.00_dimer.out</v>
      </c>
      <c r="AP114" s="3">
        <f t="shared" si="47"/>
        <v>-1.1135483013976932E-2</v>
      </c>
      <c r="AQ114" s="3">
        <f t="shared" si="48"/>
        <v>-1.0524080421153714E-2</v>
      </c>
      <c r="AR114" s="3">
        <f t="shared" si="49"/>
        <v>-1.0829781717565323E-2</v>
      </c>
      <c r="AS114" s="8">
        <f t="shared" si="50"/>
        <v>-1.1937689696044444E-2</v>
      </c>
      <c r="AU114" s="3">
        <f t="shared" si="51"/>
        <v>0.12043808155268243</v>
      </c>
      <c r="AV114" s="3">
        <f t="shared" si="52"/>
        <v>7.8622009345842514E-2</v>
      </c>
      <c r="AW114" s="3">
        <f t="shared" si="53"/>
        <v>9.9530045449262472E-2</v>
      </c>
      <c r="AX114" s="3"/>
      <c r="AZ114" s="3">
        <f t="shared" si="54"/>
        <v>1.850018296681788E-2</v>
      </c>
      <c r="BA114" s="3">
        <f t="shared" si="55"/>
        <v>1.4145170412657393E-2</v>
      </c>
      <c r="BB114" s="3">
        <f t="shared" si="56"/>
        <v>1.6322676689737636E-2</v>
      </c>
      <c r="BC114" s="8">
        <f>'[2]attempt at best estimates'!E114</f>
        <v>1.4065629408368004E-2</v>
      </c>
      <c r="BD114" s="3">
        <f>AZ114+(AZ114-'HLC S66x8 haVDZ'!AZ114)*'HLC S66x8 haVTZ'!$BD$3</f>
        <v>1.6321204237803706E-2</v>
      </c>
      <c r="BE114" s="3">
        <f>BA114+(BA114-'HLC S66x8 haVDZ'!BA114)*'HLC S66x8 haVTZ'!$BD$3</f>
        <v>1.5062272143156551E-2</v>
      </c>
      <c r="BF114" s="3">
        <f>BB114+(BB114-'HLC S66x8 haVDZ'!BB114)*'HLC S66x8 haVTZ'!$BD$3</f>
        <v>1.5691738190480128E-2</v>
      </c>
      <c r="BG114" t="str">
        <f t="shared" si="57"/>
        <v>13_Peptide-MeOH_2.00_dimer.out</v>
      </c>
      <c r="BH114" s="3">
        <f t="shared" si="62"/>
        <v>-2.9635665980794812E-2</v>
      </c>
      <c r="BI114" s="3">
        <f t="shared" si="63"/>
        <v>-2.4669250833811107E-2</v>
      </c>
      <c r="BJ114" s="3">
        <f t="shared" si="58"/>
        <v>-2.715245840730296E-2</v>
      </c>
      <c r="BK114" s="8">
        <f>'[2]attempt at best estimates'!D114</f>
        <v>-2.6003319104412448E-2</v>
      </c>
      <c r="BM114" s="3">
        <f t="shared" si="59"/>
        <v>-1.3314461742991106E-2</v>
      </c>
      <c r="BN114" s="3">
        <f t="shared" si="60"/>
        <v>-9.6069786906545565E-3</v>
      </c>
      <c r="BO114" s="3">
        <f t="shared" si="61"/>
        <v>-1.1460720216822831E-2</v>
      </c>
    </row>
    <row r="115" spans="1:67" x14ac:dyDescent="0.2">
      <c r="A115" t="s">
        <v>206</v>
      </c>
      <c r="B115">
        <v>-342.36000568906502</v>
      </c>
      <c r="C115">
        <v>-343.74456613302499</v>
      </c>
      <c r="D115">
        <v>-343.796439168625</v>
      </c>
      <c r="E115">
        <v>-343.856494988066</v>
      </c>
      <c r="F115" t="s">
        <v>624</v>
      </c>
      <c r="G115">
        <v>-247.1022223185</v>
      </c>
      <c r="H115">
        <v>-248.067383526122</v>
      </c>
      <c r="I115">
        <v>-248.09740483644001</v>
      </c>
      <c r="J115">
        <v>-248.140497644768</v>
      </c>
      <c r="K115" t="s">
        <v>690</v>
      </c>
      <c r="L115">
        <v>-95.255194571306006</v>
      </c>
      <c r="M115">
        <v>-95.665208928070001</v>
      </c>
      <c r="N115">
        <v>-95.689066792662004</v>
      </c>
      <c r="O115">
        <v>-95.704592578770004</v>
      </c>
      <c r="P115" t="s">
        <v>847</v>
      </c>
      <c r="Q115">
        <v>-95.255294555679995</v>
      </c>
      <c r="R115">
        <v>-95.665923989044003</v>
      </c>
      <c r="S115">
        <v>-95.689682262467002</v>
      </c>
      <c r="T115">
        <v>-95.705261666073994</v>
      </c>
      <c r="U115" t="s">
        <v>1375</v>
      </c>
      <c r="V115">
        <v>-247.10231402048001</v>
      </c>
      <c r="W115">
        <v>-248.067979441923</v>
      </c>
      <c r="X115">
        <v>-248.09793992447001</v>
      </c>
      <c r="Y115">
        <v>-248.141073434258</v>
      </c>
      <c r="AA115" s="3">
        <f t="shared" si="34"/>
        <v>1.6244961286163779</v>
      </c>
      <c r="AB115" s="3">
        <f t="shared" si="35"/>
        <v>7.5135972176485</v>
      </c>
      <c r="AC115" s="3">
        <f t="shared" si="36"/>
        <v>6.2547257422835161</v>
      </c>
      <c r="AD115" s="3">
        <f t="shared" si="37"/>
        <v>7.1565980865711651</v>
      </c>
      <c r="AE115" s="3"/>
      <c r="AF115" s="3">
        <f t="shared" si="38"/>
        <v>1.5042111204518758</v>
      </c>
      <c r="AG115" s="3">
        <f t="shared" si="39"/>
        <v>6.6909468370462397</v>
      </c>
      <c r="AH115" s="3">
        <f t="shared" si="40"/>
        <v>5.5327397705280221</v>
      </c>
      <c r="AI115" s="3">
        <f t="shared" si="41"/>
        <v>6.3754260720217513</v>
      </c>
      <c r="AK115" s="3">
        <f t="shared" si="42"/>
        <v>0.12028500814666723</v>
      </c>
      <c r="AL115" s="3">
        <f t="shared" si="43"/>
        <v>0.82265038060226048</v>
      </c>
      <c r="AM115" s="3">
        <f t="shared" si="44"/>
        <v>0.72198597173765966</v>
      </c>
      <c r="AN115" s="3">
        <f t="shared" si="45"/>
        <v>0.78117201454941432</v>
      </c>
      <c r="AO115" s="3" t="str">
        <f t="shared" si="46"/>
        <v>14_Peptide-MeNH2_0.90_dimer.out</v>
      </c>
      <c r="AP115" s="3">
        <f t="shared" si="47"/>
        <v>-0.35699913107733483</v>
      </c>
      <c r="AQ115" s="3">
        <f t="shared" si="48"/>
        <v>-0.31552076502448845</v>
      </c>
      <c r="AR115" s="3">
        <f t="shared" si="49"/>
        <v>-0.33625994805091164</v>
      </c>
      <c r="AS115" s="8">
        <f t="shared" si="50"/>
        <v>-0.34211774305358889</v>
      </c>
      <c r="AU115" s="3">
        <f t="shared" si="51"/>
        <v>5.5321019579547874</v>
      </c>
      <c r="AV115" s="3">
        <f t="shared" si="52"/>
        <v>4.8712149515698755</v>
      </c>
      <c r="AW115" s="3">
        <f t="shared" si="53"/>
        <v>5.201658454762331</v>
      </c>
      <c r="AX115" s="3"/>
      <c r="AZ115" s="3">
        <f t="shared" si="54"/>
        <v>0.90187234428764906</v>
      </c>
      <c r="BA115" s="3">
        <f t="shared" si="55"/>
        <v>0.84268630149372914</v>
      </c>
      <c r="BB115" s="3">
        <f t="shared" si="56"/>
        <v>0.8722793228906891</v>
      </c>
      <c r="BC115" s="8">
        <f>'[2]attempt at best estimates'!E115</f>
        <v>0.91595926510353154</v>
      </c>
      <c r="BD115" s="3">
        <f>AZ115+(AZ115-'HLC S66x8 haVDZ'!AZ115)*'HLC S66x8 haVTZ'!$BD$3</f>
        <v>0.9193927030242478</v>
      </c>
      <c r="BE115" s="3">
        <f>BA115+(BA115-'HLC S66x8 haVDZ'!BA115)*'HLC S66x8 haVTZ'!$BD$3</f>
        <v>0.9024923757479496</v>
      </c>
      <c r="BF115" s="3">
        <f>BB115+(BB115-'HLC S66x8 haVDZ'!BB115)*'HLC S66x8 haVTZ'!$BD$3</f>
        <v>0.9109425393860987</v>
      </c>
      <c r="BG115" t="str">
        <f t="shared" si="57"/>
        <v>14_Peptide-MeNH2_0.90_dimer.out</v>
      </c>
      <c r="BH115" s="3">
        <f t="shared" si="62"/>
        <v>-1.2588714753649839</v>
      </c>
      <c r="BI115" s="3">
        <f t="shared" si="63"/>
        <v>-1.1582070665182176</v>
      </c>
      <c r="BJ115" s="3">
        <f t="shared" si="58"/>
        <v>-1.2085392709416007</v>
      </c>
      <c r="BK115" s="8">
        <f>'[2]attempt at best estimates'!D115</f>
        <v>-1.2580770081571204</v>
      </c>
      <c r="BM115" s="3">
        <f t="shared" si="59"/>
        <v>-0.33947877234073609</v>
      </c>
      <c r="BN115" s="3">
        <f t="shared" si="60"/>
        <v>-0.25571469077026798</v>
      </c>
      <c r="BO115" s="3">
        <f t="shared" si="61"/>
        <v>-0.29759673155550204</v>
      </c>
    </row>
    <row r="116" spans="1:67" x14ac:dyDescent="0.2">
      <c r="A116" t="s">
        <v>207</v>
      </c>
      <c r="B116">
        <v>-342.36201562050201</v>
      </c>
      <c r="C116">
        <v>-343.74518661332502</v>
      </c>
      <c r="D116">
        <v>-343.79740806173999</v>
      </c>
      <c r="E116">
        <v>-343.85727770371199</v>
      </c>
      <c r="F116" t="s">
        <v>624</v>
      </c>
      <c r="G116">
        <v>-247.1022223185</v>
      </c>
      <c r="H116">
        <v>-248.067383526122</v>
      </c>
      <c r="I116">
        <v>-248.09740483644001</v>
      </c>
      <c r="J116">
        <v>-248.140497644768</v>
      </c>
      <c r="K116" t="s">
        <v>690</v>
      </c>
      <c r="L116">
        <v>-95.255194571306006</v>
      </c>
      <c r="M116">
        <v>-95.665208928070001</v>
      </c>
      <c r="N116">
        <v>-95.689066792662004</v>
      </c>
      <c r="O116">
        <v>-95.704592578770004</v>
      </c>
      <c r="P116" t="s">
        <v>848</v>
      </c>
      <c r="Q116">
        <v>-95.255281135144003</v>
      </c>
      <c r="R116">
        <v>-95.665821978943001</v>
      </c>
      <c r="S116">
        <v>-95.689595867581005</v>
      </c>
      <c r="T116">
        <v>-95.705168474428007</v>
      </c>
      <c r="U116" t="s">
        <v>1376</v>
      </c>
      <c r="V116">
        <v>-247.102300188161</v>
      </c>
      <c r="W116">
        <v>-248.067900555096</v>
      </c>
      <c r="X116">
        <v>-248.097868791482</v>
      </c>
      <c r="Y116">
        <v>-248.14099760431901</v>
      </c>
      <c r="AA116" s="3">
        <f t="shared" si="34"/>
        <v>2.8857471996745252</v>
      </c>
      <c r="AB116" s="3">
        <f t="shared" si="35"/>
        <v>7.9029545004793613</v>
      </c>
      <c r="AC116" s="3">
        <f t="shared" si="36"/>
        <v>6.8627153764222708</v>
      </c>
      <c r="AD116" s="3">
        <f t="shared" si="37"/>
        <v>7.6477595902238429</v>
      </c>
      <c r="AE116" s="3"/>
      <c r="AF116" s="3">
        <f t="shared" si="38"/>
        <v>2.782563616945994</v>
      </c>
      <c r="AG116" s="3">
        <f t="shared" si="39"/>
        <v>7.1938186607450501</v>
      </c>
      <c r="AH116" s="3">
        <f t="shared" si="40"/>
        <v>6.2395796421312282</v>
      </c>
      <c r="AI116" s="3">
        <f t="shared" si="41"/>
        <v>6.9726502259369498</v>
      </c>
      <c r="AK116" s="3">
        <f t="shared" si="42"/>
        <v>0.10318358272853101</v>
      </c>
      <c r="AL116" s="3">
        <f t="shared" si="43"/>
        <v>0.70913583975214622</v>
      </c>
      <c r="AM116" s="3">
        <f t="shared" si="44"/>
        <v>0.62313573429104274</v>
      </c>
      <c r="AN116" s="3">
        <f t="shared" si="45"/>
        <v>0.67510936426905843</v>
      </c>
      <c r="AO116" s="3" t="str">
        <f t="shared" si="46"/>
        <v>14_Peptide-MeNH2_0.95_dimer.out</v>
      </c>
      <c r="AP116" s="3">
        <f t="shared" si="47"/>
        <v>-0.25519491025551844</v>
      </c>
      <c r="AQ116" s="3">
        <f t="shared" si="48"/>
        <v>-0.22116843480810022</v>
      </c>
      <c r="AR116" s="3">
        <f t="shared" si="49"/>
        <v>-0.23818167253180933</v>
      </c>
      <c r="AS116" s="8">
        <f t="shared" si="50"/>
        <v>-0.24650787566616328</v>
      </c>
      <c r="AU116" s="3">
        <f t="shared" si="51"/>
        <v>4.7620123905493177</v>
      </c>
      <c r="AV116" s="3">
        <f t="shared" si="52"/>
        <v>4.1900866089909563</v>
      </c>
      <c r="AW116" s="3">
        <f t="shared" si="53"/>
        <v>4.476049499770137</v>
      </c>
      <c r="AX116" s="3"/>
      <c r="AZ116" s="3">
        <f t="shared" si="54"/>
        <v>0.78504421380157208</v>
      </c>
      <c r="BA116" s="3">
        <f t="shared" si="55"/>
        <v>0.73307058380572165</v>
      </c>
      <c r="BB116" s="3">
        <f t="shared" si="56"/>
        <v>0.75905739880364687</v>
      </c>
      <c r="BC116" s="8">
        <f>'[2]attempt at best estimates'!E116</f>
        <v>0.79389376200181749</v>
      </c>
      <c r="BD116" s="3">
        <f>AZ116+(AZ116-'HLC S66x8 haVDZ'!AZ116)*'HLC S66x8 haVTZ'!$BD$3</f>
        <v>0.79981769160919225</v>
      </c>
      <c r="BE116" s="3">
        <f>BA116+(BA116-'HLC S66x8 haVDZ'!BA116)*'HLC S66x8 haVTZ'!$BD$3</f>
        <v>0.78454037528263498</v>
      </c>
      <c r="BF116" s="3">
        <f>BB116+(BB116-'HLC S66x8 haVDZ'!BB116)*'HLC S66x8 haVTZ'!$BD$3</f>
        <v>0.79217903344591356</v>
      </c>
      <c r="BG116" t="str">
        <f t="shared" si="57"/>
        <v>14_Peptide-MeNH2_0.95_dimer.out</v>
      </c>
      <c r="BH116" s="3">
        <f t="shared" si="62"/>
        <v>-1.0402391240570905</v>
      </c>
      <c r="BI116" s="3">
        <f t="shared" si="63"/>
        <v>-0.95423901861382188</v>
      </c>
      <c r="BJ116" s="3">
        <f t="shared" si="58"/>
        <v>-0.9972390713354562</v>
      </c>
      <c r="BK116" s="8">
        <f>'[2]attempt at best estimates'!D116</f>
        <v>-1.0404016376679808</v>
      </c>
      <c r="BM116" s="3">
        <f t="shared" si="59"/>
        <v>-0.24042143244789826</v>
      </c>
      <c r="BN116" s="3">
        <f t="shared" si="60"/>
        <v>-0.16969864333118689</v>
      </c>
      <c r="BO116" s="3">
        <f t="shared" si="61"/>
        <v>-0.20506003788954263</v>
      </c>
    </row>
    <row r="117" spans="1:67" x14ac:dyDescent="0.2">
      <c r="A117" t="s">
        <v>13</v>
      </c>
      <c r="B117">
        <v>-342.36319527126</v>
      </c>
      <c r="C117">
        <v>-343.74518183900301</v>
      </c>
      <c r="D117">
        <v>-343.79768846440601</v>
      </c>
      <c r="E117">
        <v>-343.85739291199798</v>
      </c>
      <c r="F117" t="s">
        <v>624</v>
      </c>
      <c r="G117">
        <v>-247.1022223185</v>
      </c>
      <c r="H117">
        <v>-248.067383526122</v>
      </c>
      <c r="I117">
        <v>-248.09740483644001</v>
      </c>
      <c r="J117">
        <v>-248.140497644768</v>
      </c>
      <c r="K117" t="s">
        <v>690</v>
      </c>
      <c r="L117">
        <v>-95.255194571306006</v>
      </c>
      <c r="M117">
        <v>-95.665208928070001</v>
      </c>
      <c r="N117">
        <v>-95.689066792662004</v>
      </c>
      <c r="O117">
        <v>-95.704592578770004</v>
      </c>
      <c r="P117" t="s">
        <v>849</v>
      </c>
      <c r="Q117">
        <v>-95.255270193414006</v>
      </c>
      <c r="R117">
        <v>-95.665735065204998</v>
      </c>
      <c r="S117">
        <v>-95.689522014581996</v>
      </c>
      <c r="T117">
        <v>-95.705088671561001</v>
      </c>
      <c r="U117" t="s">
        <v>1377</v>
      </c>
      <c r="V117">
        <v>-247.10228784302601</v>
      </c>
      <c r="W117">
        <v>-248.06782992802201</v>
      </c>
      <c r="X117">
        <v>-248.09780504080001</v>
      </c>
      <c r="Y117">
        <v>-248.140929569013</v>
      </c>
      <c r="AA117" s="3">
        <f t="shared" si="34"/>
        <v>3.6259892569955783</v>
      </c>
      <c r="AB117" s="3">
        <f t="shared" si="35"/>
        <v>7.8999585680633064</v>
      </c>
      <c r="AC117" s="3">
        <f t="shared" si="36"/>
        <v>7.0386707131760726</v>
      </c>
      <c r="AD117" s="3">
        <f t="shared" si="37"/>
        <v>7.7200538841614854</v>
      </c>
      <c r="AE117" s="3"/>
      <c r="AF117" s="3">
        <f t="shared" si="38"/>
        <v>3.537418403262957</v>
      </c>
      <c r="AG117" s="3">
        <f t="shared" si="39"/>
        <v>7.2896810844862809</v>
      </c>
      <c r="AH117" s="3">
        <f t="shared" si="40"/>
        <v>6.5018825959636057</v>
      </c>
      <c r="AI117" s="3">
        <f t="shared" si="41"/>
        <v>7.1377143779345946</v>
      </c>
      <c r="AK117" s="3">
        <f t="shared" si="42"/>
        <v>8.8570853714786194E-2</v>
      </c>
      <c r="AL117" s="3">
        <f t="shared" si="43"/>
        <v>0.61027748359486089</v>
      </c>
      <c r="AM117" s="3">
        <f t="shared" si="44"/>
        <v>0.53678811723030229</v>
      </c>
      <c r="AN117" s="3">
        <f t="shared" si="45"/>
        <v>0.58233950622689101</v>
      </c>
      <c r="AO117" s="3" t="str">
        <f t="shared" si="46"/>
        <v>14_Peptide-MeNH2_1.00_dimer.out</v>
      </c>
      <c r="AP117" s="3">
        <f t="shared" si="47"/>
        <v>-0.17990468390182102</v>
      </c>
      <c r="AQ117" s="3">
        <f t="shared" si="48"/>
        <v>-0.15196670655168631</v>
      </c>
      <c r="AR117" s="3">
        <f t="shared" si="49"/>
        <v>-0.16593569522675367</v>
      </c>
      <c r="AS117" s="8">
        <f t="shared" si="50"/>
        <v>-0.17657749001342016</v>
      </c>
      <c r="AU117" s="3">
        <f t="shared" si="51"/>
        <v>4.0940646271659071</v>
      </c>
      <c r="AV117" s="3">
        <f t="shared" si="52"/>
        <v>3.6002959746716376</v>
      </c>
      <c r="AW117" s="3">
        <f t="shared" si="53"/>
        <v>3.8471803009187724</v>
      </c>
      <c r="AX117" s="3"/>
      <c r="AZ117" s="3">
        <f t="shared" si="54"/>
        <v>0.68138317098541279</v>
      </c>
      <c r="BA117" s="3">
        <f t="shared" si="55"/>
        <v>0.63583178197098889</v>
      </c>
      <c r="BB117" s="3">
        <f t="shared" si="56"/>
        <v>0.65860747647820084</v>
      </c>
      <c r="BC117" s="8">
        <f>'[2]attempt at best estimates'!E117</f>
        <v>0.68545898930921811</v>
      </c>
      <c r="BD117" s="3">
        <f>AZ117+(AZ117-'HLC S66x8 haVDZ'!AZ117)*'HLC S66x8 haVTZ'!$BD$3</f>
        <v>0.69365253591294596</v>
      </c>
      <c r="BE117" s="3">
        <f>BA117+(BA117-'HLC S66x8 haVDZ'!BA117)*'HLC S66x8 haVTZ'!$BD$3</f>
        <v>0.68011377388626904</v>
      </c>
      <c r="BF117" s="3">
        <f>BB117+(BB117-'HLC S66x8 haVDZ'!BB117)*'HLC S66x8 haVTZ'!$BD$3</f>
        <v>0.6868831548996075</v>
      </c>
      <c r="BG117" t="str">
        <f t="shared" si="57"/>
        <v>14_Peptide-MeNH2_1.00_dimer.out</v>
      </c>
      <c r="BH117" s="3">
        <f t="shared" si="62"/>
        <v>-0.86128785488723381</v>
      </c>
      <c r="BI117" s="3">
        <f t="shared" si="63"/>
        <v>-0.7877984885226752</v>
      </c>
      <c r="BJ117" s="3">
        <f t="shared" si="58"/>
        <v>-0.8245431717049545</v>
      </c>
      <c r="BK117" s="8">
        <f>'[2]attempt at best estimates'!D117</f>
        <v>-0.86203647932263827</v>
      </c>
      <c r="BM117" s="3">
        <f t="shared" si="59"/>
        <v>-0.16763531897428785</v>
      </c>
      <c r="BN117" s="3">
        <f t="shared" si="60"/>
        <v>-0.10768471463640616</v>
      </c>
      <c r="BO117" s="3">
        <f t="shared" si="61"/>
        <v>-0.13766001680534701</v>
      </c>
    </row>
    <row r="118" spans="1:67" x14ac:dyDescent="0.2">
      <c r="A118" t="s">
        <v>208</v>
      </c>
      <c r="B118">
        <v>-342.36380946388101</v>
      </c>
      <c r="C118">
        <v>-343.74478557901699</v>
      </c>
      <c r="D118">
        <v>-343.79752553689502</v>
      </c>
      <c r="E118">
        <v>-343.85708387892601</v>
      </c>
      <c r="F118" t="s">
        <v>624</v>
      </c>
      <c r="G118">
        <v>-247.1022223185</v>
      </c>
      <c r="H118">
        <v>-248.067383526122</v>
      </c>
      <c r="I118">
        <v>-248.09740483644001</v>
      </c>
      <c r="J118">
        <v>-248.140497644768</v>
      </c>
      <c r="K118" t="s">
        <v>690</v>
      </c>
      <c r="L118">
        <v>-95.255194571306006</v>
      </c>
      <c r="M118">
        <v>-95.665208928070001</v>
      </c>
      <c r="N118">
        <v>-95.689066792662004</v>
      </c>
      <c r="O118">
        <v>-95.704592578770004</v>
      </c>
      <c r="P118" t="s">
        <v>850</v>
      </c>
      <c r="Q118">
        <v>-95.255261834541997</v>
      </c>
      <c r="R118">
        <v>-95.665661145789002</v>
      </c>
      <c r="S118">
        <v>-95.689459142830003</v>
      </c>
      <c r="T118">
        <v>-95.705020637973007</v>
      </c>
      <c r="U118" t="s">
        <v>1378</v>
      </c>
      <c r="V118">
        <v>-247.102277368502</v>
      </c>
      <c r="W118">
        <v>-248.067767755994</v>
      </c>
      <c r="X118">
        <v>-248.097748966349</v>
      </c>
      <c r="Y118">
        <v>-248.140869619413</v>
      </c>
      <c r="AA118" s="3">
        <f t="shared" si="34"/>
        <v>4.0114009615122699</v>
      </c>
      <c r="AB118" s="3">
        <f t="shared" si="35"/>
        <v>7.6513016623666577</v>
      </c>
      <c r="AC118" s="3">
        <f t="shared" si="36"/>
        <v>6.9364321522216938</v>
      </c>
      <c r="AD118" s="3">
        <f t="shared" si="37"/>
        <v>7.5261326956851864</v>
      </c>
      <c r="AE118" s="3"/>
      <c r="AF118" s="3">
        <f t="shared" si="38"/>
        <v>3.934648242712588</v>
      </c>
      <c r="AG118" s="3">
        <f t="shared" si="39"/>
        <v>7.1264228527718725</v>
      </c>
      <c r="AH118" s="3">
        <f t="shared" si="40"/>
        <v>6.4742839073645007</v>
      </c>
      <c r="AI118" s="3">
        <f t="shared" si="41"/>
        <v>7.0241038557381383</v>
      </c>
      <c r="AK118" s="3">
        <f t="shared" si="42"/>
        <v>7.6752718817517454E-2</v>
      </c>
      <c r="AL118" s="3">
        <f t="shared" si="43"/>
        <v>0.5248788095947845</v>
      </c>
      <c r="AM118" s="3">
        <f t="shared" si="44"/>
        <v>0.46214824485719269</v>
      </c>
      <c r="AN118" s="3">
        <f t="shared" si="45"/>
        <v>0.5020288399292131</v>
      </c>
      <c r="AO118" s="3" t="str">
        <f t="shared" si="46"/>
        <v>14_Peptide-MeNH2_1.05_dimer.out</v>
      </c>
      <c r="AP118" s="3">
        <f t="shared" si="47"/>
        <v>-0.12516896668147126</v>
      </c>
      <c r="AQ118" s="3">
        <f t="shared" si="48"/>
        <v>-0.10231899703373415</v>
      </c>
      <c r="AR118" s="3">
        <f t="shared" si="49"/>
        <v>-0.11374398185760271</v>
      </c>
      <c r="AS118" s="8">
        <f t="shared" si="50"/>
        <v>-0.12603078152856717</v>
      </c>
      <c r="AU118" s="3">
        <f t="shared" si="51"/>
        <v>3.5147317341729165</v>
      </c>
      <c r="AV118" s="3">
        <f t="shared" si="52"/>
        <v>3.0894556130255504</v>
      </c>
      <c r="AW118" s="3">
        <f t="shared" si="53"/>
        <v>3.3020936735992334</v>
      </c>
      <c r="AX118" s="3"/>
      <c r="AZ118" s="3">
        <f t="shared" si="54"/>
        <v>0.58970054346349254</v>
      </c>
      <c r="BA118" s="3">
        <f t="shared" si="55"/>
        <v>0.54981994837363768</v>
      </c>
      <c r="BB118" s="3">
        <f t="shared" si="56"/>
        <v>0.56976024591856511</v>
      </c>
      <c r="BC118" s="8">
        <f>'[2]attempt at best estimates'!E118</f>
        <v>0.58970360548365097</v>
      </c>
      <c r="BD118" s="3">
        <f>AZ118+(AZ118-'HLC S66x8 haVDZ'!AZ118)*'HLC S66x8 haVTZ'!$BD$3</f>
        <v>0.59954602566439341</v>
      </c>
      <c r="BE118" s="3">
        <f>BA118+(BA118-'HLC S66x8 haVDZ'!BA118)*'HLC S66x8 haVTZ'!$BD$3</f>
        <v>0.58784022317841322</v>
      </c>
      <c r="BF118" s="3">
        <f>BB118+(BB118-'HLC S66x8 haVDZ'!BB118)*'HLC S66x8 haVTZ'!$BD$3</f>
        <v>0.59369312442140332</v>
      </c>
      <c r="BG118" t="str">
        <f t="shared" si="57"/>
        <v>14_Peptide-MeNH2_1.05_dimer.out</v>
      </c>
      <c r="BH118" s="3">
        <f t="shared" si="62"/>
        <v>-0.7148695101449638</v>
      </c>
      <c r="BI118" s="3">
        <f t="shared" si="63"/>
        <v>-0.65213894540737183</v>
      </c>
      <c r="BJ118" s="3">
        <f t="shared" si="58"/>
        <v>-0.68350422777616782</v>
      </c>
      <c r="BK118" s="8">
        <f>'[2]attempt at best estimates'!D118</f>
        <v>-0.71573438701221814</v>
      </c>
      <c r="BM118" s="3">
        <f t="shared" si="59"/>
        <v>-0.11532348448057039</v>
      </c>
      <c r="BN118" s="3">
        <f t="shared" si="60"/>
        <v>-6.4298722228958605E-2</v>
      </c>
      <c r="BO118" s="3">
        <f t="shared" si="61"/>
        <v>-8.9811103354764499E-2</v>
      </c>
    </row>
    <row r="119" spans="1:67" x14ac:dyDescent="0.2">
      <c r="A119" t="s">
        <v>209</v>
      </c>
      <c r="B119">
        <v>-342.36404139513201</v>
      </c>
      <c r="C119">
        <v>-343.744159870202</v>
      </c>
      <c r="D119">
        <v>-343.79708984251403</v>
      </c>
      <c r="E119">
        <v>-343.85652005830502</v>
      </c>
      <c r="F119" t="s">
        <v>624</v>
      </c>
      <c r="G119">
        <v>-247.1022223185</v>
      </c>
      <c r="H119">
        <v>-248.067383526122</v>
      </c>
      <c r="I119">
        <v>-248.09740483644001</v>
      </c>
      <c r="J119">
        <v>-248.140497644768</v>
      </c>
      <c r="K119" t="s">
        <v>690</v>
      </c>
      <c r="L119">
        <v>-95.255194571306006</v>
      </c>
      <c r="M119">
        <v>-95.665208928070001</v>
      </c>
      <c r="N119">
        <v>-95.689066792662004</v>
      </c>
      <c r="O119">
        <v>-95.704592578770004</v>
      </c>
      <c r="P119" t="s">
        <v>851</v>
      </c>
      <c r="Q119">
        <v>-95.255256183425999</v>
      </c>
      <c r="R119">
        <v>-95.665599383057994</v>
      </c>
      <c r="S119">
        <v>-95.689406694813002</v>
      </c>
      <c r="T119">
        <v>-95.704963771303994</v>
      </c>
      <c r="U119" t="s">
        <v>1379</v>
      </c>
      <c r="V119">
        <v>-247.10226896758601</v>
      </c>
      <c r="W119">
        <v>-248.06771446974801</v>
      </c>
      <c r="X119">
        <v>-248.09770103481799</v>
      </c>
      <c r="Y119">
        <v>-248.140818246268</v>
      </c>
      <c r="AA119" s="3">
        <f t="shared" si="34"/>
        <v>4.1569400248578683</v>
      </c>
      <c r="AB119" s="3">
        <f t="shared" si="35"/>
        <v>7.258663436724377</v>
      </c>
      <c r="AC119" s="3">
        <f t="shared" si="36"/>
        <v>6.6630297890496664</v>
      </c>
      <c r="AD119" s="3">
        <f t="shared" si="37"/>
        <v>7.1723298997228504</v>
      </c>
      <c r="AE119" s="3"/>
      <c r="AF119" s="3">
        <f t="shared" si="38"/>
        <v>4.0890050896237122</v>
      </c>
      <c r="AG119" s="3">
        <f t="shared" si="39"/>
        <v>6.8059789531408388</v>
      </c>
      <c r="AH119" s="3">
        <f t="shared" si="40"/>
        <v>6.2638706641870714</v>
      </c>
      <c r="AI119" s="3">
        <f t="shared" si="41"/>
        <v>6.738222571363969</v>
      </c>
      <c r="AK119" s="3">
        <f t="shared" si="42"/>
        <v>6.7934935251991319E-2</v>
      </c>
      <c r="AL119" s="3">
        <f t="shared" si="43"/>
        <v>0.45268448358353824</v>
      </c>
      <c r="AM119" s="3">
        <f t="shared" si="44"/>
        <v>0.39915912486259547</v>
      </c>
      <c r="AN119" s="3">
        <f t="shared" si="45"/>
        <v>0.43410732835888127</v>
      </c>
      <c r="AO119" s="3" t="str">
        <f t="shared" si="46"/>
        <v>14_Peptide-MeNH2_1.10_dimer.out</v>
      </c>
      <c r="AP119" s="3">
        <f t="shared" si="47"/>
        <v>-8.6333537001526572E-2</v>
      </c>
      <c r="AQ119" s="3">
        <f t="shared" si="48"/>
        <v>-6.7756381776869823E-2</v>
      </c>
      <c r="AR119" s="3">
        <f t="shared" si="49"/>
        <v>-7.7044959389198198E-2</v>
      </c>
      <c r="AS119" s="8">
        <f t="shared" si="50"/>
        <v>-9.0565104095726379E-2</v>
      </c>
      <c r="AU119" s="3">
        <f t="shared" si="51"/>
        <v>3.0153898748649821</v>
      </c>
      <c r="AV119" s="3">
        <f t="shared" si="52"/>
        <v>2.6492174817402567</v>
      </c>
      <c r="AW119" s="3">
        <f t="shared" si="53"/>
        <v>2.8323036783026194</v>
      </c>
      <c r="AX119" s="3"/>
      <c r="AZ119" s="3">
        <f t="shared" si="54"/>
        <v>0.50930011067318404</v>
      </c>
      <c r="BA119" s="3">
        <f t="shared" si="55"/>
        <v>0.47435190717689757</v>
      </c>
      <c r="BB119" s="3">
        <f t="shared" si="56"/>
        <v>0.4918260089250408</v>
      </c>
      <c r="BC119" s="8">
        <f>'[2]attempt at best estimates'!E119</f>
        <v>0.50607764344727901</v>
      </c>
      <c r="BD119" s="3">
        <f>AZ119+(AZ119-'HLC S66x8 haVDZ'!AZ119)*'HLC S66x8 haVTZ'!$BD$3</f>
        <v>0.51681346500099556</v>
      </c>
      <c r="BE119" s="3">
        <f>BA119+(BA119-'HLC S66x8 haVDZ'!BA119)*'HLC S66x8 haVTZ'!$BD$3</f>
        <v>0.50690954141142575</v>
      </c>
      <c r="BF119" s="3">
        <f>BB119+(BB119-'HLC S66x8 haVDZ'!BB119)*'HLC S66x8 haVTZ'!$BD$3</f>
        <v>0.5118615032062106</v>
      </c>
      <c r="BG119" t="str">
        <f t="shared" si="57"/>
        <v>14_Peptide-MeNH2_1.10_dimer.out</v>
      </c>
      <c r="BH119" s="3">
        <f t="shared" si="62"/>
        <v>-0.59563364767471061</v>
      </c>
      <c r="BI119" s="3">
        <f t="shared" si="63"/>
        <v>-0.54210828895376739</v>
      </c>
      <c r="BJ119" s="3">
        <f t="shared" si="58"/>
        <v>-0.568870968314239</v>
      </c>
      <c r="BK119" s="8">
        <f>'[2]attempt at best estimates'!D119</f>
        <v>-0.59664274754300539</v>
      </c>
      <c r="BM119" s="3">
        <f t="shared" si="59"/>
        <v>-7.8820182673715045E-2</v>
      </c>
      <c r="BN119" s="3">
        <f t="shared" si="60"/>
        <v>-3.5198747542341646E-2</v>
      </c>
      <c r="BO119" s="3">
        <f t="shared" si="61"/>
        <v>-5.7009465108028401E-2</v>
      </c>
    </row>
    <row r="120" spans="1:67" x14ac:dyDescent="0.2">
      <c r="A120" t="s">
        <v>210</v>
      </c>
      <c r="B120">
        <v>-342.36356308738499</v>
      </c>
      <c r="C120">
        <v>-343.74181852987198</v>
      </c>
      <c r="D120">
        <v>-343.79513245135598</v>
      </c>
      <c r="E120">
        <v>-343.85426916882199</v>
      </c>
      <c r="F120" t="s">
        <v>624</v>
      </c>
      <c r="G120">
        <v>-247.1022223185</v>
      </c>
      <c r="H120">
        <v>-248.067383526122</v>
      </c>
      <c r="I120">
        <v>-248.09740483644001</v>
      </c>
      <c r="J120">
        <v>-248.140497644768</v>
      </c>
      <c r="K120" t="s">
        <v>690</v>
      </c>
      <c r="L120">
        <v>-95.255194571306006</v>
      </c>
      <c r="M120">
        <v>-95.665208928070001</v>
      </c>
      <c r="N120">
        <v>-95.689066792662004</v>
      </c>
      <c r="O120">
        <v>-95.704592578770004</v>
      </c>
      <c r="P120" t="s">
        <v>852</v>
      </c>
      <c r="Q120">
        <v>-95.255247214841006</v>
      </c>
      <c r="R120">
        <v>-95.665470547528997</v>
      </c>
      <c r="S120">
        <v>-95.689297387024993</v>
      </c>
      <c r="T120">
        <v>-95.704844860432999</v>
      </c>
      <c r="U120" t="s">
        <v>1380</v>
      </c>
      <c r="V120">
        <v>-247.10225402706899</v>
      </c>
      <c r="W120">
        <v>-248.067602518142</v>
      </c>
      <c r="X120">
        <v>-248.09760113610099</v>
      </c>
      <c r="Y120">
        <v>-248.140710539743</v>
      </c>
      <c r="AA120" s="3">
        <f t="shared" si="34"/>
        <v>3.8567973696814084</v>
      </c>
      <c r="AB120" s="3">
        <f t="shared" si="35"/>
        <v>5.7894501369039126</v>
      </c>
      <c r="AC120" s="3">
        <f t="shared" si="36"/>
        <v>5.4347482421612314</v>
      </c>
      <c r="AD120" s="3">
        <f t="shared" si="37"/>
        <v>5.7598753656672672</v>
      </c>
      <c r="AE120" s="3"/>
      <c r="AF120" s="3">
        <f t="shared" si="38"/>
        <v>3.803865623105168</v>
      </c>
      <c r="AG120" s="3">
        <f t="shared" si="39"/>
        <v>5.4878618680455453</v>
      </c>
      <c r="AH120" s="3">
        <f t="shared" si="40"/>
        <v>5.1668681866599879</v>
      </c>
      <c r="AI120" s="3">
        <f t="shared" si="41"/>
        <v>5.4679726061517666</v>
      </c>
      <c r="AK120" s="3">
        <f t="shared" si="42"/>
        <v>5.2931746594075645E-2</v>
      </c>
      <c r="AL120" s="3">
        <f t="shared" si="43"/>
        <v>0.30158826887620238</v>
      </c>
      <c r="AM120" s="3">
        <f t="shared" si="44"/>
        <v>0.26788005551907812</v>
      </c>
      <c r="AN120" s="3">
        <f t="shared" si="45"/>
        <v>0.29190275951550065</v>
      </c>
      <c r="AO120" s="3" t="str">
        <f t="shared" si="46"/>
        <v>14_Peptide-MeNH2_1.25_dimer.out</v>
      </c>
      <c r="AP120" s="3">
        <f t="shared" si="47"/>
        <v>-2.9574771236645425E-2</v>
      </c>
      <c r="AQ120" s="3">
        <f t="shared" si="48"/>
        <v>-1.9889261893778709E-2</v>
      </c>
      <c r="AR120" s="3">
        <f t="shared" si="49"/>
        <v>-2.4732016565212067E-2</v>
      </c>
      <c r="AS120" s="8">
        <f t="shared" si="50"/>
        <v>-3.788025867663658E-2</v>
      </c>
      <c r="AU120" s="3">
        <f t="shared" si="51"/>
        <v>1.9030779959858588</v>
      </c>
      <c r="AV120" s="3">
        <f t="shared" si="52"/>
        <v>1.6641069830465987</v>
      </c>
      <c r="AW120" s="3">
        <f t="shared" si="53"/>
        <v>1.7835924895162287</v>
      </c>
      <c r="AX120" s="3"/>
      <c r="AZ120" s="3">
        <f t="shared" si="54"/>
        <v>0.32512712350603579</v>
      </c>
      <c r="BA120" s="3">
        <f t="shared" si="55"/>
        <v>0.30110441949177869</v>
      </c>
      <c r="BB120" s="3">
        <f t="shared" si="56"/>
        <v>0.31311577149890724</v>
      </c>
      <c r="BC120" s="8">
        <f>'[2]attempt at best estimates'!E120</f>
        <v>0.31724179257217189</v>
      </c>
      <c r="BD120" s="3">
        <f>AZ120+(AZ120-'HLC S66x8 haVDZ'!AZ120)*'HLC S66x8 haVTZ'!$BD$3</f>
        <v>0.32710496908785541</v>
      </c>
      <c r="BE120" s="3">
        <f>BA120+(BA120-'HLC S66x8 haVDZ'!BA120)*'HLC S66x8 haVTZ'!$BD$3</f>
        <v>0.32113114717231395</v>
      </c>
      <c r="BF120" s="3">
        <f>BB120+(BB120-'HLC S66x8 haVDZ'!BB120)*'HLC S66x8 haVTZ'!$BD$3</f>
        <v>0.32411805813008471</v>
      </c>
      <c r="BG120" t="str">
        <f t="shared" si="57"/>
        <v>14_Peptide-MeNH2_1.25_dimer.out</v>
      </c>
      <c r="BH120" s="3">
        <f t="shared" si="62"/>
        <v>-0.35470189474268121</v>
      </c>
      <c r="BI120" s="3">
        <f t="shared" si="63"/>
        <v>-0.32099368138555739</v>
      </c>
      <c r="BJ120" s="3">
        <f t="shared" si="58"/>
        <v>-0.3378477880641193</v>
      </c>
      <c r="BK120" s="8">
        <f>'[2]attempt at best estimates'!D120</f>
        <v>-0.35512205124880847</v>
      </c>
      <c r="BM120" s="3">
        <f t="shared" si="59"/>
        <v>-2.7596925654825799E-2</v>
      </c>
      <c r="BN120" s="3">
        <f t="shared" si="60"/>
        <v>1.3746578675655208E-4</v>
      </c>
      <c r="BO120" s="3">
        <f t="shared" si="61"/>
        <v>-1.3729729934034596E-2</v>
      </c>
    </row>
    <row r="121" spans="1:67" x14ac:dyDescent="0.2">
      <c r="A121" t="s">
        <v>211</v>
      </c>
      <c r="B121">
        <v>-342.36181388166398</v>
      </c>
      <c r="C121">
        <v>-343.738447867481</v>
      </c>
      <c r="D121">
        <v>-343.792058880252</v>
      </c>
      <c r="E121">
        <v>-343.850920374846</v>
      </c>
      <c r="F121" t="s">
        <v>624</v>
      </c>
      <c r="G121">
        <v>-247.1022223185</v>
      </c>
      <c r="H121">
        <v>-248.067383526122</v>
      </c>
      <c r="I121">
        <v>-248.09740483644001</v>
      </c>
      <c r="J121">
        <v>-248.140497644768</v>
      </c>
      <c r="K121" t="s">
        <v>690</v>
      </c>
      <c r="L121">
        <v>-95.255194571306006</v>
      </c>
      <c r="M121">
        <v>-95.665208928070001</v>
      </c>
      <c r="N121">
        <v>-95.689066792662004</v>
      </c>
      <c r="O121">
        <v>-95.704592578770004</v>
      </c>
      <c r="P121" t="s">
        <v>853</v>
      </c>
      <c r="Q121">
        <v>-95.255231152061995</v>
      </c>
      <c r="R121">
        <v>-95.665363892881999</v>
      </c>
      <c r="S121">
        <v>-95.689204785349006</v>
      </c>
      <c r="T121">
        <v>-95.704743744517998</v>
      </c>
      <c r="U121" t="s">
        <v>1381</v>
      </c>
      <c r="V121">
        <v>-247.10224269347501</v>
      </c>
      <c r="W121">
        <v>-248.06750887575799</v>
      </c>
      <c r="X121">
        <v>-248.097518129376</v>
      </c>
      <c r="Y121">
        <v>-248.14062032761899</v>
      </c>
      <c r="AA121" s="3">
        <f t="shared" si="34"/>
        <v>2.7591541622920266</v>
      </c>
      <c r="AB121" s="3">
        <f t="shared" si="35"/>
        <v>3.6743274652725404</v>
      </c>
      <c r="AC121" s="3">
        <f t="shared" si="36"/>
        <v>3.5060531754867679</v>
      </c>
      <c r="AD121" s="3">
        <f t="shared" si="37"/>
        <v>3.658475332192042</v>
      </c>
      <c r="AE121" s="3"/>
      <c r="AF121" s="3">
        <f t="shared" si="38"/>
        <v>2.7234139000117841</v>
      </c>
      <c r="AG121" s="3">
        <f t="shared" si="39"/>
        <v>3.4984274861707694</v>
      </c>
      <c r="AH121" s="3">
        <f t="shared" si="40"/>
        <v>3.3483690598445226</v>
      </c>
      <c r="AI121" s="3">
        <f t="shared" si="41"/>
        <v>3.4866327347796342</v>
      </c>
      <c r="AK121" s="3">
        <f t="shared" si="42"/>
        <v>3.5740262262407736E-2</v>
      </c>
      <c r="AL121" s="3">
        <f t="shared" si="43"/>
        <v>0.17589997910177091</v>
      </c>
      <c r="AM121" s="3">
        <f t="shared" si="44"/>
        <v>0.15768411562441031</v>
      </c>
      <c r="AN121" s="3">
        <f t="shared" si="45"/>
        <v>0.1718425974124079</v>
      </c>
      <c r="AO121" s="3" t="str">
        <f t="shared" si="46"/>
        <v>14_Peptide-MeNH2_1.50_dimer.out</v>
      </c>
      <c r="AP121" s="3">
        <f t="shared" si="47"/>
        <v>-1.5852133080498376E-2</v>
      </c>
      <c r="AQ121" s="3">
        <f t="shared" si="48"/>
        <v>-1.1794751391135172E-2</v>
      </c>
      <c r="AR121" s="3">
        <f t="shared" si="49"/>
        <v>-1.3823442235816774E-2</v>
      </c>
      <c r="AS121" s="8">
        <f t="shared" si="50"/>
        <v>-2.0516608668510461E-2</v>
      </c>
      <c r="AU121" s="3">
        <f t="shared" si="51"/>
        <v>0.89932116990001543</v>
      </c>
      <c r="AV121" s="3">
        <f t="shared" si="52"/>
        <v>0.76321883476785013</v>
      </c>
      <c r="AW121" s="3">
        <f t="shared" si="53"/>
        <v>0.83127000233393278</v>
      </c>
      <c r="AX121" s="3"/>
      <c r="AZ121" s="3">
        <f t="shared" si="54"/>
        <v>0.15242215670527415</v>
      </c>
      <c r="BA121" s="3">
        <f t="shared" si="55"/>
        <v>0.1382636749351116</v>
      </c>
      <c r="BB121" s="3">
        <f t="shared" si="56"/>
        <v>0.14534291582019288</v>
      </c>
      <c r="BC121" s="8">
        <f>'[2]attempt at best estimates'!E121</f>
        <v>0.14484706611934728</v>
      </c>
      <c r="BD121" s="3">
        <f>AZ121+(AZ121-'HLC S66x8 haVDZ'!AZ121)*'HLC S66x8 haVTZ'!$BD$3</f>
        <v>0.15100378010922155</v>
      </c>
      <c r="BE121" s="3">
        <f>BA121+(BA121-'HLC S66x8 haVDZ'!BA121)*'HLC S66x8 haVTZ'!$BD$3</f>
        <v>0.14688881569027648</v>
      </c>
      <c r="BF121" s="3">
        <f>BB121+(BB121-'HLC S66x8 haVDZ'!BB121)*'HLC S66x8 haVTZ'!$BD$3</f>
        <v>0.14894629789974903</v>
      </c>
      <c r="BG121" t="str">
        <f t="shared" si="57"/>
        <v>14_Peptide-MeNH2_1.50_dimer.out</v>
      </c>
      <c r="BH121" s="3">
        <f t="shared" ref="BH121:BH152" si="64">AC121-AB121</f>
        <v>-0.16827428978577252</v>
      </c>
      <c r="BI121" s="3">
        <f t="shared" ref="BI121:BI152" si="65">AH121-AG121</f>
        <v>-0.15005842632624677</v>
      </c>
      <c r="BJ121" s="3">
        <f t="shared" si="58"/>
        <v>-0.15916635805600965</v>
      </c>
      <c r="BK121" s="8">
        <f>'[2]attempt at best estimates'!D121</f>
        <v>-0.16536367478785774</v>
      </c>
      <c r="BM121" s="3">
        <f t="shared" si="59"/>
        <v>-1.7270509676550971E-2</v>
      </c>
      <c r="BN121" s="3">
        <f t="shared" si="60"/>
        <v>-3.1696106359702936E-3</v>
      </c>
      <c r="BO121" s="3">
        <f t="shared" si="61"/>
        <v>-1.0220060156260619E-2</v>
      </c>
    </row>
    <row r="122" spans="1:67" x14ac:dyDescent="0.2">
      <c r="A122" t="s">
        <v>212</v>
      </c>
      <c r="B122">
        <v>-342.359538732293</v>
      </c>
      <c r="C122">
        <v>-343.73507687811701</v>
      </c>
      <c r="D122">
        <v>-343.78887496027801</v>
      </c>
      <c r="E122">
        <v>-343.84754758234197</v>
      </c>
      <c r="F122" t="s">
        <v>624</v>
      </c>
      <c r="G122">
        <v>-247.1022223185</v>
      </c>
      <c r="H122">
        <v>-248.067383526122</v>
      </c>
      <c r="I122">
        <v>-248.09740483644001</v>
      </c>
      <c r="J122">
        <v>-248.140497644768</v>
      </c>
      <c r="K122" t="s">
        <v>690</v>
      </c>
      <c r="L122">
        <v>-95.255194571306006</v>
      </c>
      <c r="M122">
        <v>-95.665208928070001</v>
      </c>
      <c r="N122">
        <v>-95.689066792662004</v>
      </c>
      <c r="O122">
        <v>-95.704592578770004</v>
      </c>
      <c r="P122" t="s">
        <v>854</v>
      </c>
      <c r="Q122">
        <v>-95.255215593596006</v>
      </c>
      <c r="R122">
        <v>-95.665274209125997</v>
      </c>
      <c r="S122">
        <v>-95.689125085401002</v>
      </c>
      <c r="T122">
        <v>-95.704656080963005</v>
      </c>
      <c r="U122" t="s">
        <v>1382</v>
      </c>
      <c r="V122">
        <v>-247.10222976085501</v>
      </c>
      <c r="W122">
        <v>-248.067429091761</v>
      </c>
      <c r="X122">
        <v>-248.09744641891399</v>
      </c>
      <c r="Y122">
        <v>-248.14054249881599</v>
      </c>
      <c r="AA122" s="3">
        <f t="shared" si="34"/>
        <v>1.3314763180871969</v>
      </c>
      <c r="AB122" s="3">
        <f t="shared" si="35"/>
        <v>1.5589996149719849</v>
      </c>
      <c r="AC122" s="3">
        <f t="shared" si="36"/>
        <v>1.508113144567014</v>
      </c>
      <c r="AD122" s="3">
        <f t="shared" si="37"/>
        <v>1.5420159943882619</v>
      </c>
      <c r="AE122" s="3"/>
      <c r="AF122" s="3">
        <f t="shared" si="38"/>
        <v>1.3136144829544123</v>
      </c>
      <c r="AG122" s="3">
        <f t="shared" si="39"/>
        <v>1.4894422608104834</v>
      </c>
      <c r="AH122" s="3">
        <f t="shared" si="40"/>
        <v>1.4454404996064647</v>
      </c>
      <c r="AI122" s="3">
        <f t="shared" si="41"/>
        <v>1.4740214238030669</v>
      </c>
      <c r="AK122" s="3">
        <f t="shared" si="42"/>
        <v>1.7861835150619627E-2</v>
      </c>
      <c r="AL122" s="3">
        <f t="shared" si="43"/>
        <v>6.9557354143666705E-2</v>
      </c>
      <c r="AM122" s="3">
        <f t="shared" si="44"/>
        <v>6.2672644942714517E-2</v>
      </c>
      <c r="AN122" s="3">
        <f t="shared" si="45"/>
        <v>6.7994570585194938E-2</v>
      </c>
      <c r="AO122" s="3" t="str">
        <f t="shared" si="46"/>
        <v>14_Peptide-MeNH2_2.00_dimer.out</v>
      </c>
      <c r="AP122" s="3">
        <f t="shared" si="47"/>
        <v>-1.6983620583723047E-2</v>
      </c>
      <c r="AQ122" s="3">
        <f t="shared" si="48"/>
        <v>-1.5420837007416477E-2</v>
      </c>
      <c r="AR122" s="3">
        <f t="shared" si="49"/>
        <v>-1.6202228795569762E-2</v>
      </c>
      <c r="AS122" s="8">
        <f t="shared" si="50"/>
        <v>-1.9216329016975692E-2</v>
      </c>
      <c r="AU122" s="3">
        <f t="shared" si="51"/>
        <v>0.21053967630106496</v>
      </c>
      <c r="AV122" s="3">
        <f t="shared" si="52"/>
        <v>0.16040694084865459</v>
      </c>
      <c r="AW122" s="3">
        <f t="shared" si="53"/>
        <v>0.18547330857485977</v>
      </c>
      <c r="AX122" s="3"/>
      <c r="AZ122" s="3">
        <f t="shared" si="54"/>
        <v>3.3902849821247916E-2</v>
      </c>
      <c r="BA122" s="3">
        <f t="shared" si="55"/>
        <v>2.8580924196602187E-2</v>
      </c>
      <c r="BB122" s="3">
        <f t="shared" si="56"/>
        <v>3.1241887008925051E-2</v>
      </c>
      <c r="BC122" s="8">
        <f>'[2]attempt at best estimates'!E122</f>
        <v>2.8146372410796743E-2</v>
      </c>
      <c r="BD122" s="3">
        <f>AZ122+(AZ122-'HLC S66x8 haVDZ'!AZ122)*'HLC S66x8 haVTZ'!$BD$3</f>
        <v>3.1490425067025707E-2</v>
      </c>
      <c r="BE122" s="3">
        <f>BA122+(BA122-'HLC S66x8 haVDZ'!BA122)*'HLC S66x8 haVTZ'!$BD$3</f>
        <v>3.0009541966232713E-2</v>
      </c>
      <c r="BF122" s="3">
        <f>BB122+(BB122-'HLC S66x8 haVDZ'!BB122)*'HLC S66x8 haVTZ'!$BD$3</f>
        <v>3.0749983516629206E-2</v>
      </c>
      <c r="BG122" t="str">
        <f t="shared" si="57"/>
        <v>14_Peptide-MeNH2_2.00_dimer.out</v>
      </c>
      <c r="BH122" s="3">
        <f t="shared" si="64"/>
        <v>-5.0886470404970963E-2</v>
      </c>
      <c r="BI122" s="3">
        <f t="shared" si="65"/>
        <v>-4.4001761204018663E-2</v>
      </c>
      <c r="BJ122" s="3">
        <f t="shared" si="58"/>
        <v>-4.7444115804494813E-2</v>
      </c>
      <c r="BK122" s="8">
        <f>'[2]attempt at best estimates'!D122</f>
        <v>-4.7362701427772436E-2</v>
      </c>
      <c r="BM122" s="3">
        <f t="shared" si="59"/>
        <v>-1.9396045337945256E-2</v>
      </c>
      <c r="BN122" s="3">
        <f t="shared" si="60"/>
        <v>-1.3992219237785951E-2</v>
      </c>
      <c r="BO122" s="3">
        <f t="shared" si="61"/>
        <v>-1.6694132287865607E-2</v>
      </c>
    </row>
    <row r="123" spans="1:67" x14ac:dyDescent="0.2">
      <c r="A123" t="s">
        <v>213</v>
      </c>
      <c r="B123">
        <v>-494.20865529843798</v>
      </c>
      <c r="C123">
        <v>-496.14822875730999</v>
      </c>
      <c r="D123">
        <v>-496.20655113313501</v>
      </c>
      <c r="E123">
        <v>-496.294379024264</v>
      </c>
      <c r="F123" t="s">
        <v>625</v>
      </c>
      <c r="G123">
        <v>-247.101788467262</v>
      </c>
      <c r="H123">
        <v>-248.067222600142</v>
      </c>
      <c r="I123">
        <v>-248.09720700234001</v>
      </c>
      <c r="J123">
        <v>-248.14040911410899</v>
      </c>
      <c r="K123" t="s">
        <v>691</v>
      </c>
      <c r="L123">
        <v>-247.10215016935501</v>
      </c>
      <c r="M123">
        <v>-248.06732601557101</v>
      </c>
      <c r="N123">
        <v>-248.09732712036401</v>
      </c>
      <c r="O123">
        <v>-248.140487142106</v>
      </c>
      <c r="P123" t="s">
        <v>855</v>
      </c>
      <c r="Q123">
        <v>-247.10228126559201</v>
      </c>
      <c r="R123">
        <v>-248.06814095411499</v>
      </c>
      <c r="S123">
        <v>-248.09804863773101</v>
      </c>
      <c r="T123">
        <v>-248.14126372214099</v>
      </c>
      <c r="U123" t="s">
        <v>1383</v>
      </c>
      <c r="V123">
        <v>-247.101910667753</v>
      </c>
      <c r="W123">
        <v>-248.06800033249601</v>
      </c>
      <c r="X123">
        <v>-248.09790971242299</v>
      </c>
      <c r="Y123">
        <v>-248.14116284296</v>
      </c>
      <c r="AA123" s="3">
        <f t="shared" si="34"/>
        <v>2.9597501009424718</v>
      </c>
      <c r="AB123" s="3">
        <f t="shared" si="35"/>
        <v>8.5844188134491812</v>
      </c>
      <c r="AC123" s="3">
        <f t="shared" si="36"/>
        <v>7.5407882070573127</v>
      </c>
      <c r="AD123" s="3">
        <f t="shared" si="37"/>
        <v>8.4605650370541046</v>
      </c>
      <c r="AE123" s="3"/>
      <c r="AF123" s="3">
        <f t="shared" si="38"/>
        <v>2.80080399781846</v>
      </c>
      <c r="AG123" s="3">
        <f t="shared" si="39"/>
        <v>7.5850026945857545</v>
      </c>
      <c r="AH123" s="3">
        <f t="shared" si="40"/>
        <v>6.6470719520202595</v>
      </c>
      <c r="AI123" s="3">
        <f t="shared" si="41"/>
        <v>7.5002816731523696</v>
      </c>
      <c r="AK123" s="3">
        <f t="shared" si="42"/>
        <v>0.15894610314184679</v>
      </c>
      <c r="AL123" s="3">
        <f t="shared" si="43"/>
        <v>0.99941611886342674</v>
      </c>
      <c r="AM123" s="3">
        <f t="shared" si="44"/>
        <v>0.89371625503705243</v>
      </c>
      <c r="AN123" s="3">
        <f t="shared" si="45"/>
        <v>0.96028336390173574</v>
      </c>
      <c r="AO123" s="3" t="str">
        <f t="shared" si="46"/>
        <v>15_Peptide-Peptide_0.90_dimer.out</v>
      </c>
      <c r="AP123" s="3">
        <f t="shared" si="47"/>
        <v>-0.12385377639507666</v>
      </c>
      <c r="AQ123" s="3">
        <f t="shared" si="48"/>
        <v>-8.4721021433384891E-2</v>
      </c>
      <c r="AR123" s="3">
        <f t="shared" si="49"/>
        <v>-0.10428739891423078</v>
      </c>
      <c r="AS123" s="8">
        <f t="shared" si="50"/>
        <v>-0.11208181404681761</v>
      </c>
      <c r="AU123" s="3">
        <f t="shared" si="51"/>
        <v>5.5008149361116327</v>
      </c>
      <c r="AV123" s="3">
        <f t="shared" si="52"/>
        <v>4.6994776753339096</v>
      </c>
      <c r="AW123" s="3">
        <f t="shared" si="53"/>
        <v>5.1001463057227712</v>
      </c>
      <c r="AX123" s="3"/>
      <c r="AZ123" s="3">
        <f t="shared" si="54"/>
        <v>0.91977682999679189</v>
      </c>
      <c r="BA123" s="3">
        <f t="shared" si="55"/>
        <v>0.85320972113211013</v>
      </c>
      <c r="BB123" s="3">
        <f t="shared" si="56"/>
        <v>0.88649327556445101</v>
      </c>
      <c r="BC123" s="8">
        <f>'[2]attempt at best estimates'!E123</f>
        <v>0.92364797334257775</v>
      </c>
      <c r="BD123" s="3">
        <f>AZ123+(AZ123-'HLC S66x8 haVDZ'!AZ123)*'HLC S66x8 haVTZ'!$BD$3</f>
        <v>0.92854177605782162</v>
      </c>
      <c r="BE123" s="3">
        <f>BA123+(BA123-'HLC S66x8 haVDZ'!BA123)*'HLC S66x8 haVTZ'!$BD$3</f>
        <v>0.90863278252068047</v>
      </c>
      <c r="BF123" s="3">
        <f>BB123+(BB123-'HLC S66x8 haVDZ'!BB123)*'HLC S66x8 haVTZ'!$BD$3</f>
        <v>0.9185872792892511</v>
      </c>
      <c r="BG123" t="str">
        <f t="shared" si="57"/>
        <v>15_Peptide-Peptide_0.90_dimer.out</v>
      </c>
      <c r="BH123" s="3">
        <f t="shared" si="64"/>
        <v>-1.0436306063918686</v>
      </c>
      <c r="BI123" s="3">
        <f t="shared" si="65"/>
        <v>-0.93793074256549502</v>
      </c>
      <c r="BJ123" s="3">
        <f t="shared" si="58"/>
        <v>-0.99078067447868179</v>
      </c>
      <c r="BK123" s="8">
        <f>'[2]attempt at best estimates'!D123</f>
        <v>-1.0357297873893954</v>
      </c>
      <c r="BM123" s="3">
        <f t="shared" si="59"/>
        <v>-0.11508883033404693</v>
      </c>
      <c r="BN123" s="3">
        <f t="shared" si="60"/>
        <v>-2.9297960044814553E-2</v>
      </c>
      <c r="BO123" s="3">
        <f t="shared" si="61"/>
        <v>-7.2193395189430687E-2</v>
      </c>
    </row>
    <row r="124" spans="1:67" x14ac:dyDescent="0.2">
      <c r="A124" t="s">
        <v>214</v>
      </c>
      <c r="B124">
        <v>-494.210535688427</v>
      </c>
      <c r="C124">
        <v>-496.14886949773199</v>
      </c>
      <c r="D124">
        <v>-496.20747753375201</v>
      </c>
      <c r="E124">
        <v>-496.295127344631</v>
      </c>
      <c r="F124" t="s">
        <v>625</v>
      </c>
      <c r="G124">
        <v>-247.101788467262</v>
      </c>
      <c r="H124">
        <v>-248.067222600142</v>
      </c>
      <c r="I124">
        <v>-248.09720700234001</v>
      </c>
      <c r="J124">
        <v>-248.14040911410899</v>
      </c>
      <c r="K124" t="s">
        <v>691</v>
      </c>
      <c r="L124">
        <v>-247.10215016935501</v>
      </c>
      <c r="M124">
        <v>-248.06732601557101</v>
      </c>
      <c r="N124">
        <v>-248.09732712036401</v>
      </c>
      <c r="O124">
        <v>-248.140487142106</v>
      </c>
      <c r="P124" t="s">
        <v>856</v>
      </c>
      <c r="Q124">
        <v>-247.102264289668</v>
      </c>
      <c r="R124">
        <v>-248.068028517041</v>
      </c>
      <c r="S124">
        <v>-248.09795082655901</v>
      </c>
      <c r="T124">
        <v>-248.14115878384499</v>
      </c>
      <c r="U124" t="s">
        <v>1384</v>
      </c>
      <c r="V124">
        <v>-247.10189493591</v>
      </c>
      <c r="W124">
        <v>-248.06790977833899</v>
      </c>
      <c r="X124">
        <v>-248.09782739960301</v>
      </c>
      <c r="Y124">
        <v>-248.14107539456199</v>
      </c>
      <c r="AA124" s="3">
        <f t="shared" si="34"/>
        <v>4.1397126827610844</v>
      </c>
      <c r="AB124" s="3">
        <f t="shared" si="35"/>
        <v>8.9864895152881328</v>
      </c>
      <c r="AC124" s="3">
        <f t="shared" si="36"/>
        <v>8.1221133950333222</v>
      </c>
      <c r="AD124" s="3">
        <f t="shared" si="37"/>
        <v>8.9301431763868937</v>
      </c>
      <c r="AE124" s="3"/>
      <c r="AF124" s="3">
        <f t="shared" si="38"/>
        <v>4.0012910141476015</v>
      </c>
      <c r="AG124" s="3">
        <f t="shared" si="39"/>
        <v>8.1144523222890115</v>
      </c>
      <c r="AH124" s="3">
        <f t="shared" si="40"/>
        <v>7.3414266561425325</v>
      </c>
      <c r="AI124" s="3">
        <f t="shared" si="41"/>
        <v>8.0905842906680725</v>
      </c>
      <c r="AK124" s="3">
        <f t="shared" si="42"/>
        <v>0.13842166861348287</v>
      </c>
      <c r="AL124" s="3">
        <f t="shared" si="43"/>
        <v>0.8720371929812849</v>
      </c>
      <c r="AM124" s="3">
        <f t="shared" si="44"/>
        <v>0.78068673889078888</v>
      </c>
      <c r="AN124" s="3">
        <f t="shared" si="45"/>
        <v>0.83955888573665549</v>
      </c>
      <c r="AO124" s="3" t="str">
        <f t="shared" si="46"/>
        <v>15_Peptide-Peptide_0.95_dimer.out</v>
      </c>
      <c r="AP124" s="3">
        <f t="shared" si="47"/>
        <v>-5.6346338901239079E-2</v>
      </c>
      <c r="AQ124" s="3">
        <f t="shared" si="48"/>
        <v>-2.3868031620938979E-2</v>
      </c>
      <c r="AR124" s="3">
        <f t="shared" si="49"/>
        <v>-4.0107185261089029E-2</v>
      </c>
      <c r="AS124" s="8">
        <f t="shared" si="50"/>
        <v>-5.33240124998553E-2</v>
      </c>
      <c r="AU124" s="3">
        <f t="shared" si="51"/>
        <v>4.7904304936258093</v>
      </c>
      <c r="AV124" s="3">
        <f t="shared" si="52"/>
        <v>4.089293276520471</v>
      </c>
      <c r="AW124" s="3">
        <f t="shared" si="53"/>
        <v>4.4398618850731406</v>
      </c>
      <c r="AX124" s="3"/>
      <c r="AZ124" s="3">
        <f t="shared" si="54"/>
        <v>0.80802978135357151</v>
      </c>
      <c r="BA124" s="3">
        <f t="shared" si="55"/>
        <v>0.74915763452553996</v>
      </c>
      <c r="BB124" s="3">
        <f t="shared" si="56"/>
        <v>0.77859370793955573</v>
      </c>
      <c r="BC124" s="8">
        <f>'[2]attempt at best estimates'!E124</f>
        <v>0.80520391500405175</v>
      </c>
      <c r="BD124" s="3">
        <f>AZ124+(AZ124-'HLC S66x8 haVDZ'!AZ124)*'HLC S66x8 haVTZ'!$BD$3</f>
        <v>0.81601942091222401</v>
      </c>
      <c r="BE124" s="3">
        <f>BA124+(BA124-'HLC S66x8 haVDZ'!BA124)*'HLC S66x8 haVTZ'!$BD$3</f>
        <v>0.79776863216239446</v>
      </c>
      <c r="BF124" s="3">
        <f>BB124+(BB124-'HLC S66x8 haVDZ'!BB124)*'HLC S66x8 haVTZ'!$BD$3</f>
        <v>0.80689402653730924</v>
      </c>
      <c r="BG124" t="str">
        <f t="shared" si="57"/>
        <v>15_Peptide-Peptide_0.95_dimer.out</v>
      </c>
      <c r="BH124" s="3">
        <f t="shared" si="64"/>
        <v>-0.86437612025481059</v>
      </c>
      <c r="BI124" s="3">
        <f t="shared" si="65"/>
        <v>-0.77302566614647894</v>
      </c>
      <c r="BJ124" s="3">
        <f t="shared" si="58"/>
        <v>-0.81870089320064476</v>
      </c>
      <c r="BK124" s="8">
        <f>'[2]attempt at best estimates'!D124</f>
        <v>-0.85852792750390705</v>
      </c>
      <c r="BM124" s="3">
        <f t="shared" si="59"/>
        <v>-4.8356699342586573E-2</v>
      </c>
      <c r="BN124" s="3">
        <f t="shared" si="60"/>
        <v>2.4742966015915524E-2</v>
      </c>
      <c r="BO124" s="3">
        <f t="shared" si="61"/>
        <v>-1.1806866663335525E-2</v>
      </c>
    </row>
    <row r="125" spans="1:67" x14ac:dyDescent="0.2">
      <c r="A125" t="s">
        <v>14</v>
      </c>
      <c r="B125">
        <v>-494.21161122989201</v>
      </c>
      <c r="C125">
        <v>-496.14887918089801</v>
      </c>
      <c r="D125">
        <v>-496.20772097755298</v>
      </c>
      <c r="E125">
        <v>-496.29521222720598</v>
      </c>
      <c r="F125" t="s">
        <v>625</v>
      </c>
      <c r="G125">
        <v>-247.101788467262</v>
      </c>
      <c r="H125">
        <v>-248.067222600142</v>
      </c>
      <c r="I125">
        <v>-248.09720700234001</v>
      </c>
      <c r="J125">
        <v>-248.14040911410899</v>
      </c>
      <c r="K125" t="s">
        <v>691</v>
      </c>
      <c r="L125">
        <v>-247.10215016935501</v>
      </c>
      <c r="M125">
        <v>-248.06732601557101</v>
      </c>
      <c r="N125">
        <v>-248.09732712036401</v>
      </c>
      <c r="O125">
        <v>-248.140487142106</v>
      </c>
      <c r="P125" t="s">
        <v>857</v>
      </c>
      <c r="Q125">
        <v>-247.10225084016801</v>
      </c>
      <c r="R125">
        <v>-248.06793564360001</v>
      </c>
      <c r="S125">
        <v>-248.09787000354001</v>
      </c>
      <c r="T125">
        <v>-248.14107195455</v>
      </c>
      <c r="U125" t="s">
        <v>1385</v>
      </c>
      <c r="V125">
        <v>-247.101880425996</v>
      </c>
      <c r="W125">
        <v>-248.06782712488101</v>
      </c>
      <c r="X125">
        <v>-248.097752125146</v>
      </c>
      <c r="Y125">
        <v>-248.14099536229699</v>
      </c>
      <c r="AA125" s="3">
        <f t="shared" si="34"/>
        <v>4.8146251697009292</v>
      </c>
      <c r="AB125" s="3">
        <f t="shared" si="35"/>
        <v>8.9925657939513783</v>
      </c>
      <c r="AC125" s="3">
        <f t="shared" si="36"/>
        <v>8.2748766928572497</v>
      </c>
      <c r="AD125" s="3">
        <f t="shared" si="37"/>
        <v>8.9834077985721166</v>
      </c>
      <c r="AE125" s="3"/>
      <c r="AF125" s="3">
        <f t="shared" si="38"/>
        <v>4.6937482989590267</v>
      </c>
      <c r="AG125" s="3">
        <f t="shared" si="39"/>
        <v>8.2306733975800341</v>
      </c>
      <c r="AH125" s="3">
        <f t="shared" si="40"/>
        <v>7.5921426030876269</v>
      </c>
      <c r="AI125" s="3">
        <f t="shared" si="41"/>
        <v>8.2485561268959735</v>
      </c>
      <c r="AK125" s="3">
        <f t="shared" si="42"/>
        <v>0.12087687072406771</v>
      </c>
      <c r="AL125" s="3">
        <f t="shared" si="43"/>
        <v>0.76189239637134387</v>
      </c>
      <c r="AM125" s="3">
        <f t="shared" si="44"/>
        <v>0.68273408976962191</v>
      </c>
      <c r="AN125" s="3">
        <f t="shared" si="45"/>
        <v>0.734851671658309</v>
      </c>
      <c r="AO125" s="3" t="str">
        <f t="shared" si="46"/>
        <v>15_Peptide-Peptide_1.00_dimer.out</v>
      </c>
      <c r="AP125" s="3">
        <f t="shared" si="47"/>
        <v>-9.157995379261763E-3</v>
      </c>
      <c r="AQ125" s="3">
        <f t="shared" si="48"/>
        <v>1.7882729315939372E-2</v>
      </c>
      <c r="AR125" s="3">
        <f t="shared" si="49"/>
        <v>4.3623669683388044E-3</v>
      </c>
      <c r="AS125" s="8">
        <f t="shared" si="50"/>
        <v>-1.347714890296714E-2</v>
      </c>
      <c r="AU125" s="3">
        <f t="shared" si="51"/>
        <v>4.1687826288711873</v>
      </c>
      <c r="AV125" s="3">
        <f t="shared" si="52"/>
        <v>3.5548078279369468</v>
      </c>
      <c r="AW125" s="3">
        <f t="shared" si="53"/>
        <v>3.8617952284040671</v>
      </c>
      <c r="AX125" s="3"/>
      <c r="AZ125" s="3">
        <f t="shared" si="54"/>
        <v>0.70853110571486688</v>
      </c>
      <c r="BA125" s="3">
        <f t="shared" si="55"/>
        <v>0.65641352380834661</v>
      </c>
      <c r="BB125" s="3">
        <f t="shared" si="56"/>
        <v>0.68247231476160675</v>
      </c>
      <c r="BC125" s="8">
        <f>'[2]attempt at best estimates'!E125</f>
        <v>0.69957399430818967</v>
      </c>
      <c r="BD125" s="3">
        <f>AZ125+(AZ125-'HLC S66x8 haVDZ'!AZ125)*'HLC S66x8 haVTZ'!$BD$3</f>
        <v>0.71561230679001331</v>
      </c>
      <c r="BE125" s="3">
        <f>BA125+(BA125-'HLC S66x8 haVDZ'!BA125)*'HLC S66x8 haVTZ'!$BD$3</f>
        <v>0.69909454156875084</v>
      </c>
      <c r="BF125" s="3">
        <f>BB125+(BB125-'HLC S66x8 haVDZ'!BB125)*'HLC S66x8 haVTZ'!$BD$3</f>
        <v>0.70735342417938207</v>
      </c>
      <c r="BG125" t="str">
        <f t="shared" si="57"/>
        <v>15_Peptide-Peptide_1.00_dimer.out</v>
      </c>
      <c r="BH125" s="3">
        <f t="shared" si="64"/>
        <v>-0.71768910109412865</v>
      </c>
      <c r="BI125" s="3">
        <f t="shared" si="65"/>
        <v>-0.63853079449240724</v>
      </c>
      <c r="BJ125" s="3">
        <f t="shared" si="58"/>
        <v>-0.67810994779326794</v>
      </c>
      <c r="BK125" s="8">
        <f>'[2]attempt at best estimates'!D125</f>
        <v>-0.71305114321115681</v>
      </c>
      <c r="BM125" s="3">
        <f t="shared" si="59"/>
        <v>-2.0767943041153369E-3</v>
      </c>
      <c r="BN125" s="3">
        <f t="shared" si="60"/>
        <v>6.0563747076343599E-2</v>
      </c>
      <c r="BO125" s="3">
        <f t="shared" si="61"/>
        <v>2.9243476386114131E-2</v>
      </c>
    </row>
    <row r="126" spans="1:67" x14ac:dyDescent="0.2">
      <c r="A126" t="s">
        <v>215</v>
      </c>
      <c r="B126">
        <v>-494.21213972362801</v>
      </c>
      <c r="C126">
        <v>-496.14848986908203</v>
      </c>
      <c r="D126">
        <v>-496.20752283739102</v>
      </c>
      <c r="E126">
        <v>-496.29487323928402</v>
      </c>
      <c r="F126" t="s">
        <v>625</v>
      </c>
      <c r="G126">
        <v>-247.101788467262</v>
      </c>
      <c r="H126">
        <v>-248.067222600142</v>
      </c>
      <c r="I126">
        <v>-248.09720700234001</v>
      </c>
      <c r="J126">
        <v>-248.14040911410899</v>
      </c>
      <c r="K126" t="s">
        <v>691</v>
      </c>
      <c r="L126">
        <v>-247.10215016935501</v>
      </c>
      <c r="M126">
        <v>-248.06732601557101</v>
      </c>
      <c r="N126">
        <v>-248.09732712036401</v>
      </c>
      <c r="O126">
        <v>-248.140487142106</v>
      </c>
      <c r="P126" t="s">
        <v>858</v>
      </c>
      <c r="Q126">
        <v>-247.10224153965601</v>
      </c>
      <c r="R126">
        <v>-248.06785905800101</v>
      </c>
      <c r="S126">
        <v>-248.09780341633501</v>
      </c>
      <c r="T126">
        <v>-248.14100027070501</v>
      </c>
      <c r="U126" t="s">
        <v>1386</v>
      </c>
      <c r="V126">
        <v>-247.10186771332801</v>
      </c>
      <c r="W126">
        <v>-248.06775319372801</v>
      </c>
      <c r="X126">
        <v>-248.09768483909599</v>
      </c>
      <c r="Y126">
        <v>-248.14092370704401</v>
      </c>
      <c r="AA126" s="3">
        <f t="shared" si="34"/>
        <v>5.1462600097306908</v>
      </c>
      <c r="AB126" s="3">
        <f t="shared" si="35"/>
        <v>8.7482689309620199</v>
      </c>
      <c r="AC126" s="3">
        <f t="shared" si="36"/>
        <v>8.1505418588983449</v>
      </c>
      <c r="AD126" s="3">
        <f t="shared" si="37"/>
        <v>8.7706896571544721</v>
      </c>
      <c r="AE126" s="3"/>
      <c r="AF126" s="3">
        <f t="shared" si="38"/>
        <v>5.0391966185643833</v>
      </c>
      <c r="AG126" s="3">
        <f t="shared" si="39"/>
        <v>8.0808272263803467</v>
      </c>
      <c r="AH126" s="3">
        <f t="shared" si="40"/>
        <v>7.5518145084609882</v>
      </c>
      <c r="AI126" s="3">
        <f t="shared" si="41"/>
        <v>8.1257846312142075</v>
      </c>
      <c r="AK126" s="3">
        <f t="shared" si="42"/>
        <v>0.10706339114847309</v>
      </c>
      <c r="AL126" s="3">
        <f t="shared" si="43"/>
        <v>0.66744170458167285</v>
      </c>
      <c r="AM126" s="3">
        <f t="shared" si="44"/>
        <v>0.59872735045519065</v>
      </c>
      <c r="AN126" s="3">
        <f t="shared" si="45"/>
        <v>0.64490502595809973</v>
      </c>
      <c r="AO126" s="3" t="str">
        <f t="shared" si="46"/>
        <v>15_Peptide-Peptide_1.05_dimer.out</v>
      </c>
      <c r="AP126" s="3">
        <f t="shared" si="47"/>
        <v>2.2420726192452278E-2</v>
      </c>
      <c r="AQ126" s="3">
        <f t="shared" si="48"/>
        <v>4.4957404833860792E-2</v>
      </c>
      <c r="AR126" s="3">
        <f t="shared" si="49"/>
        <v>3.3689065513156535E-2</v>
      </c>
      <c r="AS126" s="8">
        <f t="shared" si="50"/>
        <v>1.247435430753574E-2</v>
      </c>
      <c r="AU126" s="3">
        <f t="shared" si="51"/>
        <v>3.6244296474237814</v>
      </c>
      <c r="AV126" s="3">
        <f t="shared" si="52"/>
        <v>3.0865880126498242</v>
      </c>
      <c r="AW126" s="3">
        <f t="shared" si="53"/>
        <v>3.3555088300368028</v>
      </c>
      <c r="AX126" s="3"/>
      <c r="AZ126" s="3">
        <f t="shared" si="54"/>
        <v>0.6201477982561272</v>
      </c>
      <c r="BA126" s="3">
        <f t="shared" si="55"/>
        <v>0.57397012275321924</v>
      </c>
      <c r="BB126" s="3">
        <f t="shared" si="56"/>
        <v>0.59705896050467322</v>
      </c>
      <c r="BC126" s="8">
        <f>'[2]attempt at best estimates'!E126</f>
        <v>0.60613662062241358</v>
      </c>
      <c r="BD126" s="3">
        <f>AZ126+(AZ126-'HLC S66x8 haVDZ'!AZ126)*'HLC S66x8 haVTZ'!$BD$3</f>
        <v>0.62611508513702629</v>
      </c>
      <c r="BE126" s="3">
        <f>BA126+(BA126-'HLC S66x8 haVDZ'!BA126)*'HLC S66x8 haVTZ'!$BD$3</f>
        <v>0.61141919906113351</v>
      </c>
      <c r="BF126" s="3">
        <f>BB126+(BB126-'HLC S66x8 haVDZ'!BB126)*'HLC S66x8 haVTZ'!$BD$3</f>
        <v>0.6187671420990799</v>
      </c>
      <c r="BG126" t="str">
        <f t="shared" si="57"/>
        <v>15_Peptide-Peptide_1.05_dimer.out</v>
      </c>
      <c r="BH126" s="3">
        <f t="shared" si="64"/>
        <v>-0.59772707206367492</v>
      </c>
      <c r="BI126" s="3">
        <f t="shared" si="65"/>
        <v>-0.52901271791935844</v>
      </c>
      <c r="BJ126" s="3">
        <f t="shared" si="58"/>
        <v>-0.56336989499151668</v>
      </c>
      <c r="BK126" s="8">
        <f>'[2]attempt at best estimates'!D126</f>
        <v>-0.59366226631487784</v>
      </c>
      <c r="BM126" s="3">
        <f t="shared" si="59"/>
        <v>2.838801307335137E-2</v>
      </c>
      <c r="BN126" s="3">
        <f t="shared" si="60"/>
        <v>8.2406481141775068E-2</v>
      </c>
      <c r="BO126" s="3">
        <f t="shared" si="61"/>
        <v>5.5397247107563219E-2</v>
      </c>
    </row>
    <row r="127" spans="1:67" x14ac:dyDescent="0.2">
      <c r="A127" t="s">
        <v>216</v>
      </c>
      <c r="B127">
        <v>-494.21229703773002</v>
      </c>
      <c r="C127">
        <v>-496.14786011650398</v>
      </c>
      <c r="D127">
        <v>-496.20704876488298</v>
      </c>
      <c r="E127">
        <v>-496.29427492586598</v>
      </c>
      <c r="F127" t="s">
        <v>625</v>
      </c>
      <c r="G127">
        <v>-247.101788467262</v>
      </c>
      <c r="H127">
        <v>-248.067222600142</v>
      </c>
      <c r="I127">
        <v>-248.09720700234001</v>
      </c>
      <c r="J127">
        <v>-248.14040911410899</v>
      </c>
      <c r="K127" t="s">
        <v>691</v>
      </c>
      <c r="L127">
        <v>-247.10215016935501</v>
      </c>
      <c r="M127">
        <v>-248.06732601557101</v>
      </c>
      <c r="N127">
        <v>-248.09732712036401</v>
      </c>
      <c r="O127">
        <v>-248.140487142106</v>
      </c>
      <c r="P127" t="s">
        <v>859</v>
      </c>
      <c r="Q127">
        <v>-247.10223509560001</v>
      </c>
      <c r="R127">
        <v>-248.06779543782801</v>
      </c>
      <c r="S127">
        <v>-248.09774806763099</v>
      </c>
      <c r="T127">
        <v>-248.14094056827099</v>
      </c>
      <c r="U127" t="s">
        <v>1387</v>
      </c>
      <c r="V127">
        <v>-247.10185712999001</v>
      </c>
      <c r="W127">
        <v>-248.06768863513901</v>
      </c>
      <c r="X127">
        <v>-248.09762623155501</v>
      </c>
      <c r="Y127">
        <v>-248.14086114754801</v>
      </c>
      <c r="AA127" s="3">
        <f t="shared" si="34"/>
        <v>5.2449761032269997</v>
      </c>
      <c r="AB127" s="3">
        <f t="shared" si="35"/>
        <v>8.353093205586374</v>
      </c>
      <c r="AC127" s="3">
        <f t="shared" si="36"/>
        <v>7.8530568564137964</v>
      </c>
      <c r="AD127" s="3">
        <f t="shared" si="37"/>
        <v>8.3952423033579748</v>
      </c>
      <c r="AE127" s="3"/>
      <c r="AF127" s="3">
        <f t="shared" si="38"/>
        <v>5.1485975635880523</v>
      </c>
      <c r="AG127" s="3">
        <f t="shared" si="39"/>
        <v>7.7660848918562673</v>
      </c>
      <c r="AH127" s="3">
        <f t="shared" si="40"/>
        <v>7.3258381322639163</v>
      </c>
      <c r="AI127" s="3">
        <f t="shared" si="41"/>
        <v>7.8270577999557425</v>
      </c>
      <c r="AK127" s="3">
        <f t="shared" si="42"/>
        <v>9.6378539656781823E-2</v>
      </c>
      <c r="AL127" s="3">
        <f t="shared" si="43"/>
        <v>0.58700831373010742</v>
      </c>
      <c r="AM127" s="3">
        <f t="shared" si="44"/>
        <v>0.52721872413204518</v>
      </c>
      <c r="AN127" s="3">
        <f t="shared" si="45"/>
        <v>0.56818450338439785</v>
      </c>
      <c r="AO127" s="3" t="str">
        <f t="shared" si="46"/>
        <v>15_Peptide-Peptide_1.10_dimer.out</v>
      </c>
      <c r="AP127" s="3">
        <f t="shared" si="47"/>
        <v>4.2149097771600808E-2</v>
      </c>
      <c r="AQ127" s="3">
        <f t="shared" si="48"/>
        <v>6.0972908099475198E-2</v>
      </c>
      <c r="AR127" s="3">
        <f t="shared" si="49"/>
        <v>5.1561002935538003E-2</v>
      </c>
      <c r="AS127" s="8">
        <f t="shared" si="50"/>
        <v>2.8455664856716134E-2</v>
      </c>
      <c r="AU127" s="3">
        <f t="shared" si="51"/>
        <v>3.1502662001309751</v>
      </c>
      <c r="AV127" s="3">
        <f t="shared" si="52"/>
        <v>2.6784602363676902</v>
      </c>
      <c r="AW127" s="3">
        <f t="shared" si="53"/>
        <v>2.9143632182493326</v>
      </c>
      <c r="AX127" s="3"/>
      <c r="AZ127" s="3">
        <f t="shared" si="54"/>
        <v>0.54218544694417847</v>
      </c>
      <c r="BA127" s="3">
        <f t="shared" si="55"/>
        <v>0.50121966769182613</v>
      </c>
      <c r="BB127" s="3">
        <f t="shared" si="56"/>
        <v>0.5217025573180023</v>
      </c>
      <c r="BC127" s="8">
        <f>'[2]attempt at best estimates'!E127</f>
        <v>0.52453674947790463</v>
      </c>
      <c r="BD127" s="3">
        <f>AZ127+(AZ127-'HLC S66x8 haVDZ'!AZ127)*'HLC S66x8 haVTZ'!$BD$3</f>
        <v>0.54686815640736874</v>
      </c>
      <c r="BE127" s="3">
        <f>BA127+(BA127-'HLC S66x8 haVDZ'!BA127)*'HLC S66x8 haVTZ'!$BD$3</f>
        <v>0.53401631317515663</v>
      </c>
      <c r="BF127" s="3">
        <f>BB127+(BB127-'HLC S66x8 haVDZ'!BB127)*'HLC S66x8 haVTZ'!$BD$3</f>
        <v>0.54044223479126274</v>
      </c>
      <c r="BG127" t="str">
        <f t="shared" si="57"/>
        <v>15_Peptide-Peptide_1.10_dimer.out</v>
      </c>
      <c r="BH127" s="3">
        <f t="shared" si="64"/>
        <v>-0.50003634917257767</v>
      </c>
      <c r="BI127" s="3">
        <f t="shared" si="65"/>
        <v>-0.44024675959235093</v>
      </c>
      <c r="BJ127" s="3">
        <f t="shared" si="58"/>
        <v>-0.4701415543824643</v>
      </c>
      <c r="BK127" s="8">
        <f>'[2]attempt at best estimates'!D127</f>
        <v>-0.4960810846211885</v>
      </c>
      <c r="BM127" s="3">
        <f t="shared" si="59"/>
        <v>4.6831807234791079E-2</v>
      </c>
      <c r="BN127" s="3">
        <f t="shared" si="60"/>
        <v>9.3769553582805698E-2</v>
      </c>
      <c r="BO127" s="3">
        <f t="shared" si="61"/>
        <v>7.0300680408798444E-2</v>
      </c>
    </row>
    <row r="128" spans="1:67" x14ac:dyDescent="0.2">
      <c r="A128" t="s">
        <v>217</v>
      </c>
      <c r="B128">
        <v>-494.21161643193</v>
      </c>
      <c r="C128">
        <v>-496.14542560426901</v>
      </c>
      <c r="D128">
        <v>-496.20493083590497</v>
      </c>
      <c r="E128">
        <v>-496.29186722995098</v>
      </c>
      <c r="F128" t="s">
        <v>625</v>
      </c>
      <c r="G128">
        <v>-247.101788467262</v>
      </c>
      <c r="H128">
        <v>-248.067222600142</v>
      </c>
      <c r="I128">
        <v>-248.09720700234001</v>
      </c>
      <c r="J128">
        <v>-248.14040911410899</v>
      </c>
      <c r="K128" t="s">
        <v>691</v>
      </c>
      <c r="L128">
        <v>-247.10215016935501</v>
      </c>
      <c r="M128">
        <v>-248.06732601557101</v>
      </c>
      <c r="N128">
        <v>-248.09732712036401</v>
      </c>
      <c r="O128">
        <v>-248.140487142106</v>
      </c>
      <c r="P128" t="s">
        <v>860</v>
      </c>
      <c r="Q128">
        <v>-247.10221523873901</v>
      </c>
      <c r="R128">
        <v>-248.067650091084</v>
      </c>
      <c r="S128">
        <v>-248.097619970831</v>
      </c>
      <c r="T128">
        <v>-248.140802533341</v>
      </c>
      <c r="U128" t="s">
        <v>1388</v>
      </c>
      <c r="V128">
        <v>-247.10183664521099</v>
      </c>
      <c r="W128">
        <v>-248.06754465283899</v>
      </c>
      <c r="X128">
        <v>-248.09749640294501</v>
      </c>
      <c r="Y128">
        <v>-248.14072186661599</v>
      </c>
      <c r="AA128" s="3">
        <f t="shared" si="34"/>
        <v>4.8178894979543712</v>
      </c>
      <c r="AB128" s="3">
        <f t="shared" si="35"/>
        <v>6.82541365027644</v>
      </c>
      <c r="AC128" s="3">
        <f t="shared" si="36"/>
        <v>6.5240363023876498</v>
      </c>
      <c r="AD128" s="3">
        <f t="shared" si="37"/>
        <v>6.8843902435864379</v>
      </c>
      <c r="AE128" s="3"/>
      <c r="AF128" s="3">
        <f t="shared" si="38"/>
        <v>4.7468257206532689</v>
      </c>
      <c r="AG128" s="3">
        <f t="shared" si="39"/>
        <v>6.419962060314317</v>
      </c>
      <c r="AH128" s="3">
        <f t="shared" si="40"/>
        <v>6.1586682232933825</v>
      </c>
      <c r="AI128" s="3">
        <f t="shared" si="41"/>
        <v>6.4902240781123091</v>
      </c>
      <c r="AK128" s="3">
        <f t="shared" si="42"/>
        <v>7.1063777301102082E-2</v>
      </c>
      <c r="AL128" s="3">
        <f t="shared" si="43"/>
        <v>0.405451589979958</v>
      </c>
      <c r="AM128" s="3">
        <f t="shared" si="44"/>
        <v>0.36536807907643226</v>
      </c>
      <c r="AN128" s="3">
        <f t="shared" si="45"/>
        <v>0.39416616547412864</v>
      </c>
      <c r="AO128" s="3" t="str">
        <f t="shared" si="46"/>
        <v>15_Peptide-Peptide_1.25_dimer.out</v>
      </c>
      <c r="AP128" s="3">
        <f t="shared" si="47"/>
        <v>5.8976593309997938E-2</v>
      </c>
      <c r="AQ128" s="3">
        <f t="shared" si="48"/>
        <v>7.0262017797992016E-2</v>
      </c>
      <c r="AR128" s="3">
        <f t="shared" si="49"/>
        <v>6.4619305553994977E-2</v>
      </c>
      <c r="AS128" s="8">
        <f t="shared" si="50"/>
        <v>4.3261846130565051E-2</v>
      </c>
      <c r="AU128" s="3">
        <f t="shared" si="51"/>
        <v>2.0665007456320668</v>
      </c>
      <c r="AV128" s="3">
        <f t="shared" si="52"/>
        <v>1.7433983574590401</v>
      </c>
      <c r="AW128" s="3">
        <f t="shared" si="53"/>
        <v>1.9049495515455535</v>
      </c>
      <c r="AX128" s="3"/>
      <c r="AZ128" s="3">
        <f t="shared" si="54"/>
        <v>0.36035394119878816</v>
      </c>
      <c r="BA128" s="3">
        <f t="shared" si="55"/>
        <v>0.33155585481892658</v>
      </c>
      <c r="BB128" s="3">
        <f t="shared" si="56"/>
        <v>0.34595489800885737</v>
      </c>
      <c r="BC128" s="8">
        <f>'[2]attempt at best estimates'!E128</f>
        <v>0.33957536675743427</v>
      </c>
      <c r="BD128" s="3">
        <f>AZ128+(AZ128-'HLC S66x8 haVDZ'!AZ128)*'HLC S66x8 haVTZ'!$BD$3</f>
        <v>0.36112266534460702</v>
      </c>
      <c r="BE128" s="3">
        <f>BA128+(BA128-'HLC S66x8 haVDZ'!BA128)*'HLC S66x8 haVTZ'!$BD$3</f>
        <v>0.35310387192539061</v>
      </c>
      <c r="BF128" s="3">
        <f>BB128+(BB128-'HLC S66x8 haVDZ'!BB128)*'HLC S66x8 haVTZ'!$BD$3</f>
        <v>0.35711326863499882</v>
      </c>
      <c r="BG128" t="str">
        <f t="shared" si="57"/>
        <v>15_Peptide-Peptide_1.25_dimer.out</v>
      </c>
      <c r="BH128" s="3">
        <f t="shared" si="64"/>
        <v>-0.30137734788879023</v>
      </c>
      <c r="BI128" s="3">
        <f t="shared" si="65"/>
        <v>-0.26129383702093456</v>
      </c>
      <c r="BJ128" s="3">
        <f t="shared" si="58"/>
        <v>-0.28133559245486239</v>
      </c>
      <c r="BK128" s="8">
        <f>'[2]attempt at best estimates'!D128</f>
        <v>-0.29631352062686922</v>
      </c>
      <c r="BM128" s="3">
        <f t="shared" si="59"/>
        <v>5.9745317455816793E-2</v>
      </c>
      <c r="BN128" s="3">
        <f t="shared" si="60"/>
        <v>9.181003490445605E-2</v>
      </c>
      <c r="BO128" s="3">
        <f t="shared" si="61"/>
        <v>7.5777676180136422E-2</v>
      </c>
    </row>
    <row r="129" spans="1:67" x14ac:dyDescent="0.2">
      <c r="A129" t="s">
        <v>218</v>
      </c>
      <c r="B129">
        <v>-494.20957074986899</v>
      </c>
      <c r="C129">
        <v>-496.14175203430602</v>
      </c>
      <c r="D129">
        <v>-496.20151242261198</v>
      </c>
      <c r="E129">
        <v>-496.28816273189602</v>
      </c>
      <c r="F129" t="s">
        <v>625</v>
      </c>
      <c r="G129">
        <v>-247.101788467262</v>
      </c>
      <c r="H129">
        <v>-248.067222600142</v>
      </c>
      <c r="I129">
        <v>-248.09720700234001</v>
      </c>
      <c r="J129">
        <v>-248.14040911410899</v>
      </c>
      <c r="K129" t="s">
        <v>691</v>
      </c>
      <c r="L129">
        <v>-247.10215016935501</v>
      </c>
      <c r="M129">
        <v>-248.06732601557101</v>
      </c>
      <c r="N129">
        <v>-248.09732712036401</v>
      </c>
      <c r="O129">
        <v>-248.140487142106</v>
      </c>
      <c r="P129" t="s">
        <v>861</v>
      </c>
      <c r="Q129">
        <v>-247.10218615384801</v>
      </c>
      <c r="R129">
        <v>-248.06750774870599</v>
      </c>
      <c r="S129">
        <v>-248.09749226365599</v>
      </c>
      <c r="T129">
        <v>-248.140664976491</v>
      </c>
      <c r="U129" t="s">
        <v>1389</v>
      </c>
      <c r="V129">
        <v>-247.10181998821599</v>
      </c>
      <c r="W129">
        <v>-248.067410594286</v>
      </c>
      <c r="X129">
        <v>-248.09737677312501</v>
      </c>
      <c r="Y129">
        <v>-248.140592659926</v>
      </c>
      <c r="AA129" s="3">
        <f t="shared" si="34"/>
        <v>3.5342045706914544</v>
      </c>
      <c r="AB129" s="3">
        <f t="shared" si="35"/>
        <v>4.5202135995890798</v>
      </c>
      <c r="AC129" s="3">
        <f t="shared" si="36"/>
        <v>4.3789494861096001</v>
      </c>
      <c r="AD129" s="3">
        <f t="shared" si="37"/>
        <v>4.5597825213687111</v>
      </c>
      <c r="AE129" s="3"/>
      <c r="AF129" s="3">
        <f t="shared" si="38"/>
        <v>3.4918442613842049</v>
      </c>
      <c r="AG129" s="3">
        <f t="shared" si="39"/>
        <v>4.288206219602567</v>
      </c>
      <c r="AH129" s="3">
        <f t="shared" si="40"/>
        <v>4.1687877210897444</v>
      </c>
      <c r="AI129" s="3">
        <f t="shared" si="41"/>
        <v>4.333013011514371</v>
      </c>
      <c r="AK129" s="3">
        <f t="shared" si="42"/>
        <v>4.2360309289414533E-2</v>
      </c>
      <c r="AL129" s="3">
        <f t="shared" si="43"/>
        <v>0.23200737996867737</v>
      </c>
      <c r="AM129" s="3">
        <f t="shared" si="44"/>
        <v>0.21016176500202102</v>
      </c>
      <c r="AN129" s="3">
        <f t="shared" si="45"/>
        <v>0.22676950987217548</v>
      </c>
      <c r="AO129" s="3" t="str">
        <f t="shared" si="46"/>
        <v>15_Peptide-Peptide_1.50_dimer.out</v>
      </c>
      <c r="AP129" s="3">
        <f t="shared" si="47"/>
        <v>3.9568921779631339E-2</v>
      </c>
      <c r="AQ129" s="3">
        <f t="shared" si="48"/>
        <v>4.4806791911804034E-2</v>
      </c>
      <c r="AR129" s="3">
        <f t="shared" si="49"/>
        <v>4.2187856845717686E-2</v>
      </c>
      <c r="AS129" s="8">
        <f t="shared" si="50"/>
        <v>3.1113537094280969E-2</v>
      </c>
      <c r="AU129" s="3">
        <f t="shared" si="51"/>
        <v>1.0255779506772567</v>
      </c>
      <c r="AV129" s="3">
        <f t="shared" si="52"/>
        <v>0.84116875013016612</v>
      </c>
      <c r="AW129" s="3">
        <f t="shared" si="53"/>
        <v>0.93337335040371139</v>
      </c>
      <c r="AX129" s="3"/>
      <c r="AZ129" s="3">
        <f t="shared" si="54"/>
        <v>0.18083303525911099</v>
      </c>
      <c r="BA129" s="3">
        <f t="shared" si="55"/>
        <v>0.16422529042462664</v>
      </c>
      <c r="BB129" s="3">
        <f t="shared" si="56"/>
        <v>0.17252916284186881</v>
      </c>
      <c r="BC129" s="8">
        <f>'[2]attempt at best estimates'!E129</f>
        <v>0.16512720811301437</v>
      </c>
      <c r="BD129" s="3">
        <f>AZ129+(AZ129-'HLC S66x8 haVDZ'!AZ129)*'HLC S66x8 haVTZ'!$BD$3</f>
        <v>0.17797349304003249</v>
      </c>
      <c r="BE129" s="3">
        <f>BA129+(BA129-'HLC S66x8 haVDZ'!BA129)*'HLC S66x8 haVTZ'!$BD$3</f>
        <v>0.17420993924461237</v>
      </c>
      <c r="BF129" s="3">
        <f>BB129+(BB129-'HLC S66x8 haVDZ'!BB129)*'HLC S66x8 haVTZ'!$BD$3</f>
        <v>0.17609171614232244</v>
      </c>
      <c r="BG129" t="str">
        <f t="shared" si="57"/>
        <v>15_Peptide-Peptide_1.50_dimer.out</v>
      </c>
      <c r="BH129" s="3">
        <f t="shared" si="64"/>
        <v>-0.14126411347947965</v>
      </c>
      <c r="BI129" s="3">
        <f t="shared" si="65"/>
        <v>-0.1194184985128226</v>
      </c>
      <c r="BJ129" s="3">
        <f t="shared" si="58"/>
        <v>-0.13034130599615112</v>
      </c>
      <c r="BK129" s="8">
        <f>'[2]attempt at best estimates'!D129</f>
        <v>-0.1340136710187334</v>
      </c>
      <c r="BM129" s="3">
        <f t="shared" si="59"/>
        <v>3.6709379560552841E-2</v>
      </c>
      <c r="BN129" s="3">
        <f t="shared" si="60"/>
        <v>5.4791440731789764E-2</v>
      </c>
      <c r="BO129" s="3">
        <f t="shared" si="61"/>
        <v>4.5750410146171316E-2</v>
      </c>
    </row>
    <row r="130" spans="1:67" x14ac:dyDescent="0.2">
      <c r="A130" t="s">
        <v>219</v>
      </c>
      <c r="B130">
        <v>-494.206548661912</v>
      </c>
      <c r="C130">
        <v>-496.13745609604899</v>
      </c>
      <c r="D130">
        <v>-496.19739937203298</v>
      </c>
      <c r="E130">
        <v>-496.283818279353</v>
      </c>
      <c r="F130" t="s">
        <v>625</v>
      </c>
      <c r="G130">
        <v>-247.101788467262</v>
      </c>
      <c r="H130">
        <v>-248.067222600142</v>
      </c>
      <c r="I130">
        <v>-248.09720700234001</v>
      </c>
      <c r="J130">
        <v>-248.14040911410899</v>
      </c>
      <c r="K130" t="s">
        <v>691</v>
      </c>
      <c r="L130">
        <v>-247.10215016935501</v>
      </c>
      <c r="M130">
        <v>-248.06732601557101</v>
      </c>
      <c r="N130">
        <v>-248.09732712036401</v>
      </c>
      <c r="O130">
        <v>-248.140487142106</v>
      </c>
      <c r="P130" t="s">
        <v>862</v>
      </c>
      <c r="Q130">
        <v>-247.10216500192101</v>
      </c>
      <c r="R130">
        <v>-248.067389481703</v>
      </c>
      <c r="S130">
        <v>-248.09738555320601</v>
      </c>
      <c r="T130">
        <v>-248.140549635913</v>
      </c>
      <c r="U130" t="s">
        <v>1390</v>
      </c>
      <c r="V130">
        <v>-247.10179916278099</v>
      </c>
      <c r="W130">
        <v>-248.06728470794701</v>
      </c>
      <c r="X130">
        <v>-248.09726386976999</v>
      </c>
      <c r="Y130">
        <v>-248.140470429179</v>
      </c>
      <c r="AA130" s="3">
        <f t="shared" si="34"/>
        <v>1.6378156678431091</v>
      </c>
      <c r="AB130" s="3">
        <f t="shared" si="35"/>
        <v>1.8244715318891687</v>
      </c>
      <c r="AC130" s="3">
        <f t="shared" si="36"/>
        <v>1.7979711738016397</v>
      </c>
      <c r="AD130" s="3">
        <f t="shared" si="37"/>
        <v>1.8335972783225067</v>
      </c>
      <c r="AE130" s="3"/>
      <c r="AF130" s="3">
        <f t="shared" si="38"/>
        <v>1.6217965519773041</v>
      </c>
      <c r="AG130" s="3">
        <f t="shared" si="39"/>
        <v>1.7456726934704718</v>
      </c>
      <c r="AH130" s="3">
        <f t="shared" si="40"/>
        <v>1.7256191577689048</v>
      </c>
      <c r="AI130" s="3">
        <f t="shared" si="41"/>
        <v>1.7559060318254629</v>
      </c>
      <c r="AK130" s="3">
        <f t="shared" si="42"/>
        <v>1.6019115847970212E-2</v>
      </c>
      <c r="AL130" s="3">
        <f t="shared" si="43"/>
        <v>7.8798838418696796E-2</v>
      </c>
      <c r="AM130" s="3">
        <f t="shared" si="44"/>
        <v>7.2352016032734917E-2</v>
      </c>
      <c r="AN130" s="3">
        <f t="shared" si="45"/>
        <v>7.7691246514878895E-2</v>
      </c>
      <c r="AO130" s="3" t="str">
        <f t="shared" si="46"/>
        <v>15_Peptide-Peptide_2.00_dimer.out</v>
      </c>
      <c r="AP130" s="3">
        <f t="shared" si="47"/>
        <v>9.1257464333380778E-3</v>
      </c>
      <c r="AQ130" s="3">
        <f t="shared" si="48"/>
        <v>1.0233338354991073E-2</v>
      </c>
      <c r="AR130" s="3">
        <f t="shared" si="49"/>
        <v>9.6795423941645753E-3</v>
      </c>
      <c r="AS130" s="8">
        <f t="shared" si="50"/>
        <v>7.8207347060505542E-3</v>
      </c>
      <c r="AU130" s="3">
        <f t="shared" si="51"/>
        <v>0.19578161047939768</v>
      </c>
      <c r="AV130" s="3">
        <f t="shared" si="52"/>
        <v>0.1341094798481588</v>
      </c>
      <c r="AW130" s="3">
        <f t="shared" si="53"/>
        <v>0.16494554516377824</v>
      </c>
      <c r="AX130" s="3"/>
      <c r="AZ130" s="3">
        <f t="shared" si="54"/>
        <v>3.5626104520867008E-2</v>
      </c>
      <c r="BA130" s="3">
        <f t="shared" si="55"/>
        <v>3.0286874056558055E-2</v>
      </c>
      <c r="BB130" s="3">
        <f t="shared" si="56"/>
        <v>3.2956489288712532E-2</v>
      </c>
      <c r="BC130" s="8">
        <f>'[2]attempt at best estimates'!E130</f>
        <v>2.8454536559452799E-2</v>
      </c>
      <c r="BD130" s="3">
        <f>AZ130+(AZ130-'HLC S66x8 haVDZ'!AZ130)*'HLC S66x8 haVTZ'!$BD$3</f>
        <v>3.2636529736429234E-2</v>
      </c>
      <c r="BE130" s="3">
        <f>BA130+(BA130-'HLC S66x8 haVDZ'!BA130)*'HLC S66x8 haVTZ'!$BD$3</f>
        <v>3.1522873791073255E-2</v>
      </c>
      <c r="BF130" s="3">
        <f>BB130+(BB130-'HLC S66x8 haVDZ'!BB130)*'HLC S66x8 haVTZ'!$BD$3</f>
        <v>3.2079701763751245E-2</v>
      </c>
      <c r="BG130" t="str">
        <f t="shared" si="57"/>
        <v>15_Peptide-Peptide_2.00_dimer.out</v>
      </c>
      <c r="BH130" s="3">
        <f t="shared" si="64"/>
        <v>-2.650035808752893E-2</v>
      </c>
      <c r="BI130" s="3">
        <f t="shared" si="65"/>
        <v>-2.0053535701566982E-2</v>
      </c>
      <c r="BJ130" s="3">
        <f t="shared" si="58"/>
        <v>-2.3276946894547956E-2</v>
      </c>
      <c r="BK130" s="8">
        <f>'[2]attempt at best estimates'!D130</f>
        <v>-2.0633801853402245E-2</v>
      </c>
      <c r="BM130" s="3">
        <f t="shared" si="59"/>
        <v>6.1361716489003043E-3</v>
      </c>
      <c r="BN130" s="3">
        <f t="shared" si="60"/>
        <v>1.1469338089506273E-2</v>
      </c>
      <c r="BO130" s="3">
        <f t="shared" si="61"/>
        <v>8.8027548692032886E-3</v>
      </c>
    </row>
    <row r="131" spans="1:67" x14ac:dyDescent="0.2">
      <c r="A131" t="s">
        <v>220</v>
      </c>
      <c r="B131">
        <v>-323.16621580338199</v>
      </c>
      <c r="C131">
        <v>-324.40329652214001</v>
      </c>
      <c r="D131">
        <v>-324.43754475779701</v>
      </c>
      <c r="E131">
        <v>-324.48995244607499</v>
      </c>
      <c r="F131" t="s">
        <v>626</v>
      </c>
      <c r="G131">
        <v>-247.10212915321401</v>
      </c>
      <c r="H131">
        <v>-248.067363638231</v>
      </c>
      <c r="I131">
        <v>-248.09737531051599</v>
      </c>
      <c r="J131">
        <v>-248.14054274964701</v>
      </c>
      <c r="K131" t="s">
        <v>692</v>
      </c>
      <c r="L131">
        <v>-76.060294045538996</v>
      </c>
      <c r="M131">
        <v>-76.327984663677</v>
      </c>
      <c r="N131">
        <v>-76.332960066346999</v>
      </c>
      <c r="O131">
        <v>-76.341518134482001</v>
      </c>
      <c r="P131" t="s">
        <v>863</v>
      </c>
      <c r="Q131">
        <v>-76.060398099918999</v>
      </c>
      <c r="R131">
        <v>-76.328532246484002</v>
      </c>
      <c r="S131">
        <v>-76.333446898842993</v>
      </c>
      <c r="T131">
        <v>-76.342060670871007</v>
      </c>
      <c r="U131" t="s">
        <v>1391</v>
      </c>
      <c r="V131">
        <v>-247.102179553642</v>
      </c>
      <c r="W131">
        <v>-248.06771055696299</v>
      </c>
      <c r="X131">
        <v>-248.09768731394399</v>
      </c>
      <c r="Y131">
        <v>-248.14087750220401</v>
      </c>
      <c r="AA131" s="3">
        <f t="shared" si="34"/>
        <v>2.3798954344314409</v>
      </c>
      <c r="AB131" s="3">
        <f t="shared" si="35"/>
        <v>4.9875837036602437</v>
      </c>
      <c r="AC131" s="3">
        <f t="shared" si="36"/>
        <v>4.5239550252041019</v>
      </c>
      <c r="AD131" s="3">
        <f t="shared" si="37"/>
        <v>4.9520300909511485</v>
      </c>
      <c r="AE131" s="3"/>
      <c r="AF131" s="3">
        <f t="shared" si="38"/>
        <v>2.282973575083294</v>
      </c>
      <c r="AG131" s="3">
        <f t="shared" si="39"/>
        <v>4.4262754902125181</v>
      </c>
      <c r="AH131" s="3">
        <f t="shared" si="40"/>
        <v>4.022677893951788</v>
      </c>
      <c r="AI131" s="3">
        <f t="shared" si="41"/>
        <v>4.4015229430819449</v>
      </c>
      <c r="AK131" s="3">
        <f t="shared" si="42"/>
        <v>9.6921859330312041E-2</v>
      </c>
      <c r="AL131" s="3">
        <f t="shared" si="43"/>
        <v>0.56130821346556048</v>
      </c>
      <c r="AM131" s="3">
        <f t="shared" si="44"/>
        <v>0.50127713123447892</v>
      </c>
      <c r="AN131" s="3">
        <f t="shared" si="45"/>
        <v>0.55050714786920329</v>
      </c>
      <c r="AO131" s="3" t="str">
        <f t="shared" si="46"/>
        <v>16_Peptide-Water_0.90_dimer.out</v>
      </c>
      <c r="AP131" s="3">
        <f t="shared" si="47"/>
        <v>-3.5553612709095184E-2</v>
      </c>
      <c r="AQ131" s="3">
        <f t="shared" si="48"/>
        <v>-2.4752547130573177E-2</v>
      </c>
      <c r="AR131" s="3">
        <f t="shared" si="49"/>
        <v>-3.015307991983418E-2</v>
      </c>
      <c r="AS131" s="8">
        <f t="shared" si="50"/>
        <v>-3.7549279673318892E-2</v>
      </c>
      <c r="AU131" s="3">
        <f t="shared" si="51"/>
        <v>2.5721346565197076</v>
      </c>
      <c r="AV131" s="3">
        <f t="shared" si="52"/>
        <v>2.1185493679986509</v>
      </c>
      <c r="AW131" s="3">
        <f t="shared" si="53"/>
        <v>2.345342012259179</v>
      </c>
      <c r="AX131" s="3"/>
      <c r="AZ131" s="3">
        <f t="shared" si="54"/>
        <v>0.42807506574704668</v>
      </c>
      <c r="BA131" s="3">
        <f t="shared" si="55"/>
        <v>0.37884504913015693</v>
      </c>
      <c r="BB131" s="3">
        <f t="shared" si="56"/>
        <v>0.4034600574386018</v>
      </c>
      <c r="BC131" s="8">
        <f>'[2]attempt at best estimates'!E131</f>
        <v>0.41633487153290238</v>
      </c>
      <c r="BD131" s="3">
        <f>AZ131+(AZ131-'HLC S66x8 haVDZ'!AZ131)*'HLC S66x8 haVTZ'!$BD$3</f>
        <v>0.42344241578031838</v>
      </c>
      <c r="BE131" s="3">
        <f>BA131+(BA131-'HLC S66x8 haVDZ'!BA131)*'HLC S66x8 haVTZ'!$BD$3</f>
        <v>0.40659679798959703</v>
      </c>
      <c r="BF131" s="3">
        <f>BB131+(BB131-'HLC S66x8 haVDZ'!BB131)*'HLC S66x8 haVTZ'!$BD$3</f>
        <v>0.4150196068849577</v>
      </c>
      <c r="BG131" t="str">
        <f t="shared" si="57"/>
        <v>16_Peptide-Water_0.90_dimer.out</v>
      </c>
      <c r="BH131" s="3">
        <f t="shared" si="64"/>
        <v>-0.46362867845614186</v>
      </c>
      <c r="BI131" s="3">
        <f t="shared" si="65"/>
        <v>-0.40359759626073011</v>
      </c>
      <c r="BJ131" s="3">
        <f t="shared" si="58"/>
        <v>-0.43361313735843598</v>
      </c>
      <c r="BK131" s="8">
        <f>'[2]attempt at best estimates'!D131</f>
        <v>-0.45388415120622128</v>
      </c>
      <c r="BM131" s="3">
        <f t="shared" si="59"/>
        <v>-4.0186262675823481E-2</v>
      </c>
      <c r="BN131" s="3">
        <f t="shared" si="60"/>
        <v>2.9992017288669182E-3</v>
      </c>
      <c r="BO131" s="3">
        <f t="shared" si="61"/>
        <v>-1.8593530473478281E-2</v>
      </c>
    </row>
    <row r="132" spans="1:67" x14ac:dyDescent="0.2">
      <c r="A132" t="s">
        <v>221</v>
      </c>
      <c r="B132">
        <v>-323.16744638473801</v>
      </c>
      <c r="C132">
        <v>-324.40378909280997</v>
      </c>
      <c r="D132">
        <v>-324.43819898213701</v>
      </c>
      <c r="E132">
        <v>-324.490499284105</v>
      </c>
      <c r="F132" t="s">
        <v>626</v>
      </c>
      <c r="G132">
        <v>-247.10212915321401</v>
      </c>
      <c r="H132">
        <v>-248.067363638231</v>
      </c>
      <c r="I132">
        <v>-248.09737531051599</v>
      </c>
      <c r="J132">
        <v>-248.14054274964701</v>
      </c>
      <c r="K132" t="s">
        <v>692</v>
      </c>
      <c r="L132">
        <v>-76.060294045538996</v>
      </c>
      <c r="M132">
        <v>-76.327984663677</v>
      </c>
      <c r="N132">
        <v>-76.332960066346999</v>
      </c>
      <c r="O132">
        <v>-76.341518134482001</v>
      </c>
      <c r="P132" t="s">
        <v>864</v>
      </c>
      <c r="Q132">
        <v>-76.060389395960996</v>
      </c>
      <c r="R132">
        <v>-76.328464721051006</v>
      </c>
      <c r="S132">
        <v>-76.333387281132005</v>
      </c>
      <c r="T132">
        <v>-76.341995692045998</v>
      </c>
      <c r="U132" t="s">
        <v>1392</v>
      </c>
      <c r="V132">
        <v>-247.10217049054901</v>
      </c>
      <c r="W132">
        <v>-248.06765599290401</v>
      </c>
      <c r="X132">
        <v>-248.09763786856399</v>
      </c>
      <c r="Y132">
        <v>-248.14082488682101</v>
      </c>
      <c r="AA132" s="3">
        <f t="shared" si="34"/>
        <v>3.1520969258606697</v>
      </c>
      <c r="AB132" s="3">
        <f t="shared" si="35"/>
        <v>5.296676478482973</v>
      </c>
      <c r="AC132" s="3">
        <f t="shared" si="36"/>
        <v>4.9344870136830039</v>
      </c>
      <c r="AD132" s="3">
        <f t="shared" si="37"/>
        <v>5.2951761497402172</v>
      </c>
      <c r="AE132" s="3"/>
      <c r="AF132" s="3">
        <f t="shared" si="38"/>
        <v>3.0663240598143982</v>
      </c>
      <c r="AG132" s="3">
        <f t="shared" si="39"/>
        <v>4.8119805810679006</v>
      </c>
      <c r="AH132" s="3">
        <f t="shared" si="40"/>
        <v>4.5016480081521344</v>
      </c>
      <c r="AI132" s="3">
        <f t="shared" si="41"/>
        <v>4.8184604845402079</v>
      </c>
      <c r="AK132" s="3">
        <f t="shared" si="42"/>
        <v>8.5772866064106626E-2</v>
      </c>
      <c r="AL132" s="3">
        <f t="shared" si="43"/>
        <v>0.48469589739723734</v>
      </c>
      <c r="AM132" s="3">
        <f t="shared" si="44"/>
        <v>0.43283900553086918</v>
      </c>
      <c r="AN132" s="3">
        <f t="shared" si="45"/>
        <v>0.47671566520000941</v>
      </c>
      <c r="AO132" s="3" t="str">
        <f t="shared" si="46"/>
        <v>16_Peptide-Water_0.95_dimer.out</v>
      </c>
      <c r="AP132" s="3">
        <f t="shared" si="47"/>
        <v>-1.500328742755741E-3</v>
      </c>
      <c r="AQ132" s="3">
        <f t="shared" si="48"/>
        <v>6.4799034723073135E-3</v>
      </c>
      <c r="AR132" s="3">
        <f t="shared" si="49"/>
        <v>2.4897873647757862E-3</v>
      </c>
      <c r="AS132" s="8">
        <f t="shared" si="50"/>
        <v>-9.0567609783624436E-3</v>
      </c>
      <c r="AU132" s="3">
        <f t="shared" si="51"/>
        <v>2.1430792238795475</v>
      </c>
      <c r="AV132" s="3">
        <f t="shared" si="52"/>
        <v>1.7521364247258098</v>
      </c>
      <c r="AW132" s="3">
        <f t="shared" si="53"/>
        <v>1.9476078243026786</v>
      </c>
      <c r="AX132" s="3"/>
      <c r="AZ132" s="3">
        <f t="shared" si="54"/>
        <v>0.36068913605721331</v>
      </c>
      <c r="BA132" s="3">
        <f t="shared" si="55"/>
        <v>0.31681247638807353</v>
      </c>
      <c r="BB132" s="3">
        <f t="shared" si="56"/>
        <v>0.33875080622264342</v>
      </c>
      <c r="BC132" s="8">
        <f>'[2]attempt at best estimates'!E132</f>
        <v>0.34478328961355392</v>
      </c>
      <c r="BD132" s="3">
        <f>AZ132+(AZ132-'HLC S66x8 haVDZ'!AZ132)*'HLC S66x8 haVTZ'!$BD$3</f>
        <v>0.3552634213267935</v>
      </c>
      <c r="BE132" s="3">
        <f>BA132+(BA132-'HLC S66x8 haVDZ'!BA132)*'HLC S66x8 haVTZ'!$BD$3</f>
        <v>0.34035653291081053</v>
      </c>
      <c r="BF132" s="3">
        <f>BB132+(BB132-'HLC S66x8 haVDZ'!BB132)*'HLC S66x8 haVTZ'!$BD$3</f>
        <v>0.34780997711880202</v>
      </c>
      <c r="BG132" t="str">
        <f t="shared" si="57"/>
        <v>16_Peptide-Water_0.95_dimer.out</v>
      </c>
      <c r="BH132" s="3">
        <f t="shared" si="64"/>
        <v>-0.36218946479996905</v>
      </c>
      <c r="BI132" s="3">
        <f t="shared" si="65"/>
        <v>-0.31033257291576621</v>
      </c>
      <c r="BJ132" s="3">
        <f t="shared" si="58"/>
        <v>-0.33626101885786763</v>
      </c>
      <c r="BK132" s="8">
        <f>'[2]attempt at best estimates'!D132</f>
        <v>-0.35384005059191637</v>
      </c>
      <c r="BM132" s="3">
        <f t="shared" si="59"/>
        <v>-6.9260434731755471E-3</v>
      </c>
      <c r="BN132" s="3">
        <f t="shared" si="60"/>
        <v>3.0023959995044314E-2</v>
      </c>
      <c r="BO132" s="3">
        <f t="shared" si="61"/>
        <v>1.1548958260934383E-2</v>
      </c>
    </row>
    <row r="133" spans="1:67" x14ac:dyDescent="0.2">
      <c r="A133" t="s">
        <v>15</v>
      </c>
      <c r="B133">
        <v>-323.16808173746</v>
      </c>
      <c r="C133">
        <v>-324.40381451342802</v>
      </c>
      <c r="D133">
        <v>-324.43834846973402</v>
      </c>
      <c r="E133">
        <v>-324.49055716439398</v>
      </c>
      <c r="F133" t="s">
        <v>626</v>
      </c>
      <c r="G133">
        <v>-247.10212915321401</v>
      </c>
      <c r="H133">
        <v>-248.067363638231</v>
      </c>
      <c r="I133">
        <v>-248.09737531051599</v>
      </c>
      <c r="J133">
        <v>-248.14054274964701</v>
      </c>
      <c r="K133" t="s">
        <v>692</v>
      </c>
      <c r="L133">
        <v>-76.060294045538996</v>
      </c>
      <c r="M133">
        <v>-76.327984663677</v>
      </c>
      <c r="N133">
        <v>-76.332960066346999</v>
      </c>
      <c r="O133">
        <v>-76.341518134482001</v>
      </c>
      <c r="P133" t="s">
        <v>865</v>
      </c>
      <c r="Q133">
        <v>-76.060383482912997</v>
      </c>
      <c r="R133">
        <v>-76.328408969386004</v>
      </c>
      <c r="S133">
        <v>-76.333337913435997</v>
      </c>
      <c r="T133">
        <v>-76.341941782971006</v>
      </c>
      <c r="U133" t="s">
        <v>1393</v>
      </c>
      <c r="V133">
        <v>-247.10216258699199</v>
      </c>
      <c r="W133">
        <v>-248.06760784712199</v>
      </c>
      <c r="X133">
        <v>-248.09759425103101</v>
      </c>
      <c r="Y133">
        <v>-248.14077839792901</v>
      </c>
      <c r="AA133" s="3">
        <f t="shared" si="34"/>
        <v>3.5507867947576068</v>
      </c>
      <c r="AB133" s="3">
        <f t="shared" si="35"/>
        <v>5.3126281578016652</v>
      </c>
      <c r="AC133" s="3">
        <f t="shared" si="36"/>
        <v>5.0282919009413538</v>
      </c>
      <c r="AD133" s="3">
        <f t="shared" si="37"/>
        <v>5.3314965809364603</v>
      </c>
      <c r="AE133" s="3"/>
      <c r="AF133" s="3">
        <f t="shared" si="38"/>
        <v>3.4736839796186318</v>
      </c>
      <c r="AG133" s="3">
        <f t="shared" si="39"/>
        <v>4.893128895434665</v>
      </c>
      <c r="AH133" s="3">
        <f t="shared" si="40"/>
        <v>4.6538020099694215</v>
      </c>
      <c r="AI133" s="3">
        <f t="shared" si="41"/>
        <v>4.9177815938115943</v>
      </c>
      <c r="AK133" s="3">
        <f t="shared" si="42"/>
        <v>7.7102815138975281E-2</v>
      </c>
      <c r="AL133" s="3">
        <f t="shared" si="43"/>
        <v>0.41949926236700047</v>
      </c>
      <c r="AM133" s="3">
        <f t="shared" si="44"/>
        <v>0.37448989098976743</v>
      </c>
      <c r="AN133" s="3">
        <f t="shared" si="45"/>
        <v>0.41371498712486604</v>
      </c>
      <c r="AO133" s="3" t="str">
        <f t="shared" si="46"/>
        <v>16_Peptide-Water_1.00_dimer.out</v>
      </c>
      <c r="AP133" s="3">
        <f t="shared" si="47"/>
        <v>1.8868423134795087E-2</v>
      </c>
      <c r="AQ133" s="3">
        <f t="shared" si="48"/>
        <v>2.4652698376929294E-2</v>
      </c>
      <c r="AR133" s="3">
        <f t="shared" si="49"/>
        <v>2.1760560755862191E-2</v>
      </c>
      <c r="AS133" s="8">
        <f t="shared" si="50"/>
        <v>7.0623700143520041E-3</v>
      </c>
      <c r="AU133" s="3">
        <f t="shared" si="51"/>
        <v>1.7807097861788534</v>
      </c>
      <c r="AV133" s="3">
        <f t="shared" si="52"/>
        <v>1.4440976141929625</v>
      </c>
      <c r="AW133" s="3">
        <f t="shared" si="53"/>
        <v>1.612403700185908</v>
      </c>
      <c r="AX133" s="3"/>
      <c r="AZ133" s="3">
        <f t="shared" si="54"/>
        <v>0.30320467999510647</v>
      </c>
      <c r="BA133" s="3">
        <f t="shared" si="55"/>
        <v>0.26397958384217279</v>
      </c>
      <c r="BB133" s="3">
        <f t="shared" si="56"/>
        <v>0.28359213191863963</v>
      </c>
      <c r="BC133" s="8">
        <f>'[2]attempt at best estimates'!E133</f>
        <v>0.2838871204295686</v>
      </c>
      <c r="BD133" s="3">
        <f>AZ133+(AZ133-'HLC S66x8 haVDZ'!AZ133)*'HLC S66x8 haVTZ'!$BD$3</f>
        <v>0.29680330080720496</v>
      </c>
      <c r="BE133" s="3">
        <f>BA133+(BA133-'HLC S66x8 haVDZ'!BA133)*'HLC S66x8 haVTZ'!$BD$3</f>
        <v>0.28388173499260844</v>
      </c>
      <c r="BF133" s="3">
        <f>BB133+(BB133-'HLC S66x8 haVDZ'!BB133)*'HLC S66x8 haVTZ'!$BD$3</f>
        <v>0.29034251789990667</v>
      </c>
      <c r="BG133" t="str">
        <f t="shared" si="57"/>
        <v>16_Peptide-Water_1.00_dimer.out</v>
      </c>
      <c r="BH133" s="3">
        <f t="shared" si="64"/>
        <v>-0.28433625686031139</v>
      </c>
      <c r="BI133" s="3">
        <f t="shared" si="65"/>
        <v>-0.2393268854652435</v>
      </c>
      <c r="BJ133" s="3">
        <f t="shared" si="58"/>
        <v>-0.26183157116277744</v>
      </c>
      <c r="BK133" s="8">
        <f>'[2]attempt at best estimates'!D133</f>
        <v>-0.27682475041521659</v>
      </c>
      <c r="BM133" s="3">
        <f t="shared" si="59"/>
        <v>1.2467043946893575E-2</v>
      </c>
      <c r="BN133" s="3">
        <f t="shared" si="60"/>
        <v>4.4554849527364937E-2</v>
      </c>
      <c r="BO133" s="3">
        <f t="shared" si="61"/>
        <v>2.8510946737129228E-2</v>
      </c>
    </row>
    <row r="134" spans="1:67" x14ac:dyDescent="0.2">
      <c r="A134" t="s">
        <v>222</v>
      </c>
      <c r="B134">
        <v>-323.16832856044999</v>
      </c>
      <c r="C134">
        <v>-324.40355717260502</v>
      </c>
      <c r="D134">
        <v>-324.43818645985402</v>
      </c>
      <c r="E134">
        <v>-324.49031711802201</v>
      </c>
      <c r="F134" t="s">
        <v>626</v>
      </c>
      <c r="G134">
        <v>-247.10212915321401</v>
      </c>
      <c r="H134">
        <v>-248.067363638231</v>
      </c>
      <c r="I134">
        <v>-248.09737531051599</v>
      </c>
      <c r="J134">
        <v>-248.14054274964701</v>
      </c>
      <c r="K134" t="s">
        <v>692</v>
      </c>
      <c r="L134">
        <v>-76.060294045538996</v>
      </c>
      <c r="M134">
        <v>-76.327984663677</v>
      </c>
      <c r="N134">
        <v>-76.332960066346999</v>
      </c>
      <c r="O134">
        <v>-76.341518134482001</v>
      </c>
      <c r="P134" t="s">
        <v>866</v>
      </c>
      <c r="Q134">
        <v>-76.060379140158005</v>
      </c>
      <c r="R134">
        <v>-76.328362709244999</v>
      </c>
      <c r="S134">
        <v>-76.333296776232004</v>
      </c>
      <c r="T134">
        <v>-76.341896756886996</v>
      </c>
      <c r="U134" t="s">
        <v>1394</v>
      </c>
      <c r="V134">
        <v>-247.10215634397599</v>
      </c>
      <c r="W134">
        <v>-248.06756683030201</v>
      </c>
      <c r="X134">
        <v>-248.097557209196</v>
      </c>
      <c r="Y134">
        <v>-248.14073880714901</v>
      </c>
      <c r="AA134" s="3">
        <f t="shared" si="34"/>
        <v>3.7056705657967663</v>
      </c>
      <c r="AB134" s="3">
        <f t="shared" si="35"/>
        <v>5.1511443466327425</v>
      </c>
      <c r="AC134" s="3">
        <f t="shared" si="36"/>
        <v>4.9266291621472629</v>
      </c>
      <c r="AD134" s="3">
        <f t="shared" si="37"/>
        <v>5.1808652020841572</v>
      </c>
      <c r="AE134" s="3"/>
      <c r="AF134" s="3">
        <f t="shared" si="38"/>
        <v>3.6352104225302666</v>
      </c>
      <c r="AG134" s="3">
        <f t="shared" si="39"/>
        <v>4.786412206413555</v>
      </c>
      <c r="AH134" s="3">
        <f t="shared" si="40"/>
        <v>4.6011973608179657</v>
      </c>
      <c r="AI134" s="3">
        <f t="shared" si="41"/>
        <v>4.8202481009801037</v>
      </c>
      <c r="AK134" s="3">
        <f t="shared" si="42"/>
        <v>7.0460143284334364E-2</v>
      </c>
      <c r="AL134" s="3">
        <f t="shared" si="43"/>
        <v>0.36473214021918748</v>
      </c>
      <c r="AM134" s="3">
        <f t="shared" si="44"/>
        <v>0.32543180131146215</v>
      </c>
      <c r="AN134" s="3">
        <f t="shared" si="45"/>
        <v>0.36061710110405332</v>
      </c>
      <c r="AO134" s="3" t="str">
        <f t="shared" si="46"/>
        <v>16_Peptide-Water_1.05_dimer.out</v>
      </c>
      <c r="AP134" s="3">
        <f t="shared" si="47"/>
        <v>2.9720855451414785E-2</v>
      </c>
      <c r="AQ134" s="3">
        <f t="shared" si="48"/>
        <v>3.3835894566548674E-2</v>
      </c>
      <c r="AR134" s="3">
        <f t="shared" si="49"/>
        <v>3.177837500898173E-2</v>
      </c>
      <c r="AS134" s="8">
        <f t="shared" si="50"/>
        <v>1.5085890121583373E-2</v>
      </c>
      <c r="AU134" s="3">
        <f t="shared" si="51"/>
        <v>1.4751946362873909</v>
      </c>
      <c r="AV134" s="3">
        <f t="shared" si="52"/>
        <v>1.1850376784498371</v>
      </c>
      <c r="AW134" s="3">
        <f t="shared" si="53"/>
        <v>1.330116157368614</v>
      </c>
      <c r="AX134" s="3"/>
      <c r="AZ134" s="3">
        <f t="shared" si="54"/>
        <v>0.25423603993689436</v>
      </c>
      <c r="BA134" s="3">
        <f t="shared" si="55"/>
        <v>0.21905074016213799</v>
      </c>
      <c r="BB134" s="3">
        <f t="shared" si="56"/>
        <v>0.23664339004951618</v>
      </c>
      <c r="BC134" s="8">
        <f>'[2]attempt at best estimates'!E134</f>
        <v>0.23246781395442431</v>
      </c>
      <c r="BD134" s="3">
        <f>AZ134+(AZ134-'HLC S66x8 haVDZ'!AZ134)*'HLC S66x8 haVTZ'!$BD$3</f>
        <v>0.24672368731989125</v>
      </c>
      <c r="BE134" s="3">
        <f>BA134+(BA134-'HLC S66x8 haVDZ'!BA134)*'HLC S66x8 haVTZ'!$BD$3</f>
        <v>0.23575085043010308</v>
      </c>
      <c r="BF134" s="3">
        <f>BB134+(BB134-'HLC S66x8 haVDZ'!BB134)*'HLC S66x8 haVTZ'!$BD$3</f>
        <v>0.24123726887499716</v>
      </c>
      <c r="BG134" t="str">
        <f t="shared" si="57"/>
        <v>16_Peptide-Water_1.05_dimer.out</v>
      </c>
      <c r="BH134" s="3">
        <f t="shared" si="64"/>
        <v>-0.22451518448547958</v>
      </c>
      <c r="BI134" s="3">
        <f t="shared" si="65"/>
        <v>-0.18521484559558932</v>
      </c>
      <c r="BJ134" s="3">
        <f t="shared" si="58"/>
        <v>-0.20486501504053445</v>
      </c>
      <c r="BK134" s="8">
        <f>'[2]attempt at best estimates'!D134</f>
        <v>-0.21738192383284094</v>
      </c>
      <c r="BM134" s="3">
        <f t="shared" si="59"/>
        <v>2.220850283441167E-2</v>
      </c>
      <c r="BN134" s="3">
        <f t="shared" si="60"/>
        <v>5.0536004834513759E-2</v>
      </c>
      <c r="BO134" s="3">
        <f t="shared" si="61"/>
        <v>3.6372253834462714E-2</v>
      </c>
    </row>
    <row r="135" spans="1:67" x14ac:dyDescent="0.2">
      <c r="A135" t="s">
        <v>223</v>
      </c>
      <c r="B135">
        <v>-323.16832434478903</v>
      </c>
      <c r="C135">
        <v>-324.403138752622</v>
      </c>
      <c r="D135">
        <v>-324.43784108935102</v>
      </c>
      <c r="E135">
        <v>-324.48990571594101</v>
      </c>
      <c r="F135" t="s">
        <v>626</v>
      </c>
      <c r="G135">
        <v>-247.10212915321401</v>
      </c>
      <c r="H135">
        <v>-248.067363638231</v>
      </c>
      <c r="I135">
        <v>-248.09737531051599</v>
      </c>
      <c r="J135">
        <v>-248.14054274964701</v>
      </c>
      <c r="K135" t="s">
        <v>692</v>
      </c>
      <c r="L135">
        <v>-76.060294045538996</v>
      </c>
      <c r="M135">
        <v>-76.327984663677</v>
      </c>
      <c r="N135">
        <v>-76.332960066346999</v>
      </c>
      <c r="O135">
        <v>-76.341518134482001</v>
      </c>
      <c r="P135" t="s">
        <v>867</v>
      </c>
      <c r="Q135">
        <v>-76.060374592314005</v>
      </c>
      <c r="R135">
        <v>-76.328323527121995</v>
      </c>
      <c r="S135">
        <v>-76.333261665609996</v>
      </c>
      <c r="T135">
        <v>-76.341858267936004</v>
      </c>
      <c r="U135" t="s">
        <v>1395</v>
      </c>
      <c r="V135">
        <v>-247.10215186282201</v>
      </c>
      <c r="W135">
        <v>-248.067533097596</v>
      </c>
      <c r="X135">
        <v>-248.09752689708299</v>
      </c>
      <c r="Y135">
        <v>-248.140706291383</v>
      </c>
      <c r="AA135" s="3">
        <f t="shared" si="34"/>
        <v>3.7030251984923233</v>
      </c>
      <c r="AB135" s="3">
        <f t="shared" si="35"/>
        <v>4.8885818322974695</v>
      </c>
      <c r="AC135" s="3">
        <f t="shared" si="36"/>
        <v>4.7099058904960378</v>
      </c>
      <c r="AD135" s="3">
        <f t="shared" si="37"/>
        <v>4.9227064879373117</v>
      </c>
      <c r="AE135" s="3"/>
      <c r="AF135" s="3">
        <f t="shared" si="38"/>
        <v>3.6382308372245227</v>
      </c>
      <c r="AG135" s="3">
        <f t="shared" si="39"/>
        <v>4.5696044399607798</v>
      </c>
      <c r="AH135" s="3">
        <f t="shared" si="40"/>
        <v>4.4255274769075461</v>
      </c>
      <c r="AI135" s="3">
        <f t="shared" si="41"/>
        <v>4.60664552127791</v>
      </c>
      <c r="AK135" s="3">
        <f t="shared" si="42"/>
        <v>6.4794361285635468E-2</v>
      </c>
      <c r="AL135" s="3">
        <f t="shared" si="43"/>
        <v>0.31897739231885469</v>
      </c>
      <c r="AM135" s="3">
        <f t="shared" si="44"/>
        <v>0.28437841357065669</v>
      </c>
      <c r="AN135" s="3">
        <f t="shared" si="45"/>
        <v>0.3160609666415673</v>
      </c>
      <c r="AO135" s="3" t="str">
        <f t="shared" si="46"/>
        <v>16_Peptide-Water_1.10_dimer.out</v>
      </c>
      <c r="AP135" s="3">
        <f t="shared" si="47"/>
        <v>3.4124655639842238E-2</v>
      </c>
      <c r="AQ135" s="3">
        <f t="shared" si="48"/>
        <v>3.7041081317130242E-2</v>
      </c>
      <c r="AR135" s="3">
        <f t="shared" si="49"/>
        <v>3.558286847848624E-2</v>
      </c>
      <c r="AS135" s="8">
        <f t="shared" si="50"/>
        <v>1.80507308228057E-2</v>
      </c>
      <c r="AU135" s="3">
        <f t="shared" si="51"/>
        <v>1.2196812894449884</v>
      </c>
      <c r="AV135" s="3">
        <f t="shared" si="52"/>
        <v>0.96841468405338738</v>
      </c>
      <c r="AW135" s="3">
        <f t="shared" si="53"/>
        <v>1.0940479867491879</v>
      </c>
      <c r="AX135" s="3"/>
      <c r="AZ135" s="3">
        <f t="shared" si="54"/>
        <v>0.21280059744127389</v>
      </c>
      <c r="BA135" s="3">
        <f t="shared" si="55"/>
        <v>0.18111804437036394</v>
      </c>
      <c r="BB135" s="3">
        <f t="shared" si="56"/>
        <v>0.19695932090581891</v>
      </c>
      <c r="BC135" s="8">
        <f>'[2]attempt at best estimates'!E135</f>
        <v>0.18960529889189656</v>
      </c>
      <c r="BD135" s="3">
        <f>AZ135+(AZ135-'HLC S66x8 haVDZ'!AZ135)*'HLC S66x8 haVTZ'!$BD$3</f>
        <v>0.20418274006784429</v>
      </c>
      <c r="BE135" s="3">
        <f>BA135+(BA135-'HLC S66x8 haVDZ'!BA135)*'HLC S66x8 haVTZ'!$BD$3</f>
        <v>0.19500458690084588</v>
      </c>
      <c r="BF135" s="3">
        <f>BB135+(BB135-'HLC S66x8 haVDZ'!BB135)*'HLC S66x8 haVTZ'!$BD$3</f>
        <v>0.19959366348434507</v>
      </c>
      <c r="BG135" t="str">
        <f t="shared" si="57"/>
        <v>16_Peptide-Water_1.10_dimer.out</v>
      </c>
      <c r="BH135" s="3">
        <f t="shared" si="64"/>
        <v>-0.17867594180143165</v>
      </c>
      <c r="BI135" s="3">
        <f t="shared" si="65"/>
        <v>-0.1440769630532337</v>
      </c>
      <c r="BJ135" s="3">
        <f t="shared" si="58"/>
        <v>-0.16137645242733267</v>
      </c>
      <c r="BK135" s="8">
        <f>'[2]attempt at best estimates'!D135</f>
        <v>-0.17155456806909086</v>
      </c>
      <c r="BM135" s="3">
        <f t="shared" si="59"/>
        <v>2.5506798266412639E-2</v>
      </c>
      <c r="BN135" s="3">
        <f t="shared" si="60"/>
        <v>5.092762384761218E-2</v>
      </c>
      <c r="BO135" s="3">
        <f t="shared" si="61"/>
        <v>3.8217211057012396E-2</v>
      </c>
    </row>
    <row r="136" spans="1:67" x14ac:dyDescent="0.2">
      <c r="A136" t="s">
        <v>224</v>
      </c>
      <c r="B136">
        <v>-323.16761597819601</v>
      </c>
      <c r="C136">
        <v>-324.40158263071902</v>
      </c>
      <c r="D136">
        <v>-324.43641864673299</v>
      </c>
      <c r="E136">
        <v>-324.48834109383301</v>
      </c>
      <c r="F136" t="s">
        <v>626</v>
      </c>
      <c r="G136">
        <v>-247.10212915321401</v>
      </c>
      <c r="H136">
        <v>-248.067363638231</v>
      </c>
      <c r="I136">
        <v>-248.09737531051599</v>
      </c>
      <c r="J136">
        <v>-248.14054274964701</v>
      </c>
      <c r="K136" t="s">
        <v>692</v>
      </c>
      <c r="L136">
        <v>-76.060294045538996</v>
      </c>
      <c r="M136">
        <v>-76.327984663677</v>
      </c>
      <c r="N136">
        <v>-76.332960066346999</v>
      </c>
      <c r="O136">
        <v>-76.341518134482001</v>
      </c>
      <c r="P136" t="s">
        <v>868</v>
      </c>
      <c r="Q136">
        <v>-76.060357427425998</v>
      </c>
      <c r="R136">
        <v>-76.328235414261002</v>
      </c>
      <c r="S136">
        <v>-76.333181632860004</v>
      </c>
      <c r="T136">
        <v>-76.341770122273005</v>
      </c>
      <c r="U136" t="s">
        <v>1396</v>
      </c>
      <c r="V136">
        <v>-247.102145554256</v>
      </c>
      <c r="W136">
        <v>-248.06746671005499</v>
      </c>
      <c r="X136">
        <v>-248.097467880414</v>
      </c>
      <c r="Y136">
        <v>-248.14064255402701</v>
      </c>
      <c r="AA136" s="3">
        <f t="shared" si="34"/>
        <v>3.2585184318916713</v>
      </c>
      <c r="AB136" s="3">
        <f t="shared" si="35"/>
        <v>3.9121005550199697</v>
      </c>
      <c r="AC136" s="3">
        <f t="shared" si="36"/>
        <v>3.817309634473415</v>
      </c>
      <c r="AD136" s="3">
        <f t="shared" si="37"/>
        <v>3.9408912512623631</v>
      </c>
      <c r="AE136" s="3"/>
      <c r="AF136" s="3">
        <f t="shared" si="38"/>
        <v>3.2084538860112124</v>
      </c>
      <c r="AG136" s="3">
        <f t="shared" si="39"/>
        <v>3.6900736326949146</v>
      </c>
      <c r="AH136" s="3">
        <f t="shared" si="40"/>
        <v>3.620186052262067</v>
      </c>
      <c r="AI136" s="3">
        <f t="shared" si="41"/>
        <v>3.7201383219414086</v>
      </c>
      <c r="AK136" s="3">
        <f t="shared" si="42"/>
        <v>5.0064545880458979E-2</v>
      </c>
      <c r="AL136" s="3">
        <f t="shared" si="43"/>
        <v>0.22202692230722001</v>
      </c>
      <c r="AM136" s="3">
        <f t="shared" si="44"/>
        <v>0.19712358219351314</v>
      </c>
      <c r="AN136" s="3">
        <f t="shared" si="45"/>
        <v>0.22075292933878951</v>
      </c>
      <c r="AO136" s="3" t="str">
        <f t="shared" si="46"/>
        <v>16_Peptide-Water_1.25_dimer.out</v>
      </c>
      <c r="AP136" s="3">
        <f t="shared" si="47"/>
        <v>2.8790696242393388E-2</v>
      </c>
      <c r="AQ136" s="3">
        <f t="shared" si="48"/>
        <v>3.006468924649397E-2</v>
      </c>
      <c r="AR136" s="3">
        <f t="shared" si="49"/>
        <v>2.9427692744443679E-2</v>
      </c>
      <c r="AS136" s="8">
        <f t="shared" si="50"/>
        <v>1.4282896243022702E-2</v>
      </c>
      <c r="AU136" s="3">
        <f t="shared" si="51"/>
        <v>0.68237281937069172</v>
      </c>
      <c r="AV136" s="3">
        <f t="shared" si="52"/>
        <v>0.51168443593019619</v>
      </c>
      <c r="AW136" s="3">
        <f t="shared" si="53"/>
        <v>0.59702862765044395</v>
      </c>
      <c r="AX136" s="3"/>
      <c r="AZ136" s="3">
        <f t="shared" si="54"/>
        <v>0.12358161678894808</v>
      </c>
      <c r="BA136" s="3">
        <f t="shared" si="55"/>
        <v>9.9952269679341565E-2</v>
      </c>
      <c r="BB136" s="3">
        <f t="shared" si="56"/>
        <v>0.11176694323414482</v>
      </c>
      <c r="BC136" s="8">
        <f>'[2]attempt at best estimates'!E136</f>
        <v>0.10068210588510651</v>
      </c>
      <c r="BD136" s="3">
        <f>AZ136+(AZ136-'HLC S66x8 haVDZ'!AZ136)*'HLC S66x8 haVTZ'!$BD$3</f>
        <v>0.11282552352985231</v>
      </c>
      <c r="BE136" s="3">
        <f>BA136+(BA136-'HLC S66x8 haVDZ'!BA136)*'HLC S66x8 haVTZ'!$BD$3</f>
        <v>0.10747154757375971</v>
      </c>
      <c r="BF136" s="3">
        <f>BB136+(BB136-'HLC S66x8 haVDZ'!BB136)*'HLC S66x8 haVTZ'!$BD$3</f>
        <v>0.11014853555180601</v>
      </c>
      <c r="BG136" t="str">
        <f t="shared" si="57"/>
        <v>16_Peptide-Water_1.25_dimer.out</v>
      </c>
      <c r="BH136" s="3">
        <f t="shared" si="64"/>
        <v>-9.4790920546554691E-2</v>
      </c>
      <c r="BI136" s="3">
        <f t="shared" si="65"/>
        <v>-6.9887580432847596E-2</v>
      </c>
      <c r="BJ136" s="3">
        <f t="shared" si="58"/>
        <v>-8.2339250489701143E-2</v>
      </c>
      <c r="BK136" s="8">
        <f>'[2]attempt at best estimates'!D136</f>
        <v>-8.6399209642083807E-2</v>
      </c>
      <c r="BM136" s="3">
        <f t="shared" si="59"/>
        <v>1.8034602983297621E-2</v>
      </c>
      <c r="BN136" s="3">
        <f t="shared" si="60"/>
        <v>3.7583967140912111E-2</v>
      </c>
      <c r="BO136" s="3">
        <f t="shared" si="61"/>
        <v>2.7809285062104866E-2</v>
      </c>
    </row>
    <row r="137" spans="1:67" x14ac:dyDescent="0.2">
      <c r="A137" t="s">
        <v>225</v>
      </c>
      <c r="B137">
        <v>-323.166106858359</v>
      </c>
      <c r="C137">
        <v>-324.39941447921802</v>
      </c>
      <c r="D137">
        <v>-324.434341188931</v>
      </c>
      <c r="E137">
        <v>-324.486144900515</v>
      </c>
      <c r="F137" t="s">
        <v>626</v>
      </c>
      <c r="G137">
        <v>-247.10212915321401</v>
      </c>
      <c r="H137">
        <v>-248.067363638231</v>
      </c>
      <c r="I137">
        <v>-248.09737531051599</v>
      </c>
      <c r="J137">
        <v>-248.14054274964701</v>
      </c>
      <c r="K137" t="s">
        <v>692</v>
      </c>
      <c r="L137">
        <v>-76.060294045538996</v>
      </c>
      <c r="M137">
        <v>-76.327984663677</v>
      </c>
      <c r="N137">
        <v>-76.332960066346999</v>
      </c>
      <c r="O137">
        <v>-76.341518134482001</v>
      </c>
      <c r="P137" t="s">
        <v>869</v>
      </c>
      <c r="Q137">
        <v>-76.060339914598003</v>
      </c>
      <c r="R137">
        <v>-76.328155078489004</v>
      </c>
      <c r="S137">
        <v>-76.333109037526995</v>
      </c>
      <c r="T137">
        <v>-76.341688584804999</v>
      </c>
      <c r="U137" t="s">
        <v>1397</v>
      </c>
      <c r="V137">
        <v>-247.10213954825301</v>
      </c>
      <c r="W137">
        <v>-248.06741878447099</v>
      </c>
      <c r="X137">
        <v>-248.097425795242</v>
      </c>
      <c r="Y137">
        <v>-248.140596908455</v>
      </c>
      <c r="AA137" s="3">
        <f t="shared" si="34"/>
        <v>2.311531397529397</v>
      </c>
      <c r="AB137" s="3">
        <f t="shared" si="35"/>
        <v>2.5515648907057713</v>
      </c>
      <c r="AC137" s="3">
        <f t="shared" si="36"/>
        <v>2.5136851278766987</v>
      </c>
      <c r="AD137" s="3">
        <f t="shared" si="37"/>
        <v>2.5627590803722553</v>
      </c>
      <c r="AE137" s="3"/>
      <c r="AF137" s="3">
        <f t="shared" si="38"/>
        <v>2.2762251415125272</v>
      </c>
      <c r="AG137" s="3">
        <f t="shared" si="39"/>
        <v>2.4100231877870897</v>
      </c>
      <c r="AH137" s="3">
        <f t="shared" si="40"/>
        <v>2.3885246520309327</v>
      </c>
      <c r="AI137" s="3">
        <f t="shared" si="41"/>
        <v>2.4218147168768258</v>
      </c>
      <c r="AK137" s="3">
        <f t="shared" si="42"/>
        <v>3.5306255999035176E-2</v>
      </c>
      <c r="AL137" s="3">
        <f t="shared" si="43"/>
        <v>0.14154170293651644</v>
      </c>
      <c r="AM137" s="3">
        <f t="shared" si="44"/>
        <v>0.12516047582793147</v>
      </c>
      <c r="AN137" s="3">
        <f t="shared" si="45"/>
        <v>0.14094436349542946</v>
      </c>
      <c r="AO137" s="3" t="str">
        <f t="shared" si="46"/>
        <v>16_Peptide-Water_1.50_dimer.out</v>
      </c>
      <c r="AP137" s="3">
        <f t="shared" si="47"/>
        <v>1.1194189666484E-2</v>
      </c>
      <c r="AQ137" s="3">
        <f t="shared" si="48"/>
        <v>1.179152908973613E-2</v>
      </c>
      <c r="AR137" s="3">
        <f t="shared" si="49"/>
        <v>1.1492859378110065E-2</v>
      </c>
      <c r="AS137" s="8">
        <f t="shared" si="50"/>
        <v>3.4301564566088932E-3</v>
      </c>
      <c r="AU137" s="3">
        <f t="shared" si="51"/>
        <v>0.25122768284285835</v>
      </c>
      <c r="AV137" s="3">
        <f t="shared" si="52"/>
        <v>0.14558957536429862</v>
      </c>
      <c r="AW137" s="3">
        <f t="shared" si="53"/>
        <v>0.19840862910357848</v>
      </c>
      <c r="AX137" s="3"/>
      <c r="AZ137" s="3">
        <f t="shared" si="54"/>
        <v>4.9073952495556572E-2</v>
      </c>
      <c r="BA137" s="3">
        <f t="shared" si="55"/>
        <v>3.3290064845893141E-2</v>
      </c>
      <c r="BB137" s="3">
        <f t="shared" si="56"/>
        <v>4.1182008670724857E-2</v>
      </c>
      <c r="BC137" s="8">
        <f>'[2]attempt at best estimates'!E137</f>
        <v>3.1555296024045346E-2</v>
      </c>
      <c r="BD137" s="3">
        <f>AZ137+(AZ137-'HLC S66x8 haVDZ'!AZ137)*'HLC S66x8 haVTZ'!$BD$3</f>
        <v>3.869541162519214E-2</v>
      </c>
      <c r="BE137" s="3">
        <f>BA137+(BA137-'HLC S66x8 haVDZ'!BA137)*'HLC S66x8 haVTZ'!$BD$3</f>
        <v>3.5576695780538674E-2</v>
      </c>
      <c r="BF137" s="3">
        <f>BB137+(BB137-'HLC S66x8 haVDZ'!BB137)*'HLC S66x8 haVTZ'!$BD$3</f>
        <v>3.7136053702865407E-2</v>
      </c>
      <c r="BG137" t="str">
        <f t="shared" si="57"/>
        <v>16_Peptide-Water_1.50_dimer.out</v>
      </c>
      <c r="BH137" s="3">
        <f t="shared" si="64"/>
        <v>-3.7879762829072572E-2</v>
      </c>
      <c r="BI137" s="3">
        <f t="shared" si="65"/>
        <v>-2.1498535756157011E-2</v>
      </c>
      <c r="BJ137" s="3">
        <f t="shared" si="58"/>
        <v>-2.9689149292614792E-2</v>
      </c>
      <c r="BK137" s="8">
        <f>'[2]attempt at best estimates'!D137</f>
        <v>-2.8125139567436452E-2</v>
      </c>
      <c r="BM137" s="3">
        <f t="shared" si="59"/>
        <v>8.1564879611956825E-4</v>
      </c>
      <c r="BN137" s="3">
        <f t="shared" si="60"/>
        <v>1.4078160024381663E-2</v>
      </c>
      <c r="BO137" s="3">
        <f t="shared" si="61"/>
        <v>7.4469044102506154E-3</v>
      </c>
    </row>
    <row r="138" spans="1:67" x14ac:dyDescent="0.2">
      <c r="A138" t="s">
        <v>226</v>
      </c>
      <c r="B138">
        <v>-323.16431800221199</v>
      </c>
      <c r="C138">
        <v>-324.39725621872202</v>
      </c>
      <c r="D138">
        <v>-324.43223437089398</v>
      </c>
      <c r="E138">
        <v>-324.48396920424</v>
      </c>
      <c r="F138" t="s">
        <v>626</v>
      </c>
      <c r="G138">
        <v>-247.10212915321401</v>
      </c>
      <c r="H138">
        <v>-248.067363638231</v>
      </c>
      <c r="I138">
        <v>-248.09737531051599</v>
      </c>
      <c r="J138">
        <v>-248.14054274964701</v>
      </c>
      <c r="K138" t="s">
        <v>692</v>
      </c>
      <c r="L138">
        <v>-76.060294045538996</v>
      </c>
      <c r="M138">
        <v>-76.327984663677</v>
      </c>
      <c r="N138">
        <v>-76.332960066346999</v>
      </c>
      <c r="O138">
        <v>-76.341518134482001</v>
      </c>
      <c r="P138" t="s">
        <v>870</v>
      </c>
      <c r="Q138">
        <v>-76.060324135173005</v>
      </c>
      <c r="R138">
        <v>-76.328074911065002</v>
      </c>
      <c r="S138">
        <v>-76.333038197457</v>
      </c>
      <c r="T138">
        <v>-76.341607934920006</v>
      </c>
      <c r="U138" t="s">
        <v>1398</v>
      </c>
      <c r="V138">
        <v>-247.102132533456</v>
      </c>
      <c r="W138">
        <v>-248.06738247816901</v>
      </c>
      <c r="X138">
        <v>-248.09739271120901</v>
      </c>
      <c r="Y138">
        <v>-248.14056134474299</v>
      </c>
      <c r="AA138" s="3">
        <f t="shared" si="34"/>
        <v>1.189007171143555</v>
      </c>
      <c r="AB138" s="3">
        <f t="shared" si="35"/>
        <v>1.1972359259891172</v>
      </c>
      <c r="AC138" s="3">
        <f t="shared" si="36"/>
        <v>1.191636794874839</v>
      </c>
      <c r="AD138" s="3">
        <f t="shared" si="37"/>
        <v>1.1974889986931054</v>
      </c>
      <c r="AE138" s="3"/>
      <c r="AF138" s="3">
        <f t="shared" si="38"/>
        <v>1.1680045059710256</v>
      </c>
      <c r="AG138" s="3">
        <f t="shared" si="39"/>
        <v>1.1287825925973689</v>
      </c>
      <c r="AH138" s="3">
        <f t="shared" si="40"/>
        <v>1.1316896809236061</v>
      </c>
      <c r="AI138" s="3">
        <f t="shared" si="41"/>
        <v>1.129469771333119</v>
      </c>
      <c r="AK138" s="3">
        <f t="shared" si="42"/>
        <v>2.1002665154694698E-2</v>
      </c>
      <c r="AL138" s="3">
        <f t="shared" si="43"/>
        <v>6.8453333391748458E-2</v>
      </c>
      <c r="AM138" s="3">
        <f t="shared" si="44"/>
        <v>5.9947113933397946E-2</v>
      </c>
      <c r="AN138" s="3">
        <f t="shared" si="45"/>
        <v>6.8019227342151378E-2</v>
      </c>
      <c r="AO138" s="3" t="str">
        <f t="shared" si="46"/>
        <v>16_Peptide-Water_2.00_dimer.out</v>
      </c>
      <c r="AP138" s="3">
        <f t="shared" si="47"/>
        <v>2.530727039882219E-4</v>
      </c>
      <c r="AQ138" s="3">
        <f t="shared" si="48"/>
        <v>6.8717873575008248E-4</v>
      </c>
      <c r="AR138" s="3">
        <f t="shared" si="49"/>
        <v>4.7012571986915219E-4</v>
      </c>
      <c r="AS138" s="8">
        <f t="shared" si="50"/>
        <v>-1.0301672094823935E-3</v>
      </c>
      <c r="AU138" s="3">
        <f t="shared" si="51"/>
        <v>8.4818275495504025E-3</v>
      </c>
      <c r="AV138" s="3">
        <f t="shared" si="52"/>
        <v>-3.8534734637906576E-2</v>
      </c>
      <c r="AW138" s="3">
        <f t="shared" si="53"/>
        <v>-1.5026453544178087E-2</v>
      </c>
      <c r="AX138" s="3"/>
      <c r="AZ138" s="3">
        <f t="shared" si="54"/>
        <v>5.8522038182664549E-3</v>
      </c>
      <c r="BA138" s="3">
        <f t="shared" si="55"/>
        <v>-2.2199095904871236E-3</v>
      </c>
      <c r="BB138" s="3">
        <f t="shared" si="56"/>
        <v>1.8161471138896657E-3</v>
      </c>
      <c r="BC138" s="8">
        <f>'[2]attempt at best estimates'!E138</f>
        <v>-2.9844087737472182E-3</v>
      </c>
      <c r="BD138" s="3">
        <f>AZ138+(AZ138-'HLC S66x8 haVDZ'!AZ138)*'HLC S66x8 haVTZ'!$BD$3</f>
        <v>8.3338172011899157E-5</v>
      </c>
      <c r="BE138" s="3">
        <f>BA138+(BA138-'HLC S66x8 haVDZ'!BA138)*'HLC S66x8 haVTZ'!$BD$3</f>
        <v>-2.7575007029925712E-3</v>
      </c>
      <c r="BF138" s="3">
        <f>BB138+(BB138-'HLC S66x8 haVDZ'!BB138)*'HLC S66x8 haVTZ'!$BD$3</f>
        <v>-1.3370812654903358E-3</v>
      </c>
      <c r="BG138" t="str">
        <f t="shared" si="57"/>
        <v>16_Peptide-Water_2.00_dimer.out</v>
      </c>
      <c r="BH138" s="3">
        <f t="shared" si="64"/>
        <v>-5.599131114278233E-3</v>
      </c>
      <c r="BI138" s="3">
        <f t="shared" si="65"/>
        <v>2.907088326237206E-3</v>
      </c>
      <c r="BJ138" s="3">
        <f t="shared" si="58"/>
        <v>-1.3460213940205135E-3</v>
      </c>
      <c r="BK138" s="8">
        <f>'[2]attempt at best estimates'!D138</f>
        <v>1.9542415642648248E-3</v>
      </c>
      <c r="BM138" s="3">
        <f t="shared" si="59"/>
        <v>-5.5157929422663338E-3</v>
      </c>
      <c r="BN138" s="3">
        <f t="shared" si="60"/>
        <v>1.4958762324463479E-4</v>
      </c>
      <c r="BO138" s="3">
        <f t="shared" si="61"/>
        <v>-2.6831026595108493E-3</v>
      </c>
    </row>
    <row r="139" spans="1:67" x14ac:dyDescent="0.2">
      <c r="A139" t="s">
        <v>227</v>
      </c>
      <c r="B139">
        <v>-825.26116382050895</v>
      </c>
      <c r="C139">
        <v>-828.27083596053205</v>
      </c>
      <c r="D139">
        <v>-828.28236270514299</v>
      </c>
      <c r="E139">
        <v>-828.43733632245198</v>
      </c>
      <c r="F139" t="s">
        <v>627</v>
      </c>
      <c r="G139">
        <v>-412.622361752534</v>
      </c>
      <c r="H139">
        <v>-414.12207334424602</v>
      </c>
      <c r="I139">
        <v>-414.12894117806701</v>
      </c>
      <c r="J139">
        <v>-414.205359091395</v>
      </c>
      <c r="K139" t="s">
        <v>693</v>
      </c>
      <c r="L139">
        <v>-412.62262747712703</v>
      </c>
      <c r="M139">
        <v>-414.122217237104</v>
      </c>
      <c r="N139">
        <v>-414.12916789463299</v>
      </c>
      <c r="O139">
        <v>-414.20554976712299</v>
      </c>
      <c r="P139" t="s">
        <v>871</v>
      </c>
      <c r="Q139">
        <v>-412.62285514609698</v>
      </c>
      <c r="R139">
        <v>-414.12358822377797</v>
      </c>
      <c r="S139">
        <v>-414.13039443495501</v>
      </c>
      <c r="T139">
        <v>-414.20685994832201</v>
      </c>
      <c r="U139" t="s">
        <v>1399</v>
      </c>
      <c r="V139">
        <v>-412.62261129861702</v>
      </c>
      <c r="W139">
        <v>-414.12353282052197</v>
      </c>
      <c r="X139">
        <v>-414.13024442195399</v>
      </c>
      <c r="Y139">
        <v>-414.20675106616102</v>
      </c>
      <c r="AA139" s="3">
        <f t="shared" si="34"/>
        <v>10.149709415650147</v>
      </c>
      <c r="AB139" s="3">
        <f t="shared" si="35"/>
        <v>16.657477617831791</v>
      </c>
      <c r="AC139" s="3">
        <f t="shared" si="36"/>
        <v>15.219384767485725</v>
      </c>
      <c r="AD139" s="3">
        <f t="shared" si="37"/>
        <v>16.583484679455921</v>
      </c>
      <c r="AE139" s="3"/>
      <c r="AF139" s="3">
        <f t="shared" si="38"/>
        <v>9.8502524364057109</v>
      </c>
      <c r="AG139" s="3">
        <f t="shared" si="39"/>
        <v>14.881335227316846</v>
      </c>
      <c r="AH139" s="3">
        <f t="shared" si="40"/>
        <v>13.631921143350921</v>
      </c>
      <c r="AI139" s="3">
        <f t="shared" si="41"/>
        <v>14.887856140983425</v>
      </c>
      <c r="AK139" s="3">
        <f t="shared" si="42"/>
        <v>0.29945697924443626</v>
      </c>
      <c r="AL139" s="3">
        <f t="shared" si="43"/>
        <v>1.7761423904792746</v>
      </c>
      <c r="AM139" s="3">
        <f t="shared" si="44"/>
        <v>1.5874636240991344</v>
      </c>
      <c r="AN139" s="3">
        <f t="shared" si="45"/>
        <v>1.6956285385081651</v>
      </c>
      <c r="AO139" s="3" t="str">
        <f t="shared" si="46"/>
        <v>17_Uracil-Uracil_BP_0.90_dimer.out</v>
      </c>
      <c r="AP139" s="3">
        <f t="shared" si="47"/>
        <v>-7.3992938375869954E-2</v>
      </c>
      <c r="AQ139" s="3">
        <f t="shared" si="48"/>
        <v>6.5209136665789202E-3</v>
      </c>
      <c r="AR139" s="3">
        <f t="shared" si="49"/>
        <v>-3.3736012354645517E-2</v>
      </c>
      <c r="AS139" s="8">
        <f t="shared" si="50"/>
        <v>5.1196615186043903E-2</v>
      </c>
      <c r="AU139" s="3">
        <f t="shared" si="51"/>
        <v>6.4337752638057744</v>
      </c>
      <c r="AV139" s="3">
        <f t="shared" si="52"/>
        <v>5.0376037045777142</v>
      </c>
      <c r="AW139" s="3">
        <f t="shared" si="53"/>
        <v>5.7356894841917443</v>
      </c>
      <c r="AX139" s="3"/>
      <c r="AZ139" s="3">
        <f t="shared" si="54"/>
        <v>1.3640999119701966</v>
      </c>
      <c r="BA139" s="3">
        <f t="shared" si="55"/>
        <v>1.2559349976325045</v>
      </c>
      <c r="BB139" s="3">
        <f t="shared" si="56"/>
        <v>1.3100174548013506</v>
      </c>
      <c r="BC139" s="8">
        <f>'[2]attempt at best estimates'!E139</f>
        <v>1.3927673347823704</v>
      </c>
      <c r="BD139" s="3">
        <f>AZ139+(AZ139-'HLC S66x8 haVDZ'!AZ139)*'HLC S66x8 haVTZ'!$BD$3</f>
        <v>1.3631023999931202</v>
      </c>
      <c r="BE139" s="3">
        <f>BA139+(BA139-'HLC S66x8 haVDZ'!BA139)*'HLC S66x8 haVTZ'!$BD$3</f>
        <v>1.3188424719027101</v>
      </c>
      <c r="BF139" s="3">
        <f>BB139+(BB139-'HLC S66x8 haVDZ'!BB139)*'HLC S66x8 haVTZ'!$BD$3</f>
        <v>1.3409724359479152</v>
      </c>
      <c r="BG139" t="str">
        <f t="shared" si="57"/>
        <v>17_Uracil-Uracil_BP_0.90_dimer.out</v>
      </c>
      <c r="BH139" s="3">
        <f t="shared" si="64"/>
        <v>-1.4380928503460666</v>
      </c>
      <c r="BI139" s="3">
        <f t="shared" si="65"/>
        <v>-1.2494140839659256</v>
      </c>
      <c r="BJ139" s="3">
        <f t="shared" si="58"/>
        <v>-1.3437534671559961</v>
      </c>
      <c r="BK139" s="8">
        <f>'[2]attempt at best estimates'!D139</f>
        <v>-1.3415707195963265</v>
      </c>
      <c r="BM139" s="3">
        <f t="shared" si="59"/>
        <v>-7.4990450352946381E-2</v>
      </c>
      <c r="BN139" s="3">
        <f t="shared" si="60"/>
        <v>6.9428387936784519E-2</v>
      </c>
      <c r="BO139" s="3">
        <f t="shared" si="61"/>
        <v>-2.7810312080809307E-3</v>
      </c>
    </row>
    <row r="140" spans="1:67" x14ac:dyDescent="0.2">
      <c r="A140" t="s">
        <v>228</v>
      </c>
      <c r="B140">
        <v>-825.26428380890695</v>
      </c>
      <c r="C140">
        <v>-828.27240673050301</v>
      </c>
      <c r="D140">
        <v>-828.28438296827096</v>
      </c>
      <c r="E140">
        <v>-828.43910988117602</v>
      </c>
      <c r="F140" t="s">
        <v>627</v>
      </c>
      <c r="G140">
        <v>-412.622361752534</v>
      </c>
      <c r="H140">
        <v>-414.12207334424602</v>
      </c>
      <c r="I140">
        <v>-414.12894117806701</v>
      </c>
      <c r="J140">
        <v>-414.205359091395</v>
      </c>
      <c r="K140" t="s">
        <v>693</v>
      </c>
      <c r="L140">
        <v>-412.62262747712703</v>
      </c>
      <c r="M140">
        <v>-414.122217237104</v>
      </c>
      <c r="N140">
        <v>-414.12916789463299</v>
      </c>
      <c r="O140">
        <v>-414.20554976712299</v>
      </c>
      <c r="P140" t="s">
        <v>872</v>
      </c>
      <c r="Q140">
        <v>-412.622829310697</v>
      </c>
      <c r="R140">
        <v>-414.12342155047799</v>
      </c>
      <c r="S140">
        <v>-414.13024754860697</v>
      </c>
      <c r="T140">
        <v>-414.20670364340799</v>
      </c>
      <c r="U140" t="s">
        <v>1400</v>
      </c>
      <c r="V140">
        <v>-412.622582333499</v>
      </c>
      <c r="W140">
        <v>-414.12334771852102</v>
      </c>
      <c r="X140">
        <v>-414.13008109850603</v>
      </c>
      <c r="Y140">
        <v>-414.20657752364201</v>
      </c>
      <c r="AA140" s="3">
        <f t="shared" ref="AA140:AA203" si="66">627.5095*(L140+G140-B140)</f>
        <v>12.107531775283665</v>
      </c>
      <c r="AB140" s="3">
        <f t="shared" ref="AB140:AB203" si="67">627.5095*(M140+H140-C140)</f>
        <v>17.643150696919982</v>
      </c>
      <c r="AC140" s="3">
        <f t="shared" ref="AC140:AC203" si="68">627.5095*(N140+I140-D140)</f>
        <v>16.487119072789394</v>
      </c>
      <c r="AD140" s="3">
        <f t="shared" ref="AD140:AD203" si="69">627.5095*(O140+J140-E140)</f>
        <v>17.696409627598587</v>
      </c>
      <c r="AE140" s="3"/>
      <c r="AF140" s="3">
        <f t="shared" ref="AF140:AF203" si="70">627.5095*(V140+Q140-B140)</f>
        <v>11.842462641689634</v>
      </c>
      <c r="AG140" s="3">
        <f t="shared" ref="AG140:AG203" si="71">627.5095*(W140+R140-C140)</f>
        <v>16.087750649611429</v>
      </c>
      <c r="AH140" s="3">
        <f t="shared" ref="AH140:AH203" si="72">627.5095*(X140+S140-D140)</f>
        <v>15.0943150426365</v>
      </c>
      <c r="AI140" s="3">
        <f t="shared" ref="AI140:AI203" si="73">627.5095*(Y140+T140-E140)</f>
        <v>16.207763486898152</v>
      </c>
      <c r="AK140" s="3">
        <f t="shared" ref="AK140:AK203" si="74">627.5095*(L140+G140-Q140-V140)</f>
        <v>0.265069133594029</v>
      </c>
      <c r="AL140" s="3">
        <f t="shared" ref="AL140:AL203" si="75">627.5095*(M140+H140-R140-W140)</f>
        <v>1.5554000472728851</v>
      </c>
      <c r="AM140" s="3">
        <f t="shared" ref="AM140:AM203" si="76">627.5095*(N140+I140-S140-X140)</f>
        <v>1.392804030117226</v>
      </c>
      <c r="AN140" s="3">
        <f t="shared" ref="AN140:AN203" si="77">627.5095*(O140+J140-T140-Y140)</f>
        <v>1.4886461407361062</v>
      </c>
      <c r="AO140" s="3" t="str">
        <f t="shared" ref="AO140:AO203" si="78">A140</f>
        <v>17_Uracil-Uracil_BP_0.95_dimer.out</v>
      </c>
      <c r="AP140" s="3">
        <f t="shared" ref="AP140:AP203" si="79">AD140-AB140</f>
        <v>5.3258930678605765E-2</v>
      </c>
      <c r="AQ140" s="3">
        <f t="shared" ref="AQ140:AQ203" si="80">AI140-AG140</f>
        <v>0.12001283728672263</v>
      </c>
      <c r="AR140" s="3">
        <f t="shared" ref="AR140:AR203" si="81">(AP140+AQ140)/2</f>
        <v>8.6635883982664197E-2</v>
      </c>
      <c r="AS140" s="8">
        <f t="shared" ref="AS140:AS203" si="82">BC140+BK140</f>
        <v>0.14872486256345852</v>
      </c>
      <c r="AU140" s="3">
        <f t="shared" ref="AU140:AU145" si="83">AD140-AA140</f>
        <v>5.5888778523149227</v>
      </c>
      <c r="AV140" s="3">
        <f t="shared" ref="AV140:AV145" si="84">AI140-AF140</f>
        <v>4.3653008452085178</v>
      </c>
      <c r="AW140" s="3">
        <f t="shared" ref="AW140:AW203" si="85">(AU140+AV140)/2</f>
        <v>4.9770893487617203</v>
      </c>
      <c r="AX140" s="3"/>
      <c r="AZ140" s="3">
        <f t="shared" ref="AZ140:AZ145" si="86">AD140-AC140</f>
        <v>1.2092905548091935</v>
      </c>
      <c r="BA140" s="3">
        <f t="shared" ref="BA140:BA145" si="87">AI140-AH140</f>
        <v>1.1134484442616515</v>
      </c>
      <c r="BB140" s="3">
        <f t="shared" ref="BB140:BB203" si="88">(AZ140+BA140)/2</f>
        <v>1.1613694995354225</v>
      </c>
      <c r="BC140" s="8">
        <f>'[2]attempt at best estimates'!E140</f>
        <v>1.2252140131511702</v>
      </c>
      <c r="BD140" s="3">
        <f>AZ140+(AZ140-'HLC S66x8 haVDZ'!AZ140)*'HLC S66x8 haVTZ'!$BD$3</f>
        <v>1.208808213285727</v>
      </c>
      <c r="BE140" s="3">
        <f>BA140+(BA140-'HLC S66x8 haVDZ'!BA140)*'HLC S66x8 haVTZ'!$BD$3</f>
        <v>1.1684709186204376</v>
      </c>
      <c r="BF140" s="3">
        <f>BB140+(BB140-'HLC S66x8 haVDZ'!BB140)*'HLC S66x8 haVTZ'!$BD$3</f>
        <v>1.1886395659530822</v>
      </c>
      <c r="BG140" t="str">
        <f t="shared" ref="BG140:BG203" si="89">A140</f>
        <v>17_Uracil-Uracil_BP_0.95_dimer.out</v>
      </c>
      <c r="BH140" s="3">
        <f t="shared" si="64"/>
        <v>-1.1560316241305877</v>
      </c>
      <c r="BI140" s="3">
        <f t="shared" si="65"/>
        <v>-0.99343560697492883</v>
      </c>
      <c r="BJ140" s="3">
        <f t="shared" ref="BJ140:BJ203" si="90">(BH140+BI140)/2</f>
        <v>-1.0747336155527583</v>
      </c>
      <c r="BK140" s="8">
        <f>'[2]attempt at best estimates'!D140</f>
        <v>-1.0764891505877117</v>
      </c>
      <c r="BM140" s="3">
        <f t="shared" ref="BM140:BM203" si="91">BH140+BD140</f>
        <v>5.2776589155139275E-2</v>
      </c>
      <c r="BN140" s="3">
        <f t="shared" ref="BN140:BN203" si="92">BI140+BE140</f>
        <v>0.17503531164550878</v>
      </c>
      <c r="BO140" s="3">
        <f t="shared" ref="BO140:BO203" si="93">BJ140+BF140</f>
        <v>0.11390595040032392</v>
      </c>
    </row>
    <row r="141" spans="1:67" x14ac:dyDescent="0.2">
      <c r="A141" t="s">
        <v>16</v>
      </c>
      <c r="B141">
        <v>-825.26580127796001</v>
      </c>
      <c r="C141">
        <v>-828.27258302371501</v>
      </c>
      <c r="D141">
        <v>-828.28492981566399</v>
      </c>
      <c r="E141">
        <v>-828.43942989661002</v>
      </c>
      <c r="F141" t="s">
        <v>627</v>
      </c>
      <c r="G141">
        <v>-412.622361752534</v>
      </c>
      <c r="H141">
        <v>-414.12207334424602</v>
      </c>
      <c r="I141">
        <v>-414.12894117806701</v>
      </c>
      <c r="J141">
        <v>-414.205359091395</v>
      </c>
      <c r="K141" t="s">
        <v>693</v>
      </c>
      <c r="L141">
        <v>-412.62262747712703</v>
      </c>
      <c r="M141">
        <v>-414.122217237104</v>
      </c>
      <c r="N141">
        <v>-414.12916789463299</v>
      </c>
      <c r="O141">
        <v>-414.20554976712299</v>
      </c>
      <c r="P141" t="s">
        <v>873</v>
      </c>
      <c r="Q141">
        <v>-412.62280439946397</v>
      </c>
      <c r="R141">
        <v>-414.12327329150901</v>
      </c>
      <c r="S141">
        <v>-414.13011602139699</v>
      </c>
      <c r="T141">
        <v>-414.20656369302299</v>
      </c>
      <c r="U141" t="s">
        <v>1401</v>
      </c>
      <c r="V141">
        <v>-412.62255484008199</v>
      </c>
      <c r="W141">
        <v>-414.12318547106503</v>
      </c>
      <c r="X141">
        <v>-414.12993721833101</v>
      </c>
      <c r="Y141">
        <v>-414.20642453471999</v>
      </c>
      <c r="AA141" s="3">
        <f t="shared" si="66"/>
        <v>13.059758022032133</v>
      </c>
      <c r="AB141" s="3">
        <f t="shared" si="67"/>
        <v>17.753776362240075</v>
      </c>
      <c r="AC141" s="3">
        <f t="shared" si="68"/>
        <v>16.830271006962828</v>
      </c>
      <c r="AD141" s="3">
        <f t="shared" si="69"/>
        <v>17.897222352579764</v>
      </c>
      <c r="AE141" s="3"/>
      <c r="AF141" s="3">
        <f t="shared" si="70"/>
        <v>12.827573304214617</v>
      </c>
      <c r="AG141" s="3">
        <f t="shared" si="71"/>
        <v>16.393222046409136</v>
      </c>
      <c r="AH141" s="3">
        <f t="shared" si="72"/>
        <v>15.610287727305895</v>
      </c>
      <c r="AI141" s="3">
        <f t="shared" si="73"/>
        <v>16.592398409928609</v>
      </c>
      <c r="AK141" s="3">
        <f t="shared" si="74"/>
        <v>0.23218471785318476</v>
      </c>
      <c r="AL141" s="3">
        <f t="shared" si="75"/>
        <v>1.360554315795268</v>
      </c>
      <c r="AM141" s="3">
        <f t="shared" si="76"/>
        <v>1.2199832796569325</v>
      </c>
      <c r="AN141" s="3">
        <f t="shared" si="77"/>
        <v>1.3048239426511525</v>
      </c>
      <c r="AO141" s="3" t="str">
        <f t="shared" si="78"/>
        <v>17_Uracil-Uracil_BP_1.00_dimer.out</v>
      </c>
      <c r="AP141" s="3">
        <f t="shared" si="79"/>
        <v>0.14344599033968919</v>
      </c>
      <c r="AQ141" s="3">
        <f t="shared" si="80"/>
        <v>0.19917636351947365</v>
      </c>
      <c r="AR141" s="3">
        <f t="shared" si="81"/>
        <v>0.17131117692958142</v>
      </c>
      <c r="AS141" s="8">
        <f t="shared" si="82"/>
        <v>0.21230956017926572</v>
      </c>
      <c r="AU141" s="3">
        <f t="shared" si="83"/>
        <v>4.8374643305476308</v>
      </c>
      <c r="AV141" s="3">
        <f t="shared" si="84"/>
        <v>3.7648251057139923</v>
      </c>
      <c r="AW141" s="3">
        <f t="shared" si="85"/>
        <v>4.3011447181308116</v>
      </c>
      <c r="AX141" s="3"/>
      <c r="AZ141" s="3">
        <f t="shared" si="86"/>
        <v>1.0669513456169355</v>
      </c>
      <c r="BA141" s="3">
        <f t="shared" si="87"/>
        <v>0.98211068262271439</v>
      </c>
      <c r="BB141" s="3">
        <f t="shared" si="88"/>
        <v>1.0245310141198249</v>
      </c>
      <c r="BC141" s="8">
        <f>'[2]attempt at best estimates'!E141</f>
        <v>1.0701222755637418</v>
      </c>
      <c r="BD141" s="3">
        <f>AZ141+(AZ141-'HLC S66x8 haVDZ'!AZ141)*'HLC S66x8 haVTZ'!$BD$3</f>
        <v>1.0669818638492798</v>
      </c>
      <c r="BE141" s="3">
        <f>BA141+(BA141-'HLC S66x8 haVDZ'!BA141)*'HLC S66x8 haVTZ'!$BD$3</f>
        <v>1.0303519571412032</v>
      </c>
      <c r="BF141" s="3">
        <f>BB141+(BB141-'HLC S66x8 haVDZ'!BB141)*'HLC S66x8 haVTZ'!$BD$3</f>
        <v>1.0486669104952415</v>
      </c>
      <c r="BG141" t="str">
        <f t="shared" si="89"/>
        <v>17_Uracil-Uracil_BP_1.00_dimer.out</v>
      </c>
      <c r="BH141" s="3">
        <f t="shared" si="64"/>
        <v>-0.92350535527724631</v>
      </c>
      <c r="BI141" s="3">
        <f t="shared" si="65"/>
        <v>-0.78293431910324074</v>
      </c>
      <c r="BJ141" s="3">
        <f t="shared" si="90"/>
        <v>-0.85321983719024352</v>
      </c>
      <c r="BK141" s="8">
        <f>'[2]attempt at best estimates'!D141</f>
        <v>-0.85781271538447612</v>
      </c>
      <c r="BM141" s="3">
        <f t="shared" si="91"/>
        <v>0.14347650857203353</v>
      </c>
      <c r="BN141" s="3">
        <f t="shared" si="92"/>
        <v>0.24741763803796246</v>
      </c>
      <c r="BO141" s="3">
        <f t="shared" si="93"/>
        <v>0.195447073304998</v>
      </c>
    </row>
    <row r="142" spans="1:67" x14ac:dyDescent="0.2">
      <c r="A142" t="s">
        <v>229</v>
      </c>
      <c r="B142">
        <v>-825.26623627668403</v>
      </c>
      <c r="C142">
        <v>-828.27186057212998</v>
      </c>
      <c r="D142">
        <v>-828.28450946883402</v>
      </c>
      <c r="E142">
        <v>-828.43880324141605</v>
      </c>
      <c r="F142" t="s">
        <v>627</v>
      </c>
      <c r="G142">
        <v>-412.622361752534</v>
      </c>
      <c r="H142">
        <v>-414.12207334424602</v>
      </c>
      <c r="I142">
        <v>-414.12894117806701</v>
      </c>
      <c r="J142">
        <v>-414.205359091395</v>
      </c>
      <c r="K142" t="s">
        <v>693</v>
      </c>
      <c r="L142">
        <v>-412.62262747712703</v>
      </c>
      <c r="M142">
        <v>-414.122217237104</v>
      </c>
      <c r="N142">
        <v>-414.12916789463299</v>
      </c>
      <c r="O142">
        <v>-414.20554976712299</v>
      </c>
      <c r="P142" t="s">
        <v>874</v>
      </c>
      <c r="Q142">
        <v>-412.62278153133798</v>
      </c>
      <c r="R142">
        <v>-414.12314067035402</v>
      </c>
      <c r="S142">
        <v>-414.12999772700101</v>
      </c>
      <c r="T142">
        <v>-414.20643786059799</v>
      </c>
      <c r="U142" t="s">
        <v>1402</v>
      </c>
      <c r="V142">
        <v>-412.62252957362801</v>
      </c>
      <c r="W142">
        <v>-414.123042538064</v>
      </c>
      <c r="X142">
        <v>-414.129809939464</v>
      </c>
      <c r="Y142">
        <v>-414.20628916677498</v>
      </c>
      <c r="AA142" s="3">
        <f t="shared" si="66"/>
        <v>13.332723853841012</v>
      </c>
      <c r="AB142" s="3">
        <f t="shared" si="67"/>
        <v>17.300431129341231</v>
      </c>
      <c r="AC142" s="3">
        <f t="shared" si="68"/>
        <v>16.566499377862222</v>
      </c>
      <c r="AD142" s="3">
        <f t="shared" si="69"/>
        <v>17.503990265139951</v>
      </c>
      <c r="AE142" s="3"/>
      <c r="AF142" s="3">
        <f t="shared" si="70"/>
        <v>13.130744042161769</v>
      </c>
      <c r="AG142" s="3">
        <f t="shared" si="71"/>
        <v>16.112789664248098</v>
      </c>
      <c r="AH142" s="3">
        <f t="shared" si="72"/>
        <v>15.500615653675574</v>
      </c>
      <c r="AI142" s="3">
        <f t="shared" si="73"/>
        <v>16.363072036070516</v>
      </c>
      <c r="AK142" s="3">
        <f t="shared" si="74"/>
        <v>0.20197981164357354</v>
      </c>
      <c r="AL142" s="3">
        <f t="shared" si="75"/>
        <v>1.1876414651288021</v>
      </c>
      <c r="AM142" s="3">
        <f t="shared" si="76"/>
        <v>1.0658837241866488</v>
      </c>
      <c r="AN142" s="3">
        <f t="shared" si="77"/>
        <v>1.140918229069438</v>
      </c>
      <c r="AO142" s="3" t="str">
        <f t="shared" si="78"/>
        <v>17_Uracil-Uracil_BP_1.05_dimer.out</v>
      </c>
      <c r="AP142" s="3">
        <f t="shared" si="79"/>
        <v>0.20355913579872009</v>
      </c>
      <c r="AQ142" s="3">
        <f t="shared" si="80"/>
        <v>0.25028237182241853</v>
      </c>
      <c r="AR142" s="3">
        <f t="shared" si="81"/>
        <v>0.22692075381056931</v>
      </c>
      <c r="AS142" s="8">
        <f t="shared" si="82"/>
        <v>0.24918636598396926</v>
      </c>
      <c r="AU142" s="3">
        <f t="shared" si="83"/>
        <v>4.171266411298939</v>
      </c>
      <c r="AV142" s="3">
        <f t="shared" si="84"/>
        <v>3.232327993908747</v>
      </c>
      <c r="AW142" s="3">
        <f t="shared" si="85"/>
        <v>3.701797202603843</v>
      </c>
      <c r="AX142" s="3"/>
      <c r="AZ142" s="3">
        <f t="shared" si="86"/>
        <v>0.937490887277729</v>
      </c>
      <c r="BA142" s="3">
        <f t="shared" si="87"/>
        <v>0.86245638239494227</v>
      </c>
      <c r="BB142" s="3">
        <f t="shared" si="88"/>
        <v>0.89997363483633563</v>
      </c>
      <c r="BC142" s="8">
        <f>'[2]attempt at best estimates'!E142</f>
        <v>0.92851533133105857</v>
      </c>
      <c r="BD142" s="3">
        <f>AZ142+(AZ142-'HLC S66x8 haVDZ'!AZ142)*'HLC S66x8 haVTZ'!$BD$3</f>
        <v>0.93769072566662881</v>
      </c>
      <c r="BE142" s="3">
        <f>BA142+(BA142-'HLC S66x8 haVDZ'!BA142)*'HLC S66x8 haVTZ'!$BD$3</f>
        <v>0.90477242179656814</v>
      </c>
      <c r="BF142" s="3">
        <f>BB142+(BB142-'HLC S66x8 haVDZ'!BB142)*'HLC S66x8 haVTZ'!$BD$3</f>
        <v>0.92123157373159847</v>
      </c>
      <c r="BG142" t="str">
        <f t="shared" si="89"/>
        <v>17_Uracil-Uracil_BP_1.05_dimer.out</v>
      </c>
      <c r="BH142" s="3">
        <f t="shared" si="64"/>
        <v>-0.73393175147900891</v>
      </c>
      <c r="BI142" s="3">
        <f t="shared" si="65"/>
        <v>-0.61217401057252374</v>
      </c>
      <c r="BJ142" s="3">
        <f t="shared" si="90"/>
        <v>-0.67305288102576633</v>
      </c>
      <c r="BK142" s="8">
        <f>'[2]attempt at best estimates'!D142</f>
        <v>-0.67932896534708931</v>
      </c>
      <c r="BM142" s="3">
        <f t="shared" si="91"/>
        <v>0.2037589741876199</v>
      </c>
      <c r="BN142" s="3">
        <f t="shared" si="92"/>
        <v>0.2925984112240444</v>
      </c>
      <c r="BO142" s="3">
        <f t="shared" si="93"/>
        <v>0.24817869270583215</v>
      </c>
    </row>
    <row r="143" spans="1:67" x14ac:dyDescent="0.2">
      <c r="A143" t="s">
        <v>230</v>
      </c>
      <c r="B143">
        <v>-825.26595599909695</v>
      </c>
      <c r="C143">
        <v>-828.27059060159604</v>
      </c>
      <c r="D143">
        <v>-828.28348220209705</v>
      </c>
      <c r="E143">
        <v>-828.43759104182504</v>
      </c>
      <c r="F143" t="s">
        <v>627</v>
      </c>
      <c r="G143">
        <v>-412.622361752534</v>
      </c>
      <c r="H143">
        <v>-414.12207334424602</v>
      </c>
      <c r="I143">
        <v>-414.12894117806701</v>
      </c>
      <c r="J143">
        <v>-414.205359091395</v>
      </c>
      <c r="K143" t="s">
        <v>693</v>
      </c>
      <c r="L143">
        <v>-412.62262747712703</v>
      </c>
      <c r="M143">
        <v>-414.122217237104</v>
      </c>
      <c r="N143">
        <v>-414.12916789463299</v>
      </c>
      <c r="O143">
        <v>-414.20554976712299</v>
      </c>
      <c r="P143" t="s">
        <v>875</v>
      </c>
      <c r="Q143">
        <v>-412.62276244594602</v>
      </c>
      <c r="R143">
        <v>-414.12302426672198</v>
      </c>
      <c r="S143">
        <v>-414.12989363459798</v>
      </c>
      <c r="T143">
        <v>-414.20632707415598</v>
      </c>
      <c r="U143" t="s">
        <v>1403</v>
      </c>
      <c r="V143">
        <v>-412.622508389676</v>
      </c>
      <c r="W143">
        <v>-414.122918895498</v>
      </c>
      <c r="X143">
        <v>-414.12969968054801</v>
      </c>
      <c r="Y143">
        <v>-414.206171800768</v>
      </c>
      <c r="AA143" s="3">
        <f t="shared" si="66"/>
        <v>13.156847005310926</v>
      </c>
      <c r="AB143" s="3">
        <f t="shared" si="67"/>
        <v>16.503512554573764</v>
      </c>
      <c r="AC143" s="3">
        <f t="shared" si="68"/>
        <v>15.921879741380131</v>
      </c>
      <c r="AD143" s="3">
        <f t="shared" si="69"/>
        <v>16.743323505885524</v>
      </c>
      <c r="AE143" s="3"/>
      <c r="AF143" s="3">
        <f t="shared" si="70"/>
        <v>12.980136589567053</v>
      </c>
      <c r="AG143" s="3">
        <f t="shared" si="71"/>
        <v>15.466502359147723</v>
      </c>
      <c r="AH143" s="3">
        <f t="shared" si="72"/>
        <v>14.990503506178046</v>
      </c>
      <c r="AI143" s="3">
        <f t="shared" si="73"/>
        <v>15.745573105965583</v>
      </c>
      <c r="AK143" s="3">
        <f t="shared" si="74"/>
        <v>0.17671041574387414</v>
      </c>
      <c r="AL143" s="3">
        <f t="shared" si="75"/>
        <v>1.0370101954260418</v>
      </c>
      <c r="AM143" s="3">
        <f t="shared" si="76"/>
        <v>0.93137623516641543</v>
      </c>
      <c r="AN143" s="3">
        <f t="shared" si="77"/>
        <v>0.99775039988427106</v>
      </c>
      <c r="AO143" s="3" t="str">
        <f t="shared" si="78"/>
        <v>17_Uracil-Uracil_BP_1.10_dimer.out</v>
      </c>
      <c r="AP143" s="3">
        <f t="shared" si="79"/>
        <v>0.23981095131176033</v>
      </c>
      <c r="AQ143" s="3">
        <f t="shared" si="80"/>
        <v>0.27907074681785993</v>
      </c>
      <c r="AR143" s="3">
        <f t="shared" si="81"/>
        <v>0.25944084906481013</v>
      </c>
      <c r="AS143" s="8">
        <f t="shared" si="82"/>
        <v>0.26592630882896728</v>
      </c>
      <c r="AU143" s="3">
        <f t="shared" si="83"/>
        <v>3.586476500574598</v>
      </c>
      <c r="AV143" s="3">
        <f t="shared" si="84"/>
        <v>2.7654365163985304</v>
      </c>
      <c r="AW143" s="3">
        <f t="shared" si="85"/>
        <v>3.1759565084865642</v>
      </c>
      <c r="AX143" s="3"/>
      <c r="AZ143" s="3">
        <f t="shared" si="86"/>
        <v>0.82144376450539269</v>
      </c>
      <c r="BA143" s="3">
        <f t="shared" si="87"/>
        <v>0.75506959978753763</v>
      </c>
      <c r="BB143" s="3">
        <f t="shared" si="88"/>
        <v>0.78825668214646516</v>
      </c>
      <c r="BC143" s="8">
        <f>'[2]attempt at best estimates'!E143</f>
        <v>0.80168575915569129</v>
      </c>
      <c r="BD143" s="3">
        <f>AZ143+(AZ143-'HLC S66x8 haVDZ'!AZ143)*'HLC S66x8 haVTZ'!$BD$3</f>
        <v>0.82129115981779555</v>
      </c>
      <c r="BE143" s="3">
        <f>BA143+(BA143-'HLC S66x8 haVDZ'!BA143)*'HLC S66x8 haVTZ'!$BD$3</f>
        <v>0.79212764403949487</v>
      </c>
      <c r="BF143" s="3">
        <f>BB143+(BB143-'HLC S66x8 haVDZ'!BB143)*'HLC S66x8 haVTZ'!$BD$3</f>
        <v>0.80670940192864515</v>
      </c>
      <c r="BG143" t="str">
        <f t="shared" si="89"/>
        <v>17_Uracil-Uracil_BP_1.10_dimer.out</v>
      </c>
      <c r="BH143" s="3">
        <f t="shared" si="64"/>
        <v>-0.58163281319363236</v>
      </c>
      <c r="BI143" s="3">
        <f t="shared" si="65"/>
        <v>-0.4759988529696777</v>
      </c>
      <c r="BJ143" s="3">
        <f t="shared" si="90"/>
        <v>-0.52881583308165503</v>
      </c>
      <c r="BK143" s="8">
        <f>'[2]attempt at best estimates'!D143</f>
        <v>-0.53575945032672401</v>
      </c>
      <c r="BM143" s="3">
        <f t="shared" si="91"/>
        <v>0.23965834662416319</v>
      </c>
      <c r="BN143" s="3">
        <f t="shared" si="92"/>
        <v>0.31612879106981717</v>
      </c>
      <c r="BO143" s="3">
        <f t="shared" si="93"/>
        <v>0.27789356884699012</v>
      </c>
    </row>
    <row r="144" spans="1:67" x14ac:dyDescent="0.2">
      <c r="A144" t="s">
        <v>231</v>
      </c>
      <c r="B144">
        <v>-825.26305434805295</v>
      </c>
      <c r="C144">
        <v>-828.26553054043495</v>
      </c>
      <c r="D144">
        <v>-828.27888977740099</v>
      </c>
      <c r="E144">
        <v>-828.43256075484101</v>
      </c>
      <c r="F144" t="s">
        <v>627</v>
      </c>
      <c r="G144">
        <v>-412.622361752534</v>
      </c>
      <c r="H144">
        <v>-414.12207334424602</v>
      </c>
      <c r="I144">
        <v>-414.12894117806701</v>
      </c>
      <c r="J144">
        <v>-414.205359091395</v>
      </c>
      <c r="K144" t="s">
        <v>693</v>
      </c>
      <c r="L144">
        <v>-412.62262747712703</v>
      </c>
      <c r="M144">
        <v>-414.122217237104</v>
      </c>
      <c r="N144">
        <v>-414.12916789463299</v>
      </c>
      <c r="O144">
        <v>-414.20554976712299</v>
      </c>
      <c r="P144" t="s">
        <v>876</v>
      </c>
      <c r="Q144">
        <v>-412.62272462955002</v>
      </c>
      <c r="R144">
        <v>-414.12276312997301</v>
      </c>
      <c r="S144">
        <v>-414.12966000330198</v>
      </c>
      <c r="T144">
        <v>-414.20607767931602</v>
      </c>
      <c r="U144" t="s">
        <v>1404</v>
      </c>
      <c r="V144">
        <v>-412.62247034041599</v>
      </c>
      <c r="W144">
        <v>-414.12265063332097</v>
      </c>
      <c r="X144">
        <v>-414.12946105333702</v>
      </c>
      <c r="Y144">
        <v>-414.20591677345601</v>
      </c>
      <c r="AA144" s="3">
        <f t="shared" si="66"/>
        <v>11.336033409516791</v>
      </c>
      <c r="AB144" s="3">
        <f t="shared" si="67"/>
        <v>13.328276105409435</v>
      </c>
      <c r="AC144" s="3">
        <f t="shared" si="68"/>
        <v>13.040089616569942</v>
      </c>
      <c r="AD144" s="3">
        <f t="shared" si="69"/>
        <v>13.586770635675357</v>
      </c>
      <c r="AE144" s="3"/>
      <c r="AF144" s="3">
        <f t="shared" si="70"/>
        <v>11.206929413681818</v>
      </c>
      <c r="AG144" s="3">
        <f t="shared" si="71"/>
        <v>12.623468765341542</v>
      </c>
      <c r="AH144" s="3">
        <f t="shared" si="72"/>
        <v>12.405060080958963</v>
      </c>
      <c r="AI144" s="3">
        <f t="shared" si="73"/>
        <v>12.905549928184787</v>
      </c>
      <c r="AK144" s="3">
        <f t="shared" si="74"/>
        <v>0.12910399587064203</v>
      </c>
      <c r="AL144" s="3">
        <f t="shared" si="75"/>
        <v>0.70480734006789247</v>
      </c>
      <c r="AM144" s="3">
        <f t="shared" si="76"/>
        <v>0.63502953557530906</v>
      </c>
      <c r="AN144" s="3">
        <f t="shared" si="77"/>
        <v>0.68122070752623964</v>
      </c>
      <c r="AO144" s="3" t="str">
        <f t="shared" si="78"/>
        <v>17_Uracil-Uracil_BP_1.25_dimer.out</v>
      </c>
      <c r="AP144" s="3">
        <f t="shared" si="79"/>
        <v>0.25849453026592251</v>
      </c>
      <c r="AQ144" s="3">
        <f t="shared" si="80"/>
        <v>0.28208116284324447</v>
      </c>
      <c r="AR144" s="3">
        <f t="shared" si="81"/>
        <v>0.27028784655458349</v>
      </c>
      <c r="AS144" s="8">
        <f t="shared" si="82"/>
        <v>0.24917435968440815</v>
      </c>
      <c r="AU144" s="3">
        <f t="shared" si="83"/>
        <v>2.2507372261585665</v>
      </c>
      <c r="AV144" s="3">
        <f t="shared" si="84"/>
        <v>1.6986205145029682</v>
      </c>
      <c r="AW144" s="3">
        <f t="shared" si="85"/>
        <v>1.9746788703307674</v>
      </c>
      <c r="AX144" s="3"/>
      <c r="AZ144" s="3">
        <f t="shared" si="86"/>
        <v>0.54668101910541544</v>
      </c>
      <c r="BA144" s="3">
        <f t="shared" si="87"/>
        <v>0.50048984722582368</v>
      </c>
      <c r="BB144" s="3">
        <f t="shared" si="88"/>
        <v>0.52358543316561956</v>
      </c>
      <c r="BC144" s="8">
        <f>'[2]attempt at best estimates'!E144</f>
        <v>0.50740249714974051</v>
      </c>
      <c r="BD144" s="3">
        <f>AZ144+(AZ144-'HLC S66x8 haVDZ'!AZ144)*'HLC S66x8 haVTZ'!$BD$3</f>
        <v>0.54311498334155672</v>
      </c>
      <c r="BE144" s="3">
        <f>BA144+(BA144-'HLC S66x8 haVDZ'!BA144)*'HLC S66x8 haVTZ'!$BD$3</f>
        <v>0.52451221743715848</v>
      </c>
      <c r="BF144" s="3">
        <f>BB144+(BB144-'HLC S66x8 haVDZ'!BB144)*'HLC S66x8 haVTZ'!$BD$3</f>
        <v>0.53381360038935766</v>
      </c>
      <c r="BG144" t="str">
        <f t="shared" si="89"/>
        <v>17_Uracil-Uracil_BP_1.25_dimer.out</v>
      </c>
      <c r="BH144" s="3">
        <f t="shared" si="64"/>
        <v>-0.28818648883949294</v>
      </c>
      <c r="BI144" s="3">
        <f t="shared" si="65"/>
        <v>-0.21840868438257921</v>
      </c>
      <c r="BJ144" s="3">
        <f t="shared" si="90"/>
        <v>-0.25329758661103607</v>
      </c>
      <c r="BK144" s="8">
        <f>'[2]attempt at best estimates'!D144</f>
        <v>-0.25822813746533235</v>
      </c>
      <c r="BM144" s="3">
        <f t="shared" si="91"/>
        <v>0.25492849450206378</v>
      </c>
      <c r="BN144" s="3">
        <f t="shared" si="92"/>
        <v>0.30610353305457927</v>
      </c>
      <c r="BO144" s="3">
        <f t="shared" si="93"/>
        <v>0.28051601377832158</v>
      </c>
    </row>
    <row r="145" spans="1:67" x14ac:dyDescent="0.2">
      <c r="A145" t="s">
        <v>232</v>
      </c>
      <c r="B145">
        <v>-825.25714911623299</v>
      </c>
      <c r="C145">
        <v>-828.25776560865199</v>
      </c>
      <c r="D145">
        <v>-828.27143773237003</v>
      </c>
      <c r="E145">
        <v>-828.42467324304698</v>
      </c>
      <c r="F145" t="s">
        <v>627</v>
      </c>
      <c r="G145">
        <v>-412.622361752534</v>
      </c>
      <c r="H145">
        <v>-414.12207334424602</v>
      </c>
      <c r="I145">
        <v>-414.12894117806701</v>
      </c>
      <c r="J145">
        <v>-414.205359091395</v>
      </c>
      <c r="K145" t="s">
        <v>693</v>
      </c>
      <c r="L145">
        <v>-412.62262747712703</v>
      </c>
      <c r="M145">
        <v>-414.122217237104</v>
      </c>
      <c r="N145">
        <v>-414.12916789463299</v>
      </c>
      <c r="O145">
        <v>-414.20554976712299</v>
      </c>
      <c r="P145" t="s">
        <v>877</v>
      </c>
      <c r="Q145">
        <v>-412.62268142129699</v>
      </c>
      <c r="R145">
        <v>-414.12251801894502</v>
      </c>
      <c r="S145">
        <v>-414.12944009593099</v>
      </c>
      <c r="T145">
        <v>-414.20584203821602</v>
      </c>
      <c r="U145" t="s">
        <v>1405</v>
      </c>
      <c r="V145">
        <v>-412.62242439876599</v>
      </c>
      <c r="W145">
        <v>-414.122396415384</v>
      </c>
      <c r="X145">
        <v>-414.12923343442401</v>
      </c>
      <c r="Y145">
        <v>-414.205672869392</v>
      </c>
      <c r="AA145" s="3">
        <f t="shared" si="66"/>
        <v>7.630444342794652</v>
      </c>
      <c r="AB145" s="3">
        <f t="shared" si="67"/>
        <v>8.4557076447512074</v>
      </c>
      <c r="AC145" s="3">
        <f t="shared" si="68"/>
        <v>8.3638605652152513</v>
      </c>
      <c r="AD145" s="3">
        <f t="shared" si="69"/>
        <v>8.6372820535630979</v>
      </c>
      <c r="AE145" s="3"/>
      <c r="AF145" s="3">
        <f t="shared" si="70"/>
        <v>7.5572827580370312</v>
      </c>
      <c r="AG145" s="3">
        <f t="shared" si="71"/>
        <v>8.0642339737872817</v>
      </c>
      <c r="AH145" s="3">
        <f t="shared" si="72"/>
        <v>8.009658024317746</v>
      </c>
      <c r="AI145" s="3">
        <f t="shared" si="73"/>
        <v>8.2569804920978083</v>
      </c>
      <c r="AK145" s="3">
        <f t="shared" si="74"/>
        <v>7.3161584793290865E-2</v>
      </c>
      <c r="AL145" s="3">
        <f t="shared" si="75"/>
        <v>0.39147367092825647</v>
      </c>
      <c r="AM145" s="3">
        <f t="shared" si="76"/>
        <v>0.35420254086183545</v>
      </c>
      <c r="AN145" s="3">
        <f t="shared" si="77"/>
        <v>0.38030156142961907</v>
      </c>
      <c r="AO145" s="3" t="str">
        <f t="shared" si="78"/>
        <v>17_Uracil-Uracil_BP_1.50_dimer.out</v>
      </c>
      <c r="AP145" s="3">
        <f t="shared" si="79"/>
        <v>0.18157440881189046</v>
      </c>
      <c r="AQ145" s="3">
        <f t="shared" si="80"/>
        <v>0.19274651831052658</v>
      </c>
      <c r="AR145" s="3">
        <f t="shared" si="81"/>
        <v>0.18716046356120852</v>
      </c>
      <c r="AS145" s="8">
        <f t="shared" si="82"/>
        <v>0.16596917244483972</v>
      </c>
      <c r="AU145" s="3">
        <f t="shared" si="83"/>
        <v>1.0068377107684459</v>
      </c>
      <c r="AV145" s="3">
        <f t="shared" si="84"/>
        <v>0.69969773406077707</v>
      </c>
      <c r="AW145" s="3">
        <f t="shared" si="85"/>
        <v>0.85326772241461146</v>
      </c>
      <c r="AX145" s="3"/>
      <c r="AZ145" s="3">
        <f t="shared" si="86"/>
        <v>0.27342148834784652</v>
      </c>
      <c r="BA145" s="3">
        <f t="shared" si="87"/>
        <v>0.24732246778006228</v>
      </c>
      <c r="BB145" s="3">
        <f t="shared" si="88"/>
        <v>0.2603719780639544</v>
      </c>
      <c r="BC145" s="8">
        <f>'[2]attempt at best estimates'!E145</f>
        <v>0.23660211927056846</v>
      </c>
      <c r="BD145" s="3">
        <f>AZ145+(AZ145-'HLC S66x8 haVDZ'!AZ145)*'HLC S66x8 haVTZ'!$BD$3</f>
        <v>0.26529025648906368</v>
      </c>
      <c r="BE145" s="3">
        <f>BA145+(BA145-'HLC S66x8 haVDZ'!BA145)*'HLC S66x8 haVTZ'!$BD$3</f>
        <v>0.25711377650833717</v>
      </c>
      <c r="BF145" s="3">
        <f>BB145+(BB145-'HLC S66x8 haVDZ'!BB145)*'HLC S66x8 haVTZ'!$BD$3</f>
        <v>0.2612020164987004</v>
      </c>
      <c r="BG145" t="str">
        <f t="shared" si="89"/>
        <v>17_Uracil-Uracil_BP_1.50_dimer.out</v>
      </c>
      <c r="BH145" s="3">
        <f t="shared" si="64"/>
        <v>-9.1847079535956055E-2</v>
      </c>
      <c r="BI145" s="3">
        <f t="shared" si="65"/>
        <v>-5.4575949469535701E-2</v>
      </c>
      <c r="BJ145" s="3">
        <f t="shared" si="90"/>
        <v>-7.3211514502745878E-2</v>
      </c>
      <c r="BK145" s="8">
        <f>'[2]attempt at best estimates'!D145</f>
        <v>-7.0632946825728737E-2</v>
      </c>
      <c r="BM145" s="3">
        <f t="shared" si="91"/>
        <v>0.17344317695310763</v>
      </c>
      <c r="BN145" s="3">
        <f t="shared" si="92"/>
        <v>0.20253782703880147</v>
      </c>
      <c r="BO145" s="3">
        <f t="shared" si="93"/>
        <v>0.18799050199595452</v>
      </c>
    </row>
    <row r="146" spans="1:67" x14ac:dyDescent="0.2">
      <c r="A146" t="s">
        <v>233</v>
      </c>
      <c r="B146">
        <v>-825.25024125682603</v>
      </c>
      <c r="C146">
        <v>-828.24973001216904</v>
      </c>
      <c r="D146">
        <v>-828.26353646454095</v>
      </c>
      <c r="E146">
        <v>-828.416453006403</v>
      </c>
      <c r="F146" t="s">
        <v>627</v>
      </c>
      <c r="G146">
        <v>-412.622361752534</v>
      </c>
      <c r="H146">
        <v>-414.12207334424602</v>
      </c>
      <c r="I146">
        <v>-414.12894117806701</v>
      </c>
      <c r="J146">
        <v>-414.205359091395</v>
      </c>
      <c r="K146" t="s">
        <v>693</v>
      </c>
      <c r="L146">
        <v>-412.62262747712703</v>
      </c>
      <c r="M146">
        <v>-414.122217237104</v>
      </c>
      <c r="N146">
        <v>-414.12916789463299</v>
      </c>
      <c r="O146">
        <v>-414.20554976712299</v>
      </c>
      <c r="P146" t="s">
        <v>878</v>
      </c>
      <c r="Q146">
        <v>-412.622652310506</v>
      </c>
      <c r="R146">
        <v>-414.12235134863897</v>
      </c>
      <c r="S146">
        <v>-414.12929052017302</v>
      </c>
      <c r="T146">
        <v>-414.20568094568</v>
      </c>
      <c r="U146" t="s">
        <v>1406</v>
      </c>
      <c r="V146">
        <v>-412.622389212965</v>
      </c>
      <c r="W146">
        <v>-414.12221272651402</v>
      </c>
      <c r="X146">
        <v>-414.12906827947</v>
      </c>
      <c r="Y146">
        <v>-414.20549511386798</v>
      </c>
      <c r="AA146" s="3">
        <f t="shared" si="66"/>
        <v>3.2956969402596576</v>
      </c>
      <c r="AB146" s="3">
        <f t="shared" si="67"/>
        <v>3.4132945135303299</v>
      </c>
      <c r="AC146" s="3">
        <f t="shared" si="68"/>
        <v>3.4057399404208306</v>
      </c>
      <c r="AD146" s="3">
        <f t="shared" si="69"/>
        <v>3.4790054672183133</v>
      </c>
      <c r="AE146" s="3"/>
      <c r="AF146" s="3">
        <f t="shared" si="70"/>
        <v>3.2628820777823284</v>
      </c>
      <c r="AG146" s="3">
        <f t="shared" si="71"/>
        <v>3.2416745539699297</v>
      </c>
      <c r="AH146" s="3">
        <f t="shared" si="72"/>
        <v>3.2490339112666518</v>
      </c>
      <c r="AI146" s="3">
        <f t="shared" si="73"/>
        <v>3.3113342825198964</v>
      </c>
      <c r="AK146" s="3">
        <f t="shared" si="74"/>
        <v>3.2814862512999157E-2</v>
      </c>
      <c r="AL146" s="3">
        <f t="shared" si="75"/>
        <v>0.17161995956040005</v>
      </c>
      <c r="AM146" s="3">
        <f t="shared" si="76"/>
        <v>0.15670602915417925</v>
      </c>
      <c r="AN146" s="3">
        <f t="shared" si="77"/>
        <v>0.16767118469841677</v>
      </c>
      <c r="AO146" s="3" t="str">
        <f t="shared" si="78"/>
        <v>17_Uracil-Uracil_BP_2.00_dimer.out</v>
      </c>
      <c r="AP146" s="3">
        <f t="shared" ref="AP146" si="94">AD146-AB146</f>
        <v>6.5710953687983409E-2</v>
      </c>
      <c r="AQ146" s="3">
        <f t="shared" ref="AQ146" si="95">AI146-AG146</f>
        <v>6.9659728549966715E-2</v>
      </c>
      <c r="AR146" s="3">
        <f t="shared" ref="AR146" si="96">(AP146+AQ146)/2</f>
        <v>6.7685341118975062E-2</v>
      </c>
      <c r="AS146" s="8">
        <f t="shared" si="82"/>
        <v>6.4464357074660347E-2</v>
      </c>
      <c r="AU146" s="3">
        <f t="shared" ref="AU146:AU147" si="97">AD146-AA146</f>
        <v>0.18330852695865563</v>
      </c>
      <c r="AV146" s="3">
        <f t="shared" ref="AV146:AV147" si="98">AI146-AF146</f>
        <v>4.845220473756795E-2</v>
      </c>
      <c r="AW146" s="3">
        <f t="shared" ref="AW146:AW147" si="99">(AU146+AV146)/2</f>
        <v>0.11588036584811179</v>
      </c>
      <c r="AX146" s="3"/>
      <c r="AZ146" s="3">
        <f t="shared" ref="AZ146:AZ147" si="100">AD146-AC146</f>
        <v>7.3265526797482661E-2</v>
      </c>
      <c r="BA146" s="3">
        <f t="shared" ref="BA146:BA147" si="101">AI146-AH146</f>
        <v>6.2300371253244613E-2</v>
      </c>
      <c r="BB146" s="3">
        <f t="shared" ref="BB146:BB147" si="102">(AZ146+BA146)/2</f>
        <v>6.7782949025363637E-2</v>
      </c>
      <c r="BC146" s="8">
        <f>'[2]attempt at best estimates'!E146</f>
        <v>5.6254253710167776E-2</v>
      </c>
      <c r="BD146" s="3">
        <f>AZ146+(AZ146-'HLC S66x8 haVDZ'!AZ146)*'HLC S66x8 haVTZ'!$BD$3</f>
        <v>6.6083704879457875E-2</v>
      </c>
      <c r="BE146" s="3">
        <f>BA146+(BA146-'HLC S66x8 haVDZ'!BA146)*'HLC S66x8 haVTZ'!$BD$3</f>
        <v>6.2903867723129947E-2</v>
      </c>
      <c r="BF146" s="3">
        <f>BB146+(BB146-'HLC S66x8 haVDZ'!BB146)*'HLC S66x8 haVTZ'!$BD$3</f>
        <v>6.4493786301293918E-2</v>
      </c>
      <c r="BG146" t="str">
        <f t="shared" si="89"/>
        <v>17_Uracil-Uracil_BP_2.00_dimer.out</v>
      </c>
      <c r="BH146" s="3">
        <f t="shared" si="64"/>
        <v>-7.5545731094992519E-3</v>
      </c>
      <c r="BI146" s="3">
        <f t="shared" si="65"/>
        <v>7.3593572967221021E-3</v>
      </c>
      <c r="BJ146" s="3">
        <f t="shared" ref="BJ146" si="103">(BH146+BI146)/2</f>
        <v>-9.7607906388574861E-5</v>
      </c>
      <c r="BK146" s="8">
        <f>'[2]attempt at best estimates'!D146</f>
        <v>8.2101033644925714E-3</v>
      </c>
      <c r="BM146" s="3">
        <f t="shared" si="91"/>
        <v>5.8529131769958623E-2</v>
      </c>
      <c r="BN146" s="3">
        <f t="shared" si="92"/>
        <v>7.0263225019852049E-2</v>
      </c>
      <c r="BO146" s="3">
        <f t="shared" si="93"/>
        <v>6.4396178394905343E-2</v>
      </c>
    </row>
    <row r="147" spans="1:67" x14ac:dyDescent="0.2">
      <c r="A147" t="s">
        <v>234</v>
      </c>
      <c r="B147">
        <v>-322.84371260435103</v>
      </c>
      <c r="C147">
        <v>-324.11408621222</v>
      </c>
      <c r="D147">
        <v>-324.13424979279802</v>
      </c>
      <c r="E147">
        <v>-324.19941731133099</v>
      </c>
      <c r="F147" t="s">
        <v>628</v>
      </c>
      <c r="G147">
        <v>-76.059766096662997</v>
      </c>
      <c r="H147">
        <v>-76.327893744915002</v>
      </c>
      <c r="I147">
        <v>-76.332820174084006</v>
      </c>
      <c r="J147">
        <v>-76.341430489255998</v>
      </c>
      <c r="K147" t="s">
        <v>694</v>
      </c>
      <c r="L147">
        <v>-246.778526912838</v>
      </c>
      <c r="M147">
        <v>-247.77500388466399</v>
      </c>
      <c r="N147">
        <v>-247.79154889555099</v>
      </c>
      <c r="O147">
        <v>-247.84719628371499</v>
      </c>
      <c r="P147" t="s">
        <v>879</v>
      </c>
      <c r="Q147">
        <v>-246.77860635752401</v>
      </c>
      <c r="R147">
        <v>-247.775509185354</v>
      </c>
      <c r="S147">
        <v>-247.79197427146801</v>
      </c>
      <c r="T147">
        <v>-247.84765402706901</v>
      </c>
      <c r="U147" t="s">
        <v>1407</v>
      </c>
      <c r="V147">
        <v>-76.059896910182005</v>
      </c>
      <c r="W147">
        <v>-76.328588298073001</v>
      </c>
      <c r="X147">
        <v>-76.333456917503995</v>
      </c>
      <c r="Y147">
        <v>-76.342125486051003</v>
      </c>
      <c r="AA147" s="3">
        <f t="shared" si="66"/>
        <v>3.4008472545418118</v>
      </c>
      <c r="AB147" s="3">
        <f t="shared" si="67"/>
        <v>7.0209418987698911</v>
      </c>
      <c r="AC147" s="3">
        <f t="shared" si="68"/>
        <v>6.2002476516573095</v>
      </c>
      <c r="AD147" s="3">
        <f t="shared" si="69"/>
        <v>6.7711653309956041</v>
      </c>
      <c r="AE147" s="3"/>
      <c r="AF147" s="3">
        <f t="shared" si="70"/>
        <v>3.2689082334415533</v>
      </c>
      <c r="AG147" s="3">
        <f t="shared" si="71"/>
        <v>6.2680222105427736</v>
      </c>
      <c r="AH147" s="3">
        <f t="shared" si="72"/>
        <v>5.5337576775516775</v>
      </c>
      <c r="AI147" s="3">
        <f t="shared" si="73"/>
        <v>6.0478099364693927</v>
      </c>
      <c r="AK147" s="3">
        <f t="shared" si="74"/>
        <v>0.13193902110025818</v>
      </c>
      <c r="AL147" s="3">
        <f t="shared" si="75"/>
        <v>0.75291968823603483</v>
      </c>
      <c r="AM147" s="3">
        <f t="shared" si="76"/>
        <v>0.66648997409671518</v>
      </c>
      <c r="AN147" s="3">
        <f t="shared" si="77"/>
        <v>0.723355394526211</v>
      </c>
      <c r="AO147" s="3" t="str">
        <f t="shared" si="78"/>
        <v>18_Water-Pyridine_0.90_dimer.out</v>
      </c>
      <c r="AP147" s="3">
        <f t="shared" si="79"/>
        <v>-0.24977656777428692</v>
      </c>
      <c r="AQ147" s="3">
        <f t="shared" si="80"/>
        <v>-0.22021227407338095</v>
      </c>
      <c r="AR147" s="3">
        <f t="shared" si="81"/>
        <v>-0.23499442092383394</v>
      </c>
      <c r="AS147" s="8">
        <f t="shared" si="82"/>
        <v>-0.26162664426595827</v>
      </c>
      <c r="AU147" s="3">
        <f t="shared" si="97"/>
        <v>3.3703180764537923</v>
      </c>
      <c r="AV147" s="3">
        <f t="shared" si="98"/>
        <v>2.7789017030278393</v>
      </c>
      <c r="AW147" s="3">
        <f t="shared" si="99"/>
        <v>3.0746098897408158</v>
      </c>
      <c r="AX147" s="3"/>
      <c r="AZ147" s="3">
        <f t="shared" si="100"/>
        <v>0.57091767933829463</v>
      </c>
      <c r="BA147" s="3">
        <f t="shared" si="101"/>
        <v>0.51405225891771522</v>
      </c>
      <c r="BB147" s="3">
        <f t="shared" si="102"/>
        <v>0.54248496912800492</v>
      </c>
      <c r="BC147" s="8">
        <f>'[2]attempt at best estimates'!E147</f>
        <v>0.565996321749765</v>
      </c>
      <c r="BD147" s="3">
        <f>AZ147+(AZ147-'HLC S66x8 haVDZ'!AZ147)*'HLC S66x8 haVTZ'!$BD$3</f>
        <v>0.57793522511282946</v>
      </c>
      <c r="BE147" s="3">
        <f>BA147+(BA147-'HLC S66x8 haVDZ'!BA147)*'HLC S66x8 haVTZ'!$BD$3</f>
        <v>0.55527548070635835</v>
      </c>
      <c r="BF147" s="3">
        <f>BB147+(BB147-'HLC S66x8 haVDZ'!BB147)*'HLC S66x8 haVTZ'!$BD$3</f>
        <v>0.56660535290959391</v>
      </c>
      <c r="BG147" t="str">
        <f t="shared" si="89"/>
        <v>18_Water-Pyridine_0.90_dimer.out</v>
      </c>
      <c r="BH147" s="3">
        <f t="shared" si="64"/>
        <v>-0.82069424711258154</v>
      </c>
      <c r="BI147" s="3">
        <f t="shared" si="65"/>
        <v>-0.73426453299109617</v>
      </c>
      <c r="BJ147" s="3">
        <f t="shared" si="90"/>
        <v>-0.77747939005183886</v>
      </c>
      <c r="BK147" s="8">
        <f>'[2]attempt at best estimates'!D147</f>
        <v>-0.82762296601572327</v>
      </c>
      <c r="BM147" s="3">
        <f t="shared" si="91"/>
        <v>-0.24275902199975208</v>
      </c>
      <c r="BN147" s="3">
        <f t="shared" si="92"/>
        <v>-0.17898905228473783</v>
      </c>
      <c r="BO147" s="3">
        <f t="shared" si="93"/>
        <v>-0.21087403714224495</v>
      </c>
    </row>
    <row r="148" spans="1:67" x14ac:dyDescent="0.2">
      <c r="A148" t="s">
        <v>235</v>
      </c>
      <c r="B148">
        <v>-322.84506766842497</v>
      </c>
      <c r="C148">
        <v>-324.11458913229001</v>
      </c>
      <c r="D148">
        <v>-324.134970464714</v>
      </c>
      <c r="E148">
        <v>-324.20002253557101</v>
      </c>
      <c r="F148" t="s">
        <v>628</v>
      </c>
      <c r="G148">
        <v>-76.059766096662997</v>
      </c>
      <c r="H148">
        <v>-76.327893744915002</v>
      </c>
      <c r="I148">
        <v>-76.332820174084006</v>
      </c>
      <c r="J148">
        <v>-76.341430489255998</v>
      </c>
      <c r="K148" t="s">
        <v>694</v>
      </c>
      <c r="L148">
        <v>-246.778526912838</v>
      </c>
      <c r="M148">
        <v>-247.77500388466399</v>
      </c>
      <c r="N148">
        <v>-247.79154889555099</v>
      </c>
      <c r="O148">
        <v>-247.84719628371499</v>
      </c>
      <c r="P148" t="s">
        <v>880</v>
      </c>
      <c r="Q148">
        <v>-246.77859828939799</v>
      </c>
      <c r="R148">
        <v>-247.775428204641</v>
      </c>
      <c r="S148">
        <v>-247.79190785413201</v>
      </c>
      <c r="T148">
        <v>-247.847582066038</v>
      </c>
      <c r="U148" t="s">
        <v>1408</v>
      </c>
      <c r="V148">
        <v>-76.059882396643005</v>
      </c>
      <c r="W148">
        <v>-76.328517636426</v>
      </c>
      <c r="X148">
        <v>-76.333391035480005</v>
      </c>
      <c r="Y148">
        <v>-76.342055261433998</v>
      </c>
      <c r="AA148" s="3">
        <f t="shared" si="66"/>
        <v>4.2511628340529732</v>
      </c>
      <c r="AB148" s="3">
        <f t="shared" si="67"/>
        <v>7.3365290204387401</v>
      </c>
      <c r="AC148" s="3">
        <f t="shared" si="68"/>
        <v>6.6524761253213187</v>
      </c>
      <c r="AD148" s="3">
        <f t="shared" si="69"/>
        <v>7.1509492912376444</v>
      </c>
      <c r="AE148" s="3"/>
      <c r="AF148" s="3">
        <f t="shared" si="70"/>
        <v>4.1333940222705747</v>
      </c>
      <c r="AG148" s="3">
        <f t="shared" si="71"/>
        <v>6.6787663537021187</v>
      </c>
      <c r="AH148" s="3">
        <f t="shared" si="72"/>
        <v>6.0690052564711214</v>
      </c>
      <c r="AI148" s="3">
        <f t="shared" si="73"/>
        <v>6.5168167416142859</v>
      </c>
      <c r="AK148" s="3">
        <f t="shared" si="74"/>
        <v>0.11776881177348165</v>
      </c>
      <c r="AL148" s="3">
        <f t="shared" si="75"/>
        <v>0.65776266673662209</v>
      </c>
      <c r="AM148" s="3">
        <f t="shared" si="76"/>
        <v>0.5834708688591147</v>
      </c>
      <c r="AN148" s="3">
        <f t="shared" si="77"/>
        <v>0.63413254963227661</v>
      </c>
      <c r="AO148" s="3" t="str">
        <f t="shared" si="78"/>
        <v>18_Water-Pyridine_0.95_dimer.out</v>
      </c>
      <c r="AP148" s="3">
        <f t="shared" si="79"/>
        <v>-0.18557972920109567</v>
      </c>
      <c r="AQ148" s="3">
        <f t="shared" si="80"/>
        <v>-0.16194961208783276</v>
      </c>
      <c r="AR148" s="3">
        <f t="shared" si="81"/>
        <v>-0.17376467064446421</v>
      </c>
      <c r="AS148" s="8">
        <f t="shared" si="82"/>
        <v>-0.20088422775803494</v>
      </c>
      <c r="AU148" s="3">
        <f t="shared" ref="AU148:AU179" si="104">AD148-AA148</f>
        <v>2.8997864571846712</v>
      </c>
      <c r="AV148" s="3">
        <f t="shared" ref="AV148:AV179" si="105">AI148-AF148</f>
        <v>2.3834227193437112</v>
      </c>
      <c r="AW148" s="3">
        <f t="shared" si="85"/>
        <v>2.6416045882641912</v>
      </c>
      <c r="AX148" s="3"/>
      <c r="AZ148" s="3">
        <f t="shared" ref="AZ148:AZ179" si="106">AD148-AC148</f>
        <v>0.49847316591632573</v>
      </c>
      <c r="BA148" s="3">
        <f t="shared" ref="BA148:BA179" si="107">AI148-AH148</f>
        <v>0.44781148514316449</v>
      </c>
      <c r="BB148" s="3">
        <f t="shared" si="88"/>
        <v>0.47314232552974511</v>
      </c>
      <c r="BC148" s="8">
        <f>'[2]attempt at best estimates'!E148</f>
        <v>0.48986442960532717</v>
      </c>
      <c r="BD148" s="3">
        <f>AZ148+(AZ148-'HLC S66x8 haVDZ'!AZ148)*'HLC S66x8 haVTZ'!$BD$3</f>
        <v>0.50354747171664882</v>
      </c>
      <c r="BE148" s="3">
        <f>BA148+(BA148-'HLC S66x8 haVDZ'!BA148)*'HLC S66x8 haVTZ'!$BD$3</f>
        <v>0.48302576716774542</v>
      </c>
      <c r="BF148" s="3">
        <f>BB148+(BB148-'HLC S66x8 haVDZ'!BB148)*'HLC S66x8 haVTZ'!$BD$3</f>
        <v>0.49328661944219715</v>
      </c>
      <c r="BG148" t="str">
        <f t="shared" si="89"/>
        <v>18_Water-Pyridine_0.95_dimer.out</v>
      </c>
      <c r="BH148" s="3">
        <f t="shared" si="64"/>
        <v>-0.6840528951174214</v>
      </c>
      <c r="BI148" s="3">
        <f t="shared" si="65"/>
        <v>-0.60976109723099725</v>
      </c>
      <c r="BJ148" s="3">
        <f t="shared" si="90"/>
        <v>-0.64690699617420933</v>
      </c>
      <c r="BK148" s="8">
        <f>'[2]attempt at best estimates'!D148</f>
        <v>-0.69074865736336211</v>
      </c>
      <c r="BM148" s="3">
        <f t="shared" si="91"/>
        <v>-0.18050542340077258</v>
      </c>
      <c r="BN148" s="3">
        <f t="shared" si="92"/>
        <v>-0.12673533006325183</v>
      </c>
      <c r="BO148" s="3">
        <f t="shared" si="93"/>
        <v>-0.15362037673201218</v>
      </c>
    </row>
    <row r="149" spans="1:67" x14ac:dyDescent="0.2">
      <c r="A149" t="s">
        <v>17</v>
      </c>
      <c r="B149">
        <v>-322.84571558833898</v>
      </c>
      <c r="C149">
        <v>-324.11450400976901</v>
      </c>
      <c r="D149">
        <v>-324.13506574285998</v>
      </c>
      <c r="E149">
        <v>-324.200013223795</v>
      </c>
      <c r="F149" t="s">
        <v>628</v>
      </c>
      <c r="G149">
        <v>-76.059766096662997</v>
      </c>
      <c r="H149">
        <v>-76.327893744915002</v>
      </c>
      <c r="I149">
        <v>-76.332820174084006</v>
      </c>
      <c r="J149">
        <v>-76.341430489255998</v>
      </c>
      <c r="K149" t="s">
        <v>694</v>
      </c>
      <c r="L149">
        <v>-246.778526912838</v>
      </c>
      <c r="M149">
        <v>-247.77500388466399</v>
      </c>
      <c r="N149">
        <v>-247.79154889555099</v>
      </c>
      <c r="O149">
        <v>-247.84719628371499</v>
      </c>
      <c r="P149" t="s">
        <v>881</v>
      </c>
      <c r="Q149">
        <v>-246.77858991571301</v>
      </c>
      <c r="R149">
        <v>-247.77535840252099</v>
      </c>
      <c r="S149">
        <v>-247.79184989390399</v>
      </c>
      <c r="T149">
        <v>-247.84751941780999</v>
      </c>
      <c r="U149" t="s">
        <v>1409</v>
      </c>
      <c r="V149">
        <v>-76.059868798631996</v>
      </c>
      <c r="W149">
        <v>-76.328450565425001</v>
      </c>
      <c r="X149">
        <v>-76.333328255810997</v>
      </c>
      <c r="Y149">
        <v>-76.341988314008006</v>
      </c>
      <c r="AA149" s="3">
        <f t="shared" si="66"/>
        <v>4.657738735328226</v>
      </c>
      <c r="AB149" s="3">
        <f t="shared" si="67"/>
        <v>7.2831138298473519</v>
      </c>
      <c r="AC149" s="3">
        <f t="shared" si="68"/>
        <v>6.7122640670644715</v>
      </c>
      <c r="AD149" s="3">
        <f t="shared" si="69"/>
        <v>7.1451060633284937</v>
      </c>
      <c r="AE149" s="3"/>
      <c r="AF149" s="3">
        <f t="shared" si="70"/>
        <v>4.5537573715260935</v>
      </c>
      <c r="AG149" s="3">
        <f t="shared" si="71"/>
        <v>6.7112403468288893</v>
      </c>
      <c r="AH149" s="3">
        <f t="shared" si="72"/>
        <v>6.2045586306105243</v>
      </c>
      <c r="AI149" s="3">
        <f t="shared" si="73"/>
        <v>6.5922960177233163</v>
      </c>
      <c r="AK149" s="3">
        <f t="shared" si="74"/>
        <v>0.10398136381104993</v>
      </c>
      <c r="AL149" s="3">
        <f t="shared" si="75"/>
        <v>0.57187348300954521</v>
      </c>
      <c r="AM149" s="3">
        <f t="shared" si="76"/>
        <v>0.5077054364450303</v>
      </c>
      <c r="AN149" s="3">
        <f t="shared" si="77"/>
        <v>0.55281004558734248</v>
      </c>
      <c r="AO149" s="3" t="str">
        <f t="shared" si="78"/>
        <v>18_Water-Pyridine_1.00_dimer.out</v>
      </c>
      <c r="AP149" s="3">
        <f t="shared" si="79"/>
        <v>-0.13800776651885815</v>
      </c>
      <c r="AQ149" s="3">
        <f t="shared" si="80"/>
        <v>-0.11894432910557295</v>
      </c>
      <c r="AR149" s="3">
        <f t="shared" si="81"/>
        <v>-0.12847604781221555</v>
      </c>
      <c r="AS149" s="8">
        <f t="shared" si="82"/>
        <v>-0.15571261936563008</v>
      </c>
      <c r="AU149" s="3">
        <f t="shared" si="104"/>
        <v>2.4873673280002677</v>
      </c>
      <c r="AV149" s="3">
        <f t="shared" si="105"/>
        <v>2.0385386461972228</v>
      </c>
      <c r="AW149" s="3">
        <f t="shared" si="85"/>
        <v>2.2629529870987453</v>
      </c>
      <c r="AX149" s="3"/>
      <c r="AZ149" s="3">
        <f t="shared" si="106"/>
        <v>0.4328419962640222</v>
      </c>
      <c r="BA149" s="3">
        <f t="shared" si="107"/>
        <v>0.38773738711279204</v>
      </c>
      <c r="BB149" s="3">
        <f t="shared" si="88"/>
        <v>0.41028969168840712</v>
      </c>
      <c r="BC149" s="8">
        <f>'[2]attempt at best estimates'!E149</f>
        <v>0.4209948548287229</v>
      </c>
      <c r="BD149" s="3">
        <f>AZ149+(AZ149-'HLC S66x8 haVDZ'!AZ149)*'HLC S66x8 haVTZ'!$BD$3</f>
        <v>0.43644022545380368</v>
      </c>
      <c r="BE149" s="3">
        <f>BA149+(BA149-'HLC S66x8 haVDZ'!BA149)*'HLC S66x8 haVTZ'!$BD$3</f>
        <v>0.41781805270843037</v>
      </c>
      <c r="BF149" s="3">
        <f>BB149+(BB149-'HLC S66x8 haVDZ'!BB149)*'HLC S66x8 haVTZ'!$BD$3</f>
        <v>0.42712913908111699</v>
      </c>
      <c r="BG149" t="str">
        <f t="shared" si="89"/>
        <v>18_Water-Pyridine_1.00_dimer.out</v>
      </c>
      <c r="BH149" s="3">
        <f t="shared" si="64"/>
        <v>-0.57084976278288035</v>
      </c>
      <c r="BI149" s="3">
        <f t="shared" si="65"/>
        <v>-0.506681716218365</v>
      </c>
      <c r="BJ149" s="3">
        <f t="shared" si="90"/>
        <v>-0.53876573950062268</v>
      </c>
      <c r="BK149" s="8">
        <f>'[2]attempt at best estimates'!D149</f>
        <v>-0.57670747419435298</v>
      </c>
      <c r="BM149" s="3">
        <f t="shared" si="91"/>
        <v>-0.13440953732907668</v>
      </c>
      <c r="BN149" s="3">
        <f t="shared" si="92"/>
        <v>-8.8863663509934632E-2</v>
      </c>
      <c r="BO149" s="3">
        <f t="shared" si="93"/>
        <v>-0.11163660041950568</v>
      </c>
    </row>
    <row r="150" spans="1:67" x14ac:dyDescent="0.2">
      <c r="A150" t="s">
        <v>236</v>
      </c>
      <c r="B150">
        <v>-322.84589920464202</v>
      </c>
      <c r="C150">
        <v>-324.11405890202201</v>
      </c>
      <c r="D150">
        <v>-324.13476923080799</v>
      </c>
      <c r="E150">
        <v>-324.19962287169801</v>
      </c>
      <c r="F150" t="s">
        <v>628</v>
      </c>
      <c r="G150">
        <v>-76.059766096662997</v>
      </c>
      <c r="H150">
        <v>-76.327893744915002</v>
      </c>
      <c r="I150">
        <v>-76.332820174084006</v>
      </c>
      <c r="J150">
        <v>-76.341430489255998</v>
      </c>
      <c r="K150" t="s">
        <v>694</v>
      </c>
      <c r="L150">
        <v>-246.778526912838</v>
      </c>
      <c r="M150">
        <v>-247.77500388466399</v>
      </c>
      <c r="N150">
        <v>-247.79154889555099</v>
      </c>
      <c r="O150">
        <v>-247.84719628371499</v>
      </c>
      <c r="P150" t="s">
        <v>882</v>
      </c>
      <c r="Q150">
        <v>-246.778581534615</v>
      </c>
      <c r="R150">
        <v>-247.775298732154</v>
      </c>
      <c r="S150">
        <v>-247.79179994206899</v>
      </c>
      <c r="T150">
        <v>-247.847465596527</v>
      </c>
      <c r="U150" t="s">
        <v>1410</v>
      </c>
      <c r="V150">
        <v>-76.059857003028995</v>
      </c>
      <c r="W150">
        <v>-76.328388107958006</v>
      </c>
      <c r="X150">
        <v>-76.333269712648004</v>
      </c>
      <c r="Y150">
        <v>-76.341925766689002</v>
      </c>
      <c r="AA150" s="3">
        <f t="shared" si="66"/>
        <v>4.7729597098454297</v>
      </c>
      <c r="AB150" s="3">
        <f t="shared" si="67"/>
        <v>7.0038044900824987</v>
      </c>
      <c r="AC150" s="3">
        <f t="shared" si="68"/>
        <v>6.526199937576953</v>
      </c>
      <c r="AD150" s="3">
        <f t="shared" si="69"/>
        <v>6.9001564141250578</v>
      </c>
      <c r="AE150" s="3"/>
      <c r="AF150" s="3">
        <f t="shared" si="70"/>
        <v>4.6816394176082117</v>
      </c>
      <c r="AG150" s="3">
        <f t="shared" si="71"/>
        <v>6.5085673831159712</v>
      </c>
      <c r="AH150" s="3">
        <f t="shared" si="72"/>
        <v>6.0865761430810252</v>
      </c>
      <c r="AI150" s="3">
        <f t="shared" si="73"/>
        <v>6.4203687717725835</v>
      </c>
      <c r="AK150" s="3">
        <f t="shared" si="74"/>
        <v>9.1320292246135429E-2</v>
      </c>
      <c r="AL150" s="3">
        <f t="shared" si="75"/>
        <v>0.49523710696652684</v>
      </c>
      <c r="AM150" s="3">
        <f t="shared" si="76"/>
        <v>0.43962379450484529</v>
      </c>
      <c r="AN150" s="3">
        <f t="shared" si="77"/>
        <v>0.47978764233463983</v>
      </c>
      <c r="AO150" s="3" t="str">
        <f t="shared" si="78"/>
        <v>18_Water-Pyridine_1.05_dimer.out</v>
      </c>
      <c r="AP150" s="3">
        <f t="shared" si="79"/>
        <v>-0.10364807595744097</v>
      </c>
      <c r="AQ150" s="3">
        <f t="shared" si="80"/>
        <v>-8.8198611343387689E-2</v>
      </c>
      <c r="AR150" s="3">
        <f t="shared" si="81"/>
        <v>-9.5923343650414328E-2</v>
      </c>
      <c r="AS150" s="8">
        <f t="shared" si="82"/>
        <v>-0.12272613575241798</v>
      </c>
      <c r="AU150" s="3">
        <f t="shared" si="104"/>
        <v>2.127196704279628</v>
      </c>
      <c r="AV150" s="3">
        <f t="shared" si="105"/>
        <v>1.7387293541643718</v>
      </c>
      <c r="AW150" s="3">
        <f t="shared" si="85"/>
        <v>1.9329630292219999</v>
      </c>
      <c r="AX150" s="3"/>
      <c r="AZ150" s="3">
        <f t="shared" si="106"/>
        <v>0.37395647654810471</v>
      </c>
      <c r="BA150" s="3">
        <f t="shared" si="107"/>
        <v>0.33379262869155824</v>
      </c>
      <c r="BB150" s="3">
        <f t="shared" si="88"/>
        <v>0.35387455261983147</v>
      </c>
      <c r="BC150" s="8">
        <f>'[2]attempt at best estimates'!E150</f>
        <v>0.35946755432830846</v>
      </c>
      <c r="BD150" s="3">
        <f>AZ150+(AZ150-'HLC S66x8 haVDZ'!AZ150)*'HLC S66x8 haVTZ'!$BD$3</f>
        <v>0.37642806121020106</v>
      </c>
      <c r="BE150" s="3">
        <f>BA150+(BA150-'HLC S66x8 haVDZ'!BA150)*'HLC S66x8 haVTZ'!$BD$3</f>
        <v>0.35947737639207722</v>
      </c>
      <c r="BF150" s="3">
        <f>BB150+(BB150-'HLC S66x8 haVDZ'!BB150)*'HLC S66x8 haVTZ'!$BD$3</f>
        <v>0.36795271880113917</v>
      </c>
      <c r="BG150" t="str">
        <f t="shared" si="89"/>
        <v>18_Water-Pyridine_1.05_dimer.out</v>
      </c>
      <c r="BH150" s="3">
        <f t="shared" si="64"/>
        <v>-0.47760455250554568</v>
      </c>
      <c r="BI150" s="3">
        <f t="shared" si="65"/>
        <v>-0.42199124003494592</v>
      </c>
      <c r="BJ150" s="3">
        <f t="shared" si="90"/>
        <v>-0.4497978962702458</v>
      </c>
      <c r="BK150" s="8">
        <f>'[2]attempt at best estimates'!D150</f>
        <v>-0.48219369008072643</v>
      </c>
      <c r="BM150" s="3">
        <f t="shared" si="91"/>
        <v>-0.10117649129534462</v>
      </c>
      <c r="BN150" s="3">
        <f t="shared" si="92"/>
        <v>-6.2513863642868706E-2</v>
      </c>
      <c r="BO150" s="3">
        <f t="shared" si="93"/>
        <v>-8.1845177469106634E-2</v>
      </c>
    </row>
    <row r="151" spans="1:67" x14ac:dyDescent="0.2">
      <c r="A151" t="s">
        <v>237</v>
      </c>
      <c r="B151">
        <v>-322.84578579659802</v>
      </c>
      <c r="C151">
        <v>-324.11341078479501</v>
      </c>
      <c r="D151">
        <v>-324.13424245984203</v>
      </c>
      <c r="E151">
        <v>-324.19901304146202</v>
      </c>
      <c r="F151" t="s">
        <v>628</v>
      </c>
      <c r="G151">
        <v>-76.059766096662997</v>
      </c>
      <c r="H151">
        <v>-76.327893744915002</v>
      </c>
      <c r="I151">
        <v>-76.332820174084006</v>
      </c>
      <c r="J151">
        <v>-76.341430489255998</v>
      </c>
      <c r="K151" t="s">
        <v>694</v>
      </c>
      <c r="L151">
        <v>-246.778526912838</v>
      </c>
      <c r="M151">
        <v>-247.77500388466399</v>
      </c>
      <c r="N151">
        <v>-247.79154889555099</v>
      </c>
      <c r="O151">
        <v>-247.84719628371499</v>
      </c>
      <c r="P151" t="s">
        <v>883</v>
      </c>
      <c r="Q151">
        <v>-246.778574265212</v>
      </c>
      <c r="R151">
        <v>-247.77524938774101</v>
      </c>
      <c r="S151">
        <v>-247.791758541261</v>
      </c>
      <c r="T151">
        <v>-247.847421065535</v>
      </c>
      <c r="U151" t="s">
        <v>1411</v>
      </c>
      <c r="V151">
        <v>-76.059847457659998</v>
      </c>
      <c r="W151">
        <v>-76.328331621244999</v>
      </c>
      <c r="X151">
        <v>-76.333216723386002</v>
      </c>
      <c r="Y151">
        <v>-76.341868964029999</v>
      </c>
      <c r="AA151" s="3">
        <f t="shared" si="66"/>
        <v>4.701795084858345</v>
      </c>
      <c r="AB151" s="3">
        <f t="shared" si="67"/>
        <v>6.5971047730254497</v>
      </c>
      <c r="AC151" s="3">
        <f t="shared" si="68"/>
        <v>6.1956461521116299</v>
      </c>
      <c r="AD151" s="3">
        <f t="shared" si="69"/>
        <v>6.5174821476557385</v>
      </c>
      <c r="AE151" s="3"/>
      <c r="AF151" s="3">
        <f t="shared" si="70"/>
        <v>4.6210262217801024</v>
      </c>
      <c r="AG151" s="3">
        <f t="shared" si="71"/>
        <v>6.1682777030238283</v>
      </c>
      <c r="AH151" s="3">
        <f t="shared" si="72"/>
        <v>5.8152530232397517</v>
      </c>
      <c r="AI151" s="3">
        <f t="shared" si="73"/>
        <v>6.1012823340128337</v>
      </c>
      <c r="AK151" s="3">
        <f t="shared" si="74"/>
        <v>8.0768863078242562E-2</v>
      </c>
      <c r="AL151" s="3">
        <f t="shared" si="75"/>
        <v>0.42882707001053938</v>
      </c>
      <c r="AM151" s="3">
        <f t="shared" si="76"/>
        <v>0.38039312888079524</v>
      </c>
      <c r="AN151" s="3">
        <f t="shared" si="77"/>
        <v>0.41619981366074038</v>
      </c>
      <c r="AO151" s="3" t="str">
        <f t="shared" si="78"/>
        <v>18_Water-Pyridine_1.10_dimer.out</v>
      </c>
      <c r="AP151" s="3">
        <f t="shared" si="79"/>
        <v>-7.9622625369711209E-2</v>
      </c>
      <c r="AQ151" s="3">
        <f t="shared" si="80"/>
        <v>-6.6995369010994565E-2</v>
      </c>
      <c r="AR151" s="3">
        <f t="shared" si="81"/>
        <v>-7.3308997190352887E-2</v>
      </c>
      <c r="AS151" s="8">
        <f t="shared" si="82"/>
        <v>-9.9106035995238373E-2</v>
      </c>
      <c r="AU151" s="3">
        <f t="shared" si="104"/>
        <v>1.8156870627973936</v>
      </c>
      <c r="AV151" s="3">
        <f t="shared" si="105"/>
        <v>1.4802561122327313</v>
      </c>
      <c r="AW151" s="3">
        <f t="shared" si="85"/>
        <v>1.6479715875150625</v>
      </c>
      <c r="AX151" s="3"/>
      <c r="AZ151" s="3">
        <f t="shared" si="106"/>
        <v>0.32183599554410858</v>
      </c>
      <c r="BA151" s="3">
        <f t="shared" si="107"/>
        <v>0.28602931077308202</v>
      </c>
      <c r="BB151" s="3">
        <f t="shared" si="88"/>
        <v>0.3039326531585953</v>
      </c>
      <c r="BC151" s="8">
        <f>'[2]attempt at best estimates'!E151</f>
        <v>0.30543510670165153</v>
      </c>
      <c r="BD151" s="3">
        <f>AZ151+(AZ151-'HLC S66x8 haVDZ'!AZ151)*'HLC S66x8 haVTZ'!$BD$3</f>
        <v>0.32343768772433734</v>
      </c>
      <c r="BE151" s="3">
        <f>BA151+(BA151-'HLC S66x8 haVDZ'!BA151)*'HLC S66x8 haVTZ'!$BD$3</f>
        <v>0.30796291247989616</v>
      </c>
      <c r="BF151" s="3">
        <f>BB151+(BB151-'HLC S66x8 haVDZ'!BB151)*'HLC S66x8 haVTZ'!$BD$3</f>
        <v>0.31570030010211675</v>
      </c>
      <c r="BG151" t="str">
        <f t="shared" si="89"/>
        <v>18_Water-Pyridine_1.10_dimer.out</v>
      </c>
      <c r="BH151" s="3">
        <f t="shared" si="64"/>
        <v>-0.40145862091381979</v>
      </c>
      <c r="BI151" s="3">
        <f t="shared" si="65"/>
        <v>-0.35302467978407659</v>
      </c>
      <c r="BJ151" s="3">
        <f t="shared" si="90"/>
        <v>-0.37724165034894819</v>
      </c>
      <c r="BK151" s="8">
        <f>'[2]attempt at best estimates'!D151</f>
        <v>-0.4045411426968899</v>
      </c>
      <c r="BM151" s="3">
        <f t="shared" si="91"/>
        <v>-7.8020933189482444E-2</v>
      </c>
      <c r="BN151" s="3">
        <f t="shared" si="92"/>
        <v>-4.5061767304180433E-2</v>
      </c>
      <c r="BO151" s="3">
        <f t="shared" si="93"/>
        <v>-6.1541350246831439E-2</v>
      </c>
    </row>
    <row r="152" spans="1:67" x14ac:dyDescent="0.2">
      <c r="A152" t="s">
        <v>238</v>
      </c>
      <c r="B152">
        <v>-322.84464367260102</v>
      </c>
      <c r="C152">
        <v>-324.11111173800202</v>
      </c>
      <c r="D152">
        <v>-324.13218856065299</v>
      </c>
      <c r="E152">
        <v>-324.19676741777897</v>
      </c>
      <c r="F152" t="s">
        <v>628</v>
      </c>
      <c r="G152">
        <v>-76.059766096662997</v>
      </c>
      <c r="H152">
        <v>-76.327893744915002</v>
      </c>
      <c r="I152">
        <v>-76.332820174084006</v>
      </c>
      <c r="J152">
        <v>-76.341430489255998</v>
      </c>
      <c r="K152" t="s">
        <v>694</v>
      </c>
      <c r="L152">
        <v>-246.778526912838</v>
      </c>
      <c r="M152">
        <v>-247.77500388466399</v>
      </c>
      <c r="N152">
        <v>-247.79154889555099</v>
      </c>
      <c r="O152">
        <v>-247.84719628371499</v>
      </c>
      <c r="P152" t="s">
        <v>884</v>
      </c>
      <c r="Q152">
        <v>-246.778560983825</v>
      </c>
      <c r="R152">
        <v>-247.77515255268099</v>
      </c>
      <c r="S152">
        <v>-247.791677575254</v>
      </c>
      <c r="T152">
        <v>-247.84733391541201</v>
      </c>
      <c r="U152" t="s">
        <v>1412</v>
      </c>
      <c r="V152">
        <v>-76.059829512592003</v>
      </c>
      <c r="W152">
        <v>-76.328201060373004</v>
      </c>
      <c r="X152">
        <v>-76.333095170524999</v>
      </c>
      <c r="Y152">
        <v>-76.341737225062005</v>
      </c>
      <c r="AA152" s="3">
        <f t="shared" si="66"/>
        <v>3.9851014265634448</v>
      </c>
      <c r="AB152" s="3">
        <f t="shared" si="67"/>
        <v>5.1544310694831887</v>
      </c>
      <c r="AC152" s="3">
        <f t="shared" si="68"/>
        <v>4.906804898949118</v>
      </c>
      <c r="AD152" s="3">
        <f t="shared" si="69"/>
        <v>5.1083319531155293</v>
      </c>
      <c r="AE152" s="3"/>
      <c r="AF152" s="3">
        <f t="shared" si="70"/>
        <v>3.923927460653748</v>
      </c>
      <c r="AG152" s="3">
        <f t="shared" si="71"/>
        <v>4.8682971070912062</v>
      </c>
      <c r="AH152" s="3">
        <f t="shared" si="72"/>
        <v>4.6534942836636262</v>
      </c>
      <c r="AI152" s="3">
        <f t="shared" si="73"/>
        <v>4.8294871234870627</v>
      </c>
      <c r="AK152" s="3">
        <f t="shared" si="74"/>
        <v>6.1173965918614265E-2</v>
      </c>
      <c r="AL152" s="3">
        <f t="shared" si="75"/>
        <v>0.28613396240981742</v>
      </c>
      <c r="AM152" s="3">
        <f t="shared" si="76"/>
        <v>0.25331061527657422</v>
      </c>
      <c r="AN152" s="3">
        <f t="shared" si="77"/>
        <v>0.2788448296195486</v>
      </c>
      <c r="AO152" s="3" t="str">
        <f t="shared" si="78"/>
        <v>18_Water-Pyridine_1.25_dimer.out</v>
      </c>
      <c r="AP152" s="3">
        <f t="shared" si="79"/>
        <v>-4.6099116367659398E-2</v>
      </c>
      <c r="AQ152" s="3">
        <f t="shared" si="80"/>
        <v>-3.8809983604143561E-2</v>
      </c>
      <c r="AR152" s="3">
        <f t="shared" si="81"/>
        <v>-4.245454998590148E-2</v>
      </c>
      <c r="AS152" s="8">
        <f t="shared" si="82"/>
        <v>-6.2346560199092377E-2</v>
      </c>
      <c r="AU152" s="3">
        <f t="shared" si="104"/>
        <v>1.1232305265520846</v>
      </c>
      <c r="AV152" s="3">
        <f t="shared" si="105"/>
        <v>0.90555966283331468</v>
      </c>
      <c r="AW152" s="3">
        <f t="shared" si="85"/>
        <v>1.0143950946926996</v>
      </c>
      <c r="AX152" s="3"/>
      <c r="AZ152" s="3">
        <f t="shared" si="106"/>
        <v>0.20152705416641137</v>
      </c>
      <c r="BA152" s="3">
        <f t="shared" si="107"/>
        <v>0.1759928398234365</v>
      </c>
      <c r="BB152" s="3">
        <f t="shared" si="88"/>
        <v>0.18875994699492393</v>
      </c>
      <c r="BC152" s="8">
        <f>'[2]attempt at best estimates'!E152</f>
        <v>0.1838141622192396</v>
      </c>
      <c r="BD152" s="3">
        <f>AZ152+(AZ152-'HLC S66x8 haVDZ'!AZ152)*'HLC S66x8 haVTZ'!$BD$3</f>
        <v>0.20150508275240228</v>
      </c>
      <c r="BE152" s="3">
        <f>BA152+(BA152-'HLC S66x8 haVDZ'!BA152)*'HLC S66x8 haVTZ'!$BD$3</f>
        <v>0.18966067682018359</v>
      </c>
      <c r="BF152" s="3">
        <f>BB152+(BB152-'HLC S66x8 haVDZ'!BB152)*'HLC S66x8 haVTZ'!$BD$3</f>
        <v>0.19558287978629293</v>
      </c>
      <c r="BG152" t="str">
        <f t="shared" si="89"/>
        <v>18_Water-Pyridine_1.25_dimer.out</v>
      </c>
      <c r="BH152" s="3">
        <f t="shared" si="64"/>
        <v>-0.24762617053407077</v>
      </c>
      <c r="BI152" s="3">
        <f t="shared" si="65"/>
        <v>-0.21480282342758006</v>
      </c>
      <c r="BJ152" s="3">
        <f t="shared" si="90"/>
        <v>-0.23121449698082541</v>
      </c>
      <c r="BK152" s="8">
        <f>'[2]attempt at best estimates'!D152</f>
        <v>-0.24616072241833198</v>
      </c>
      <c r="BM152" s="3">
        <f t="shared" si="91"/>
        <v>-4.6121087781668485E-2</v>
      </c>
      <c r="BN152" s="3">
        <f t="shared" si="92"/>
        <v>-2.5142146607396471E-2</v>
      </c>
      <c r="BO152" s="3">
        <f t="shared" si="93"/>
        <v>-3.5631617194532478E-2</v>
      </c>
    </row>
    <row r="153" spans="1:67" x14ac:dyDescent="0.2">
      <c r="A153" t="s">
        <v>239</v>
      </c>
      <c r="B153">
        <v>-322.842459914617</v>
      </c>
      <c r="C153">
        <v>-324.10793993406497</v>
      </c>
      <c r="D153">
        <v>-324.12920857896199</v>
      </c>
      <c r="E153">
        <v>-324.19360886937898</v>
      </c>
      <c r="F153" t="s">
        <v>628</v>
      </c>
      <c r="G153">
        <v>-76.059766096662997</v>
      </c>
      <c r="H153">
        <v>-76.327893744915002</v>
      </c>
      <c r="I153">
        <v>-76.332820174084006</v>
      </c>
      <c r="J153">
        <v>-76.341430489255998</v>
      </c>
      <c r="K153" t="s">
        <v>694</v>
      </c>
      <c r="L153">
        <v>-246.778526912838</v>
      </c>
      <c r="M153">
        <v>-247.77500388466399</v>
      </c>
      <c r="N153">
        <v>-247.79154889555099</v>
      </c>
      <c r="O153">
        <v>-247.84719628371499</v>
      </c>
      <c r="P153" t="s">
        <v>885</v>
      </c>
      <c r="Q153">
        <v>-246.77854401997499</v>
      </c>
      <c r="R153">
        <v>-247.775076794001</v>
      </c>
      <c r="S153">
        <v>-247.79161286098901</v>
      </c>
      <c r="T153">
        <v>-247.847264606191</v>
      </c>
      <c r="U153" t="s">
        <v>1413</v>
      </c>
      <c r="V153">
        <v>-76.059810245169999</v>
      </c>
      <c r="W153">
        <v>-76.328075056005005</v>
      </c>
      <c r="X153">
        <v>-76.332981413461994</v>
      </c>
      <c r="Y153">
        <v>-76.341610892445004</v>
      </c>
      <c r="AA153" s="3">
        <f t="shared" si="66"/>
        <v>2.6147725458850055</v>
      </c>
      <c r="AB153" s="3">
        <f t="shared" si="67"/>
        <v>3.1640939668467238</v>
      </c>
      <c r="AC153" s="3">
        <f t="shared" si="68"/>
        <v>3.036838078021459</v>
      </c>
      <c r="AD153" s="3">
        <f t="shared" si="69"/>
        <v>3.1263128259090278</v>
      </c>
      <c r="AE153" s="3"/>
      <c r="AF153" s="3">
        <f t="shared" si="70"/>
        <v>2.5763340473648828</v>
      </c>
      <c r="AG153" s="3">
        <f t="shared" si="71"/>
        <v>3.0045682338128379</v>
      </c>
      <c r="AH153" s="3">
        <f t="shared" si="72"/>
        <v>2.8955199165417875</v>
      </c>
      <c r="AI153" s="3">
        <f t="shared" si="73"/>
        <v>2.9702351082527181</v>
      </c>
      <c r="AK153" s="3">
        <f t="shared" si="74"/>
        <v>3.843849852904014E-2</v>
      </c>
      <c r="AL153" s="3">
        <f t="shared" si="75"/>
        <v>0.15952573304280313</v>
      </c>
      <c r="AM153" s="3">
        <f t="shared" si="76"/>
        <v>0.14131816147967127</v>
      </c>
      <c r="AN153" s="3">
        <f t="shared" si="77"/>
        <v>0.15607771767414469</v>
      </c>
      <c r="AO153" s="3" t="str">
        <f t="shared" si="78"/>
        <v>18_Water-Pyridine_1.50_dimer.out</v>
      </c>
      <c r="AP153" s="3">
        <f t="shared" si="79"/>
        <v>-3.7781140937696023E-2</v>
      </c>
      <c r="AQ153" s="3">
        <f t="shared" si="80"/>
        <v>-3.4333125560119804E-2</v>
      </c>
      <c r="AR153" s="3">
        <f t="shared" si="81"/>
        <v>-3.6057133248907913E-2</v>
      </c>
      <c r="AS153" s="8">
        <f t="shared" si="82"/>
        <v>-4.4676234938576295E-2</v>
      </c>
      <c r="AU153" s="3">
        <f t="shared" si="104"/>
        <v>0.5115402800240223</v>
      </c>
      <c r="AV153" s="3">
        <f t="shared" si="105"/>
        <v>0.39390106088783527</v>
      </c>
      <c r="AW153" s="3">
        <f t="shared" si="85"/>
        <v>0.45272067045592879</v>
      </c>
      <c r="AX153" s="3"/>
      <c r="AZ153" s="3">
        <f t="shared" si="106"/>
        <v>8.9474747887568817E-2</v>
      </c>
      <c r="BA153" s="3">
        <f t="shared" si="107"/>
        <v>7.4715191710930551E-2</v>
      </c>
      <c r="BB153" s="3">
        <f t="shared" si="88"/>
        <v>8.2094969799249684E-2</v>
      </c>
      <c r="BC153" s="8">
        <f>'[2]attempt at best estimates'!E153</f>
        <v>7.6994682535760153E-2</v>
      </c>
      <c r="BD153" s="3">
        <f>AZ153+(AZ153-'HLC S66x8 haVDZ'!AZ153)*'HLC S66x8 haVTZ'!$BD$3</f>
        <v>8.7897282495644422E-2</v>
      </c>
      <c r="BE153" s="3">
        <f>BA153+(BA153-'HLC S66x8 haVDZ'!BA153)*'HLC S66x8 haVTZ'!$BD$3</f>
        <v>8.0740140601246874E-2</v>
      </c>
      <c r="BF153" s="3">
        <f>BB153+(BB153-'HLC S66x8 haVDZ'!BB153)*'HLC S66x8 haVTZ'!$BD$3</f>
        <v>8.4318711548445655E-2</v>
      </c>
      <c r="BG153" t="str">
        <f t="shared" si="89"/>
        <v>18_Water-Pyridine_1.50_dimer.out</v>
      </c>
      <c r="BH153" s="3">
        <f t="shared" ref="BH153:BH216" si="108">AC153-AB153</f>
        <v>-0.12725588882526484</v>
      </c>
      <c r="BI153" s="3">
        <f t="shared" ref="BI153:BI216" si="109">AH153-AG153</f>
        <v>-0.10904831727105035</v>
      </c>
      <c r="BJ153" s="3">
        <f t="shared" si="90"/>
        <v>-0.1181521030481576</v>
      </c>
      <c r="BK153" s="8">
        <f>'[2]attempt at best estimates'!D153</f>
        <v>-0.12167091747433645</v>
      </c>
      <c r="BM153" s="3">
        <f t="shared" si="91"/>
        <v>-3.9358606329620419E-2</v>
      </c>
      <c r="BN153" s="3">
        <f t="shared" si="92"/>
        <v>-2.8308176669803481E-2</v>
      </c>
      <c r="BO153" s="3">
        <f t="shared" si="93"/>
        <v>-3.3833391499711943E-2</v>
      </c>
    </row>
    <row r="154" spans="1:67" x14ac:dyDescent="0.2">
      <c r="A154" t="s">
        <v>240</v>
      </c>
      <c r="B154">
        <v>-322.84007413466099</v>
      </c>
      <c r="C154">
        <v>-324.10490043694801</v>
      </c>
      <c r="D154">
        <v>-324.12629895835801</v>
      </c>
      <c r="E154">
        <v>-324.190583461833</v>
      </c>
      <c r="F154" t="s">
        <v>628</v>
      </c>
      <c r="G154">
        <v>-76.059766096662997</v>
      </c>
      <c r="H154">
        <v>-76.327893744915002</v>
      </c>
      <c r="I154">
        <v>-76.332820174084006</v>
      </c>
      <c r="J154">
        <v>-76.341430489255998</v>
      </c>
      <c r="K154" t="s">
        <v>694</v>
      </c>
      <c r="L154">
        <v>-246.778526912838</v>
      </c>
      <c r="M154">
        <v>-247.77500388466399</v>
      </c>
      <c r="N154">
        <v>-247.79154889555099</v>
      </c>
      <c r="O154">
        <v>-247.84719628371499</v>
      </c>
      <c r="P154" t="s">
        <v>886</v>
      </c>
      <c r="Q154">
        <v>-246.77853257056</v>
      </c>
      <c r="R154">
        <v>-247.77502609037899</v>
      </c>
      <c r="S154">
        <v>-247.79156869628201</v>
      </c>
      <c r="T154">
        <v>-247.84721737737399</v>
      </c>
      <c r="U154" t="s">
        <v>1414</v>
      </c>
      <c r="V154">
        <v>-76.059779507117</v>
      </c>
      <c r="W154">
        <v>-76.327947594196004</v>
      </c>
      <c r="X154">
        <v>-76.332868567966997</v>
      </c>
      <c r="Y154">
        <v>-76.341484918648007</v>
      </c>
      <c r="AA154" s="3">
        <f t="shared" si="66"/>
        <v>1.1176729585850886</v>
      </c>
      <c r="AB154" s="3">
        <f t="shared" si="67"/>
        <v>1.2567806507326535</v>
      </c>
      <c r="AC154" s="3">
        <f t="shared" si="68"/>
        <v>1.2110235076240696</v>
      </c>
      <c r="AD154" s="3">
        <f t="shared" si="69"/>
        <v>1.227840849437039</v>
      </c>
      <c r="AE154" s="3"/>
      <c r="AF154" s="3">
        <f t="shared" si="70"/>
        <v>1.1057074969874172</v>
      </c>
      <c r="AG154" s="3">
        <f t="shared" si="71"/>
        <v>1.2090554182287279</v>
      </c>
      <c r="AH154" s="3">
        <f t="shared" si="72"/>
        <v>1.1682307394800755</v>
      </c>
      <c r="AI154" s="3">
        <f t="shared" si="73"/>
        <v>1.1804494174596303</v>
      </c>
      <c r="AK154" s="3">
        <f t="shared" si="74"/>
        <v>1.1965461588753933E-2</v>
      </c>
      <c r="AL154" s="3">
        <f t="shared" si="75"/>
        <v>4.7725232512843142E-2</v>
      </c>
      <c r="AM154" s="3">
        <f t="shared" si="76"/>
        <v>4.2792768135076591E-2</v>
      </c>
      <c r="AN154" s="3">
        <f t="shared" si="77"/>
        <v>4.7391431959573724E-2</v>
      </c>
      <c r="AO154" s="3" t="str">
        <f t="shared" si="78"/>
        <v>18_Water-Pyridine_2.00_dimer.out</v>
      </c>
      <c r="AP154" s="3">
        <f t="shared" si="79"/>
        <v>-2.8939801295614576E-2</v>
      </c>
      <c r="AQ154" s="3">
        <f t="shared" si="80"/>
        <v>-2.8606000769097584E-2</v>
      </c>
      <c r="AR154" s="3">
        <f t="shared" si="81"/>
        <v>-2.877290103235608E-2</v>
      </c>
      <c r="AS154" s="8">
        <f t="shared" si="82"/>
        <v>-3.1027305810607361E-2</v>
      </c>
      <c r="AU154" s="3">
        <f t="shared" si="104"/>
        <v>0.11016789085195033</v>
      </c>
      <c r="AV154" s="3">
        <f t="shared" si="105"/>
        <v>7.4741920472213064E-2</v>
      </c>
      <c r="AW154" s="3">
        <f t="shared" si="85"/>
        <v>9.2454905662081699E-2</v>
      </c>
      <c r="AX154" s="3"/>
      <c r="AZ154" s="3">
        <f t="shared" si="106"/>
        <v>1.6817341812969344E-2</v>
      </c>
      <c r="BA154" s="3">
        <f t="shared" si="107"/>
        <v>1.2218677979554782E-2</v>
      </c>
      <c r="BB154" s="3">
        <f t="shared" si="88"/>
        <v>1.4518009896262063E-2</v>
      </c>
      <c r="BC154" s="8">
        <f>'[2]attempt at best estimates'!E154</f>
        <v>1.116031597122508E-2</v>
      </c>
      <c r="BD154" s="3">
        <f>AZ154+(AZ154-'HLC S66x8 haVDZ'!AZ154)*'HLC S66x8 haVTZ'!$BD$3</f>
        <v>1.4521501504008117E-2</v>
      </c>
      <c r="BE154" s="3">
        <f>BA154+(BA154-'HLC S66x8 haVDZ'!BA154)*'HLC S66x8 haVTZ'!$BD$3</f>
        <v>1.3020823343221308E-2</v>
      </c>
      <c r="BF154" s="3">
        <f>BB154+(BB154-'HLC S66x8 haVDZ'!BB154)*'HLC S66x8 haVTZ'!$BD$3</f>
        <v>1.3771162423614713E-2</v>
      </c>
      <c r="BG154" t="str">
        <f t="shared" si="89"/>
        <v>18_Water-Pyridine_2.00_dimer.out</v>
      </c>
      <c r="BH154" s="3">
        <f t="shared" si="108"/>
        <v>-4.575714310858392E-2</v>
      </c>
      <c r="BI154" s="3">
        <f t="shared" si="109"/>
        <v>-4.0824678748652365E-2</v>
      </c>
      <c r="BJ154" s="3">
        <f t="shared" si="90"/>
        <v>-4.3290910928618143E-2</v>
      </c>
      <c r="BK154" s="8">
        <f>'[2]attempt at best estimates'!D154</f>
        <v>-4.2187621781832441E-2</v>
      </c>
      <c r="BM154" s="3">
        <f t="shared" si="91"/>
        <v>-3.1235641604575801E-2</v>
      </c>
      <c r="BN154" s="3">
        <f t="shared" si="92"/>
        <v>-2.7803855405431059E-2</v>
      </c>
      <c r="BO154" s="3">
        <f t="shared" si="93"/>
        <v>-2.951974850500343E-2</v>
      </c>
    </row>
    <row r="155" spans="1:67" x14ac:dyDescent="0.2">
      <c r="A155" t="s">
        <v>241</v>
      </c>
      <c r="B155">
        <v>-361.87412824483698</v>
      </c>
      <c r="C155">
        <v>-363.31413310012999</v>
      </c>
      <c r="D155">
        <v>-363.34682179927501</v>
      </c>
      <c r="E155">
        <v>-363.41946041724202</v>
      </c>
      <c r="F155" t="s">
        <v>629</v>
      </c>
      <c r="G155">
        <v>-115.09113532136701</v>
      </c>
      <c r="H155">
        <v>-115.527046137607</v>
      </c>
      <c r="I155">
        <v>-115.544995884877</v>
      </c>
      <c r="J155">
        <v>-115.560775684549</v>
      </c>
      <c r="K155" t="s">
        <v>695</v>
      </c>
      <c r="L155">
        <v>-246.778523100737</v>
      </c>
      <c r="M155">
        <v>-247.774998853303</v>
      </c>
      <c r="N155">
        <v>-247.791541510972</v>
      </c>
      <c r="O155">
        <v>-247.84718866580599</v>
      </c>
      <c r="P155" t="s">
        <v>887</v>
      </c>
      <c r="Q155">
        <v>-246.77862700809399</v>
      </c>
      <c r="R155">
        <v>-247.775675668524</v>
      </c>
      <c r="S155">
        <v>-247.792113413957</v>
      </c>
      <c r="T155">
        <v>-247.84780498815701</v>
      </c>
      <c r="U155" t="s">
        <v>1415</v>
      </c>
      <c r="V155">
        <v>-115.091269454224</v>
      </c>
      <c r="W155">
        <v>-115.527730127114</v>
      </c>
      <c r="X155">
        <v>-115.54563309219699</v>
      </c>
      <c r="Y155">
        <v>-115.561456499312</v>
      </c>
      <c r="AA155" s="3">
        <f t="shared" si="66"/>
        <v>2.8048562282557716</v>
      </c>
      <c r="AB155" s="3">
        <f t="shared" si="67"/>
        <v>7.585403372571168</v>
      </c>
      <c r="AC155" s="3">
        <f t="shared" si="68"/>
        <v>6.4535608516467873</v>
      </c>
      <c r="AD155" s="3">
        <f t="shared" si="69"/>
        <v>7.2138911842580926</v>
      </c>
      <c r="AE155" s="3"/>
      <c r="AF155" s="3">
        <f t="shared" si="70"/>
        <v>2.6554837325794862</v>
      </c>
      <c r="AG155" s="3">
        <f t="shared" si="71"/>
        <v>6.7314854781097093</v>
      </c>
      <c r="AH155" s="3">
        <f t="shared" si="72"/>
        <v>5.6948326487392329</v>
      </c>
      <c r="AI155" s="3">
        <f t="shared" si="73"/>
        <v>6.399925322406415</v>
      </c>
      <c r="AK155" s="3">
        <f t="shared" si="74"/>
        <v>0.14937249565845093</v>
      </c>
      <c r="AL155" s="3">
        <f t="shared" si="75"/>
        <v>0.85391789445254174</v>
      </c>
      <c r="AM155" s="3">
        <f t="shared" si="76"/>
        <v>0.75872820292538956</v>
      </c>
      <c r="AN155" s="3">
        <f t="shared" si="77"/>
        <v>0.8139658618605955</v>
      </c>
      <c r="AO155" s="3" t="str">
        <f t="shared" si="78"/>
        <v>19_MeOH-Pyridine_0.90_dimer.out</v>
      </c>
      <c r="AP155" s="3">
        <f t="shared" si="79"/>
        <v>-0.37151218831307542</v>
      </c>
      <c r="AQ155" s="3">
        <f t="shared" si="80"/>
        <v>-0.33156015570329433</v>
      </c>
      <c r="AR155" s="3">
        <f t="shared" si="81"/>
        <v>-0.35153617200818488</v>
      </c>
      <c r="AS155" s="8">
        <f t="shared" si="82"/>
        <v>-0.36694407995559153</v>
      </c>
      <c r="AU155" s="3">
        <f t="shared" si="104"/>
        <v>4.409034956002321</v>
      </c>
      <c r="AV155" s="3">
        <f t="shared" si="105"/>
        <v>3.7444415898269288</v>
      </c>
      <c r="AW155" s="3">
        <f t="shared" si="85"/>
        <v>4.0767382729146249</v>
      </c>
      <c r="AX155" s="3"/>
      <c r="AZ155" s="3">
        <f t="shared" si="106"/>
        <v>0.76033033261130534</v>
      </c>
      <c r="BA155" s="3">
        <f t="shared" si="107"/>
        <v>0.70509267366718209</v>
      </c>
      <c r="BB155" s="3">
        <f t="shared" si="88"/>
        <v>0.73271150313924371</v>
      </c>
      <c r="BC155" s="8">
        <f>'[2]attempt at best estimates'!E155</f>
        <v>0.76695561098029519</v>
      </c>
      <c r="BD155" s="3">
        <f>AZ155+(AZ155-'HLC S66x8 haVDZ'!AZ155)*'HLC S66x8 haVTZ'!$BD$3</f>
        <v>0.77251148163914385</v>
      </c>
      <c r="BE155" s="3">
        <f>BA155+(BA155-'HLC S66x8 haVDZ'!BA155)*'HLC S66x8 haVTZ'!$BD$3</f>
        <v>0.75340675869077312</v>
      </c>
      <c r="BF155" s="3">
        <f>BB155+(BB155-'HLC S66x8 haVDZ'!BB155)*'HLC S66x8 haVTZ'!$BD$3</f>
        <v>0.76295912016495848</v>
      </c>
      <c r="BG155" t="str">
        <f t="shared" si="89"/>
        <v>19_MeOH-Pyridine_0.90_dimer.out</v>
      </c>
      <c r="BH155" s="3">
        <f t="shared" si="108"/>
        <v>-1.1318425209243808</v>
      </c>
      <c r="BI155" s="3">
        <f t="shared" si="109"/>
        <v>-1.0366528293704764</v>
      </c>
      <c r="BJ155" s="3">
        <f t="shared" si="90"/>
        <v>-1.0842476751474286</v>
      </c>
      <c r="BK155" s="8">
        <f>'[2]attempt at best estimates'!D155</f>
        <v>-1.1338996909358867</v>
      </c>
      <c r="BM155" s="3">
        <f t="shared" si="91"/>
        <v>-0.35933103928523691</v>
      </c>
      <c r="BN155" s="3">
        <f t="shared" si="92"/>
        <v>-0.28324607067970331</v>
      </c>
      <c r="BO155" s="3">
        <f t="shared" si="93"/>
        <v>-0.32128855498247011</v>
      </c>
    </row>
    <row r="156" spans="1:67" x14ac:dyDescent="0.2">
      <c r="A156" t="s">
        <v>242</v>
      </c>
      <c r="B156">
        <v>-361.87582911935698</v>
      </c>
      <c r="C156">
        <v>-363.31476881859402</v>
      </c>
      <c r="D156">
        <v>-363.34774555396399</v>
      </c>
      <c r="E156">
        <v>-363.42023934162398</v>
      </c>
      <c r="F156" t="s">
        <v>629</v>
      </c>
      <c r="G156">
        <v>-115.09113532136701</v>
      </c>
      <c r="H156">
        <v>-115.527046137607</v>
      </c>
      <c r="I156">
        <v>-115.544995884877</v>
      </c>
      <c r="J156">
        <v>-115.560775684549</v>
      </c>
      <c r="K156" t="s">
        <v>695</v>
      </c>
      <c r="L156">
        <v>-246.778523100737</v>
      </c>
      <c r="M156">
        <v>-247.774998853303</v>
      </c>
      <c r="N156">
        <v>-247.791541510972</v>
      </c>
      <c r="O156">
        <v>-247.84718866580599</v>
      </c>
      <c r="P156" t="s">
        <v>888</v>
      </c>
      <c r="Q156">
        <v>-246.77861673787501</v>
      </c>
      <c r="R156">
        <v>-247.775576964989</v>
      </c>
      <c r="S156">
        <v>-247.79203202958101</v>
      </c>
      <c r="T156">
        <v>-247.847716874741</v>
      </c>
      <c r="U156" t="s">
        <v>1416</v>
      </c>
      <c r="V156">
        <v>-115.09125353094799</v>
      </c>
      <c r="W156">
        <v>-115.527656947786</v>
      </c>
      <c r="X156">
        <v>-115.54556453188199</v>
      </c>
      <c r="Y156">
        <v>-115.56138440660401</v>
      </c>
      <c r="AA156" s="3">
        <f t="shared" si="66"/>
        <v>3.8721711478620437</v>
      </c>
      <c r="AB156" s="3">
        <f t="shared" si="67"/>
        <v>7.9843227480723291</v>
      </c>
      <c r="AC156" s="3">
        <f t="shared" si="68"/>
        <v>7.0332256946535017</v>
      </c>
      <c r="AD156" s="3">
        <f t="shared" si="69"/>
        <v>7.7026736337206181</v>
      </c>
      <c r="AE156" s="3"/>
      <c r="AF156" s="3">
        <f t="shared" si="70"/>
        <v>3.7392353191652288</v>
      </c>
      <c r="AG156" s="3">
        <f t="shared" si="71"/>
        <v>7.23826298303974</v>
      </c>
      <c r="AH156" s="3">
        <f t="shared" si="72"/>
        <v>6.3685892098071575</v>
      </c>
      <c r="AI156" s="3">
        <f t="shared" si="73"/>
        <v>6.9892386366420123</v>
      </c>
      <c r="AK156" s="3">
        <f t="shared" si="74"/>
        <v>0.13293582871464982</v>
      </c>
      <c r="AL156" s="3">
        <f t="shared" si="75"/>
        <v>0.74605976503258886</v>
      </c>
      <c r="AM156" s="3">
        <f t="shared" si="76"/>
        <v>0.66463648485526172</v>
      </c>
      <c r="AN156" s="3">
        <f t="shared" si="77"/>
        <v>0.71343499708752289</v>
      </c>
      <c r="AO156" s="3" t="str">
        <f t="shared" si="78"/>
        <v>19_MeOH-Pyridine_0.95_dimer.out</v>
      </c>
      <c r="AP156" s="3">
        <f t="shared" si="79"/>
        <v>-0.28164911435171103</v>
      </c>
      <c r="AQ156" s="3">
        <f t="shared" si="80"/>
        <v>-0.24902434639772775</v>
      </c>
      <c r="AR156" s="3">
        <f t="shared" si="81"/>
        <v>-0.26533673037471939</v>
      </c>
      <c r="AS156" s="8">
        <f t="shared" si="82"/>
        <v>-0.28265715925982227</v>
      </c>
      <c r="AU156" s="3">
        <f t="shared" si="104"/>
        <v>3.8305024858585743</v>
      </c>
      <c r="AV156" s="3">
        <f t="shared" si="105"/>
        <v>3.2500033174767835</v>
      </c>
      <c r="AW156" s="3">
        <f t="shared" si="85"/>
        <v>3.5402529016676789</v>
      </c>
      <c r="AX156" s="3"/>
      <c r="AZ156" s="3">
        <f t="shared" si="106"/>
        <v>0.66944793906711642</v>
      </c>
      <c r="BA156" s="3">
        <f t="shared" si="107"/>
        <v>0.6206494268348548</v>
      </c>
      <c r="BB156" s="3">
        <f t="shared" si="88"/>
        <v>0.64504868295098561</v>
      </c>
      <c r="BC156" s="8">
        <f>'[2]attempt at best estimates'!E156</f>
        <v>0.67152814383187687</v>
      </c>
      <c r="BD156" s="3">
        <f>AZ156+(AZ156-'HLC S66x8 haVDZ'!AZ156)*'HLC S66x8 haVTZ'!$BD$3</f>
        <v>0.67890946080767822</v>
      </c>
      <c r="BE156" s="3">
        <f>BA156+(BA156-'HLC S66x8 haVDZ'!BA156)*'HLC S66x8 haVTZ'!$BD$3</f>
        <v>0.66199602791425038</v>
      </c>
      <c r="BF156" s="3">
        <f>BB156+(BB156-'HLC S66x8 haVDZ'!BB156)*'HLC S66x8 haVTZ'!$BD$3</f>
        <v>0.67045274436096425</v>
      </c>
      <c r="BG156" t="str">
        <f t="shared" si="89"/>
        <v>19_MeOH-Pyridine_0.95_dimer.out</v>
      </c>
      <c r="BH156" s="3">
        <f t="shared" si="108"/>
        <v>-0.95109705341882744</v>
      </c>
      <c r="BI156" s="3">
        <f t="shared" si="109"/>
        <v>-0.86967377323258255</v>
      </c>
      <c r="BJ156" s="3">
        <f t="shared" si="90"/>
        <v>-0.910385413325705</v>
      </c>
      <c r="BK156" s="8">
        <f>'[2]attempt at best estimates'!D156</f>
        <v>-0.95418530309169913</v>
      </c>
      <c r="BM156" s="3">
        <f t="shared" si="91"/>
        <v>-0.27218759261114922</v>
      </c>
      <c r="BN156" s="3">
        <f t="shared" si="92"/>
        <v>-0.20767774531833216</v>
      </c>
      <c r="BO156" s="3">
        <f t="shared" si="93"/>
        <v>-0.23993266896474075</v>
      </c>
    </row>
    <row r="157" spans="1:67" x14ac:dyDescent="0.2">
      <c r="A157" t="s">
        <v>18</v>
      </c>
      <c r="B157">
        <v>-361.87673250040802</v>
      </c>
      <c r="C157">
        <v>-363.31474865538797</v>
      </c>
      <c r="D157">
        <v>-363.34796671335198</v>
      </c>
      <c r="E157">
        <v>-363.42032862650802</v>
      </c>
      <c r="F157" t="s">
        <v>629</v>
      </c>
      <c r="G157">
        <v>-115.09113532136701</v>
      </c>
      <c r="H157">
        <v>-115.527046137607</v>
      </c>
      <c r="I157">
        <v>-115.544995884877</v>
      </c>
      <c r="J157">
        <v>-115.560775684549</v>
      </c>
      <c r="K157" t="s">
        <v>695</v>
      </c>
      <c r="L157">
        <v>-246.778523100737</v>
      </c>
      <c r="M157">
        <v>-247.774998853303</v>
      </c>
      <c r="N157">
        <v>-247.791541510972</v>
      </c>
      <c r="O157">
        <v>-247.84718866580599</v>
      </c>
      <c r="P157" t="s">
        <v>889</v>
      </c>
      <c r="Q157">
        <v>-246.778606601186</v>
      </c>
      <c r="R157">
        <v>-247.77549136677001</v>
      </c>
      <c r="S157">
        <v>-247.79196068904599</v>
      </c>
      <c r="T157">
        <v>-247.84763973166901</v>
      </c>
      <c r="U157" t="s">
        <v>1417</v>
      </c>
      <c r="V157">
        <v>-115.091238364511</v>
      </c>
      <c r="W157">
        <v>-115.52758754286501</v>
      </c>
      <c r="X157">
        <v>-115.54549919883</v>
      </c>
      <c r="Y157">
        <v>-115.561315685522</v>
      </c>
      <c r="AA157" s="3">
        <f t="shared" si="66"/>
        <v>4.4390513395133473</v>
      </c>
      <c r="AB157" s="3">
        <f t="shared" si="67"/>
        <v>7.971670144728475</v>
      </c>
      <c r="AC157" s="3">
        <f t="shared" si="68"/>
        <v>7.1720053116317954</v>
      </c>
      <c r="AD157" s="3">
        <f t="shared" si="69"/>
        <v>7.7587007466626234</v>
      </c>
      <c r="AE157" s="3"/>
      <c r="AF157" s="3">
        <f t="shared" si="70"/>
        <v>4.3219934627577592</v>
      </c>
      <c r="AG157" s="3">
        <f t="shared" si="71"/>
        <v>7.3228763225632791</v>
      </c>
      <c r="AH157" s="3">
        <f t="shared" si="72"/>
        <v>6.5931328010319614</v>
      </c>
      <c r="AI157" s="3">
        <f t="shared" si="73"/>
        <v>7.1367968919149494</v>
      </c>
      <c r="AK157" s="3">
        <f t="shared" si="74"/>
        <v>0.11705787676450603</v>
      </c>
      <c r="AL157" s="3">
        <f t="shared" si="75"/>
        <v>0.64879382216519543</v>
      </c>
      <c r="AM157" s="3">
        <f t="shared" si="76"/>
        <v>0.57887251060875122</v>
      </c>
      <c r="AN157" s="3">
        <f t="shared" si="77"/>
        <v>0.62190385474767362</v>
      </c>
      <c r="AO157" s="3" t="str">
        <f t="shared" si="78"/>
        <v>19_MeOH-Pyridine_1.00_dimer.out</v>
      </c>
      <c r="AP157" s="3">
        <f t="shared" si="79"/>
        <v>-0.21296939806585158</v>
      </c>
      <c r="AQ157" s="3">
        <f t="shared" si="80"/>
        <v>-0.18607943064832977</v>
      </c>
      <c r="AR157" s="3">
        <f t="shared" si="81"/>
        <v>-0.19952441435709067</v>
      </c>
      <c r="AS157" s="8">
        <f t="shared" si="82"/>
        <v>-0.21839027336655037</v>
      </c>
      <c r="AU157" s="3">
        <f t="shared" si="104"/>
        <v>3.3196494071492761</v>
      </c>
      <c r="AV157" s="3">
        <f t="shared" si="105"/>
        <v>2.8148034291571902</v>
      </c>
      <c r="AW157" s="3">
        <f t="shared" si="85"/>
        <v>3.0672264181532332</v>
      </c>
      <c r="AX157" s="3"/>
      <c r="AZ157" s="3">
        <f t="shared" si="106"/>
        <v>0.58669543503082799</v>
      </c>
      <c r="BA157" s="3">
        <f t="shared" si="107"/>
        <v>0.54366409088298795</v>
      </c>
      <c r="BB157" s="3">
        <f t="shared" si="88"/>
        <v>0.56517976295690797</v>
      </c>
      <c r="BC157" s="8">
        <f>'[2]attempt at best estimates'!E157</f>
        <v>0.58468859981551069</v>
      </c>
      <c r="BD157" s="3">
        <f>AZ157+(AZ157-'HLC S66x8 haVDZ'!AZ157)*'HLC S66x8 haVTZ'!$BD$3</f>
        <v>0.59400806262437678</v>
      </c>
      <c r="BE157" s="3">
        <f>BA157+(BA157-'HLC S66x8 haVDZ'!BA157)*'HLC S66x8 haVTZ'!$BD$3</f>
        <v>0.57906934558560663</v>
      </c>
      <c r="BF157" s="3">
        <f>BB157+(BB157-'HLC S66x8 haVDZ'!BB157)*'HLC S66x8 haVTZ'!$BD$3</f>
        <v>0.58653870410499165</v>
      </c>
      <c r="BG157" t="str">
        <f t="shared" si="89"/>
        <v>19_MeOH-Pyridine_1.00_dimer.out</v>
      </c>
      <c r="BH157" s="3">
        <f t="shared" si="108"/>
        <v>-0.79966483309667957</v>
      </c>
      <c r="BI157" s="3">
        <f t="shared" si="109"/>
        <v>-0.72974352153131772</v>
      </c>
      <c r="BJ157" s="3">
        <f t="shared" si="90"/>
        <v>-0.76470417731399865</v>
      </c>
      <c r="BK157" s="8">
        <f>'[2]attempt at best estimates'!D157</f>
        <v>-0.80307887318206106</v>
      </c>
      <c r="BM157" s="3">
        <f t="shared" si="91"/>
        <v>-0.2056567704723028</v>
      </c>
      <c r="BN157" s="3">
        <f t="shared" si="92"/>
        <v>-0.15067417594571109</v>
      </c>
      <c r="BO157" s="3">
        <f t="shared" si="93"/>
        <v>-0.178165473209007</v>
      </c>
    </row>
    <row r="158" spans="1:67" x14ac:dyDescent="0.2">
      <c r="A158" t="s">
        <v>243</v>
      </c>
      <c r="B158">
        <v>-361.87710195166397</v>
      </c>
      <c r="C158">
        <v>-363.31431888730299</v>
      </c>
      <c r="D158">
        <v>-363.34773807095002</v>
      </c>
      <c r="E158">
        <v>-363.41998082077902</v>
      </c>
      <c r="F158" t="s">
        <v>629</v>
      </c>
      <c r="G158">
        <v>-115.09113532136701</v>
      </c>
      <c r="H158">
        <v>-115.527046137607</v>
      </c>
      <c r="I158">
        <v>-115.544995884877</v>
      </c>
      <c r="J158">
        <v>-115.560775684549</v>
      </c>
      <c r="K158" t="s">
        <v>695</v>
      </c>
      <c r="L158">
        <v>-246.778523100737</v>
      </c>
      <c r="M158">
        <v>-247.774998853303</v>
      </c>
      <c r="N158">
        <v>-247.791541510972</v>
      </c>
      <c r="O158">
        <v>-247.84718866580599</v>
      </c>
      <c r="P158" t="s">
        <v>890</v>
      </c>
      <c r="Q158">
        <v>-246.77859646840199</v>
      </c>
      <c r="R158">
        <v>-247.77541712889999</v>
      </c>
      <c r="S158">
        <v>-247.79189833709501</v>
      </c>
      <c r="T158">
        <v>-247.84757247733901</v>
      </c>
      <c r="U158" t="s">
        <v>1418</v>
      </c>
      <c r="V158">
        <v>-115.09122483063</v>
      </c>
      <c r="W158">
        <v>-115.52752259780399</v>
      </c>
      <c r="X158">
        <v>-115.54543787428101</v>
      </c>
      <c r="Y158">
        <v>-115.561251097294</v>
      </c>
      <c r="AA158" s="3">
        <f t="shared" si="66"/>
        <v>4.6708855124083488</v>
      </c>
      <c r="AB158" s="3">
        <f t="shared" si="67"/>
        <v>7.7019865886038836</v>
      </c>
      <c r="AC158" s="3">
        <f t="shared" si="68"/>
        <v>7.0285300322963113</v>
      </c>
      <c r="AD158" s="3">
        <f t="shared" si="69"/>
        <v>7.5404493475564793</v>
      </c>
      <c r="AE158" s="3"/>
      <c r="AF158" s="3">
        <f t="shared" si="70"/>
        <v>4.5686786927831777</v>
      </c>
      <c r="AG158" s="3">
        <f t="shared" si="71"/>
        <v>7.1405313779018931</v>
      </c>
      <c r="AH158" s="3">
        <f t="shared" si="72"/>
        <v>6.5272657003617338</v>
      </c>
      <c r="AI158" s="3">
        <f t="shared" si="73"/>
        <v>7.0012779504613984</v>
      </c>
      <c r="AK158" s="3">
        <f t="shared" si="74"/>
        <v>0.10220681963408866</v>
      </c>
      <c r="AL158" s="3">
        <f t="shared" si="75"/>
        <v>0.56145521070199067</v>
      </c>
      <c r="AM158" s="3">
        <f t="shared" si="76"/>
        <v>0.50126433194349451</v>
      </c>
      <c r="AN158" s="3">
        <f t="shared" si="77"/>
        <v>0.53917139710399797</v>
      </c>
      <c r="AO158" s="3" t="str">
        <f t="shared" si="78"/>
        <v>19_MeOH-Pyridine_1.05_dimer.out</v>
      </c>
      <c r="AP158" s="3">
        <f t="shared" si="79"/>
        <v>-0.1615372410474043</v>
      </c>
      <c r="AQ158" s="3">
        <f t="shared" si="80"/>
        <v>-0.13925342744049463</v>
      </c>
      <c r="AR158" s="3">
        <f t="shared" si="81"/>
        <v>-0.15039533424394946</v>
      </c>
      <c r="AS158" s="8">
        <f t="shared" si="82"/>
        <v>-0.17022032478374793</v>
      </c>
      <c r="AU158" s="3">
        <f t="shared" si="104"/>
        <v>2.8695638351481305</v>
      </c>
      <c r="AV158" s="3">
        <f t="shared" si="105"/>
        <v>2.4325992576782207</v>
      </c>
      <c r="AW158" s="3">
        <f t="shared" si="85"/>
        <v>2.6510815464131756</v>
      </c>
      <c r="AX158" s="3"/>
      <c r="AZ158" s="3">
        <f t="shared" si="106"/>
        <v>0.51191931526016798</v>
      </c>
      <c r="BA158" s="3">
        <f t="shared" si="107"/>
        <v>0.47401225009966463</v>
      </c>
      <c r="BB158" s="3">
        <f t="shared" si="88"/>
        <v>0.49296578267991631</v>
      </c>
      <c r="BC158" s="8">
        <f>'[2]attempt at best estimates'!E158</f>
        <v>0.50645444662783401</v>
      </c>
      <c r="BD158" s="3">
        <f>AZ158+(AZ158-'HLC S66x8 haVDZ'!AZ158)*'HLC S66x8 haVTZ'!$BD$3</f>
        <v>0.51753818670053053</v>
      </c>
      <c r="BE158" s="3">
        <f>BA158+(BA158-'HLC S66x8 haVDZ'!BA158)*'HLC S66x8 haVTZ'!$BD$3</f>
        <v>0.50434498104999581</v>
      </c>
      <c r="BF158" s="3">
        <f>BB158+(BB158-'HLC S66x8 haVDZ'!BB158)*'HLC S66x8 haVTZ'!$BD$3</f>
        <v>0.51094158387526312</v>
      </c>
      <c r="BG158" t="str">
        <f t="shared" si="89"/>
        <v>19_MeOH-Pyridine_1.05_dimer.out</v>
      </c>
      <c r="BH158" s="3">
        <f t="shared" si="108"/>
        <v>-0.67345655630757228</v>
      </c>
      <c r="BI158" s="3">
        <f t="shared" si="109"/>
        <v>-0.61326567754015926</v>
      </c>
      <c r="BJ158" s="3">
        <f t="shared" si="90"/>
        <v>-0.64336111692386577</v>
      </c>
      <c r="BK158" s="8">
        <f>'[2]attempt at best estimates'!D158</f>
        <v>-0.67667477141158194</v>
      </c>
      <c r="BM158" s="3">
        <f t="shared" si="91"/>
        <v>-0.15591836960704175</v>
      </c>
      <c r="BN158" s="3">
        <f t="shared" si="92"/>
        <v>-0.10892069649016345</v>
      </c>
      <c r="BO158" s="3">
        <f t="shared" si="93"/>
        <v>-0.13241953304860266</v>
      </c>
    </row>
    <row r="159" spans="1:67" x14ac:dyDescent="0.2">
      <c r="A159" t="s">
        <v>244</v>
      </c>
      <c r="B159">
        <v>-361.87712047943597</v>
      </c>
      <c r="C159">
        <v>-363.31365136667398</v>
      </c>
      <c r="D159">
        <v>-363.34723668026197</v>
      </c>
      <c r="E159">
        <v>-363.41937307086499</v>
      </c>
      <c r="F159" t="s">
        <v>629</v>
      </c>
      <c r="G159">
        <v>-115.09113532136701</v>
      </c>
      <c r="H159">
        <v>-115.527046137607</v>
      </c>
      <c r="I159">
        <v>-115.544995884877</v>
      </c>
      <c r="J159">
        <v>-115.560775684549</v>
      </c>
      <c r="K159" t="s">
        <v>695</v>
      </c>
      <c r="L159">
        <v>-246.778523100737</v>
      </c>
      <c r="M159">
        <v>-247.774998853303</v>
      </c>
      <c r="N159">
        <v>-247.791541510972</v>
      </c>
      <c r="O159">
        <v>-247.84718866580599</v>
      </c>
      <c r="P159" t="s">
        <v>891</v>
      </c>
      <c r="Q159">
        <v>-246.77858721683299</v>
      </c>
      <c r="R159">
        <v>-247.77535426220501</v>
      </c>
      <c r="S159">
        <v>-247.79184536582</v>
      </c>
      <c r="T159">
        <v>-247.847515446138</v>
      </c>
      <c r="U159" t="s">
        <v>1419</v>
      </c>
      <c r="V159">
        <v>-115.091213598641</v>
      </c>
      <c r="W159">
        <v>-115.527463632403</v>
      </c>
      <c r="X159">
        <v>-115.545382122162</v>
      </c>
      <c r="Y159">
        <v>-115.561192229139</v>
      </c>
      <c r="AA159" s="3">
        <f t="shared" si="66"/>
        <v>4.6825118653517368</v>
      </c>
      <c r="AB159" s="3">
        <f t="shared" si="67"/>
        <v>7.2831110524551859</v>
      </c>
      <c r="AC159" s="3">
        <f t="shared" si="68"/>
        <v>6.713902612337443</v>
      </c>
      <c r="AD159" s="3">
        <f t="shared" si="69"/>
        <v>7.1590805028818094</v>
      </c>
      <c r="AE159" s="3"/>
      <c r="AF159" s="3">
        <f t="shared" si="70"/>
        <v>4.5931586729586753</v>
      </c>
      <c r="AG159" s="3">
        <f t="shared" si="71"/>
        <v>6.7981066393976377</v>
      </c>
      <c r="AH159" s="3">
        <f t="shared" si="72"/>
        <v>6.2808632430233651</v>
      </c>
      <c r="AI159" s="3">
        <f t="shared" si="73"/>
        <v>6.6926370527141898</v>
      </c>
      <c r="AK159" s="3">
        <f t="shared" si="74"/>
        <v>8.9353192401978809E-2</v>
      </c>
      <c r="AL159" s="3">
        <f t="shared" si="75"/>
        <v>0.48500441307538267</v>
      </c>
      <c r="AM159" s="3">
        <f t="shared" si="76"/>
        <v>0.43303936932299464</v>
      </c>
      <c r="AN159" s="3">
        <f t="shared" si="77"/>
        <v>0.46644345015870176</v>
      </c>
      <c r="AO159" s="3" t="str">
        <f t="shared" si="78"/>
        <v>19_MeOH-Pyridine_1.10_dimer.out</v>
      </c>
      <c r="AP159" s="3">
        <f t="shared" si="79"/>
        <v>-0.12403054957337645</v>
      </c>
      <c r="AQ159" s="3">
        <f t="shared" si="80"/>
        <v>-0.10546958668344786</v>
      </c>
      <c r="AR159" s="3">
        <f t="shared" si="81"/>
        <v>-0.11475006812841215</v>
      </c>
      <c r="AS159" s="8">
        <f t="shared" si="82"/>
        <v>-0.13481857306184747</v>
      </c>
      <c r="AU159" s="3">
        <f t="shared" si="104"/>
        <v>2.4765686375300726</v>
      </c>
      <c r="AV159" s="3">
        <f t="shared" si="105"/>
        <v>2.0994783797555145</v>
      </c>
      <c r="AW159" s="3">
        <f t="shared" si="85"/>
        <v>2.2880235086427936</v>
      </c>
      <c r="AX159" s="3"/>
      <c r="AZ159" s="3">
        <f t="shared" si="106"/>
        <v>0.44517789054436641</v>
      </c>
      <c r="BA159" s="3">
        <f t="shared" si="107"/>
        <v>0.41177380969082478</v>
      </c>
      <c r="BB159" s="3">
        <f t="shared" si="88"/>
        <v>0.42847585011759559</v>
      </c>
      <c r="BC159" s="8">
        <f>'[2]attempt at best estimates'!E159</f>
        <v>0.43703446817334907</v>
      </c>
      <c r="BD159" s="3">
        <f>AZ159+(AZ159-'HLC S66x8 haVDZ'!AZ159)*'HLC S66x8 haVTZ'!$BD$3</f>
        <v>0.44944846256525078</v>
      </c>
      <c r="BE159" s="3">
        <f>BA159+(BA159-'HLC S66x8 haVDZ'!BA159)*'HLC S66x8 haVTZ'!$BD$3</f>
        <v>0.43779145942915293</v>
      </c>
      <c r="BF159" s="3">
        <f>BB159+(BB159-'HLC S66x8 haVDZ'!BB159)*'HLC S66x8 haVTZ'!$BD$3</f>
        <v>0.44361996099720186</v>
      </c>
      <c r="BG159" t="str">
        <f t="shared" si="89"/>
        <v>19_MeOH-Pyridine_1.10_dimer.out</v>
      </c>
      <c r="BH159" s="3">
        <f t="shared" si="108"/>
        <v>-0.56920844011774285</v>
      </c>
      <c r="BI159" s="3">
        <f t="shared" si="109"/>
        <v>-0.51724339637427263</v>
      </c>
      <c r="BJ159" s="3">
        <f t="shared" si="90"/>
        <v>-0.54322591824600774</v>
      </c>
      <c r="BK159" s="8">
        <f>'[2]attempt at best estimates'!D159</f>
        <v>-0.57185304123519654</v>
      </c>
      <c r="BM159" s="3">
        <f t="shared" si="91"/>
        <v>-0.11975997755249207</v>
      </c>
      <c r="BN159" s="3">
        <f t="shared" si="92"/>
        <v>-7.9451936945119706E-2</v>
      </c>
      <c r="BO159" s="3">
        <f t="shared" si="93"/>
        <v>-9.9605957248805888E-2</v>
      </c>
    </row>
    <row r="160" spans="1:67" x14ac:dyDescent="0.2">
      <c r="A160" t="s">
        <v>245</v>
      </c>
      <c r="B160">
        <v>-361.87617265619201</v>
      </c>
      <c r="C160">
        <v>-363.31119022387298</v>
      </c>
      <c r="D160">
        <v>-363.34511786508602</v>
      </c>
      <c r="E160">
        <v>-363.41700427111198</v>
      </c>
      <c r="F160" t="s">
        <v>629</v>
      </c>
      <c r="G160">
        <v>-115.09113532136701</v>
      </c>
      <c r="H160">
        <v>-115.527046137607</v>
      </c>
      <c r="I160">
        <v>-115.544995884877</v>
      </c>
      <c r="J160">
        <v>-115.560775684549</v>
      </c>
      <c r="K160" t="s">
        <v>695</v>
      </c>
      <c r="L160">
        <v>-246.778523100737</v>
      </c>
      <c r="M160">
        <v>-247.774998853303</v>
      </c>
      <c r="N160">
        <v>-247.791541510972</v>
      </c>
      <c r="O160">
        <v>-247.84718866580599</v>
      </c>
      <c r="P160" t="s">
        <v>892</v>
      </c>
      <c r="Q160">
        <v>-246.77856971256799</v>
      </c>
      <c r="R160">
        <v>-247.77522543947001</v>
      </c>
      <c r="S160">
        <v>-247.79173716907599</v>
      </c>
      <c r="T160">
        <v>-247.84739884240699</v>
      </c>
      <c r="U160" t="s">
        <v>1420</v>
      </c>
      <c r="V160">
        <v>-115.09119307315299</v>
      </c>
      <c r="W160">
        <v>-115.52732848443399</v>
      </c>
      <c r="X160">
        <v>-115.54525484269</v>
      </c>
      <c r="Y160">
        <v>-115.561056691681</v>
      </c>
      <c r="AA160" s="3">
        <f t="shared" si="66"/>
        <v>4.0877437754448138</v>
      </c>
      <c r="AB160" s="3">
        <f t="shared" si="67"/>
        <v>5.7387205639734695</v>
      </c>
      <c r="AC160" s="3">
        <f t="shared" si="68"/>
        <v>5.3843259606862306</v>
      </c>
      <c r="AD160" s="3">
        <f t="shared" si="69"/>
        <v>5.6726361542674768</v>
      </c>
      <c r="AE160" s="3"/>
      <c r="AF160" s="3">
        <f t="shared" si="70"/>
        <v>4.0222546143419349</v>
      </c>
      <c r="AG160" s="3">
        <f t="shared" si="71"/>
        <v>5.419360275396059</v>
      </c>
      <c r="AH160" s="3">
        <f t="shared" si="72"/>
        <v>5.0990501539395199</v>
      </c>
      <c r="AI160" s="3">
        <f t="shared" si="73"/>
        <v>5.3644136955619004</v>
      </c>
      <c r="AK160" s="3">
        <f t="shared" si="74"/>
        <v>6.5489161102878876E-2</v>
      </c>
      <c r="AL160" s="3">
        <f t="shared" si="75"/>
        <v>0.3193602885863277</v>
      </c>
      <c r="AM160" s="3">
        <f t="shared" si="76"/>
        <v>0.28527580675562847</v>
      </c>
      <c r="AN160" s="3">
        <f t="shared" si="77"/>
        <v>0.30822245871449361</v>
      </c>
      <c r="AO160" s="3" t="str">
        <f t="shared" si="78"/>
        <v>19_MeOH-Pyridine_1.25_dimer.out</v>
      </c>
      <c r="AP160" s="3">
        <f t="shared" si="79"/>
        <v>-6.6084409705992719E-2</v>
      </c>
      <c r="AQ160" s="3">
        <f t="shared" si="80"/>
        <v>-5.4946579834158626E-2</v>
      </c>
      <c r="AR160" s="3">
        <f t="shared" si="81"/>
        <v>-6.0515494770075673E-2</v>
      </c>
      <c r="AS160" s="8">
        <f t="shared" si="82"/>
        <v>-7.7398291621954995E-2</v>
      </c>
      <c r="AU160" s="3">
        <f t="shared" si="104"/>
        <v>1.584892378822663</v>
      </c>
      <c r="AV160" s="3">
        <f t="shared" si="105"/>
        <v>1.3421590812199655</v>
      </c>
      <c r="AW160" s="3">
        <f t="shared" si="85"/>
        <v>1.4635257300213143</v>
      </c>
      <c r="AX160" s="3"/>
      <c r="AZ160" s="3">
        <f t="shared" si="106"/>
        <v>0.28831019358124621</v>
      </c>
      <c r="BA160" s="3">
        <f t="shared" si="107"/>
        <v>0.26536354162238052</v>
      </c>
      <c r="BB160" s="3">
        <f t="shared" si="88"/>
        <v>0.27683686760181336</v>
      </c>
      <c r="BC160" s="8">
        <f>'[2]attempt at best estimates'!E160</f>
        <v>0.27690548215954502</v>
      </c>
      <c r="BD160" s="3">
        <f>AZ160+(AZ160-'HLC S66x8 haVDZ'!AZ160)*'HLC S66x8 haVTZ'!$BD$3</f>
        <v>0.28985290687497001</v>
      </c>
      <c r="BE160" s="3">
        <f>BA160+(BA160-'HLC S66x8 haVDZ'!BA160)*'HLC S66x8 haVTZ'!$BD$3</f>
        <v>0.2818900024309095</v>
      </c>
      <c r="BF160" s="3">
        <f>BB160+(BB160-'HLC S66x8 haVDZ'!BB160)*'HLC S66x8 haVTZ'!$BD$3</f>
        <v>0.28587145465293973</v>
      </c>
      <c r="BG160" t="str">
        <f t="shared" si="89"/>
        <v>19_MeOH-Pyridine_1.25_dimer.out</v>
      </c>
      <c r="BH160" s="3">
        <f t="shared" si="108"/>
        <v>-0.35439460328723893</v>
      </c>
      <c r="BI160" s="3">
        <f t="shared" si="109"/>
        <v>-0.32031012145653914</v>
      </c>
      <c r="BJ160" s="3">
        <f t="shared" si="90"/>
        <v>-0.33735236237188904</v>
      </c>
      <c r="BK160" s="8">
        <f>'[2]attempt at best estimates'!D160</f>
        <v>-0.35430377378150002</v>
      </c>
      <c r="BM160" s="3">
        <f t="shared" si="91"/>
        <v>-6.4541696412268923E-2</v>
      </c>
      <c r="BN160" s="3">
        <f t="shared" si="92"/>
        <v>-3.842011902562964E-2</v>
      </c>
      <c r="BO160" s="3">
        <f t="shared" si="93"/>
        <v>-5.1480907718949309E-2</v>
      </c>
    </row>
    <row r="161" spans="1:67" x14ac:dyDescent="0.2">
      <c r="A161" t="s">
        <v>246</v>
      </c>
      <c r="B161">
        <v>-361.87402408815501</v>
      </c>
      <c r="C161">
        <v>-363.307701462735</v>
      </c>
      <c r="D161">
        <v>-363.34190370707199</v>
      </c>
      <c r="E161">
        <v>-363.41354848787802</v>
      </c>
      <c r="F161" t="s">
        <v>629</v>
      </c>
      <c r="G161">
        <v>-115.09113532136701</v>
      </c>
      <c r="H161">
        <v>-115.527046137607</v>
      </c>
      <c r="I161">
        <v>-115.544995884877</v>
      </c>
      <c r="J161">
        <v>-115.560775684549</v>
      </c>
      <c r="K161" t="s">
        <v>695</v>
      </c>
      <c r="L161">
        <v>-246.778523100737</v>
      </c>
      <c r="M161">
        <v>-247.774998853303</v>
      </c>
      <c r="N161">
        <v>-247.791541510972</v>
      </c>
      <c r="O161">
        <v>-247.84718866580599</v>
      </c>
      <c r="P161" t="s">
        <v>893</v>
      </c>
      <c r="Q161">
        <v>-246.778549755592</v>
      </c>
      <c r="R161">
        <v>-247.77511863062099</v>
      </c>
      <c r="S161">
        <v>-247.79164636380099</v>
      </c>
      <c r="T161">
        <v>-247.847301158861</v>
      </c>
      <c r="U161" t="s">
        <v>1421</v>
      </c>
      <c r="V161">
        <v>-115.09117620080301</v>
      </c>
      <c r="W161">
        <v>-115.527208312569</v>
      </c>
      <c r="X161">
        <v>-115.545144268426</v>
      </c>
      <c r="Y161">
        <v>-115.560936640924</v>
      </c>
      <c r="AA161" s="3">
        <f t="shared" si="66"/>
        <v>2.7394969208305939</v>
      </c>
      <c r="AB161" s="3">
        <f t="shared" si="67"/>
        <v>3.5494898066556657</v>
      </c>
      <c r="AC161" s="3">
        <f t="shared" si="68"/>
        <v>3.3674112723800742</v>
      </c>
      <c r="AD161" s="3">
        <f t="shared" si="69"/>
        <v>3.5040993450167792</v>
      </c>
      <c r="AE161" s="3"/>
      <c r="AF161" s="3">
        <f t="shared" si="70"/>
        <v>2.6971185116755052</v>
      </c>
      <c r="AG161" s="3">
        <f t="shared" si="71"/>
        <v>3.3725620724235332</v>
      </c>
      <c r="AH161" s="3">
        <f t="shared" si="72"/>
        <v>3.2085030394391283</v>
      </c>
      <c r="AI161" s="3">
        <f t="shared" si="73"/>
        <v>3.332507229897208</v>
      </c>
      <c r="AK161" s="3">
        <f t="shared" si="74"/>
        <v>4.2378409172923695E-2</v>
      </c>
      <c r="AL161" s="3">
        <f t="shared" si="75"/>
        <v>0.17692773423213268</v>
      </c>
      <c r="AM161" s="3">
        <f t="shared" si="76"/>
        <v>0.1589082329320283</v>
      </c>
      <c r="AN161" s="3">
        <f t="shared" si="77"/>
        <v>0.17159211511065389</v>
      </c>
      <c r="AO161" s="3" t="str">
        <f t="shared" si="78"/>
        <v>19_MeOH-Pyridine_1.50_dimer.out</v>
      </c>
      <c r="AP161" s="3">
        <f t="shared" si="79"/>
        <v>-4.5390461638886492E-2</v>
      </c>
      <c r="AQ161" s="3">
        <f t="shared" si="80"/>
        <v>-4.0054842526325185E-2</v>
      </c>
      <c r="AR161" s="3">
        <f t="shared" si="81"/>
        <v>-4.2722652082605839E-2</v>
      </c>
      <c r="AS161" s="8">
        <f t="shared" si="82"/>
        <v>-5.0201600123860823E-2</v>
      </c>
      <c r="AU161" s="3">
        <f t="shared" si="104"/>
        <v>0.76460242418618529</v>
      </c>
      <c r="AV161" s="3">
        <f t="shared" si="105"/>
        <v>0.63538871822170284</v>
      </c>
      <c r="AW161" s="3">
        <f t="shared" si="85"/>
        <v>0.69999557120394407</v>
      </c>
      <c r="AX161" s="3"/>
      <c r="AZ161" s="3">
        <f t="shared" si="106"/>
        <v>0.13668807263670502</v>
      </c>
      <c r="BA161" s="3">
        <f t="shared" si="107"/>
        <v>0.12400419045807975</v>
      </c>
      <c r="BB161" s="3">
        <f t="shared" si="88"/>
        <v>0.13034613154739239</v>
      </c>
      <c r="BC161" s="8">
        <f>'[2]attempt at best estimates'!E161</f>
        <v>0.12817289236225177</v>
      </c>
      <c r="BD161" s="3">
        <f>AZ161+(AZ161-'HLC S66x8 haVDZ'!AZ161)*'HLC S66x8 haVTZ'!$BD$3</f>
        <v>0.13570436366170555</v>
      </c>
      <c r="BE161" s="3">
        <f>BA161+(BA161-'HLC S66x8 haVDZ'!BA161)*'HLC S66x8 haVTZ'!$BD$3</f>
        <v>0.13171304809025972</v>
      </c>
      <c r="BF161" s="3">
        <f>BB161+(BB161-'HLC S66x8 haVDZ'!BB161)*'HLC S66x8 haVTZ'!$BD$3</f>
        <v>0.13370870587598263</v>
      </c>
      <c r="BG161" t="str">
        <f t="shared" si="89"/>
        <v>19_MeOH-Pyridine_1.50_dimer.out</v>
      </c>
      <c r="BH161" s="3">
        <f t="shared" si="108"/>
        <v>-0.18207853427559151</v>
      </c>
      <c r="BI161" s="3">
        <f t="shared" si="109"/>
        <v>-0.16405903298440494</v>
      </c>
      <c r="BJ161" s="3">
        <f t="shared" si="90"/>
        <v>-0.17306878362999822</v>
      </c>
      <c r="BK161" s="8">
        <f>'[2]attempt at best estimates'!D161</f>
        <v>-0.17837449248611259</v>
      </c>
      <c r="BM161" s="3">
        <f t="shared" si="91"/>
        <v>-4.6374170613885962E-2</v>
      </c>
      <c r="BN161" s="3">
        <f t="shared" si="92"/>
        <v>-3.2345984894145224E-2</v>
      </c>
      <c r="BO161" s="3">
        <f t="shared" si="93"/>
        <v>-3.9360077754015593E-2</v>
      </c>
    </row>
    <row r="162" spans="1:67" x14ac:dyDescent="0.2">
      <c r="A162" t="s">
        <v>247</v>
      </c>
      <c r="B162">
        <v>-361.87154503656899</v>
      </c>
      <c r="C162">
        <v>-363.30429706432199</v>
      </c>
      <c r="D162">
        <v>-363.33868399779197</v>
      </c>
      <c r="E162">
        <v>-363.41016169184701</v>
      </c>
      <c r="F162" t="s">
        <v>629</v>
      </c>
      <c r="G162">
        <v>-115.09113532136701</v>
      </c>
      <c r="H162">
        <v>-115.527046137607</v>
      </c>
      <c r="I162">
        <v>-115.544995884877</v>
      </c>
      <c r="J162">
        <v>-115.560775684549</v>
      </c>
      <c r="K162" t="s">
        <v>695</v>
      </c>
      <c r="L162">
        <v>-246.778523100737</v>
      </c>
      <c r="M162">
        <v>-247.774998853303</v>
      </c>
      <c r="N162">
        <v>-247.791541510972</v>
      </c>
      <c r="O162">
        <v>-247.84718866580599</v>
      </c>
      <c r="P162" t="s">
        <v>894</v>
      </c>
      <c r="Q162">
        <v>-246.77853282649301</v>
      </c>
      <c r="R162">
        <v>-247.775039482962</v>
      </c>
      <c r="S162">
        <v>-247.79157760083501</v>
      </c>
      <c r="T162">
        <v>-247.84722728347199</v>
      </c>
      <c r="U162" t="s">
        <v>1422</v>
      </c>
      <c r="V162">
        <v>-115.091149130871</v>
      </c>
      <c r="W162">
        <v>-115.527097298949</v>
      </c>
      <c r="X162">
        <v>-115.54504360858</v>
      </c>
      <c r="Y162">
        <v>-115.5608272206</v>
      </c>
      <c r="AA162" s="3">
        <f t="shared" si="66"/>
        <v>1.1838684996118496</v>
      </c>
      <c r="AB162" s="3">
        <f t="shared" si="67"/>
        <v>1.4131974607064857</v>
      </c>
      <c r="AC162" s="3">
        <f t="shared" si="68"/>
        <v>1.3470131119309523</v>
      </c>
      <c r="AD162" s="3">
        <f t="shared" si="69"/>
        <v>1.3788526609963381</v>
      </c>
      <c r="AE162" s="3"/>
      <c r="AF162" s="3">
        <f t="shared" si="70"/>
        <v>1.1690999003598901</v>
      </c>
      <c r="AG162" s="3">
        <f t="shared" si="71"/>
        <v>1.35559773555717</v>
      </c>
      <c r="AH162" s="3">
        <f t="shared" si="72"/>
        <v>1.2944193030412823</v>
      </c>
      <c r="AI162" s="3">
        <f t="shared" si="73"/>
        <v>1.3222803471206535</v>
      </c>
      <c r="AK162" s="3">
        <f t="shared" si="74"/>
        <v>1.4768599234124552E-2</v>
      </c>
      <c r="AL162" s="3">
        <f t="shared" si="75"/>
        <v>5.7599725131480671E-2</v>
      </c>
      <c r="AM162" s="3">
        <f t="shared" si="76"/>
        <v>5.2593808898587578E-2</v>
      </c>
      <c r="AN162" s="3">
        <f t="shared" si="77"/>
        <v>5.6572313893519424E-2</v>
      </c>
      <c r="AO162" s="3" t="str">
        <f t="shared" si="78"/>
        <v>19_MeOH-Pyridine_2.00_dimer.out</v>
      </c>
      <c r="AP162" s="3">
        <f t="shared" si="79"/>
        <v>-3.4344799710147589E-2</v>
      </c>
      <c r="AQ162" s="3">
        <f t="shared" si="80"/>
        <v>-3.3317388436516548E-2</v>
      </c>
      <c r="AR162" s="3">
        <f t="shared" si="81"/>
        <v>-3.3831094073332069E-2</v>
      </c>
      <c r="AS162" s="8">
        <f t="shared" si="82"/>
        <v>-3.5629670245327441E-2</v>
      </c>
      <c r="AU162" s="3">
        <f t="shared" si="104"/>
        <v>0.19498416138448849</v>
      </c>
      <c r="AV162" s="3">
        <f t="shared" si="105"/>
        <v>0.15318044676076337</v>
      </c>
      <c r="AW162" s="3">
        <f t="shared" si="85"/>
        <v>0.17408230407262593</v>
      </c>
      <c r="AX162" s="3"/>
      <c r="AZ162" s="3">
        <f t="shared" si="106"/>
        <v>3.1839549065385775E-2</v>
      </c>
      <c r="BA162" s="3">
        <f t="shared" si="107"/>
        <v>2.7861044079371178E-2</v>
      </c>
      <c r="BB162" s="3">
        <f t="shared" si="88"/>
        <v>2.9850296572378476E-2</v>
      </c>
      <c r="BC162" s="8">
        <f>'[2]attempt at best estimates'!E162</f>
        <v>2.7288880610268171E-2</v>
      </c>
      <c r="BD162" s="3">
        <f>AZ162+(AZ162-'HLC S66x8 haVDZ'!AZ162)*'HLC S66x8 haVTZ'!$BD$3</f>
        <v>2.9485672822711088E-2</v>
      </c>
      <c r="BE162" s="3">
        <f>BA162+(BA162-'HLC S66x8 haVDZ'!BA162)*'HLC S66x8 haVTZ'!$BD$3</f>
        <v>2.9245168955243334E-2</v>
      </c>
      <c r="BF162" s="3">
        <f>BB162+(BB162-'HLC S66x8 haVDZ'!BB162)*'HLC S66x8 haVTZ'!$BD$3</f>
        <v>2.9365420888977211E-2</v>
      </c>
      <c r="BG162" t="str">
        <f t="shared" si="89"/>
        <v>19_MeOH-Pyridine_2.00_dimer.out</v>
      </c>
      <c r="BH162" s="3">
        <f t="shared" si="108"/>
        <v>-6.6184348775533364E-2</v>
      </c>
      <c r="BI162" s="3">
        <f t="shared" si="109"/>
        <v>-6.1178432515887726E-2</v>
      </c>
      <c r="BJ162" s="3">
        <f t="shared" si="90"/>
        <v>-6.3681390645710545E-2</v>
      </c>
      <c r="BK162" s="8">
        <f>'[2]attempt at best estimates'!D162</f>
        <v>-6.2918550855595612E-2</v>
      </c>
      <c r="BM162" s="3">
        <f t="shared" si="91"/>
        <v>-3.6698675952822279E-2</v>
      </c>
      <c r="BN162" s="3">
        <f t="shared" si="92"/>
        <v>-3.1933263560644395E-2</v>
      </c>
      <c r="BO162" s="3">
        <f t="shared" si="93"/>
        <v>-3.431596975673333E-2</v>
      </c>
    </row>
    <row r="163" spans="1:67" x14ac:dyDescent="0.2">
      <c r="A163" t="s">
        <v>248</v>
      </c>
      <c r="B163">
        <v>-455.82580169017399</v>
      </c>
      <c r="C163">
        <v>-457.46614392034201</v>
      </c>
      <c r="D163">
        <v>-457.49262256294799</v>
      </c>
      <c r="E163">
        <v>-457.56534435151002</v>
      </c>
      <c r="F163" t="s">
        <v>630</v>
      </c>
      <c r="G163">
        <v>-227.90240425324399</v>
      </c>
      <c r="H163">
        <v>-228.718869100234</v>
      </c>
      <c r="I163">
        <v>-228.73285270645599</v>
      </c>
      <c r="J163">
        <v>-228.76836222431601</v>
      </c>
      <c r="K163" t="s">
        <v>696</v>
      </c>
      <c r="L163">
        <v>-227.902395728459</v>
      </c>
      <c r="M163">
        <v>-228.71887066642199</v>
      </c>
      <c r="N163">
        <v>-228.73285171228801</v>
      </c>
      <c r="O163">
        <v>-228.768363161774</v>
      </c>
      <c r="P163" t="s">
        <v>895</v>
      </c>
      <c r="Q163">
        <v>-227.902619042325</v>
      </c>
      <c r="R163">
        <v>-228.72014938395299</v>
      </c>
      <c r="S163">
        <v>-228.734002683141</v>
      </c>
      <c r="T163">
        <v>-228.769589488636</v>
      </c>
      <c r="U163" t="s">
        <v>1423</v>
      </c>
      <c r="V163">
        <v>-227.902627585499</v>
      </c>
      <c r="W163">
        <v>-228.720147818561</v>
      </c>
      <c r="X163">
        <v>-228.73400368335899</v>
      </c>
      <c r="Y163">
        <v>-228.76958855309601</v>
      </c>
      <c r="AA163" s="3">
        <f t="shared" si="66"/>
        <v>13.178771581768011</v>
      </c>
      <c r="AB163" s="3">
        <f t="shared" si="67"/>
        <v>17.823876277414442</v>
      </c>
      <c r="AC163" s="3">
        <f t="shared" si="68"/>
        <v>16.891391210373296</v>
      </c>
      <c r="AD163" s="3">
        <f t="shared" si="69"/>
        <v>17.958672681244742</v>
      </c>
      <c r="AE163" s="3"/>
      <c r="AF163" s="3">
        <f t="shared" si="70"/>
        <v>12.898496897725503</v>
      </c>
      <c r="AG163" s="3">
        <f t="shared" si="71"/>
        <v>16.219060980900075</v>
      </c>
      <c r="AH163" s="3">
        <f t="shared" si="72"/>
        <v>15.446897124982392</v>
      </c>
      <c r="AI163" s="3">
        <f t="shared" si="73"/>
        <v>16.419607965623712</v>
      </c>
      <c r="AK163" s="3">
        <f t="shared" si="74"/>
        <v>0.28027468406034395</v>
      </c>
      <c r="AL163" s="3">
        <f t="shared" si="75"/>
        <v>1.6048152965143683</v>
      </c>
      <c r="AM163" s="3">
        <f t="shared" si="76"/>
        <v>1.4444940853909023</v>
      </c>
      <c r="AN163" s="3">
        <f t="shared" si="77"/>
        <v>1.5390647156031971</v>
      </c>
      <c r="AO163" s="3" t="str">
        <f t="shared" si="78"/>
        <v>20_AcOH-AcOH_0.90_dimer.out</v>
      </c>
      <c r="AP163" s="3">
        <f t="shared" si="79"/>
        <v>0.13479640383030045</v>
      </c>
      <c r="AQ163" s="3">
        <f t="shared" si="80"/>
        <v>0.20054698472363697</v>
      </c>
      <c r="AR163" s="3">
        <f t="shared" si="81"/>
        <v>0.16767169427696871</v>
      </c>
      <c r="AS163" s="8">
        <f t="shared" si="82"/>
        <v>0.27362396730427041</v>
      </c>
      <c r="AU163" s="3">
        <f t="shared" si="104"/>
        <v>4.7799010994767315</v>
      </c>
      <c r="AV163" s="3">
        <f t="shared" si="105"/>
        <v>3.5211110678982092</v>
      </c>
      <c r="AW163" s="3">
        <f t="shared" si="85"/>
        <v>4.1505060836874703</v>
      </c>
      <c r="AX163" s="3"/>
      <c r="AZ163" s="3">
        <f t="shared" si="106"/>
        <v>1.0672814708714462</v>
      </c>
      <c r="BA163" s="3">
        <f t="shared" si="107"/>
        <v>0.97271084064131941</v>
      </c>
      <c r="BB163" s="3">
        <f t="shared" si="88"/>
        <v>1.0199961557563828</v>
      </c>
      <c r="BC163" s="8">
        <f>'[2]attempt at best estimates'!E163</f>
        <v>1.1356419250908651</v>
      </c>
      <c r="BD163" s="3">
        <f>AZ163+(AZ163-'HLC S66x8 haVDZ'!AZ163)*'HLC S66x8 haVTZ'!$BD$3</f>
        <v>1.0589481967936811</v>
      </c>
      <c r="BE163" s="3">
        <f>BA163+(BA163-'HLC S66x8 haVDZ'!BA163)*'HLC S66x8 haVTZ'!$BD$3</f>
        <v>1.0345952158668921</v>
      </c>
      <c r="BF163" s="3">
        <f>BB163+(BB163-'HLC S66x8 haVDZ'!BB163)*'HLC S66x8 haVTZ'!$BD$3</f>
        <v>1.0467717063302866</v>
      </c>
      <c r="BG163" t="str">
        <f t="shared" si="89"/>
        <v>20_AcOH-AcOH_0.90_dimer.out</v>
      </c>
      <c r="BH163" s="3">
        <f t="shared" si="108"/>
        <v>-0.93248506704114575</v>
      </c>
      <c r="BI163" s="3">
        <f t="shared" si="109"/>
        <v>-0.77216385591768244</v>
      </c>
      <c r="BJ163" s="3">
        <f t="shared" si="90"/>
        <v>-0.8523244614794141</v>
      </c>
      <c r="BK163" s="8">
        <f>'[2]attempt at best estimates'!D163</f>
        <v>-0.86201795778659474</v>
      </c>
      <c r="BM163" s="3">
        <f t="shared" si="91"/>
        <v>0.12646312975253537</v>
      </c>
      <c r="BN163" s="3">
        <f t="shared" si="92"/>
        <v>0.26243135994920963</v>
      </c>
      <c r="BO163" s="3">
        <f t="shared" si="93"/>
        <v>0.1944472448508725</v>
      </c>
    </row>
    <row r="164" spans="1:67" x14ac:dyDescent="0.2">
      <c r="A164" t="s">
        <v>249</v>
      </c>
      <c r="B164">
        <v>-455.82869595639602</v>
      </c>
      <c r="C164">
        <v>-457.46804032589199</v>
      </c>
      <c r="D164">
        <v>-457.49479280186102</v>
      </c>
      <c r="E164">
        <v>-457.56736821498203</v>
      </c>
      <c r="F164" t="s">
        <v>630</v>
      </c>
      <c r="G164">
        <v>-227.90240425324399</v>
      </c>
      <c r="H164">
        <v>-228.718869100234</v>
      </c>
      <c r="I164">
        <v>-228.73285270645599</v>
      </c>
      <c r="J164">
        <v>-228.76836222431601</v>
      </c>
      <c r="K164" t="s">
        <v>696</v>
      </c>
      <c r="L164">
        <v>-227.902395728459</v>
      </c>
      <c r="M164">
        <v>-228.71887066642199</v>
      </c>
      <c r="N164">
        <v>-228.73285171228801</v>
      </c>
      <c r="O164">
        <v>-228.768363161774</v>
      </c>
      <c r="P164" t="s">
        <v>896</v>
      </c>
      <c r="Q164">
        <v>-227.902591829904</v>
      </c>
      <c r="R164">
        <v>-228.71997214477599</v>
      </c>
      <c r="S164">
        <v>-228.73384628176001</v>
      </c>
      <c r="T164">
        <v>-228.76942384605499</v>
      </c>
      <c r="U164" t="s">
        <v>1424</v>
      </c>
      <c r="V164">
        <v>-227.90260036897399</v>
      </c>
      <c r="W164">
        <v>-228.71997058010399</v>
      </c>
      <c r="X164">
        <v>-228.73384728154701</v>
      </c>
      <c r="Y164">
        <v>-228.769422910891</v>
      </c>
      <c r="AA164" s="3">
        <f t="shared" si="66"/>
        <v>14.994951131620205</v>
      </c>
      <c r="AB164" s="3">
        <f t="shared" si="67"/>
        <v>19.013888775882783</v>
      </c>
      <c r="AC164" s="3">
        <f t="shared" si="68"/>
        <v>18.253236745574469</v>
      </c>
      <c r="AD164" s="3">
        <f t="shared" si="69"/>
        <v>19.22866623663052</v>
      </c>
      <c r="AE164" s="3"/>
      <c r="AF164" s="3">
        <f t="shared" si="70"/>
        <v>14.748831128259354</v>
      </c>
      <c r="AG164" s="3">
        <f t="shared" si="71"/>
        <v>17.631511562244064</v>
      </c>
      <c r="AH164" s="3">
        <f t="shared" si="72"/>
        <v>17.005029635402018</v>
      </c>
      <c r="AI164" s="3">
        <f t="shared" si="73"/>
        <v>17.897485871465747</v>
      </c>
      <c r="AK164" s="3">
        <f t="shared" si="74"/>
        <v>0.24612000336084999</v>
      </c>
      <c r="AL164" s="3">
        <f t="shared" si="75"/>
        <v>1.3823772136387207</v>
      </c>
      <c r="AM164" s="3">
        <f t="shared" si="76"/>
        <v>1.2482071101724506</v>
      </c>
      <c r="AN164" s="3">
        <f t="shared" si="77"/>
        <v>1.331180365164772</v>
      </c>
      <c r="AO164" s="3" t="str">
        <f t="shared" si="78"/>
        <v>20_AcOH-AcOH_0.95_dimer.out</v>
      </c>
      <c r="AP164" s="3">
        <f t="shared" si="79"/>
        <v>0.21477746074773663</v>
      </c>
      <c r="AQ164" s="3">
        <f t="shared" si="80"/>
        <v>0.26597430922168286</v>
      </c>
      <c r="AR164" s="3">
        <f t="shared" si="81"/>
        <v>0.24037588498470974</v>
      </c>
      <c r="AS164" s="8">
        <f t="shared" si="82"/>
        <v>0.32477729029900071</v>
      </c>
      <c r="AU164" s="3">
        <f t="shared" si="104"/>
        <v>4.2337151050103152</v>
      </c>
      <c r="AV164" s="3">
        <f t="shared" si="105"/>
        <v>3.1486547432063929</v>
      </c>
      <c r="AW164" s="3">
        <f t="shared" si="85"/>
        <v>3.6911849241083541</v>
      </c>
      <c r="AX164" s="3"/>
      <c r="AZ164" s="3">
        <f t="shared" si="106"/>
        <v>0.97542949105605103</v>
      </c>
      <c r="BA164" s="3">
        <f t="shared" si="107"/>
        <v>0.89245623606372959</v>
      </c>
      <c r="BB164" s="3">
        <f t="shared" si="88"/>
        <v>0.93394286355989031</v>
      </c>
      <c r="BC164" s="8">
        <f>'[2]attempt at best estimates'!E164</f>
        <v>1.0333567179790861</v>
      </c>
      <c r="BD164" s="3">
        <f>AZ164+(AZ164-'HLC S66x8 haVDZ'!AZ164)*'HLC S66x8 haVTZ'!$BD$3</f>
        <v>0.96832764525687687</v>
      </c>
      <c r="BE164" s="3">
        <f>BA164+(BA164-'HLC S66x8 haVDZ'!BA164)*'HLC S66x8 haVTZ'!$BD$3</f>
        <v>0.947163818320225</v>
      </c>
      <c r="BF164" s="3">
        <f>BB164+(BB164-'HLC S66x8 haVDZ'!BB164)*'HLC S66x8 haVTZ'!$BD$3</f>
        <v>0.95774573178855094</v>
      </c>
      <c r="BG164" t="str">
        <f t="shared" si="89"/>
        <v>20_AcOH-AcOH_0.95_dimer.out</v>
      </c>
      <c r="BH164" s="3">
        <f t="shared" si="108"/>
        <v>-0.76065203030831441</v>
      </c>
      <c r="BI164" s="3">
        <f t="shared" si="109"/>
        <v>-0.62648192684204673</v>
      </c>
      <c r="BJ164" s="3">
        <f t="shared" si="90"/>
        <v>-0.69356697857518057</v>
      </c>
      <c r="BK164" s="8">
        <f>'[2]attempt at best estimates'!D164</f>
        <v>-0.70857942768008542</v>
      </c>
      <c r="BM164" s="3">
        <f t="shared" si="91"/>
        <v>0.20767561494856246</v>
      </c>
      <c r="BN164" s="3">
        <f t="shared" si="92"/>
        <v>0.32068189147817827</v>
      </c>
      <c r="BO164" s="3">
        <f t="shared" si="93"/>
        <v>0.26417875321337037</v>
      </c>
    </row>
    <row r="165" spans="1:67" x14ac:dyDescent="0.2">
      <c r="A165" t="s">
        <v>19</v>
      </c>
      <c r="B165">
        <v>-455.82990185698998</v>
      </c>
      <c r="C165">
        <v>-457.46833798110703</v>
      </c>
      <c r="D165">
        <v>-457.495333070762</v>
      </c>
      <c r="E165">
        <v>-457.56775719715699</v>
      </c>
      <c r="F165" t="s">
        <v>630</v>
      </c>
      <c r="G165">
        <v>-227.90240425324399</v>
      </c>
      <c r="H165">
        <v>-228.718869100234</v>
      </c>
      <c r="I165">
        <v>-228.73285270645599</v>
      </c>
      <c r="J165">
        <v>-228.76836222431601</v>
      </c>
      <c r="K165" t="s">
        <v>696</v>
      </c>
      <c r="L165">
        <v>-227.902395728459</v>
      </c>
      <c r="M165">
        <v>-228.71887066642199</v>
      </c>
      <c r="N165">
        <v>-228.73285171228801</v>
      </c>
      <c r="O165">
        <v>-228.768363161774</v>
      </c>
      <c r="P165" t="s">
        <v>897</v>
      </c>
      <c r="Q165">
        <v>-227.902567053978</v>
      </c>
      <c r="R165">
        <v>-228.71982289622099</v>
      </c>
      <c r="S165">
        <v>-228.73371423891999</v>
      </c>
      <c r="T165">
        <v>-228.76928370487201</v>
      </c>
      <c r="U165" t="s">
        <v>1425</v>
      </c>
      <c r="V165">
        <v>-227.902575589272</v>
      </c>
      <c r="W165">
        <v>-228.719821330701</v>
      </c>
      <c r="X165">
        <v>-228.733715236949</v>
      </c>
      <c r="Y165">
        <v>-228.769282768582</v>
      </c>
      <c r="AA165" s="3">
        <f t="shared" si="66"/>
        <v>15.751665210385173</v>
      </c>
      <c r="AB165" s="3">
        <f t="shared" si="67"/>
        <v>19.200670251042276</v>
      </c>
      <c r="AC165" s="3">
        <f t="shared" si="68"/>
        <v>18.592260613492112</v>
      </c>
      <c r="AD165" s="3">
        <f t="shared" si="69"/>
        <v>19.472756246753651</v>
      </c>
      <c r="AE165" s="3"/>
      <c r="AF165" s="3">
        <f t="shared" si="70"/>
        <v>15.536641834361237</v>
      </c>
      <c r="AG165" s="3">
        <f t="shared" si="71"/>
        <v>18.005603341778645</v>
      </c>
      <c r="AH165" s="3">
        <f t="shared" si="72"/>
        <v>17.509770879520676</v>
      </c>
      <c r="AI165" s="3">
        <f t="shared" si="73"/>
        <v>18.317456435496265</v>
      </c>
      <c r="AK165" s="3">
        <f t="shared" si="74"/>
        <v>0.21502337602393637</v>
      </c>
      <c r="AL165" s="3">
        <f t="shared" si="75"/>
        <v>1.1950669092636288</v>
      </c>
      <c r="AM165" s="3">
        <f t="shared" si="76"/>
        <v>1.0824897339714346</v>
      </c>
      <c r="AN165" s="3">
        <f t="shared" si="77"/>
        <v>1.1552998112573849</v>
      </c>
      <c r="AO165" s="3" t="str">
        <f t="shared" si="78"/>
        <v>20_AcOH-AcOH_1.00_dimer.out</v>
      </c>
      <c r="AP165" s="3">
        <f t="shared" si="79"/>
        <v>0.27208599571137526</v>
      </c>
      <c r="AQ165" s="3">
        <f t="shared" si="80"/>
        <v>0.3118530937176196</v>
      </c>
      <c r="AR165" s="3">
        <f t="shared" si="81"/>
        <v>0.29196954471449743</v>
      </c>
      <c r="AS165" s="8">
        <f t="shared" si="82"/>
        <v>0.35570540916001292</v>
      </c>
      <c r="AU165" s="3">
        <f t="shared" si="104"/>
        <v>3.7210910363684775</v>
      </c>
      <c r="AV165" s="3">
        <f t="shared" si="105"/>
        <v>2.7808146011350274</v>
      </c>
      <c r="AW165" s="3">
        <f t="shared" si="85"/>
        <v>3.2509528187517525</v>
      </c>
      <c r="AX165" s="3"/>
      <c r="AZ165" s="3">
        <f t="shared" si="106"/>
        <v>0.88049563326153901</v>
      </c>
      <c r="BA165" s="3">
        <f t="shared" si="107"/>
        <v>0.80768555597558844</v>
      </c>
      <c r="BB165" s="3">
        <f t="shared" si="88"/>
        <v>0.84409059461856373</v>
      </c>
      <c r="BC165" s="8">
        <f>'[2]attempt at best estimates'!E165</f>
        <v>0.92693414686143072</v>
      </c>
      <c r="BD165" s="3">
        <f>AZ165+(AZ165-'HLC S66x8 haVDZ'!AZ165)*'HLC S66x8 haVTZ'!$BD$3</f>
        <v>0.87523260689534832</v>
      </c>
      <c r="BE165" s="3">
        <f>BA165+(BA165-'HLC S66x8 haVDZ'!BA165)*'HLC S66x8 haVTZ'!$BD$3</f>
        <v>0.85615819162412887</v>
      </c>
      <c r="BF165" s="3">
        <f>BB165+(BB165-'HLC S66x8 haVDZ'!BB165)*'HLC S66x8 haVTZ'!$BD$3</f>
        <v>0.8656953992597386</v>
      </c>
      <c r="BG165" t="str">
        <f t="shared" si="89"/>
        <v>20_AcOH-AcOH_1.00_dimer.out</v>
      </c>
      <c r="BH165" s="3">
        <f t="shared" si="108"/>
        <v>-0.60840963755016375</v>
      </c>
      <c r="BI165" s="3">
        <f t="shared" si="109"/>
        <v>-0.49583246225796884</v>
      </c>
      <c r="BJ165" s="3">
        <f t="shared" si="90"/>
        <v>-0.5521210499040663</v>
      </c>
      <c r="BK165" s="8">
        <f>'[2]attempt at best estimates'!D165</f>
        <v>-0.5712287377014178</v>
      </c>
      <c r="BM165" s="3">
        <f t="shared" si="91"/>
        <v>0.26682296934518457</v>
      </c>
      <c r="BN165" s="3">
        <f t="shared" si="92"/>
        <v>0.36032572936616003</v>
      </c>
      <c r="BO165" s="3">
        <f t="shared" si="93"/>
        <v>0.3135743493556723</v>
      </c>
    </row>
    <row r="166" spans="1:67" x14ac:dyDescent="0.2">
      <c r="A166" t="s">
        <v>250</v>
      </c>
      <c r="B166">
        <v>-455.82998853599798</v>
      </c>
      <c r="C166">
        <v>-457.46760963726001</v>
      </c>
      <c r="D166">
        <v>-457.49481350475497</v>
      </c>
      <c r="E166">
        <v>-457.56708807745002</v>
      </c>
      <c r="F166" t="s">
        <v>630</v>
      </c>
      <c r="G166">
        <v>-227.90240425324399</v>
      </c>
      <c r="H166">
        <v>-228.718869100234</v>
      </c>
      <c r="I166">
        <v>-228.73285270645599</v>
      </c>
      <c r="J166">
        <v>-228.76836222431601</v>
      </c>
      <c r="K166" t="s">
        <v>696</v>
      </c>
      <c r="L166">
        <v>-227.902395728459</v>
      </c>
      <c r="M166">
        <v>-228.71887066642199</v>
      </c>
      <c r="N166">
        <v>-228.73285171228801</v>
      </c>
      <c r="O166">
        <v>-228.768363161774</v>
      </c>
      <c r="P166" t="s">
        <v>898</v>
      </c>
      <c r="Q166">
        <v>-227.902544015806</v>
      </c>
      <c r="R166">
        <v>-228.71969434293101</v>
      </c>
      <c r="S166">
        <v>-228.73359993897699</v>
      </c>
      <c r="T166">
        <v>-228.769162302621</v>
      </c>
      <c r="U166" t="s">
        <v>1426</v>
      </c>
      <c r="V166">
        <v>-227.90255254802</v>
      </c>
      <c r="W166">
        <v>-228.719692775281</v>
      </c>
      <c r="X166">
        <v>-228.73360093413999</v>
      </c>
      <c r="Y166">
        <v>-228.769161363904</v>
      </c>
      <c r="AA166" s="3">
        <f t="shared" si="66"/>
        <v>15.80605711135998</v>
      </c>
      <c r="AB166" s="3">
        <f t="shared" si="67"/>
        <v>18.743627567773586</v>
      </c>
      <c r="AC166" s="3">
        <f t="shared" si="68"/>
        <v>18.266228008204653</v>
      </c>
      <c r="AD166" s="3">
        <f t="shared" si="69"/>
        <v>19.052877273992809</v>
      </c>
      <c r="AE166" s="3"/>
      <c r="AF166" s="3">
        <f t="shared" si="70"/>
        <v>15.619949011656722</v>
      </c>
      <c r="AG166" s="3">
        <f t="shared" si="71"/>
        <v>17.709898816533467</v>
      </c>
      <c r="AH166" s="3">
        <f t="shared" si="72"/>
        <v>17.327188672823329</v>
      </c>
      <c r="AI166" s="3">
        <f t="shared" si="73"/>
        <v>18.049941117354411</v>
      </c>
      <c r="AK166" s="3">
        <f t="shared" si="74"/>
        <v>0.18610809970325634</v>
      </c>
      <c r="AL166" s="3">
        <f t="shared" si="75"/>
        <v>1.0337287512222848</v>
      </c>
      <c r="AM166" s="3">
        <f t="shared" si="76"/>
        <v>0.93903933536348894</v>
      </c>
      <c r="AN166" s="3">
        <f t="shared" si="77"/>
        <v>1.0029361566383987</v>
      </c>
      <c r="AO166" s="3" t="str">
        <f t="shared" si="78"/>
        <v>20_AcOH-AcOH_1.05_dimer.out</v>
      </c>
      <c r="AP166" s="3">
        <f t="shared" si="79"/>
        <v>0.30924970621922299</v>
      </c>
      <c r="AQ166" s="3">
        <f t="shared" si="80"/>
        <v>0.34004230082094367</v>
      </c>
      <c r="AR166" s="3">
        <f t="shared" si="81"/>
        <v>0.32464600352008333</v>
      </c>
      <c r="AS166" s="8">
        <f t="shared" si="82"/>
        <v>0.36882484566506502</v>
      </c>
      <c r="AU166" s="3">
        <f t="shared" si="104"/>
        <v>3.2468201626328295</v>
      </c>
      <c r="AV166" s="3">
        <f t="shared" si="105"/>
        <v>2.4299921056976892</v>
      </c>
      <c r="AW166" s="3">
        <f t="shared" si="85"/>
        <v>2.8384061341652593</v>
      </c>
      <c r="AX166" s="3"/>
      <c r="AZ166" s="3">
        <f t="shared" si="106"/>
        <v>0.78664926578815653</v>
      </c>
      <c r="BA166" s="3">
        <f t="shared" si="107"/>
        <v>0.72275244453108201</v>
      </c>
      <c r="BB166" s="3">
        <f t="shared" si="88"/>
        <v>0.75470085515961927</v>
      </c>
      <c r="BC166" s="8">
        <f>'[2]attempt at best estimates'!E166</f>
        <v>0.8208933684139107</v>
      </c>
      <c r="BD166" s="3">
        <f>AZ166+(AZ166-'HLC S66x8 haVDZ'!AZ166)*'HLC S66x8 haVTZ'!$BD$3</f>
        <v>0.78351352261968965</v>
      </c>
      <c r="BE166" s="3">
        <f>BA166+(BA166-'HLC S66x8 haVDZ'!BA166)*'HLC S66x8 haVTZ'!$BD$3</f>
        <v>0.76584393274856555</v>
      </c>
      <c r="BF166" s="3">
        <f>BB166+(BB166-'HLC S66x8 haVDZ'!BB166)*'HLC S66x8 haVTZ'!$BD$3</f>
        <v>0.7746787276841276</v>
      </c>
      <c r="BG166" t="str">
        <f t="shared" si="89"/>
        <v>20_AcOH-AcOH_1.05_dimer.out</v>
      </c>
      <c r="BH166" s="3">
        <f t="shared" si="108"/>
        <v>-0.47739955956893354</v>
      </c>
      <c r="BI166" s="3">
        <f t="shared" si="109"/>
        <v>-0.38271014371013834</v>
      </c>
      <c r="BJ166" s="3">
        <f t="shared" si="90"/>
        <v>-0.43005485163953594</v>
      </c>
      <c r="BK166" s="8">
        <f>'[2]attempt at best estimates'!D166</f>
        <v>-0.45206852274884568</v>
      </c>
      <c r="BM166" s="3">
        <f t="shared" si="91"/>
        <v>0.30611396305075611</v>
      </c>
      <c r="BN166" s="3">
        <f t="shared" si="92"/>
        <v>0.38313378903842721</v>
      </c>
      <c r="BO166" s="3">
        <f t="shared" si="93"/>
        <v>0.34462387604459166</v>
      </c>
    </row>
    <row r="167" spans="1:67" x14ac:dyDescent="0.2">
      <c r="A167" t="s">
        <v>251</v>
      </c>
      <c r="B167">
        <v>-455.82935356080901</v>
      </c>
      <c r="C167">
        <v>-457.46625545039399</v>
      </c>
      <c r="D167">
        <v>-457.49363361979698</v>
      </c>
      <c r="E167">
        <v>-457.565765811983</v>
      </c>
      <c r="F167" t="s">
        <v>630</v>
      </c>
      <c r="G167">
        <v>-227.90240425324399</v>
      </c>
      <c r="H167">
        <v>-228.718869100234</v>
      </c>
      <c r="I167">
        <v>-228.73285270645599</v>
      </c>
      <c r="J167">
        <v>-228.76836222431601</v>
      </c>
      <c r="K167" t="s">
        <v>696</v>
      </c>
      <c r="L167">
        <v>-227.902395728459</v>
      </c>
      <c r="M167">
        <v>-228.71887066642199</v>
      </c>
      <c r="N167">
        <v>-228.73285171228801</v>
      </c>
      <c r="O167">
        <v>-228.768363161774</v>
      </c>
      <c r="P167" t="s">
        <v>899</v>
      </c>
      <c r="Q167">
        <v>-227.90252328310001</v>
      </c>
      <c r="R167">
        <v>-228.71958303726501</v>
      </c>
      <c r="S167">
        <v>-228.733500399777</v>
      </c>
      <c r="T167">
        <v>-228.769056599935</v>
      </c>
      <c r="U167" t="s">
        <v>1427</v>
      </c>
      <c r="V167">
        <v>-227.90253181211901</v>
      </c>
      <c r="W167">
        <v>-228.71958146587801</v>
      </c>
      <c r="X167">
        <v>-228.73350139065801</v>
      </c>
      <c r="Y167">
        <v>-228.769055657216</v>
      </c>
      <c r="AA167" s="3">
        <f t="shared" si="66"/>
        <v>15.407604148015169</v>
      </c>
      <c r="AB167" s="3">
        <f t="shared" si="67"/>
        <v>17.893862444568256</v>
      </c>
      <c r="AC167" s="3">
        <f t="shared" si="68"/>
        <v>17.525838988157684</v>
      </c>
      <c r="AD167" s="3">
        <f t="shared" si="69"/>
        <v>18.223143131913055</v>
      </c>
      <c r="AE167" s="3"/>
      <c r="AF167" s="3">
        <f t="shared" si="70"/>
        <v>15.247517993143811</v>
      </c>
      <c r="AG167" s="3">
        <f t="shared" si="71"/>
        <v>16.999826763963853</v>
      </c>
      <c r="AH167" s="3">
        <f t="shared" si="72"/>
        <v>16.71172592701808</v>
      </c>
      <c r="AI167" s="3">
        <f t="shared" si="73"/>
        <v>17.352868365850796</v>
      </c>
      <c r="AK167" s="3">
        <f t="shared" si="74"/>
        <v>0.1600861548713591</v>
      </c>
      <c r="AL167" s="3">
        <f t="shared" si="75"/>
        <v>0.89403568058656979</v>
      </c>
      <c r="AM167" s="3">
        <f t="shared" si="76"/>
        <v>0.81411306113960746</v>
      </c>
      <c r="AN167" s="3">
        <f t="shared" si="77"/>
        <v>0.87027476606225984</v>
      </c>
      <c r="AO167" s="3" t="str">
        <f t="shared" si="78"/>
        <v>20_AcOH-AcOH_1.10_dimer.out</v>
      </c>
      <c r="AP167" s="3">
        <f t="shared" si="79"/>
        <v>0.32928068734479865</v>
      </c>
      <c r="AQ167" s="3">
        <f t="shared" si="80"/>
        <v>0.35304160188694311</v>
      </c>
      <c r="AR167" s="3">
        <f t="shared" si="81"/>
        <v>0.34116114461587088</v>
      </c>
      <c r="AS167" s="8">
        <f t="shared" si="82"/>
        <v>0.36754127332421371</v>
      </c>
      <c r="AU167" s="3">
        <f t="shared" si="104"/>
        <v>2.8155389838978859</v>
      </c>
      <c r="AV167" s="3">
        <f t="shared" si="105"/>
        <v>2.1053503727069849</v>
      </c>
      <c r="AW167" s="3">
        <f t="shared" si="85"/>
        <v>2.4604446783024354</v>
      </c>
      <c r="AX167" s="3"/>
      <c r="AZ167" s="3">
        <f t="shared" si="106"/>
        <v>0.69730414375537109</v>
      </c>
      <c r="BA167" s="3">
        <f t="shared" si="107"/>
        <v>0.64114243883271627</v>
      </c>
      <c r="BB167" s="3">
        <f t="shared" si="88"/>
        <v>0.66922329129404368</v>
      </c>
      <c r="BC167" s="8">
        <f>'[2]attempt at best estimates'!E167</f>
        <v>0.71926868638965724</v>
      </c>
      <c r="BD167" s="3">
        <f>AZ167+(AZ167-'HLC S66x8 haVDZ'!AZ167)*'HLC S66x8 haVTZ'!$BD$3</f>
        <v>0.69617184954690225</v>
      </c>
      <c r="BE167" s="3">
        <f>BA167+(BA167-'HLC S66x8 haVDZ'!BA167)*'HLC S66x8 haVTZ'!$BD$3</f>
        <v>0.67957276765657515</v>
      </c>
      <c r="BF167" s="3">
        <f>BB167+(BB167-'HLC S66x8 haVDZ'!BB167)*'HLC S66x8 haVTZ'!$BD$3</f>
        <v>0.68787230860173876</v>
      </c>
      <c r="BG167" t="str">
        <f t="shared" si="89"/>
        <v>20_AcOH-AcOH_1.10_dimer.out</v>
      </c>
      <c r="BH167" s="3">
        <f t="shared" si="108"/>
        <v>-0.36802345641057244</v>
      </c>
      <c r="BI167" s="3">
        <f t="shared" si="109"/>
        <v>-0.28810083694577315</v>
      </c>
      <c r="BJ167" s="3">
        <f t="shared" si="90"/>
        <v>-0.32806214667817279</v>
      </c>
      <c r="BK167" s="8">
        <f>'[2]attempt at best estimates'!D167</f>
        <v>-0.35172741306544353</v>
      </c>
      <c r="BM167" s="3">
        <f t="shared" si="91"/>
        <v>0.32814839313632982</v>
      </c>
      <c r="BN167" s="3">
        <f t="shared" si="92"/>
        <v>0.391471930710802</v>
      </c>
      <c r="BO167" s="3">
        <f t="shared" si="93"/>
        <v>0.35981016192356596</v>
      </c>
    </row>
    <row r="168" spans="1:67" x14ac:dyDescent="0.2">
      <c r="A168" t="s">
        <v>252</v>
      </c>
      <c r="B168">
        <v>-455.82550087230197</v>
      </c>
      <c r="C168">
        <v>-457.46075921886001</v>
      </c>
      <c r="D168">
        <v>-457.488485035873</v>
      </c>
      <c r="E168">
        <v>-457.56025471489198</v>
      </c>
      <c r="F168" t="s">
        <v>630</v>
      </c>
      <c r="G168">
        <v>-227.90240425324399</v>
      </c>
      <c r="H168">
        <v>-228.718869100234</v>
      </c>
      <c r="I168">
        <v>-228.73285270645599</v>
      </c>
      <c r="J168">
        <v>-228.76836222431601</v>
      </c>
      <c r="K168" t="s">
        <v>696</v>
      </c>
      <c r="L168">
        <v>-227.902395728459</v>
      </c>
      <c r="M168">
        <v>-228.71887066642199</v>
      </c>
      <c r="N168">
        <v>-228.73285171228801</v>
      </c>
      <c r="O168">
        <v>-228.768363161774</v>
      </c>
      <c r="P168" t="s">
        <v>900</v>
      </c>
      <c r="Q168">
        <v>-227.902484305012</v>
      </c>
      <c r="R168">
        <v>-228.71933703401001</v>
      </c>
      <c r="S168">
        <v>-228.73327878484201</v>
      </c>
      <c r="T168">
        <v>-228.768821025801</v>
      </c>
      <c r="U168" t="s">
        <v>1428</v>
      </c>
      <c r="V168">
        <v>-227.90249282660901</v>
      </c>
      <c r="W168">
        <v>-228.719335451506</v>
      </c>
      <c r="X168">
        <v>-228.73327976364001</v>
      </c>
      <c r="Y168">
        <v>-228.768820071297</v>
      </c>
      <c r="AA168" s="3">
        <f t="shared" si="66"/>
        <v>12.990005509307858</v>
      </c>
      <c r="AB168" s="3">
        <f t="shared" si="67"/>
        <v>14.444924942794882</v>
      </c>
      <c r="AC168" s="3">
        <f t="shared" si="68"/>
        <v>14.295053664311014</v>
      </c>
      <c r="AD168" s="3">
        <f t="shared" si="69"/>
        <v>14.764877351877912</v>
      </c>
      <c r="AE168" s="3"/>
      <c r="AF168" s="3">
        <f t="shared" si="70"/>
        <v>12.878842252846095</v>
      </c>
      <c r="AG168" s="3">
        <f t="shared" si="71"/>
        <v>13.859634997324831</v>
      </c>
      <c r="AH168" s="3">
        <f t="shared" si="72"/>
        <v>13.75907913948223</v>
      </c>
      <c r="AI168" s="3">
        <f t="shared" si="73"/>
        <v>14.190259995091054</v>
      </c>
      <c r="AK168" s="3">
        <f t="shared" si="74"/>
        <v>0.11116325646176463</v>
      </c>
      <c r="AL168" s="3">
        <f t="shared" si="75"/>
        <v>0.58528994547005275</v>
      </c>
      <c r="AM168" s="3">
        <f t="shared" si="76"/>
        <v>0.53597452484661956</v>
      </c>
      <c r="AN168" s="3">
        <f t="shared" si="77"/>
        <v>0.57461735678685677</v>
      </c>
      <c r="AO168" s="3" t="str">
        <f t="shared" si="78"/>
        <v>20_AcOH-AcOH_1.25_dimer.out</v>
      </c>
      <c r="AP168" s="3">
        <f t="shared" si="79"/>
        <v>0.31995240908302947</v>
      </c>
      <c r="AQ168" s="3">
        <f t="shared" si="80"/>
        <v>0.33062499776622367</v>
      </c>
      <c r="AR168" s="3">
        <f t="shared" si="81"/>
        <v>0.32528870342462657</v>
      </c>
      <c r="AS168" s="8">
        <f t="shared" si="82"/>
        <v>0.3135885027370211</v>
      </c>
      <c r="AU168" s="3">
        <f t="shared" si="104"/>
        <v>1.7748718425700538</v>
      </c>
      <c r="AV168" s="3">
        <f t="shared" si="105"/>
        <v>1.3114177422449593</v>
      </c>
      <c r="AW168" s="3">
        <f t="shared" si="85"/>
        <v>1.5431447924075066</v>
      </c>
      <c r="AX168" s="3"/>
      <c r="AZ168" s="3">
        <f t="shared" si="106"/>
        <v>0.46982368756689752</v>
      </c>
      <c r="BA168" s="3">
        <f t="shared" si="107"/>
        <v>0.43118085560882413</v>
      </c>
      <c r="BB168" s="3">
        <f t="shared" si="88"/>
        <v>0.45050227158786083</v>
      </c>
      <c r="BC168" s="8">
        <f>'[2]attempt at best estimates'!E168</f>
        <v>0.46117611099734823</v>
      </c>
      <c r="BD168" s="3">
        <f>AZ168+(AZ168-'HLC S66x8 haVDZ'!AZ168)*'HLC S66x8 haVTZ'!$BD$3</f>
        <v>0.47178782396586194</v>
      </c>
      <c r="BE168" s="3">
        <f>BA168+(BA168-'HLC S66x8 haVDZ'!BA168)*'HLC S66x8 haVTZ'!$BD$3</f>
        <v>0.45843385701959544</v>
      </c>
      <c r="BF168" s="3">
        <f>BB168+(BB168-'HLC S66x8 haVDZ'!BB168)*'HLC S66x8 haVTZ'!$BD$3</f>
        <v>0.46511084049272872</v>
      </c>
      <c r="BG168" t="str">
        <f t="shared" si="89"/>
        <v>20_AcOH-AcOH_1.25_dimer.out</v>
      </c>
      <c r="BH168" s="3">
        <f t="shared" si="108"/>
        <v>-0.14987127848386805</v>
      </c>
      <c r="BI168" s="3">
        <f t="shared" si="109"/>
        <v>-0.10055585784260046</v>
      </c>
      <c r="BJ168" s="3">
        <f t="shared" si="90"/>
        <v>-0.12521356816323426</v>
      </c>
      <c r="BK168" s="8">
        <f>'[2]attempt at best estimates'!D168</f>
        <v>-0.14758760826032713</v>
      </c>
      <c r="BM168" s="3">
        <f t="shared" si="91"/>
        <v>0.32191654548199389</v>
      </c>
      <c r="BN168" s="3">
        <f t="shared" si="92"/>
        <v>0.35787799917699498</v>
      </c>
      <c r="BO168" s="3">
        <f t="shared" si="93"/>
        <v>0.33989727232949446</v>
      </c>
    </row>
    <row r="169" spans="1:67" x14ac:dyDescent="0.2">
      <c r="A169" t="s">
        <v>253</v>
      </c>
      <c r="B169">
        <v>-455.81850305880499</v>
      </c>
      <c r="C169">
        <v>-457.45228126912099</v>
      </c>
      <c r="D169">
        <v>-457.48023157079001</v>
      </c>
      <c r="E169">
        <v>-457.551615250998</v>
      </c>
      <c r="F169" t="s">
        <v>630</v>
      </c>
      <c r="G169">
        <v>-227.90240425324399</v>
      </c>
      <c r="H169">
        <v>-228.718869100234</v>
      </c>
      <c r="I169">
        <v>-228.73285270645599</v>
      </c>
      <c r="J169">
        <v>-228.76836222431601</v>
      </c>
      <c r="K169" t="s">
        <v>696</v>
      </c>
      <c r="L169">
        <v>-227.902395728459</v>
      </c>
      <c r="M169">
        <v>-228.71887066642199</v>
      </c>
      <c r="N169">
        <v>-228.73285171228801</v>
      </c>
      <c r="O169">
        <v>-228.768363161774</v>
      </c>
      <c r="P169" t="s">
        <v>901</v>
      </c>
      <c r="Q169">
        <v>-227.902447684706</v>
      </c>
      <c r="R169">
        <v>-228.71910726806399</v>
      </c>
      <c r="S169">
        <v>-228.733068758775</v>
      </c>
      <c r="T169">
        <v>-228.76859682798801</v>
      </c>
      <c r="U169" t="s">
        <v>1429</v>
      </c>
      <c r="V169">
        <v>-227.90245620467999</v>
      </c>
      <c r="W169">
        <v>-228.71910568521599</v>
      </c>
      <c r="X169">
        <v>-228.73306973689299</v>
      </c>
      <c r="Y169">
        <v>-228.76859587305799</v>
      </c>
      <c r="AA169" s="3">
        <f t="shared" si="66"/>
        <v>8.5988110607245982</v>
      </c>
      <c r="AB169" s="3">
        <f t="shared" si="67"/>
        <v>9.1249309410390218</v>
      </c>
      <c r="AC169" s="3">
        <f t="shared" si="68"/>
        <v>9.1159259168183358</v>
      </c>
      <c r="AD169" s="3">
        <f t="shared" si="69"/>
        <v>9.3435316834952893</v>
      </c>
      <c r="AE169" s="3"/>
      <c r="AF169" s="3">
        <f t="shared" si="70"/>
        <v>8.5336080025469396</v>
      </c>
      <c r="AG169" s="3">
        <f t="shared" si="71"/>
        <v>8.8280018392466548</v>
      </c>
      <c r="AH169" s="3">
        <f t="shared" si="72"/>
        <v>8.84353852326314</v>
      </c>
      <c r="AI169" s="3">
        <f t="shared" si="73"/>
        <v>9.0502871090878845</v>
      </c>
      <c r="AK169" s="3">
        <f t="shared" si="74"/>
        <v>6.5203058195493768E-2</v>
      </c>
      <c r="AL169" s="3">
        <f t="shared" si="75"/>
        <v>0.29692910181020205</v>
      </c>
      <c r="AM169" s="3">
        <f t="shared" si="76"/>
        <v>0.27238739353735997</v>
      </c>
      <c r="AN169" s="3">
        <f t="shared" si="77"/>
        <v>0.29324457438956991</v>
      </c>
      <c r="AO169" s="3" t="str">
        <f t="shared" si="78"/>
        <v>20_AcOH-AcOH_1.50_dimer.out</v>
      </c>
      <c r="AP169" s="3">
        <f t="shared" si="79"/>
        <v>0.21860074245626748</v>
      </c>
      <c r="AQ169" s="3">
        <f t="shared" si="80"/>
        <v>0.22228526984122965</v>
      </c>
      <c r="AR169" s="3">
        <f t="shared" si="81"/>
        <v>0.22044300614874857</v>
      </c>
      <c r="AS169" s="8">
        <f t="shared" si="82"/>
        <v>0.19667077881778677</v>
      </c>
      <c r="AU169" s="3">
        <f t="shared" si="104"/>
        <v>0.74472062277069107</v>
      </c>
      <c r="AV169" s="3">
        <f t="shared" si="105"/>
        <v>0.51667910654094484</v>
      </c>
      <c r="AW169" s="3">
        <f t="shared" si="85"/>
        <v>0.63069986465581795</v>
      </c>
      <c r="AX169" s="3"/>
      <c r="AZ169" s="3">
        <f t="shared" si="106"/>
        <v>0.22760576667695354</v>
      </c>
      <c r="BA169" s="3">
        <f t="shared" si="107"/>
        <v>0.20674858582474442</v>
      </c>
      <c r="BB169" s="3">
        <f t="shared" si="88"/>
        <v>0.21717717625084898</v>
      </c>
      <c r="BC169" s="8">
        <f>'[2]attempt at best estimates'!E169</f>
        <v>0.20472138181217442</v>
      </c>
      <c r="BD169" s="3">
        <f>AZ169+(AZ169-'HLC S66x8 haVDZ'!AZ169)*'HLC S66x8 haVTZ'!$BD$3</f>
        <v>0.2273937858132585</v>
      </c>
      <c r="BE169" s="3">
        <f>BA169+(BA169-'HLC S66x8 haVDZ'!BA169)*'HLC S66x8 haVTZ'!$BD$3</f>
        <v>0.22056191911511963</v>
      </c>
      <c r="BF169" s="3">
        <f>BB169+(BB169-'HLC S66x8 haVDZ'!BB169)*'HLC S66x8 haVTZ'!$BD$3</f>
        <v>0.22397785246418905</v>
      </c>
      <c r="BG169" t="str">
        <f t="shared" si="89"/>
        <v>20_AcOH-AcOH_1.50_dimer.out</v>
      </c>
      <c r="BH169" s="3">
        <f t="shared" si="108"/>
        <v>-9.0050242206860531E-3</v>
      </c>
      <c r="BI169" s="3">
        <f t="shared" si="109"/>
        <v>1.5536684016485225E-2</v>
      </c>
      <c r="BJ169" s="3">
        <f t="shared" si="90"/>
        <v>3.2658298978995859E-3</v>
      </c>
      <c r="BK169" s="8">
        <f>'[2]attempt at best estimates'!D169</f>
        <v>-8.0506029943876456E-3</v>
      </c>
      <c r="BM169" s="3">
        <f t="shared" si="91"/>
        <v>0.21838876159257245</v>
      </c>
      <c r="BN169" s="3">
        <f t="shared" si="92"/>
        <v>0.23609860313160486</v>
      </c>
      <c r="BO169" s="3">
        <f t="shared" si="93"/>
        <v>0.22724368236208864</v>
      </c>
    </row>
    <row r="170" spans="1:67" x14ac:dyDescent="0.2">
      <c r="A170" t="s">
        <v>254</v>
      </c>
      <c r="B170">
        <v>-455.810515198936</v>
      </c>
      <c r="C170">
        <v>-457.443432240243</v>
      </c>
      <c r="D170">
        <v>-457.47144606490099</v>
      </c>
      <c r="E170">
        <v>-457.54254233679097</v>
      </c>
      <c r="F170" t="s">
        <v>630</v>
      </c>
      <c r="G170">
        <v>-227.90240425324399</v>
      </c>
      <c r="H170">
        <v>-228.718869100234</v>
      </c>
      <c r="I170">
        <v>-228.73285270645599</v>
      </c>
      <c r="J170">
        <v>-228.76836222431601</v>
      </c>
      <c r="K170" t="s">
        <v>696</v>
      </c>
      <c r="L170">
        <v>-227.902395728459</v>
      </c>
      <c r="M170">
        <v>-228.71887066642199</v>
      </c>
      <c r="N170">
        <v>-228.73285171228801</v>
      </c>
      <c r="O170">
        <v>-228.768363161774</v>
      </c>
      <c r="P170" t="s">
        <v>902</v>
      </c>
      <c r="Q170">
        <v>-227.90241234815699</v>
      </c>
      <c r="R170">
        <v>-228.71894778137701</v>
      </c>
      <c r="S170">
        <v>-228.73292261882901</v>
      </c>
      <c r="T170">
        <v>-228.76843947538401</v>
      </c>
      <c r="U170" t="s">
        <v>1430</v>
      </c>
      <c r="V170">
        <v>-227.90242086984799</v>
      </c>
      <c r="W170">
        <v>-228.71894620854701</v>
      </c>
      <c r="X170">
        <v>-228.732923606719</v>
      </c>
      <c r="Y170">
        <v>-228.76843853118501</v>
      </c>
      <c r="AA170" s="3">
        <f t="shared" si="66"/>
        <v>3.5863531082644924</v>
      </c>
      <c r="AB170" s="3">
        <f t="shared" si="67"/>
        <v>3.5720812543263065</v>
      </c>
      <c r="AC170" s="3">
        <f t="shared" si="68"/>
        <v>3.6029375091506353</v>
      </c>
      <c r="AD170" s="3">
        <f t="shared" si="69"/>
        <v>3.6501918259024513</v>
      </c>
      <c r="AE170" s="3"/>
      <c r="AF170" s="3">
        <f t="shared" si="70"/>
        <v>3.5654970130221995</v>
      </c>
      <c r="AG170" s="3">
        <f t="shared" si="71"/>
        <v>3.4753046885364673</v>
      </c>
      <c r="AH170" s="3">
        <f t="shared" si="72"/>
        <v>3.5139523924521714</v>
      </c>
      <c r="AI170" s="3">
        <f t="shared" si="73"/>
        <v>3.5544210253910236</v>
      </c>
      <c r="AK170" s="3">
        <f t="shared" si="74"/>
        <v>2.0856095224458002E-2</v>
      </c>
      <c r="AL170" s="3">
        <f t="shared" si="75"/>
        <v>9.6776565789839342E-2</v>
      </c>
      <c r="AM170" s="3">
        <f t="shared" si="76"/>
        <v>8.8985116680629278E-2</v>
      </c>
      <c r="AN170" s="3">
        <f t="shared" si="77"/>
        <v>9.577080049359292E-2</v>
      </c>
      <c r="AO170" s="3" t="str">
        <f t="shared" si="78"/>
        <v>20_AcOH-AcOH_2.00_dimer.out</v>
      </c>
      <c r="AP170" s="3">
        <f t="shared" si="79"/>
        <v>7.8110571576144761E-2</v>
      </c>
      <c r="AQ170" s="3">
        <f t="shared" si="80"/>
        <v>7.9116336854556213E-2</v>
      </c>
      <c r="AR170" s="3">
        <f t="shared" si="81"/>
        <v>7.8613454215350487E-2</v>
      </c>
      <c r="AS170" s="8">
        <f t="shared" si="82"/>
        <v>7.3041495203055834E-2</v>
      </c>
      <c r="AU170" s="3">
        <f t="shared" si="104"/>
        <v>6.3838717637958897E-2</v>
      </c>
      <c r="AV170" s="3">
        <f t="shared" si="105"/>
        <v>-1.1075987631175899E-2</v>
      </c>
      <c r="AW170" s="3">
        <f t="shared" si="85"/>
        <v>2.6381365003391499E-2</v>
      </c>
      <c r="AX170" s="3"/>
      <c r="AZ170" s="3">
        <f t="shared" si="106"/>
        <v>4.7254316751816017E-2</v>
      </c>
      <c r="BA170" s="3">
        <f t="shared" si="107"/>
        <v>4.0468632938852167E-2</v>
      </c>
      <c r="BB170" s="3">
        <f t="shared" si="88"/>
        <v>4.3861474845334092E-2</v>
      </c>
      <c r="BC170" s="8">
        <f>'[2]attempt at best estimates'!E170</f>
        <v>3.664863868352166E-2</v>
      </c>
      <c r="BD170" s="3">
        <f>AZ170+(AZ170-'HLC S66x8 haVDZ'!AZ170)*'HLC S66x8 haVTZ'!$BD$3</f>
        <v>4.4627077674073458E-2</v>
      </c>
      <c r="BE170" s="3">
        <f>BA170+(BA170-'HLC S66x8 haVDZ'!BA170)*'HLC S66x8 haVTZ'!$BD$3</f>
        <v>4.2735005472491303E-2</v>
      </c>
      <c r="BF170" s="3">
        <f>BB170+(BB170-'HLC S66x8 haVDZ'!BB170)*'HLC S66x8 haVTZ'!$BD$3</f>
        <v>4.3681041573282377E-2</v>
      </c>
      <c r="BG170" t="str">
        <f t="shared" si="89"/>
        <v>20_AcOH-AcOH_2.00_dimer.out</v>
      </c>
      <c r="BH170" s="3">
        <f t="shared" si="108"/>
        <v>3.0856254824328744E-2</v>
      </c>
      <c r="BI170" s="3">
        <f t="shared" si="109"/>
        <v>3.8647703915704046E-2</v>
      </c>
      <c r="BJ170" s="3">
        <f t="shared" si="90"/>
        <v>3.4751979370016395E-2</v>
      </c>
      <c r="BK170" s="8">
        <f>'[2]attempt at best estimates'!D170</f>
        <v>3.6392856519534167E-2</v>
      </c>
      <c r="BM170" s="3">
        <f t="shared" si="91"/>
        <v>7.5483332498402195E-2</v>
      </c>
      <c r="BN170" s="3">
        <f t="shared" si="92"/>
        <v>8.1382709388195348E-2</v>
      </c>
      <c r="BO170" s="3">
        <f t="shared" si="93"/>
        <v>7.8433020943298765E-2</v>
      </c>
    </row>
    <row r="171" spans="1:67" x14ac:dyDescent="0.2">
      <c r="A171" t="s">
        <v>255</v>
      </c>
      <c r="B171">
        <v>-416.13766271328501</v>
      </c>
      <c r="C171">
        <v>-417.72664253094302</v>
      </c>
      <c r="D171">
        <v>-417.76418947939499</v>
      </c>
      <c r="E171">
        <v>-417.83624758346798</v>
      </c>
      <c r="F171" t="s">
        <v>631</v>
      </c>
      <c r="G171">
        <v>-208.06106555491201</v>
      </c>
      <c r="H171">
        <v>-208.85122900729999</v>
      </c>
      <c r="I171">
        <v>-208.870727369777</v>
      </c>
      <c r="J171">
        <v>-208.90591110179599</v>
      </c>
      <c r="K171" t="s">
        <v>697</v>
      </c>
      <c r="L171">
        <v>-208.06107146625399</v>
      </c>
      <c r="M171">
        <v>-208.85123134938399</v>
      </c>
      <c r="N171">
        <v>-208.870730720067</v>
      </c>
      <c r="O171">
        <v>-208.90591374504501</v>
      </c>
      <c r="P171" t="s">
        <v>903</v>
      </c>
      <c r="Q171">
        <v>-208.06124993552299</v>
      </c>
      <c r="R171">
        <v>-208.85226211706501</v>
      </c>
      <c r="S171">
        <v>-208.871644213438</v>
      </c>
      <c r="T171">
        <v>-208.90689263195699</v>
      </c>
      <c r="U171" t="s">
        <v>1431</v>
      </c>
      <c r="V171">
        <v>-208.06124400529399</v>
      </c>
      <c r="W171">
        <v>-208.85225963634099</v>
      </c>
      <c r="X171">
        <v>-208.87164074015601</v>
      </c>
      <c r="Y171">
        <v>-208.90688985726001</v>
      </c>
      <c r="AA171" s="3">
        <f t="shared" si="66"/>
        <v>9.7425192987557896</v>
      </c>
      <c r="AB171" s="3">
        <f t="shared" si="67"/>
        <v>15.174544078184537</v>
      </c>
      <c r="AC171" s="3">
        <f t="shared" si="68"/>
        <v>14.264162891443037</v>
      </c>
      <c r="AD171" s="3">
        <f t="shared" si="69"/>
        <v>15.325499249441995</v>
      </c>
      <c r="AE171" s="3"/>
      <c r="AF171" s="3">
        <f t="shared" si="70"/>
        <v>9.5185488270273062</v>
      </c>
      <c r="AG171" s="3">
        <f t="shared" si="71"/>
        <v>13.880998051888261</v>
      </c>
      <c r="AH171" s="3">
        <f t="shared" si="72"/>
        <v>13.11778853310526</v>
      </c>
      <c r="AI171" s="3">
        <f t="shared" si="73"/>
        <v>14.09706006086463</v>
      </c>
      <c r="AK171" s="3">
        <f t="shared" si="74"/>
        <v>0.22397047172848253</v>
      </c>
      <c r="AL171" s="3">
        <f t="shared" si="75"/>
        <v>1.2935460263141108</v>
      </c>
      <c r="AM171" s="3">
        <f t="shared" si="76"/>
        <v>1.1463743583377775</v>
      </c>
      <c r="AN171" s="3">
        <f t="shared" si="77"/>
        <v>1.22843918855953</v>
      </c>
      <c r="AO171" s="3" t="str">
        <f t="shared" si="78"/>
        <v>21_AcNH2-AcNH2_0.90_dimer.out</v>
      </c>
      <c r="AP171" s="3">
        <f t="shared" si="79"/>
        <v>0.15095517125745772</v>
      </c>
      <c r="AQ171" s="3">
        <f t="shared" si="80"/>
        <v>0.21606200897636896</v>
      </c>
      <c r="AR171" s="3">
        <f t="shared" si="81"/>
        <v>0.18350859011691334</v>
      </c>
      <c r="AS171" s="8">
        <f t="shared" si="82"/>
        <v>0.25437595002533975</v>
      </c>
      <c r="AU171" s="3">
        <f t="shared" si="104"/>
        <v>5.5829799506862052</v>
      </c>
      <c r="AV171" s="3">
        <f t="shared" si="105"/>
        <v>4.5785112338373235</v>
      </c>
      <c r="AW171" s="3">
        <f t="shared" si="85"/>
        <v>5.0807455922617644</v>
      </c>
      <c r="AX171" s="3"/>
      <c r="AZ171" s="3">
        <f t="shared" si="106"/>
        <v>1.0613363579989574</v>
      </c>
      <c r="BA171" s="3">
        <f t="shared" si="107"/>
        <v>0.97927152775936932</v>
      </c>
      <c r="BB171" s="3">
        <f t="shared" si="88"/>
        <v>1.0203039428791634</v>
      </c>
      <c r="BC171" s="8">
        <f>'[2]attempt at best estimates'!E171</f>
        <v>1.1202779211466893</v>
      </c>
      <c r="BD171" s="3">
        <f>AZ171+(AZ171-'HLC S66x8 haVDZ'!AZ171)*'HLC S66x8 haVTZ'!$BD$3</f>
        <v>1.0724192412819131</v>
      </c>
      <c r="BE171" s="3">
        <f>BA171+(BA171-'HLC S66x8 haVDZ'!BA171)*'HLC S66x8 haVTZ'!$BD$3</f>
        <v>1.0409403654776694</v>
      </c>
      <c r="BF171" s="3">
        <f>BB171+(BB171-'HLC S66x8 haVDZ'!BB171)*'HLC S66x8 haVTZ'!$BD$3</f>
        <v>1.0566798033797913</v>
      </c>
      <c r="BG171" t="str">
        <f t="shared" si="89"/>
        <v>21_AcNH2-AcNH2_0.90_dimer.out</v>
      </c>
      <c r="BH171" s="3">
        <f t="shared" si="108"/>
        <v>-0.9103811867414997</v>
      </c>
      <c r="BI171" s="3">
        <f t="shared" si="109"/>
        <v>-0.76320951878300036</v>
      </c>
      <c r="BJ171" s="3">
        <f t="shared" si="90"/>
        <v>-0.83679535276225003</v>
      </c>
      <c r="BK171" s="8">
        <f>'[2]attempt at best estimates'!D171</f>
        <v>-0.86590197112134959</v>
      </c>
      <c r="BM171" s="3">
        <f t="shared" si="91"/>
        <v>0.16203805454041342</v>
      </c>
      <c r="BN171" s="3">
        <f t="shared" si="92"/>
        <v>0.27773084669466908</v>
      </c>
      <c r="BO171" s="3">
        <f t="shared" si="93"/>
        <v>0.21988445061754125</v>
      </c>
    </row>
    <row r="172" spans="1:67" x14ac:dyDescent="0.2">
      <c r="A172" t="s">
        <v>256</v>
      </c>
      <c r="B172">
        <v>-416.140602827414</v>
      </c>
      <c r="C172">
        <v>-417.72818500991298</v>
      </c>
      <c r="D172">
        <v>-417.76606244566102</v>
      </c>
      <c r="E172">
        <v>-417.83791506785099</v>
      </c>
      <c r="F172" t="s">
        <v>631</v>
      </c>
      <c r="G172">
        <v>-208.06106555491201</v>
      </c>
      <c r="H172">
        <v>-208.85122900729999</v>
      </c>
      <c r="I172">
        <v>-208.870727369777</v>
      </c>
      <c r="J172">
        <v>-208.90591110179599</v>
      </c>
      <c r="K172" t="s">
        <v>697</v>
      </c>
      <c r="L172">
        <v>-208.06107146625399</v>
      </c>
      <c r="M172">
        <v>-208.85123134938399</v>
      </c>
      <c r="N172">
        <v>-208.870730720067</v>
      </c>
      <c r="O172">
        <v>-208.90591374504501</v>
      </c>
      <c r="P172" t="s">
        <v>904</v>
      </c>
      <c r="Q172">
        <v>-208.06122480223101</v>
      </c>
      <c r="R172">
        <v>-208.85211364430199</v>
      </c>
      <c r="S172">
        <v>-208.871514062561</v>
      </c>
      <c r="T172">
        <v>-208.90675425200899</v>
      </c>
      <c r="U172" t="s">
        <v>1432</v>
      </c>
      <c r="V172">
        <v>-208.06121887687601</v>
      </c>
      <c r="W172">
        <v>-208.85211120067501</v>
      </c>
      <c r="X172">
        <v>-208.871510622258</v>
      </c>
      <c r="Y172">
        <v>-208.90675151222499</v>
      </c>
      <c r="AA172" s="3">
        <f t="shared" si="66"/>
        <v>11.587468845780947</v>
      </c>
      <c r="AB172" s="3">
        <f t="shared" si="67"/>
        <v>16.14246428537982</v>
      </c>
      <c r="AC172" s="3">
        <f t="shared" si="68"/>
        <v>15.439467016559425</v>
      </c>
      <c r="AD172" s="3">
        <f t="shared" si="69"/>
        <v>16.371861540879905</v>
      </c>
      <c r="AE172" s="3"/>
      <c r="AF172" s="3">
        <f t="shared" si="70"/>
        <v>11.395038074519819</v>
      </c>
      <c r="AG172" s="3">
        <f t="shared" si="71"/>
        <v>15.035231118871051</v>
      </c>
      <c r="AH172" s="3">
        <f t="shared" si="72"/>
        <v>14.456413787074945</v>
      </c>
      <c r="AI172" s="3">
        <f t="shared" si="73"/>
        <v>15.317069908055414</v>
      </c>
      <c r="AK172" s="3">
        <f t="shared" si="74"/>
        <v>0.19243077124329375</v>
      </c>
      <c r="AL172" s="3">
        <f t="shared" si="75"/>
        <v>1.1072331664909327</v>
      </c>
      <c r="AM172" s="3">
        <f t="shared" si="76"/>
        <v>0.98305322946664475</v>
      </c>
      <c r="AN172" s="3">
        <f t="shared" si="77"/>
        <v>1.0547916328244911</v>
      </c>
      <c r="AO172" s="3" t="str">
        <f t="shared" si="78"/>
        <v>21_AcNH2-AcNH2_0.95_dimer.out</v>
      </c>
      <c r="AP172" s="3">
        <f t="shared" si="79"/>
        <v>0.22939725550008561</v>
      </c>
      <c r="AQ172" s="3">
        <f t="shared" si="80"/>
        <v>0.28183878918436278</v>
      </c>
      <c r="AR172" s="3">
        <f t="shared" si="81"/>
        <v>0.25561802234222419</v>
      </c>
      <c r="AS172" s="8">
        <f t="shared" si="82"/>
        <v>0.30489285482754813</v>
      </c>
      <c r="AU172" s="3">
        <f t="shared" si="104"/>
        <v>4.7843926950989584</v>
      </c>
      <c r="AV172" s="3">
        <f t="shared" si="105"/>
        <v>3.9220318335355948</v>
      </c>
      <c r="AW172" s="3">
        <f t="shared" si="85"/>
        <v>4.3532122643172766</v>
      </c>
      <c r="AX172" s="3"/>
      <c r="AZ172" s="3">
        <f t="shared" si="106"/>
        <v>0.93239452432048076</v>
      </c>
      <c r="BA172" s="3">
        <f t="shared" si="107"/>
        <v>0.86065612098046884</v>
      </c>
      <c r="BB172" s="3">
        <f t="shared" si="88"/>
        <v>0.8965253226504748</v>
      </c>
      <c r="BC172" s="8">
        <f>'[2]attempt at best estimates'!E172</f>
        <v>0.97598485746177854</v>
      </c>
      <c r="BD172" s="3">
        <f>AZ172+(AZ172-'HLC S66x8 haVDZ'!AZ172)*'HLC S66x8 haVTZ'!$BD$3</f>
        <v>0.94348838128301515</v>
      </c>
      <c r="BE172" s="3">
        <f>BA172+(BA172-'HLC S66x8 haVDZ'!BA172)*'HLC S66x8 haVTZ'!$BD$3</f>
        <v>0.9145859612406475</v>
      </c>
      <c r="BF172" s="3">
        <f>BB172+(BB172-'HLC S66x8 haVDZ'!BB172)*'HLC S66x8 haVTZ'!$BD$3</f>
        <v>0.92903717126183127</v>
      </c>
      <c r="BG172" t="str">
        <f t="shared" si="89"/>
        <v>21_AcNH2-AcNH2_0.95_dimer.out</v>
      </c>
      <c r="BH172" s="3">
        <f t="shared" si="108"/>
        <v>-0.70299726882039515</v>
      </c>
      <c r="BI172" s="3">
        <f t="shared" si="109"/>
        <v>-0.57881733179610606</v>
      </c>
      <c r="BJ172" s="3">
        <f t="shared" si="90"/>
        <v>-0.6409073003082506</v>
      </c>
      <c r="BK172" s="8">
        <f>'[2]attempt at best estimates'!D172</f>
        <v>-0.67109200263423041</v>
      </c>
      <c r="BM172" s="3">
        <f t="shared" si="91"/>
        <v>0.24049111246262</v>
      </c>
      <c r="BN172" s="3">
        <f t="shared" si="92"/>
        <v>0.33576862944454144</v>
      </c>
      <c r="BO172" s="3">
        <f t="shared" si="93"/>
        <v>0.28812987095358067</v>
      </c>
    </row>
    <row r="173" spans="1:67" x14ac:dyDescent="0.2">
      <c r="A173" t="s">
        <v>20</v>
      </c>
      <c r="B173">
        <v>-416.14201742739198</v>
      </c>
      <c r="C173">
        <v>-417.72840436834002</v>
      </c>
      <c r="D173">
        <v>-417.766549250661</v>
      </c>
      <c r="E173">
        <v>-417.83821313173098</v>
      </c>
      <c r="F173" t="s">
        <v>631</v>
      </c>
      <c r="G173">
        <v>-208.06106555491201</v>
      </c>
      <c r="H173">
        <v>-208.85122900729999</v>
      </c>
      <c r="I173">
        <v>-208.870727369777</v>
      </c>
      <c r="J173">
        <v>-208.90591110179599</v>
      </c>
      <c r="K173" t="s">
        <v>697</v>
      </c>
      <c r="L173">
        <v>-208.06107146625399</v>
      </c>
      <c r="M173">
        <v>-208.85123134938399</v>
      </c>
      <c r="N173">
        <v>-208.870730720067</v>
      </c>
      <c r="O173">
        <v>-208.90591374504501</v>
      </c>
      <c r="P173" t="s">
        <v>905</v>
      </c>
      <c r="Q173">
        <v>-208.061201646218</v>
      </c>
      <c r="R173">
        <v>-208.85198544490601</v>
      </c>
      <c r="S173">
        <v>-208.871401082484</v>
      </c>
      <c r="T173">
        <v>-208.90663406852599</v>
      </c>
      <c r="U173" t="s">
        <v>1433</v>
      </c>
      <c r="V173">
        <v>-208.06119572503201</v>
      </c>
      <c r="W173">
        <v>-208.851983028093</v>
      </c>
      <c r="X173">
        <v>-208.87139766555799</v>
      </c>
      <c r="Y173">
        <v>-208.90663135381899</v>
      </c>
      <c r="AA173" s="3">
        <f t="shared" si="66"/>
        <v>12.475143770661372</v>
      </c>
      <c r="AB173" s="3">
        <f t="shared" si="67"/>
        <v>16.280113782256109</v>
      </c>
      <c r="AC173" s="3">
        <f t="shared" si="68"/>
        <v>15.744941778694372</v>
      </c>
      <c r="AD173" s="3">
        <f t="shared" si="69"/>
        <v>16.558899457183895</v>
      </c>
      <c r="AE173" s="3"/>
      <c r="AF173" s="3">
        <f t="shared" si="70"/>
        <v>12.311771619604434</v>
      </c>
      <c r="AG173" s="3">
        <f t="shared" si="71"/>
        <v>15.333756467492151</v>
      </c>
      <c r="AH173" s="3">
        <f t="shared" si="72"/>
        <v>14.903666023203179</v>
      </c>
      <c r="AI173" s="3">
        <f t="shared" si="73"/>
        <v>15.654924642935075</v>
      </c>
      <c r="AK173" s="3">
        <f t="shared" si="74"/>
        <v>0.16337215103910341</v>
      </c>
      <c r="AL173" s="3">
        <f t="shared" si="75"/>
        <v>0.94635731476395824</v>
      </c>
      <c r="AM173" s="3">
        <f t="shared" si="76"/>
        <v>0.84127575549119282</v>
      </c>
      <c r="AN173" s="3">
        <f t="shared" si="77"/>
        <v>0.90397481423098536</v>
      </c>
      <c r="AO173" s="3" t="str">
        <f t="shared" si="78"/>
        <v>21_AcNH2-AcNH2_1.00_dimer.out</v>
      </c>
      <c r="AP173" s="3">
        <f t="shared" si="79"/>
        <v>0.27878567492778572</v>
      </c>
      <c r="AQ173" s="3">
        <f t="shared" si="80"/>
        <v>0.32116817544292431</v>
      </c>
      <c r="AR173" s="3">
        <f t="shared" si="81"/>
        <v>0.29997692518535501</v>
      </c>
      <c r="AS173" s="8">
        <f t="shared" si="82"/>
        <v>0.32945390827242815</v>
      </c>
      <c r="AU173" s="3">
        <f t="shared" si="104"/>
        <v>4.0837556865225224</v>
      </c>
      <c r="AV173" s="3">
        <f t="shared" si="105"/>
        <v>3.3431530233306415</v>
      </c>
      <c r="AW173" s="3">
        <f t="shared" si="85"/>
        <v>3.7134543549265819</v>
      </c>
      <c r="AX173" s="3"/>
      <c r="AZ173" s="3">
        <f t="shared" si="106"/>
        <v>0.81395767848952261</v>
      </c>
      <c r="BA173" s="3">
        <f t="shared" si="107"/>
        <v>0.751258619731896</v>
      </c>
      <c r="BB173" s="3">
        <f t="shared" si="88"/>
        <v>0.78260814911070931</v>
      </c>
      <c r="BC173" s="8">
        <f>'[2]attempt at best estimates'!E173</f>
        <v>0.84233086199518437</v>
      </c>
      <c r="BD173" s="3">
        <f>AZ173+(AZ173-'HLC S66x8 haVDZ'!AZ173)*'HLC S66x8 haVTZ'!$BD$3</f>
        <v>0.82501967396715803</v>
      </c>
      <c r="BE173" s="3">
        <f>BA173+(BA173-'HLC S66x8 haVDZ'!BA173)*'HLC S66x8 haVTZ'!$BD$3</f>
        <v>0.79859811783330859</v>
      </c>
      <c r="BF173" s="3">
        <f>BB173+(BB173-'HLC S66x8 haVDZ'!BB173)*'HLC S66x8 haVTZ'!$BD$3</f>
        <v>0.81180889590023331</v>
      </c>
      <c r="BG173" t="str">
        <f t="shared" si="89"/>
        <v>21_AcNH2-AcNH2_1.00_dimer.out</v>
      </c>
      <c r="BH173" s="3">
        <f t="shared" si="108"/>
        <v>-0.53517200356173689</v>
      </c>
      <c r="BI173" s="3">
        <f t="shared" si="109"/>
        <v>-0.4300904442889717</v>
      </c>
      <c r="BJ173" s="3">
        <f t="shared" si="90"/>
        <v>-0.48263122392535429</v>
      </c>
      <c r="BK173" s="8">
        <f>'[2]attempt at best estimates'!D173</f>
        <v>-0.51287695372275621</v>
      </c>
      <c r="BM173" s="3">
        <f t="shared" si="91"/>
        <v>0.28984767040542114</v>
      </c>
      <c r="BN173" s="3">
        <f t="shared" si="92"/>
        <v>0.36850767354433689</v>
      </c>
      <c r="BO173" s="3">
        <f t="shared" si="93"/>
        <v>0.32917767197487902</v>
      </c>
    </row>
    <row r="174" spans="1:67" x14ac:dyDescent="0.2">
      <c r="A174" t="s">
        <v>257</v>
      </c>
      <c r="B174">
        <v>-416.14241260140801</v>
      </c>
      <c r="C174">
        <v>-417.727781008514</v>
      </c>
      <c r="D174">
        <v>-417.76613893272503</v>
      </c>
      <c r="E174">
        <v>-417.837631923743</v>
      </c>
      <c r="F174" t="s">
        <v>631</v>
      </c>
      <c r="G174">
        <v>-208.06106555491201</v>
      </c>
      <c r="H174">
        <v>-208.85122900729999</v>
      </c>
      <c r="I174">
        <v>-208.870727369777</v>
      </c>
      <c r="J174">
        <v>-208.90591110179599</v>
      </c>
      <c r="K174" t="s">
        <v>697</v>
      </c>
      <c r="L174">
        <v>-208.06107146625399</v>
      </c>
      <c r="M174">
        <v>-208.85123134938399</v>
      </c>
      <c r="N174">
        <v>-208.870730720067</v>
      </c>
      <c r="O174">
        <v>-208.90591374504501</v>
      </c>
      <c r="P174" t="s">
        <v>906</v>
      </c>
      <c r="Q174">
        <v>-208.06118196647401</v>
      </c>
      <c r="R174">
        <v>-208.851875030283</v>
      </c>
      <c r="S174">
        <v>-208.871303432573</v>
      </c>
      <c r="T174">
        <v>-208.90653012752</v>
      </c>
      <c r="U174" t="s">
        <v>1434</v>
      </c>
      <c r="V174">
        <v>-208.06117605040001</v>
      </c>
      <c r="W174">
        <v>-208.85187263333401</v>
      </c>
      <c r="X174">
        <v>-208.87130003271801</v>
      </c>
      <c r="Y174">
        <v>-208.90652743123201</v>
      </c>
      <c r="AA174" s="3">
        <f t="shared" si="66"/>
        <v>12.723119219876246</v>
      </c>
      <c r="AB174" s="3">
        <f t="shared" si="67"/>
        <v>15.888949569508737</v>
      </c>
      <c r="AC174" s="3">
        <f t="shared" si="68"/>
        <v>15.487463375850844</v>
      </c>
      <c r="AD174" s="3">
        <f t="shared" si="69"/>
        <v>16.19418592325216</v>
      </c>
      <c r="AE174" s="3"/>
      <c r="AF174" s="3">
        <f t="shared" si="70"/>
        <v>12.584442313616822</v>
      </c>
      <c r="AG174" s="3">
        <f t="shared" si="71"/>
        <v>15.081152239621197</v>
      </c>
      <c r="AH174" s="3">
        <f t="shared" si="72"/>
        <v>14.768729401767702</v>
      </c>
      <c r="AI174" s="3">
        <f t="shared" si="73"/>
        <v>15.420647488317941</v>
      </c>
      <c r="AK174" s="3">
        <f t="shared" si="74"/>
        <v>0.13867690624158796</v>
      </c>
      <c r="AL174" s="3">
        <f t="shared" si="75"/>
        <v>0.80779732986970509</v>
      </c>
      <c r="AM174" s="3">
        <f t="shared" si="76"/>
        <v>0.71873397406530548</v>
      </c>
      <c r="AN174" s="3">
        <f t="shared" si="77"/>
        <v>0.77353843493421781</v>
      </c>
      <c r="AO174" s="3" t="str">
        <f t="shared" si="78"/>
        <v>21_AcNH2-AcNH2_1.05_dimer.out</v>
      </c>
      <c r="AP174" s="3">
        <f t="shared" si="79"/>
        <v>0.30523635374342284</v>
      </c>
      <c r="AQ174" s="3">
        <f t="shared" si="80"/>
        <v>0.33949524869674441</v>
      </c>
      <c r="AR174" s="3">
        <f t="shared" si="81"/>
        <v>0.32236580122008363</v>
      </c>
      <c r="AS174" s="8">
        <f t="shared" si="82"/>
        <v>0.3347026067001122</v>
      </c>
      <c r="AU174" s="3">
        <f t="shared" si="104"/>
        <v>3.4710667033759144</v>
      </c>
      <c r="AV174" s="3">
        <f t="shared" si="105"/>
        <v>2.836205174701119</v>
      </c>
      <c r="AW174" s="3">
        <f t="shared" si="85"/>
        <v>3.1536359390385167</v>
      </c>
      <c r="AX174" s="3"/>
      <c r="AZ174" s="3">
        <f t="shared" si="106"/>
        <v>0.70672254740131635</v>
      </c>
      <c r="BA174" s="3">
        <f t="shared" si="107"/>
        <v>0.6519180865502392</v>
      </c>
      <c r="BB174" s="3">
        <f t="shared" si="88"/>
        <v>0.67932031697577777</v>
      </c>
      <c r="BC174" s="8">
        <f>'[2]attempt at best estimates'!E174</f>
        <v>0.72087931243539827</v>
      </c>
      <c r="BD174" s="3">
        <f>AZ174+(AZ174-'HLC S66x8 haVDZ'!AZ174)*'HLC S66x8 haVTZ'!$BD$3</f>
        <v>0.71736094697359232</v>
      </c>
      <c r="BE174" s="3">
        <f>BA174+(BA174-'HLC S66x8 haVDZ'!BA174)*'HLC S66x8 haVTZ'!$BD$3</f>
        <v>0.6935334587332177</v>
      </c>
      <c r="BF174" s="3">
        <f>BB174+(BB174-'HLC S66x8 haVDZ'!BB174)*'HLC S66x8 haVTZ'!$BD$3</f>
        <v>0.70544720285340501</v>
      </c>
      <c r="BG174" t="str">
        <f t="shared" si="89"/>
        <v>21_AcNH2-AcNH2_1.05_dimer.out</v>
      </c>
      <c r="BH174" s="3">
        <f t="shared" si="108"/>
        <v>-0.40148619365789351</v>
      </c>
      <c r="BI174" s="3">
        <f t="shared" si="109"/>
        <v>-0.31242283785349478</v>
      </c>
      <c r="BJ174" s="3">
        <f t="shared" si="90"/>
        <v>-0.35695451575569415</v>
      </c>
      <c r="BK174" s="8">
        <f>'[2]attempt at best estimates'!D174</f>
        <v>-0.38617670573528606</v>
      </c>
      <c r="BM174" s="3">
        <f t="shared" si="91"/>
        <v>0.31587475331569881</v>
      </c>
      <c r="BN174" s="3">
        <f t="shared" si="92"/>
        <v>0.38111062087972292</v>
      </c>
      <c r="BO174" s="3">
        <f t="shared" si="93"/>
        <v>0.34849268709771086</v>
      </c>
    </row>
    <row r="175" spans="1:67" x14ac:dyDescent="0.2">
      <c r="A175" t="s">
        <v>258</v>
      </c>
      <c r="B175">
        <v>-416.142140275668</v>
      </c>
      <c r="C175">
        <v>-417.72664854346601</v>
      </c>
      <c r="D175">
        <v>-417.76517303525998</v>
      </c>
      <c r="E175">
        <v>-417.83651376948001</v>
      </c>
      <c r="F175" t="s">
        <v>631</v>
      </c>
      <c r="G175">
        <v>-208.06106555491201</v>
      </c>
      <c r="H175">
        <v>-208.85122900729999</v>
      </c>
      <c r="I175">
        <v>-208.870727369777</v>
      </c>
      <c r="J175">
        <v>-208.90591110179599</v>
      </c>
      <c r="K175" t="s">
        <v>697</v>
      </c>
      <c r="L175">
        <v>-208.06107146625399</v>
      </c>
      <c r="M175">
        <v>-208.85123134938399</v>
      </c>
      <c r="N175">
        <v>-208.870730720067</v>
      </c>
      <c r="O175">
        <v>-208.90591374504501</v>
      </c>
      <c r="P175" t="s">
        <v>907</v>
      </c>
      <c r="Q175">
        <v>-208.06116705861299</v>
      </c>
      <c r="R175">
        <v>-208.85178197016299</v>
      </c>
      <c r="S175">
        <v>-208.87122108729801</v>
      </c>
      <c r="T175">
        <v>-208.90644231316401</v>
      </c>
      <c r="U175" t="s">
        <v>1435</v>
      </c>
      <c r="V175">
        <v>-208.06116114538199</v>
      </c>
      <c r="W175">
        <v>-208.85177958535601</v>
      </c>
      <c r="X175">
        <v>-208.871217697334</v>
      </c>
      <c r="Y175">
        <v>-208.90643962772401</v>
      </c>
      <c r="AA175" s="3">
        <f t="shared" si="66"/>
        <v>12.552232230923272</v>
      </c>
      <c r="AB175" s="3">
        <f t="shared" si="67"/>
        <v>15.178316993478433</v>
      </c>
      <c r="AC175" s="3">
        <f t="shared" si="68"/>
        <v>14.881353540505673</v>
      </c>
      <c r="AD175" s="3">
        <f t="shared" si="69"/>
        <v>15.492533500756046</v>
      </c>
      <c r="AE175" s="3"/>
      <c r="AF175" s="3">
        <f t="shared" si="70"/>
        <v>12.432263189498375</v>
      </c>
      <c r="AG175" s="3">
        <f t="shared" si="71"/>
        <v>14.487304263134638</v>
      </c>
      <c r="AH175" s="3">
        <f t="shared" si="72"/>
        <v>14.265958244445356</v>
      </c>
      <c r="AI175" s="3">
        <f t="shared" si="73"/>
        <v>14.829196943844012</v>
      </c>
      <c r="AK175" s="3">
        <f t="shared" si="74"/>
        <v>0.11996904142489552</v>
      </c>
      <c r="AL175" s="3">
        <f t="shared" si="75"/>
        <v>0.69101273034379351</v>
      </c>
      <c r="AM175" s="3">
        <f t="shared" si="76"/>
        <v>0.61539529607815113</v>
      </c>
      <c r="AN175" s="3">
        <f t="shared" si="77"/>
        <v>0.6633365569120343</v>
      </c>
      <c r="AO175" s="3" t="str">
        <f t="shared" si="78"/>
        <v>21_AcNH2-AcNH2_1.10_dimer.out</v>
      </c>
      <c r="AP175" s="3">
        <f t="shared" si="79"/>
        <v>0.31421650727761374</v>
      </c>
      <c r="AQ175" s="3">
        <f t="shared" si="80"/>
        <v>0.34189268070937473</v>
      </c>
      <c r="AR175" s="3">
        <f t="shared" si="81"/>
        <v>0.32805459399349424</v>
      </c>
      <c r="AS175" s="8">
        <f t="shared" si="82"/>
        <v>0.32662028217512507</v>
      </c>
      <c r="AU175" s="3">
        <f t="shared" si="104"/>
        <v>2.9403012698327746</v>
      </c>
      <c r="AV175" s="3">
        <f t="shared" si="105"/>
        <v>2.3969337543456373</v>
      </c>
      <c r="AW175" s="3">
        <f t="shared" si="85"/>
        <v>2.6686175120892059</v>
      </c>
      <c r="AX175" s="3"/>
      <c r="AZ175" s="3">
        <f t="shared" si="106"/>
        <v>0.61117996025037336</v>
      </c>
      <c r="BA175" s="3">
        <f t="shared" si="107"/>
        <v>0.56323869939865645</v>
      </c>
      <c r="BB175" s="3">
        <f t="shared" si="88"/>
        <v>0.5872093298245149</v>
      </c>
      <c r="BC175" s="8">
        <f>'[2]attempt at best estimates'!E175</f>
        <v>0.61306627931926705</v>
      </c>
      <c r="BD175" s="3">
        <f>AZ175+(AZ175-'HLC S66x8 haVDZ'!AZ175)*'HLC S66x8 haVTZ'!$BD$3</f>
        <v>0.62087567711123892</v>
      </c>
      <c r="BE175" s="3">
        <f>BA175+(BA175-'HLC S66x8 haVDZ'!BA175)*'HLC S66x8 haVTZ'!$BD$3</f>
        <v>0.59980443579415943</v>
      </c>
      <c r="BF175" s="3">
        <f>BB175+(BB175-'HLC S66x8 haVDZ'!BB175)*'HLC S66x8 haVTZ'!$BD$3</f>
        <v>0.61034005645269918</v>
      </c>
      <c r="BG175" t="str">
        <f t="shared" si="89"/>
        <v>21_AcNH2-AcNH2_1.10_dimer.out</v>
      </c>
      <c r="BH175" s="3">
        <f t="shared" si="108"/>
        <v>-0.29696345297275961</v>
      </c>
      <c r="BI175" s="3">
        <f t="shared" si="109"/>
        <v>-0.22134601868928172</v>
      </c>
      <c r="BJ175" s="3">
        <f t="shared" si="90"/>
        <v>-0.25915473583102067</v>
      </c>
      <c r="BK175" s="8">
        <f>'[2]attempt at best estimates'!D175</f>
        <v>-0.28644599714414198</v>
      </c>
      <c r="BM175" s="3">
        <f t="shared" si="91"/>
        <v>0.32391222413847931</v>
      </c>
      <c r="BN175" s="3">
        <f t="shared" si="92"/>
        <v>0.37845841710487771</v>
      </c>
      <c r="BO175" s="3">
        <f t="shared" si="93"/>
        <v>0.35118532062167851</v>
      </c>
    </row>
    <row r="176" spans="1:67" x14ac:dyDescent="0.2">
      <c r="A176" t="s">
        <v>259</v>
      </c>
      <c r="B176">
        <v>-416.13940993136998</v>
      </c>
      <c r="C176">
        <v>-417.72208099070701</v>
      </c>
      <c r="D176">
        <v>-417.76090775403901</v>
      </c>
      <c r="E176">
        <v>-417.83189258189299</v>
      </c>
      <c r="F176" t="s">
        <v>631</v>
      </c>
      <c r="G176">
        <v>-208.06106555491201</v>
      </c>
      <c r="H176">
        <v>-208.85122900729999</v>
      </c>
      <c r="I176">
        <v>-208.870727369777</v>
      </c>
      <c r="J176">
        <v>-208.90591110179599</v>
      </c>
      <c r="K176" t="s">
        <v>697</v>
      </c>
      <c r="L176">
        <v>-208.06107146625399</v>
      </c>
      <c r="M176">
        <v>-208.85123134938399</v>
      </c>
      <c r="N176">
        <v>-208.870730720067</v>
      </c>
      <c r="O176">
        <v>-208.90591374504501</v>
      </c>
      <c r="P176" t="s">
        <v>908</v>
      </c>
      <c r="Q176">
        <v>-208.06113888965899</v>
      </c>
      <c r="R176">
        <v>-208.85158222338001</v>
      </c>
      <c r="S176">
        <v>-208.871044215674</v>
      </c>
      <c r="T176">
        <v>-208.90625278416701</v>
      </c>
      <c r="U176" t="s">
        <v>1436</v>
      </c>
      <c r="V176">
        <v>-208.06113296823901</v>
      </c>
      <c r="W176">
        <v>-208.85157984421201</v>
      </c>
      <c r="X176">
        <v>-208.87104082748101</v>
      </c>
      <c r="Y176">
        <v>-208.906250101642</v>
      </c>
      <c r="AA176" s="3">
        <f t="shared" si="66"/>
        <v>10.83891524564768</v>
      </c>
      <c r="AB176" s="3">
        <f t="shared" si="67"/>
        <v>12.312134245455207</v>
      </c>
      <c r="AC176" s="3">
        <f t="shared" si="68"/>
        <v>12.204849054177469</v>
      </c>
      <c r="AD176" s="3">
        <f t="shared" si="69"/>
        <v>12.59269438861898</v>
      </c>
      <c r="AE176" s="3"/>
      <c r="AF176" s="3">
        <f t="shared" si="70"/>
        <v>10.75430391536748</v>
      </c>
      <c r="AG176" s="3">
        <f t="shared" si="71"/>
        <v>11.871803984429159</v>
      </c>
      <c r="AH176" s="3">
        <f t="shared" si="72"/>
        <v>11.81142989544264</v>
      </c>
      <c r="AI176" s="3">
        <f t="shared" si="73"/>
        <v>12.16721849480809</v>
      </c>
      <c r="AK176" s="3">
        <f t="shared" si="74"/>
        <v>8.4611330280200292E-2</v>
      </c>
      <c r="AL176" s="3">
        <f t="shared" si="75"/>
        <v>0.44033026102604872</v>
      </c>
      <c r="AM176" s="3">
        <f t="shared" si="76"/>
        <v>0.39341915871699434</v>
      </c>
      <c r="AN176" s="3">
        <f t="shared" si="77"/>
        <v>0.42547589381089068</v>
      </c>
      <c r="AO176" s="3" t="str">
        <f t="shared" si="78"/>
        <v>21_AcNH2-AcNH2_1.25_dimer.out</v>
      </c>
      <c r="AP176" s="3">
        <f t="shared" si="79"/>
        <v>0.28056014316377365</v>
      </c>
      <c r="AQ176" s="3">
        <f t="shared" si="80"/>
        <v>0.29541451037893118</v>
      </c>
      <c r="AR176" s="3">
        <f t="shared" si="81"/>
        <v>0.28798732677135241</v>
      </c>
      <c r="AS176" s="8">
        <f t="shared" si="82"/>
        <v>0.26638554936095704</v>
      </c>
      <c r="AU176" s="3">
        <f t="shared" si="104"/>
        <v>1.7537791429713003</v>
      </c>
      <c r="AV176" s="3">
        <f t="shared" si="105"/>
        <v>1.4129145794406099</v>
      </c>
      <c r="AW176" s="3">
        <f t="shared" si="85"/>
        <v>1.5833468612059551</v>
      </c>
      <c r="AX176" s="3"/>
      <c r="AZ176" s="3">
        <f t="shared" si="106"/>
        <v>0.38784533444151137</v>
      </c>
      <c r="BA176" s="3">
        <f t="shared" si="107"/>
        <v>0.35578859936545015</v>
      </c>
      <c r="BB176" s="3">
        <f t="shared" si="88"/>
        <v>0.37181696690348076</v>
      </c>
      <c r="BC176" s="8">
        <f>'[2]attempt at best estimates'!E176</f>
        <v>0.36879349082361368</v>
      </c>
      <c r="BD176" s="3">
        <f>AZ176+(AZ176-'HLC S66x8 haVDZ'!AZ176)*'HLC S66x8 haVTZ'!$BD$3</f>
        <v>0.3926136965041459</v>
      </c>
      <c r="BE176" s="3">
        <f>BA176+(BA176-'HLC S66x8 haVDZ'!BA176)*'HLC S66x8 haVTZ'!$BD$3</f>
        <v>0.37988572633676637</v>
      </c>
      <c r="BF176" s="3">
        <f>BB176+(BB176-'HLC S66x8 haVDZ'!BB176)*'HLC S66x8 haVTZ'!$BD$3</f>
        <v>0.38624971142045617</v>
      </c>
      <c r="BG176" t="str">
        <f t="shared" si="89"/>
        <v>21_AcNH2-AcNH2_1.25_dimer.out</v>
      </c>
      <c r="BH176" s="3">
        <f t="shared" si="108"/>
        <v>-0.10728519127773772</v>
      </c>
      <c r="BI176" s="3">
        <f t="shared" si="109"/>
        <v>-6.037408898651897E-2</v>
      </c>
      <c r="BJ176" s="3">
        <f t="shared" si="90"/>
        <v>-8.3829640132128347E-2</v>
      </c>
      <c r="BK176" s="8">
        <f>'[2]attempt at best estimates'!D176</f>
        <v>-0.10240794146265664</v>
      </c>
      <c r="BM176" s="3">
        <f t="shared" si="91"/>
        <v>0.28532850522640818</v>
      </c>
      <c r="BN176" s="3">
        <f t="shared" si="92"/>
        <v>0.3195116373502474</v>
      </c>
      <c r="BO176" s="3">
        <f t="shared" si="93"/>
        <v>0.30242007128832782</v>
      </c>
    </row>
    <row r="177" spans="1:67" x14ac:dyDescent="0.2">
      <c r="A177" t="s">
        <v>260</v>
      </c>
      <c r="B177">
        <v>-416.13394015825997</v>
      </c>
      <c r="C177">
        <v>-417.71508832890402</v>
      </c>
      <c r="D177">
        <v>-417.754088573807</v>
      </c>
      <c r="E177">
        <v>-417.82473142899602</v>
      </c>
      <c r="F177" t="s">
        <v>631</v>
      </c>
      <c r="G177">
        <v>-208.06106555491201</v>
      </c>
      <c r="H177">
        <v>-208.85122900729999</v>
      </c>
      <c r="I177">
        <v>-208.870727369777</v>
      </c>
      <c r="J177">
        <v>-208.90591110179599</v>
      </c>
      <c r="K177" t="s">
        <v>697</v>
      </c>
      <c r="L177">
        <v>-208.06107146625399</v>
      </c>
      <c r="M177">
        <v>-208.85123134938399</v>
      </c>
      <c r="N177">
        <v>-208.870730720067</v>
      </c>
      <c r="O177">
        <v>-208.90591374504501</v>
      </c>
      <c r="P177" t="s">
        <v>909</v>
      </c>
      <c r="Q177">
        <v>-208.061103802964</v>
      </c>
      <c r="R177">
        <v>-208.85140140759501</v>
      </c>
      <c r="S177">
        <v>-208.87088319777101</v>
      </c>
      <c r="T177">
        <v>-208.906079276458</v>
      </c>
      <c r="U177" t="s">
        <v>1437</v>
      </c>
      <c r="V177">
        <v>-208.061097882398</v>
      </c>
      <c r="W177">
        <v>-208.85139904034699</v>
      </c>
      <c r="X177">
        <v>-208.87087982091199</v>
      </c>
      <c r="Y177">
        <v>-208.90607660568301</v>
      </c>
      <c r="AA177" s="3">
        <f t="shared" si="66"/>
        <v>7.406580656273281</v>
      </c>
      <c r="AB177" s="3">
        <f t="shared" si="67"/>
        <v>7.9241725337876261</v>
      </c>
      <c r="AC177" s="3">
        <f t="shared" si="68"/>
        <v>7.9257486763762719</v>
      </c>
      <c r="AD177" s="3">
        <f t="shared" si="69"/>
        <v>8.099002914817957</v>
      </c>
      <c r="AE177" s="3"/>
      <c r="AF177" s="3">
        <f t="shared" si="70"/>
        <v>7.366003258953608</v>
      </c>
      <c r="AG177" s="3">
        <f t="shared" si="71"/>
        <v>7.7107620385547628</v>
      </c>
      <c r="AH177" s="3">
        <f t="shared" si="72"/>
        <v>7.7344029330796502</v>
      </c>
      <c r="AI177" s="3">
        <f t="shared" si="73"/>
        <v>7.8912751191922661</v>
      </c>
      <c r="AK177" s="3">
        <f t="shared" si="74"/>
        <v>4.0577397301838784E-2</v>
      </c>
      <c r="AL177" s="3">
        <f t="shared" si="75"/>
        <v>0.21341049525069786</v>
      </c>
      <c r="AM177" s="3">
        <f t="shared" si="76"/>
        <v>0.19134574329662127</v>
      </c>
      <c r="AN177" s="3">
        <f t="shared" si="77"/>
        <v>0.20772779560785537</v>
      </c>
      <c r="AO177" s="3" t="str">
        <f t="shared" si="78"/>
        <v>21_AcNH2-AcNH2_1.50_dimer.out</v>
      </c>
      <c r="AP177" s="3">
        <f t="shared" si="79"/>
        <v>0.17483038103033088</v>
      </c>
      <c r="AQ177" s="3">
        <f t="shared" si="80"/>
        <v>0.18051308063750326</v>
      </c>
      <c r="AR177" s="3">
        <f t="shared" si="81"/>
        <v>0.17767173083391707</v>
      </c>
      <c r="AS177" s="8">
        <f t="shared" si="82"/>
        <v>0.16223457403424163</v>
      </c>
      <c r="AU177" s="3">
        <f t="shared" si="104"/>
        <v>0.69242225854467598</v>
      </c>
      <c r="AV177" s="3">
        <f t="shared" si="105"/>
        <v>0.52527186023865813</v>
      </c>
      <c r="AW177" s="3">
        <f t="shared" si="85"/>
        <v>0.60884705939166706</v>
      </c>
      <c r="AX177" s="3"/>
      <c r="AZ177" s="3">
        <f t="shared" si="106"/>
        <v>0.17325423844168508</v>
      </c>
      <c r="BA177" s="3">
        <f t="shared" si="107"/>
        <v>0.15687218611261589</v>
      </c>
      <c r="BB177" s="3">
        <f t="shared" si="88"/>
        <v>0.16506321227715048</v>
      </c>
      <c r="BC177" s="8">
        <f>'[2]attempt at best estimates'!E177</f>
        <v>0.1546153191551522</v>
      </c>
      <c r="BD177" s="3">
        <f>AZ177+(AZ177-'HLC S66x8 haVDZ'!AZ177)*'HLC S66x8 haVTZ'!$BD$3</f>
        <v>0.17168930904811902</v>
      </c>
      <c r="BE177" s="3">
        <f>BA177+(BA177-'HLC S66x8 haVDZ'!BA177)*'HLC S66x8 haVTZ'!$BD$3</f>
        <v>0.16726584100093037</v>
      </c>
      <c r="BF177" s="3">
        <f>BB177+(BB177-'HLC S66x8 haVDZ'!BB177)*'HLC S66x8 haVTZ'!$BD$3</f>
        <v>0.16947757502452471</v>
      </c>
      <c r="BG177" t="str">
        <f t="shared" si="89"/>
        <v>21_AcNH2-AcNH2_1.50_dimer.out</v>
      </c>
      <c r="BH177" s="3">
        <f t="shared" si="108"/>
        <v>1.5761425886458014E-3</v>
      </c>
      <c r="BI177" s="3">
        <f t="shared" si="109"/>
        <v>2.3640894524887379E-2</v>
      </c>
      <c r="BJ177" s="3">
        <f t="shared" si="90"/>
        <v>1.260851855676659E-2</v>
      </c>
      <c r="BK177" s="8">
        <f>'[2]attempt at best estimates'!D177</f>
        <v>7.6192548790894321E-3</v>
      </c>
      <c r="BM177" s="3">
        <f t="shared" si="91"/>
        <v>0.17326545163676482</v>
      </c>
      <c r="BN177" s="3">
        <f t="shared" si="92"/>
        <v>0.19090673552581774</v>
      </c>
      <c r="BO177" s="3">
        <f t="shared" si="93"/>
        <v>0.1820860935812913</v>
      </c>
    </row>
    <row r="178" spans="1:67" x14ac:dyDescent="0.2">
      <c r="A178" t="s">
        <v>261</v>
      </c>
      <c r="B178">
        <v>-416.12696367828499</v>
      </c>
      <c r="C178">
        <v>-417.70723021553698</v>
      </c>
      <c r="D178">
        <v>-417.74627440226499</v>
      </c>
      <c r="E178">
        <v>-417.8166742203</v>
      </c>
      <c r="F178" t="s">
        <v>631</v>
      </c>
      <c r="G178">
        <v>-208.06106555491201</v>
      </c>
      <c r="H178">
        <v>-208.85122900729999</v>
      </c>
      <c r="I178">
        <v>-208.870727369777</v>
      </c>
      <c r="J178">
        <v>-208.90591110179599</v>
      </c>
      <c r="K178" t="s">
        <v>697</v>
      </c>
      <c r="L178">
        <v>-208.06107146625399</v>
      </c>
      <c r="M178">
        <v>-208.85123134938399</v>
      </c>
      <c r="N178">
        <v>-208.870730720067</v>
      </c>
      <c r="O178">
        <v>-208.90591374504501</v>
      </c>
      <c r="P178" t="s">
        <v>910</v>
      </c>
      <c r="Q178">
        <v>-208.061081933786</v>
      </c>
      <c r="R178">
        <v>-208.85128454059401</v>
      </c>
      <c r="S178">
        <v>-208.87077920460899</v>
      </c>
      <c r="T178">
        <v>-208.90596598545901</v>
      </c>
      <c r="U178" t="s">
        <v>1438</v>
      </c>
      <c r="V178">
        <v>-208.061076020754</v>
      </c>
      <c r="W178">
        <v>-208.85128219325901</v>
      </c>
      <c r="X178">
        <v>-208.87077584926999</v>
      </c>
      <c r="Y178">
        <v>-208.90596333665499</v>
      </c>
      <c r="AA178" s="3">
        <f t="shared" si="66"/>
        <v>3.0287731954132422</v>
      </c>
      <c r="AB178" s="3">
        <f t="shared" si="67"/>
        <v>2.9931317438958898</v>
      </c>
      <c r="AC178" s="3">
        <f t="shared" si="68"/>
        <v>3.0222817991360955</v>
      </c>
      <c r="AD178" s="3">
        <f t="shared" si="69"/>
        <v>3.0430279145853008</v>
      </c>
      <c r="AE178" s="3"/>
      <c r="AF178" s="3">
        <f t="shared" si="70"/>
        <v>3.0156373043592395</v>
      </c>
      <c r="AG178" s="3">
        <f t="shared" si="71"/>
        <v>2.9263790597626547</v>
      </c>
      <c r="AH178" s="3">
        <f t="shared" si="72"/>
        <v>2.9614359460272932</v>
      </c>
      <c r="AI178" s="3">
        <f t="shared" si="73"/>
        <v>2.9774686882504779</v>
      </c>
      <c r="AK178" s="3">
        <f t="shared" si="74"/>
        <v>1.3135891054002685E-2</v>
      </c>
      <c r="AL178" s="3">
        <f t="shared" si="75"/>
        <v>6.6752684133234999E-2</v>
      </c>
      <c r="AM178" s="3">
        <f t="shared" si="76"/>
        <v>6.0845853108802347E-2</v>
      </c>
      <c r="AN178" s="3">
        <f t="shared" si="77"/>
        <v>6.555922633482282E-2</v>
      </c>
      <c r="AO178" s="3" t="str">
        <f t="shared" si="78"/>
        <v>21_AcNH2-AcNH2_2.00_dimer.out</v>
      </c>
      <c r="AP178" s="3">
        <f t="shared" si="79"/>
        <v>4.989617068941099E-2</v>
      </c>
      <c r="AQ178" s="3">
        <f t="shared" si="80"/>
        <v>5.108962848782328E-2</v>
      </c>
      <c r="AR178" s="3">
        <f t="shared" si="81"/>
        <v>5.0492899588617135E-2</v>
      </c>
      <c r="AS178" s="8">
        <f t="shared" si="82"/>
        <v>5.1305848553202478E-2</v>
      </c>
      <c r="AU178" s="3">
        <f t="shared" si="104"/>
        <v>1.4254719172058561E-2</v>
      </c>
      <c r="AV178" s="3">
        <f t="shared" si="105"/>
        <v>-3.8168616108761544E-2</v>
      </c>
      <c r="AW178" s="3">
        <f t="shared" si="85"/>
        <v>-1.1956948468351491E-2</v>
      </c>
      <c r="AX178" s="3"/>
      <c r="AZ178" s="3">
        <f t="shared" si="106"/>
        <v>2.0746115449205238E-2</v>
      </c>
      <c r="BA178" s="3">
        <f t="shared" si="107"/>
        <v>1.6032742223184737E-2</v>
      </c>
      <c r="BB178" s="3">
        <f t="shared" si="88"/>
        <v>1.8389428836194988E-2</v>
      </c>
      <c r="BC178" s="8">
        <f>'[2]attempt at best estimates'!E178</f>
        <v>1.5121480858931899E-2</v>
      </c>
      <c r="BD178" s="3">
        <f>AZ178+(AZ178-'HLC S66x8 haVDZ'!AZ178)*'HLC S66x8 haVTZ'!$BD$3</f>
        <v>1.7752368142757029E-2</v>
      </c>
      <c r="BE178" s="3">
        <f>BA178+(BA178-'HLC S66x8 haVDZ'!BA178)*'HLC S66x8 haVTZ'!$BD$3</f>
        <v>1.6546971580496197E-2</v>
      </c>
      <c r="BF178" s="3">
        <f>BB178+(BB178-'HLC S66x8 haVDZ'!BB178)*'HLC S66x8 haVTZ'!$BD$3</f>
        <v>1.7149669861626613E-2</v>
      </c>
      <c r="BG178" t="str">
        <f t="shared" si="89"/>
        <v>21_AcNH2-AcNH2_2.00_dimer.out</v>
      </c>
      <c r="BH178" s="3">
        <f t="shared" si="108"/>
        <v>2.9150055240205752E-2</v>
      </c>
      <c r="BI178" s="3">
        <f t="shared" si="109"/>
        <v>3.5056886264638543E-2</v>
      </c>
      <c r="BJ178" s="3">
        <f t="shared" si="90"/>
        <v>3.2103470752422147E-2</v>
      </c>
      <c r="BK178" s="8">
        <f>'[2]attempt at best estimates'!D178</f>
        <v>3.6184367694270581E-2</v>
      </c>
      <c r="BM178" s="3">
        <f t="shared" si="91"/>
        <v>4.6902423382962785E-2</v>
      </c>
      <c r="BN178" s="3">
        <f t="shared" si="92"/>
        <v>5.1603857845134743E-2</v>
      </c>
      <c r="BO178" s="3">
        <f t="shared" si="93"/>
        <v>4.9253140614048757E-2</v>
      </c>
    </row>
    <row r="179" spans="1:67" x14ac:dyDescent="0.2">
      <c r="A179" t="s">
        <v>262</v>
      </c>
      <c r="B179">
        <v>-640.54564984253398</v>
      </c>
      <c r="C179">
        <v>-642.87023384506097</v>
      </c>
      <c r="D179">
        <v>-642.88940790401398</v>
      </c>
      <c r="E179">
        <v>-643.00315841748704</v>
      </c>
      <c r="F179" t="s">
        <v>632</v>
      </c>
      <c r="G179">
        <v>-227.90241627295899</v>
      </c>
      <c r="H179">
        <v>-228.718765516144</v>
      </c>
      <c r="I179">
        <v>-228.73277042164401</v>
      </c>
      <c r="J179">
        <v>-228.76826847029201</v>
      </c>
      <c r="K179" t="s">
        <v>698</v>
      </c>
      <c r="L179">
        <v>-412.62233706098601</v>
      </c>
      <c r="M179">
        <v>-414.12197145047401</v>
      </c>
      <c r="N179">
        <v>-414.12891736776402</v>
      </c>
      <c r="O179">
        <v>-414.20530060403502</v>
      </c>
      <c r="P179" t="s">
        <v>911</v>
      </c>
      <c r="Q179">
        <v>-412.62253825228402</v>
      </c>
      <c r="R179">
        <v>-414.12328467270999</v>
      </c>
      <c r="S179">
        <v>-414.13008110674201</v>
      </c>
      <c r="T179">
        <v>-414.20654404918702</v>
      </c>
      <c r="U179" t="s">
        <v>1439</v>
      </c>
      <c r="V179">
        <v>-227.90267157666099</v>
      </c>
      <c r="W179">
        <v>-228.72011666874201</v>
      </c>
      <c r="X179">
        <v>-228.73399716114901</v>
      </c>
      <c r="Y179">
        <v>-228.76957576885101</v>
      </c>
      <c r="AA179" s="3">
        <f t="shared" si="66"/>
        <v>13.11275765641394</v>
      </c>
      <c r="AB179" s="3">
        <f t="shared" si="67"/>
        <v>18.509571443299894</v>
      </c>
      <c r="AC179" s="3">
        <f t="shared" si="68"/>
        <v>17.394635256307911</v>
      </c>
      <c r="AD179" s="3">
        <f t="shared" si="69"/>
        <v>18.567593931631912</v>
      </c>
      <c r="AE179" s="3"/>
      <c r="AF179" s="3">
        <f t="shared" si="70"/>
        <v>12.826302707223771</v>
      </c>
      <c r="AG179" s="3">
        <f t="shared" si="71"/>
        <v>16.83765092339641</v>
      </c>
      <c r="AH179" s="3">
        <f t="shared" si="72"/>
        <v>15.894587298683721</v>
      </c>
      <c r="AI179" s="3">
        <f t="shared" si="73"/>
        <v>16.966978020968948</v>
      </c>
      <c r="AK179" s="3">
        <f t="shared" si="74"/>
        <v>0.28645494920800452</v>
      </c>
      <c r="AL179" s="3">
        <f t="shared" si="75"/>
        <v>1.6719205198856502</v>
      </c>
      <c r="AM179" s="3">
        <f t="shared" si="76"/>
        <v>1.5000479576063539</v>
      </c>
      <c r="AN179" s="3">
        <f t="shared" si="77"/>
        <v>1.6006159106807978</v>
      </c>
      <c r="AO179" s="3" t="str">
        <f t="shared" si="78"/>
        <v>22_AcOH-Uracil_0.90_dimer.out</v>
      </c>
      <c r="AP179" s="3">
        <f t="shared" si="79"/>
        <v>5.802248833201773E-2</v>
      </c>
      <c r="AQ179" s="3">
        <f t="shared" si="80"/>
        <v>0.12932709757253846</v>
      </c>
      <c r="AR179" s="3">
        <f t="shared" si="81"/>
        <v>9.3674792952278096E-2</v>
      </c>
      <c r="AS179" s="8">
        <f t="shared" si="82"/>
        <v>0.19105140807405663</v>
      </c>
      <c r="AU179" s="3">
        <f t="shared" si="104"/>
        <v>5.4548362752179713</v>
      </c>
      <c r="AV179" s="3">
        <f t="shared" si="105"/>
        <v>4.1406753137451773</v>
      </c>
      <c r="AW179" s="3">
        <f t="shared" si="85"/>
        <v>4.7977557944815743</v>
      </c>
      <c r="AX179" s="3"/>
      <c r="AZ179" s="3">
        <f t="shared" si="106"/>
        <v>1.1729586753240007</v>
      </c>
      <c r="BA179" s="3">
        <f t="shared" si="107"/>
        <v>1.0723907222852276</v>
      </c>
      <c r="BB179" s="3">
        <f t="shared" si="88"/>
        <v>1.1226746988046141</v>
      </c>
      <c r="BC179" s="8">
        <f>'[2]attempt at best estimates'!E179</f>
        <v>1.2266820006439834</v>
      </c>
      <c r="BD179" s="3">
        <f>AZ179+(AZ179-'HLC S66x8 haVDZ'!AZ179)*'HLC S66x8 haVTZ'!$BD$3</f>
        <v>1.1668387116837771</v>
      </c>
      <c r="BE179" s="3">
        <f>BA179+(BA179-'HLC S66x8 haVDZ'!BA179)*'HLC S66x8 haVTZ'!$BD$3</f>
        <v>1.1340968374101672</v>
      </c>
      <c r="BF179" s="3">
        <f>BB179+(BB179-'HLC S66x8 haVDZ'!BB179)*'HLC S66x8 haVTZ'!$BD$3</f>
        <v>1.1504677745469722</v>
      </c>
      <c r="BG179" t="str">
        <f t="shared" si="89"/>
        <v>22_AcOH-Uracil_0.90_dimer.out</v>
      </c>
      <c r="BH179" s="3">
        <f t="shared" si="108"/>
        <v>-1.1149361869919829</v>
      </c>
      <c r="BI179" s="3">
        <f t="shared" si="109"/>
        <v>-0.94306362471268912</v>
      </c>
      <c r="BJ179" s="3">
        <f t="shared" si="90"/>
        <v>-1.028999905852336</v>
      </c>
      <c r="BK179" s="8">
        <f>'[2]attempt at best estimates'!D179</f>
        <v>-1.0356305925699267</v>
      </c>
      <c r="BM179" s="3">
        <f t="shared" si="91"/>
        <v>5.1902524691794127E-2</v>
      </c>
      <c r="BN179" s="3">
        <f t="shared" si="92"/>
        <v>0.19103321269747808</v>
      </c>
      <c r="BO179" s="3">
        <f t="shared" si="93"/>
        <v>0.12146786869463622</v>
      </c>
    </row>
    <row r="180" spans="1:67" x14ac:dyDescent="0.2">
      <c r="A180" t="s">
        <v>263</v>
      </c>
      <c r="B180">
        <v>-640.54869028641599</v>
      </c>
      <c r="C180">
        <v>-642.87199212337396</v>
      </c>
      <c r="D180">
        <v>-642.89153149271203</v>
      </c>
      <c r="E180">
        <v>-643.00508917602804</v>
      </c>
      <c r="F180" t="s">
        <v>632</v>
      </c>
      <c r="G180">
        <v>-227.90241627295899</v>
      </c>
      <c r="H180">
        <v>-228.718765516144</v>
      </c>
      <c r="I180">
        <v>-228.73277042164401</v>
      </c>
      <c r="J180">
        <v>-228.76826847029201</v>
      </c>
      <c r="K180" t="s">
        <v>698</v>
      </c>
      <c r="L180">
        <v>-412.62233706098601</v>
      </c>
      <c r="M180">
        <v>-414.12197145047401</v>
      </c>
      <c r="N180">
        <v>-414.12891736776402</v>
      </c>
      <c r="O180">
        <v>-414.20530060403502</v>
      </c>
      <c r="P180" t="s">
        <v>912</v>
      </c>
      <c r="Q180">
        <v>-412.622515199605</v>
      </c>
      <c r="R180">
        <v>-414.12310688181702</v>
      </c>
      <c r="S180">
        <v>-414.129925807961</v>
      </c>
      <c r="T180">
        <v>-414.20637897993498</v>
      </c>
      <c r="U180" t="s">
        <v>1440</v>
      </c>
      <c r="V180">
        <v>-227.90264096873301</v>
      </c>
      <c r="W180">
        <v>-228.71994960451701</v>
      </c>
      <c r="X180">
        <v>-228.733848316451</v>
      </c>
      <c r="Y180">
        <v>-228.76941805078701</v>
      </c>
      <c r="AA180" s="3">
        <f t="shared" si="66"/>
        <v>15.020665076594723</v>
      </c>
      <c r="AB180" s="3">
        <f t="shared" si="67"/>
        <v>19.612907788345737</v>
      </c>
      <c r="AC180" s="3">
        <f t="shared" si="68"/>
        <v>18.727207338429956</v>
      </c>
      <c r="AD180" s="3">
        <f t="shared" si="69"/>
        <v>19.779163258311371</v>
      </c>
      <c r="AE180" s="3"/>
      <c r="AF180" s="3">
        <f t="shared" si="70"/>
        <v>14.767882668015737</v>
      </c>
      <c r="AG180" s="3">
        <f t="shared" si="71"/>
        <v>18.157387131102844</v>
      </c>
      <c r="AH180" s="3">
        <f t="shared" si="72"/>
        <v>17.418012303285408</v>
      </c>
      <c r="AI180" s="3">
        <f t="shared" si="73"/>
        <v>18.38109945492327</v>
      </c>
      <c r="AK180" s="3">
        <f t="shared" si="74"/>
        <v>0.25278240854331535</v>
      </c>
      <c r="AL180" s="3">
        <f t="shared" si="75"/>
        <v>1.4555206572428909</v>
      </c>
      <c r="AM180" s="3">
        <f t="shared" si="76"/>
        <v>1.3091950351623829</v>
      </c>
      <c r="AN180" s="3">
        <f t="shared" si="77"/>
        <v>1.3980638033880997</v>
      </c>
      <c r="AO180" s="3" t="str">
        <f t="shared" si="78"/>
        <v>22_AcOH-Uracil_0.95_dimer.out</v>
      </c>
      <c r="AP180" s="3">
        <f t="shared" si="79"/>
        <v>0.16625546996563401</v>
      </c>
      <c r="AQ180" s="3">
        <f t="shared" si="80"/>
        <v>0.2237123238204255</v>
      </c>
      <c r="AR180" s="3">
        <f t="shared" si="81"/>
        <v>0.19498389689302975</v>
      </c>
      <c r="AS180" s="8">
        <f t="shared" si="82"/>
        <v>0.27034120980753884</v>
      </c>
      <c r="AU180" s="3">
        <f t="shared" ref="AU180:AU203" si="110">AD180-AA180</f>
        <v>4.7584981817166483</v>
      </c>
      <c r="AV180" s="3">
        <f t="shared" ref="AV180:AV203" si="111">AI180-AF180</f>
        <v>3.6132167869075325</v>
      </c>
      <c r="AW180" s="3">
        <f t="shared" si="85"/>
        <v>4.1858574843120904</v>
      </c>
      <c r="AX180" s="3"/>
      <c r="AZ180" s="3">
        <f t="shared" ref="AZ180:AZ203" si="112">AD180-AC180</f>
        <v>1.051955919881415</v>
      </c>
      <c r="BA180" s="3">
        <f t="shared" ref="BA180:BA203" si="113">AI180-AH180</f>
        <v>0.96308715163786118</v>
      </c>
      <c r="BB180" s="3">
        <f t="shared" si="88"/>
        <v>1.0075215357596381</v>
      </c>
      <c r="BC180" s="8">
        <f>'[2]attempt at best estimates'!E180</f>
        <v>1.0937693030914473</v>
      </c>
      <c r="BD180" s="3">
        <f>AZ180+(AZ180-'HLC S66x8 haVDZ'!AZ180)*'HLC S66x8 haVTZ'!$BD$3</f>
        <v>1.0466651375992284</v>
      </c>
      <c r="BE180" s="3">
        <f>BA180+(BA180-'HLC S66x8 haVDZ'!BA180)*'HLC S66x8 haVTZ'!$BD$3</f>
        <v>1.0171718125094471</v>
      </c>
      <c r="BF180" s="3">
        <f>BB180+(BB180-'HLC S66x8 haVDZ'!BB180)*'HLC S66x8 haVTZ'!$BD$3</f>
        <v>1.0319184750543378</v>
      </c>
      <c r="BG180" t="str">
        <f t="shared" si="89"/>
        <v>22_AcOH-Uracil_0.95_dimer.out</v>
      </c>
      <c r="BH180" s="3">
        <f t="shared" si="108"/>
        <v>-0.88570044991578101</v>
      </c>
      <c r="BI180" s="3">
        <f t="shared" si="109"/>
        <v>-0.73937482781743569</v>
      </c>
      <c r="BJ180" s="3">
        <f t="shared" si="90"/>
        <v>-0.81253763886660835</v>
      </c>
      <c r="BK180" s="8">
        <f>'[2]attempt at best estimates'!D180</f>
        <v>-0.82342809328390842</v>
      </c>
      <c r="BM180" s="3">
        <f t="shared" si="91"/>
        <v>0.1609646876834474</v>
      </c>
      <c r="BN180" s="3">
        <f t="shared" si="92"/>
        <v>0.27779698469201142</v>
      </c>
      <c r="BO180" s="3">
        <f t="shared" si="93"/>
        <v>0.21938083618772941</v>
      </c>
    </row>
    <row r="181" spans="1:67" x14ac:dyDescent="0.2">
      <c r="A181" t="s">
        <v>21</v>
      </c>
      <c r="B181">
        <v>-640.55007702207502</v>
      </c>
      <c r="C181">
        <v>-642.87224761170603</v>
      </c>
      <c r="D181">
        <v>-642.89209696623902</v>
      </c>
      <c r="E181">
        <v>-643.00546898780306</v>
      </c>
      <c r="F181" t="s">
        <v>632</v>
      </c>
      <c r="G181">
        <v>-227.90241627295899</v>
      </c>
      <c r="H181">
        <v>-228.718765516144</v>
      </c>
      <c r="I181">
        <v>-228.73277042164401</v>
      </c>
      <c r="J181">
        <v>-228.76826847029201</v>
      </c>
      <c r="K181" t="s">
        <v>698</v>
      </c>
      <c r="L181">
        <v>-412.62233706098601</v>
      </c>
      <c r="M181">
        <v>-414.12197145047401</v>
      </c>
      <c r="N181">
        <v>-414.12891736776402</v>
      </c>
      <c r="O181">
        <v>-414.20530060403502</v>
      </c>
      <c r="P181" t="s">
        <v>913</v>
      </c>
      <c r="Q181">
        <v>-412.622494575769</v>
      </c>
      <c r="R181">
        <v>-414.12295590918001</v>
      </c>
      <c r="S181">
        <v>-414.12979369014897</v>
      </c>
      <c r="T181">
        <v>-414.206238222482</v>
      </c>
      <c r="U181" t="s">
        <v>1441</v>
      </c>
      <c r="V181">
        <v>-227.902611768703</v>
      </c>
      <c r="W181">
        <v>-228.71980402980199</v>
      </c>
      <c r="X181">
        <v>-228.73371789282999</v>
      </c>
      <c r="Y181">
        <v>-228.769279766068</v>
      </c>
      <c r="AA181" s="3">
        <f t="shared" si="66"/>
        <v>15.890854876621898</v>
      </c>
      <c r="AB181" s="3">
        <f t="shared" si="67"/>
        <v>19.773229143860494</v>
      </c>
      <c r="AC181" s="3">
        <f t="shared" si="68"/>
        <v>19.082047348614683</v>
      </c>
      <c r="AD181" s="3">
        <f t="shared" si="69"/>
        <v>20.017498755347866</v>
      </c>
      <c r="AE181" s="3"/>
      <c r="AF181" s="3">
        <f t="shared" si="70"/>
        <v>15.669337417351555</v>
      </c>
      <c r="AG181" s="3">
        <f t="shared" si="71"/>
        <v>18.503794767220171</v>
      </c>
      <c r="AH181" s="3">
        <f t="shared" si="72"/>
        <v>17.93759955683182</v>
      </c>
      <c r="AI181" s="3">
        <f t="shared" si="73"/>
        <v>18.794536565788192</v>
      </c>
      <c r="AK181" s="3">
        <f t="shared" si="74"/>
        <v>0.22151745928817843</v>
      </c>
      <c r="AL181" s="3">
        <f t="shared" si="75"/>
        <v>1.2694343766403224</v>
      </c>
      <c r="AM181" s="3">
        <f t="shared" si="76"/>
        <v>1.144447791782861</v>
      </c>
      <c r="AN181" s="3">
        <f t="shared" si="77"/>
        <v>1.2229621895596747</v>
      </c>
      <c r="AO181" s="3" t="str">
        <f t="shared" si="78"/>
        <v>22_AcOH-Uracil_1.00_dimer.out</v>
      </c>
      <c r="AP181" s="3">
        <f t="shared" si="79"/>
        <v>0.24426961148737192</v>
      </c>
      <c r="AQ181" s="3">
        <f t="shared" si="80"/>
        <v>0.29074179856802118</v>
      </c>
      <c r="AR181" s="3">
        <f t="shared" si="81"/>
        <v>0.26750570502769655</v>
      </c>
      <c r="AS181" s="8">
        <f t="shared" si="82"/>
        <v>0.32190692570827406</v>
      </c>
      <c r="AU181" s="3">
        <f t="shared" si="110"/>
        <v>4.1266438787259681</v>
      </c>
      <c r="AV181" s="3">
        <f t="shared" si="111"/>
        <v>3.1251991484366375</v>
      </c>
      <c r="AW181" s="3">
        <f t="shared" si="85"/>
        <v>3.6259215135813028</v>
      </c>
      <c r="AX181" s="3"/>
      <c r="AZ181" s="3">
        <f t="shared" si="112"/>
        <v>0.93545140673318272</v>
      </c>
      <c r="BA181" s="3">
        <f t="shared" si="113"/>
        <v>0.85693700895637193</v>
      </c>
      <c r="BB181" s="3">
        <f t="shared" si="88"/>
        <v>0.89619420784477732</v>
      </c>
      <c r="BC181" s="8">
        <f>'[2]attempt at best estimates'!E181</f>
        <v>0.96469456772207463</v>
      </c>
      <c r="BD181" s="3">
        <f>AZ181+(AZ181-'HLC S66x8 haVDZ'!AZ181)*'HLC S66x8 haVTZ'!$BD$3</f>
        <v>0.93138342007495067</v>
      </c>
      <c r="BE181" s="3">
        <f>BA181+(BA181-'HLC S66x8 haVDZ'!BA181)*'HLC S66x8 haVTZ'!$BD$3</f>
        <v>0.90444755962770118</v>
      </c>
      <c r="BF181" s="3">
        <f>BB181+(BB181-'HLC S66x8 haVDZ'!BB181)*'HLC S66x8 haVTZ'!$BD$3</f>
        <v>0.91791548985132598</v>
      </c>
      <c r="BG181" t="str">
        <f t="shared" si="89"/>
        <v>22_AcOH-Uracil_1.00_dimer.out</v>
      </c>
      <c r="BH181" s="3">
        <f t="shared" si="108"/>
        <v>-0.6911817952458108</v>
      </c>
      <c r="BI181" s="3">
        <f t="shared" si="109"/>
        <v>-0.56619521038835074</v>
      </c>
      <c r="BJ181" s="3">
        <f t="shared" si="90"/>
        <v>-0.62868850281708077</v>
      </c>
      <c r="BK181" s="8">
        <f>'[2]attempt at best estimates'!D181</f>
        <v>-0.64278764201380056</v>
      </c>
      <c r="BM181" s="3">
        <f t="shared" si="91"/>
        <v>0.24020162482913987</v>
      </c>
      <c r="BN181" s="3">
        <f t="shared" si="92"/>
        <v>0.33825234923935044</v>
      </c>
      <c r="BO181" s="3">
        <f t="shared" si="93"/>
        <v>0.28922698703424521</v>
      </c>
    </row>
    <row r="182" spans="1:67" x14ac:dyDescent="0.2">
      <c r="A182" t="s">
        <v>264</v>
      </c>
      <c r="B182">
        <v>-640.55034873710997</v>
      </c>
      <c r="C182">
        <v>-642.87152739052499</v>
      </c>
      <c r="D182">
        <v>-642.89163521898695</v>
      </c>
      <c r="E182">
        <v>-643.00483225637402</v>
      </c>
      <c r="F182" t="s">
        <v>632</v>
      </c>
      <c r="G182">
        <v>-227.90241627295899</v>
      </c>
      <c r="H182">
        <v>-228.718765516144</v>
      </c>
      <c r="I182">
        <v>-228.73277042164401</v>
      </c>
      <c r="J182">
        <v>-228.76826847029201</v>
      </c>
      <c r="K182" t="s">
        <v>698</v>
      </c>
      <c r="L182">
        <v>-412.62233706098601</v>
      </c>
      <c r="M182">
        <v>-414.12197145047401</v>
      </c>
      <c r="N182">
        <v>-414.12891736776402</v>
      </c>
      <c r="O182">
        <v>-414.20530060403502</v>
      </c>
      <c r="P182" t="s">
        <v>914</v>
      </c>
      <c r="Q182">
        <v>-412.622475371718</v>
      </c>
      <c r="R182">
        <v>-414.12282514920201</v>
      </c>
      <c r="S182">
        <v>-414.129678816644</v>
      </c>
      <c r="T182">
        <v>-414.20611573043101</v>
      </c>
      <c r="U182" t="s">
        <v>1442</v>
      </c>
      <c r="V182">
        <v>-227.902584705549</v>
      </c>
      <c r="W182">
        <v>-228.71967485062399</v>
      </c>
      <c r="X182">
        <v>-228.73360146156301</v>
      </c>
      <c r="Y182">
        <v>-228.76915633125699</v>
      </c>
      <c r="AA182" s="3">
        <f t="shared" si="66"/>
        <v>16.06135864234923</v>
      </c>
      <c r="AB182" s="3">
        <f t="shared" si="67"/>
        <v>19.321283510656126</v>
      </c>
      <c r="AC182" s="3">
        <f t="shared" si="68"/>
        <v>18.79229656133877</v>
      </c>
      <c r="AD182" s="3">
        <f t="shared" si="69"/>
        <v>19.617943734676636</v>
      </c>
      <c r="AE182" s="3"/>
      <c r="AF182" s="3">
        <f t="shared" si="70"/>
        <v>15.868874293750727</v>
      </c>
      <c r="AG182" s="3">
        <f t="shared" si="71"/>
        <v>18.214963423807081</v>
      </c>
      <c r="AH182" s="3">
        <f t="shared" si="72"/>
        <v>17.79299471138177</v>
      </c>
      <c r="AI182" s="3">
        <f t="shared" si="73"/>
        <v>18.549302987340585</v>
      </c>
      <c r="AK182" s="3">
        <f t="shared" si="74"/>
        <v>0.19248434861633773</v>
      </c>
      <c r="AL182" s="3">
        <f t="shared" si="75"/>
        <v>1.1063200868312109</v>
      </c>
      <c r="AM182" s="3">
        <f t="shared" si="76"/>
        <v>0.9993018499926698</v>
      </c>
      <c r="AN182" s="3">
        <f t="shared" si="77"/>
        <v>1.0686407473538879</v>
      </c>
      <c r="AO182" s="3" t="str">
        <f t="shared" si="78"/>
        <v>22_AcOH-Uracil_1.05_dimer.out</v>
      </c>
      <c r="AP182" s="3">
        <f t="shared" si="79"/>
        <v>0.29666022402050984</v>
      </c>
      <c r="AQ182" s="3">
        <f t="shared" si="80"/>
        <v>0.33433956353350425</v>
      </c>
      <c r="AR182" s="3">
        <f t="shared" si="81"/>
        <v>0.31549989377700705</v>
      </c>
      <c r="AS182" s="8">
        <f t="shared" si="82"/>
        <v>0.35048378016071524</v>
      </c>
      <c r="AU182" s="3">
        <f t="shared" si="110"/>
        <v>3.5565850923274063</v>
      </c>
      <c r="AV182" s="3">
        <f t="shared" si="111"/>
        <v>2.6804286935898585</v>
      </c>
      <c r="AW182" s="3">
        <f t="shared" si="85"/>
        <v>3.1185068929586324</v>
      </c>
      <c r="AX182" s="3"/>
      <c r="AZ182" s="3">
        <f t="shared" si="112"/>
        <v>0.82564717333786675</v>
      </c>
      <c r="BA182" s="3">
        <f t="shared" si="113"/>
        <v>0.75630827595881556</v>
      </c>
      <c r="BB182" s="3">
        <f t="shared" si="88"/>
        <v>0.79097772464834115</v>
      </c>
      <c r="BC182" s="8">
        <f>'[2]attempt at best estimates'!E182</f>
        <v>0.84215034107889863</v>
      </c>
      <c r="BD182" s="3">
        <f>AZ182+(AZ182-'HLC S66x8 haVDZ'!AZ182)*'HLC S66x8 haVTZ'!$BD$3</f>
        <v>0.82282744315611522</v>
      </c>
      <c r="BE182" s="3">
        <f>BA182+(BA182-'HLC S66x8 haVDZ'!BA182)*'HLC S66x8 haVTZ'!$BD$3</f>
        <v>0.79812776450152911</v>
      </c>
      <c r="BF182" s="3">
        <f>BB182+(BB182-'HLC S66x8 haVDZ'!BB182)*'HLC S66x8 haVTZ'!$BD$3</f>
        <v>0.81047760382882217</v>
      </c>
      <c r="BG182" t="str">
        <f t="shared" si="89"/>
        <v>22_AcOH-Uracil_1.05_dimer.out</v>
      </c>
      <c r="BH182" s="3">
        <f t="shared" si="108"/>
        <v>-0.5289869493173569</v>
      </c>
      <c r="BI182" s="3">
        <f t="shared" si="109"/>
        <v>-0.42196871242531131</v>
      </c>
      <c r="BJ182" s="3">
        <f t="shared" si="90"/>
        <v>-0.47547783087133411</v>
      </c>
      <c r="BK182" s="8">
        <f>'[2]attempt at best estimates'!D182</f>
        <v>-0.49166656091818339</v>
      </c>
      <c r="BM182" s="3">
        <f t="shared" si="91"/>
        <v>0.29384049383875832</v>
      </c>
      <c r="BN182" s="3">
        <f t="shared" si="92"/>
        <v>0.3761590520762178</v>
      </c>
      <c r="BO182" s="3">
        <f t="shared" si="93"/>
        <v>0.33499977295748806</v>
      </c>
    </row>
    <row r="183" spans="1:67" x14ac:dyDescent="0.2">
      <c r="A183" t="s">
        <v>265</v>
      </c>
      <c r="B183">
        <v>-640.54988581927</v>
      </c>
      <c r="C183">
        <v>-642.87020465015996</v>
      </c>
      <c r="D183">
        <v>-642.89052347351799</v>
      </c>
      <c r="E183">
        <v>-643.003559307518</v>
      </c>
      <c r="F183" t="s">
        <v>632</v>
      </c>
      <c r="G183">
        <v>-227.90241627295899</v>
      </c>
      <c r="H183">
        <v>-228.718765516144</v>
      </c>
      <c r="I183">
        <v>-228.73277042164401</v>
      </c>
      <c r="J183">
        <v>-228.76826847029201</v>
      </c>
      <c r="K183" t="s">
        <v>698</v>
      </c>
      <c r="L183">
        <v>-412.62233706098601</v>
      </c>
      <c r="M183">
        <v>-414.12197145047401</v>
      </c>
      <c r="N183">
        <v>-414.12891736776402</v>
      </c>
      <c r="O183">
        <v>-414.20530060403502</v>
      </c>
      <c r="P183" t="s">
        <v>915</v>
      </c>
      <c r="Q183">
        <v>-412.62245768633301</v>
      </c>
      <c r="R183">
        <v>-414.12271154298003</v>
      </c>
      <c r="S183">
        <v>-414.129578563758</v>
      </c>
      <c r="T183">
        <v>-414.20600884160098</v>
      </c>
      <c r="U183" t="s">
        <v>1443</v>
      </c>
      <c r="V183">
        <v>-227.902561765846</v>
      </c>
      <c r="W183">
        <v>-228.71956126288299</v>
      </c>
      <c r="X183">
        <v>-228.73349865880499</v>
      </c>
      <c r="Y183">
        <v>-228.76904731509299</v>
      </c>
      <c r="AA183" s="3">
        <f t="shared" si="66"/>
        <v>15.770873300049695</v>
      </c>
      <c r="AB183" s="3">
        <f t="shared" si="67"/>
        <v>18.491251365568708</v>
      </c>
      <c r="AC183" s="3">
        <f t="shared" si="68"/>
        <v>18.09466571798373</v>
      </c>
      <c r="AD183" s="3">
        <f t="shared" si="69"/>
        <v>18.819156234514605</v>
      </c>
      <c r="AE183" s="3"/>
      <c r="AF183" s="3">
        <f t="shared" si="70"/>
        <v>15.603881580103581</v>
      </c>
      <c r="AG183" s="3">
        <f t="shared" si="71"/>
        <v>17.527497648871055</v>
      </c>
      <c r="AH183" s="3">
        <f t="shared" si="72"/>
        <v>17.22278321364335</v>
      </c>
      <c r="AI183" s="3">
        <f t="shared" si="73"/>
        <v>17.885997921997923</v>
      </c>
      <c r="AK183" s="3">
        <f t="shared" si="74"/>
        <v>0.16699171996395046</v>
      </c>
      <c r="AL183" s="3">
        <f t="shared" si="75"/>
        <v>0.96375371671548515</v>
      </c>
      <c r="AM183" s="3">
        <f t="shared" si="76"/>
        <v>0.87188250434037973</v>
      </c>
      <c r="AN183" s="3">
        <f t="shared" si="77"/>
        <v>0.93315831249884895</v>
      </c>
      <c r="AO183" s="3" t="str">
        <f t="shared" si="78"/>
        <v>22_AcOH-Uracil_1.10_dimer.out</v>
      </c>
      <c r="AP183" s="3">
        <f t="shared" si="79"/>
        <v>0.32790486894589677</v>
      </c>
      <c r="AQ183" s="3">
        <f t="shared" si="80"/>
        <v>0.35850027312686805</v>
      </c>
      <c r="AR183" s="3">
        <f t="shared" si="81"/>
        <v>0.34320257103638241</v>
      </c>
      <c r="AS183" s="8">
        <f t="shared" si="82"/>
        <v>0.36099074464000336</v>
      </c>
      <c r="AU183" s="3">
        <f t="shared" si="110"/>
        <v>3.0482829344649094</v>
      </c>
      <c r="AV183" s="3">
        <f t="shared" si="111"/>
        <v>2.2821163418943424</v>
      </c>
      <c r="AW183" s="3">
        <f t="shared" si="85"/>
        <v>2.6651996381796259</v>
      </c>
      <c r="AX183" s="3"/>
      <c r="AZ183" s="3">
        <f t="shared" si="112"/>
        <v>0.72449051653087437</v>
      </c>
      <c r="BA183" s="3">
        <f t="shared" si="113"/>
        <v>0.66321470835457319</v>
      </c>
      <c r="BB183" s="3">
        <f t="shared" si="88"/>
        <v>0.69385261244272378</v>
      </c>
      <c r="BC183" s="8">
        <f>'[2]attempt at best estimates'!E183</f>
        <v>0.7287932706755218</v>
      </c>
      <c r="BD183" s="3">
        <f>AZ183+(AZ183-'HLC S66x8 haVDZ'!AZ183)*'HLC S66x8 haVTZ'!$BD$3</f>
        <v>0.72260341801840278</v>
      </c>
      <c r="BE183" s="3">
        <f>BA183+(BA183-'HLC S66x8 haVDZ'!BA183)*'HLC S66x8 haVTZ'!$BD$3</f>
        <v>0.70005237169356849</v>
      </c>
      <c r="BF183" s="3">
        <f>BB183+(BB183-'HLC S66x8 haVDZ'!BB183)*'HLC S66x8 haVTZ'!$BD$3</f>
        <v>0.71132789485598569</v>
      </c>
      <c r="BG183" t="str">
        <f t="shared" si="89"/>
        <v>22_AcOH-Uracil_1.10_dimer.out</v>
      </c>
      <c r="BH183" s="3">
        <f t="shared" si="108"/>
        <v>-0.39658564758497761</v>
      </c>
      <c r="BI183" s="3">
        <f t="shared" si="109"/>
        <v>-0.30471443522770514</v>
      </c>
      <c r="BJ183" s="3">
        <f t="shared" si="90"/>
        <v>-0.35065004140634137</v>
      </c>
      <c r="BK183" s="8">
        <f>'[2]attempt at best estimates'!D183</f>
        <v>-0.36780252603551844</v>
      </c>
      <c r="BM183" s="3">
        <f t="shared" si="91"/>
        <v>0.32601777043342517</v>
      </c>
      <c r="BN183" s="3">
        <f t="shared" si="92"/>
        <v>0.39533793646586335</v>
      </c>
      <c r="BO183" s="3">
        <f t="shared" si="93"/>
        <v>0.36067785344964431</v>
      </c>
    </row>
    <row r="184" spans="1:67" x14ac:dyDescent="0.2">
      <c r="A184" t="s">
        <v>266</v>
      </c>
      <c r="B184">
        <v>-640.54640812725302</v>
      </c>
      <c r="C184">
        <v>-642.86481185792195</v>
      </c>
      <c r="D184">
        <v>-642.88554197924702</v>
      </c>
      <c r="E184">
        <v>-642.99818237368197</v>
      </c>
      <c r="F184" t="s">
        <v>632</v>
      </c>
      <c r="G184">
        <v>-227.90241627295899</v>
      </c>
      <c r="H184">
        <v>-228.718765516144</v>
      </c>
      <c r="I184">
        <v>-228.73277042164401</v>
      </c>
      <c r="J184">
        <v>-228.76826847029201</v>
      </c>
      <c r="K184" t="s">
        <v>698</v>
      </c>
      <c r="L184">
        <v>-412.62233706098601</v>
      </c>
      <c r="M184">
        <v>-414.12197145047401</v>
      </c>
      <c r="N184">
        <v>-414.12891736776402</v>
      </c>
      <c r="O184">
        <v>-414.20530060403502</v>
      </c>
      <c r="P184" t="s">
        <v>916</v>
      </c>
      <c r="Q184">
        <v>-412.622421053994</v>
      </c>
      <c r="R184">
        <v>-414.12245964919998</v>
      </c>
      <c r="S184">
        <v>-414.12935537088202</v>
      </c>
      <c r="T184">
        <v>-414.20577060549999</v>
      </c>
      <c r="U184" t="s">
        <v>1444</v>
      </c>
      <c r="V184">
        <v>-227.90252171817099</v>
      </c>
      <c r="W184">
        <v>-228.71930564144401</v>
      </c>
      <c r="X184">
        <v>-228.73326663922199</v>
      </c>
      <c r="Y184">
        <v>-228.76880052516199</v>
      </c>
      <c r="AA184" s="3">
        <f t="shared" si="66"/>
        <v>13.588588521316749</v>
      </c>
      <c r="AB184" s="3">
        <f t="shared" si="67"/>
        <v>15.107223004689546</v>
      </c>
      <c r="AC184" s="3">
        <f t="shared" si="68"/>
        <v>14.96873073875793</v>
      </c>
      <c r="AD184" s="3">
        <f t="shared" si="69"/>
        <v>15.445079171532738</v>
      </c>
      <c r="AE184" s="3"/>
      <c r="AF184" s="3">
        <f t="shared" si="70"/>
        <v>13.469714238609473</v>
      </c>
      <c r="AG184" s="3">
        <f t="shared" si="71"/>
        <v>14.461939909343913</v>
      </c>
      <c r="AH184" s="3">
        <f t="shared" si="72"/>
        <v>14.382498376941857</v>
      </c>
      <c r="AI184" s="3">
        <f t="shared" si="73"/>
        <v>14.816279301867297</v>
      </c>
      <c r="AK184" s="3">
        <f t="shared" si="74"/>
        <v>0.11887428270727554</v>
      </c>
      <c r="AL184" s="3">
        <f t="shared" si="75"/>
        <v>0.64528309538130202</v>
      </c>
      <c r="AM184" s="3">
        <f t="shared" si="76"/>
        <v>0.5862323618160733</v>
      </c>
      <c r="AN184" s="3">
        <f t="shared" si="77"/>
        <v>0.62879986968327561</v>
      </c>
      <c r="AO184" s="3" t="str">
        <f t="shared" si="78"/>
        <v>22_AcOH-Uracil_1.25_dimer.out</v>
      </c>
      <c r="AP184" s="3">
        <f t="shared" si="79"/>
        <v>0.33785616684319209</v>
      </c>
      <c r="AQ184" s="3">
        <f t="shared" si="80"/>
        <v>0.35433939252338398</v>
      </c>
      <c r="AR184" s="3">
        <f t="shared" si="81"/>
        <v>0.34609777968328803</v>
      </c>
      <c r="AS184" s="8">
        <f t="shared" si="82"/>
        <v>0.3294406835418161</v>
      </c>
      <c r="AU184" s="3">
        <f t="shared" si="110"/>
        <v>1.8564906502159886</v>
      </c>
      <c r="AV184" s="3">
        <f t="shared" si="111"/>
        <v>1.3465650632578239</v>
      </c>
      <c r="AW184" s="3">
        <f t="shared" si="85"/>
        <v>1.6015278567369062</v>
      </c>
      <c r="AX184" s="3"/>
      <c r="AZ184" s="3">
        <f t="shared" si="112"/>
        <v>0.47634843277480776</v>
      </c>
      <c r="BA184" s="3">
        <f t="shared" si="113"/>
        <v>0.43378092492543985</v>
      </c>
      <c r="BB184" s="3">
        <f t="shared" si="88"/>
        <v>0.4550646788501238</v>
      </c>
      <c r="BC184" s="8">
        <f>'[2]attempt at best estimates'!E184</f>
        <v>0.45336497953056132</v>
      </c>
      <c r="BD184" s="3">
        <f>AZ184+(AZ184-'HLC S66x8 haVDZ'!AZ184)*'HLC S66x8 haVTZ'!$BD$3</f>
        <v>0.47442262937138269</v>
      </c>
      <c r="BE184" s="3">
        <f>BA184+(BA184-'HLC S66x8 haVDZ'!BA184)*'HLC S66x8 haVTZ'!$BD$3</f>
        <v>0.45847030105319214</v>
      </c>
      <c r="BF184" s="3">
        <f>BB184+(BB184-'HLC S66x8 haVDZ'!BB184)*'HLC S66x8 haVTZ'!$BD$3</f>
        <v>0.46644646521228744</v>
      </c>
      <c r="BG184" t="str">
        <f t="shared" si="89"/>
        <v>22_AcOH-Uracil_1.25_dimer.out</v>
      </c>
      <c r="BH184" s="3">
        <f t="shared" si="108"/>
        <v>-0.13849226593161568</v>
      </c>
      <c r="BI184" s="3">
        <f t="shared" si="109"/>
        <v>-7.944153240205587E-2</v>
      </c>
      <c r="BJ184" s="3">
        <f t="shared" si="90"/>
        <v>-0.10896689916683577</v>
      </c>
      <c r="BK184" s="8">
        <f>'[2]attempt at best estimates'!D184</f>
        <v>-0.12392429598874521</v>
      </c>
      <c r="BM184" s="3">
        <f t="shared" si="91"/>
        <v>0.33593036343976701</v>
      </c>
      <c r="BN184" s="3">
        <f t="shared" si="92"/>
        <v>0.37902876865113627</v>
      </c>
      <c r="BO184" s="3">
        <f t="shared" si="93"/>
        <v>0.35747956604545167</v>
      </c>
    </row>
    <row r="185" spans="1:67" x14ac:dyDescent="0.2">
      <c r="A185" t="s">
        <v>267</v>
      </c>
      <c r="B185">
        <v>-640.53963515137798</v>
      </c>
      <c r="C185">
        <v>-642.85637085597295</v>
      </c>
      <c r="D185">
        <v>-642.87736308818899</v>
      </c>
      <c r="E185">
        <v>-642.98959722176505</v>
      </c>
      <c r="F185" t="s">
        <v>632</v>
      </c>
      <c r="G185">
        <v>-227.90241627295899</v>
      </c>
      <c r="H185">
        <v>-228.718765516144</v>
      </c>
      <c r="I185">
        <v>-228.73277042164401</v>
      </c>
      <c r="J185">
        <v>-228.76826847029201</v>
      </c>
      <c r="K185" t="s">
        <v>698</v>
      </c>
      <c r="L185">
        <v>-412.62233706098601</v>
      </c>
      <c r="M185">
        <v>-414.12197145047401</v>
      </c>
      <c r="N185">
        <v>-414.12891736776402</v>
      </c>
      <c r="O185">
        <v>-414.20530060403502</v>
      </c>
      <c r="P185" t="s">
        <v>917</v>
      </c>
      <c r="Q185">
        <v>-412.622383816173</v>
      </c>
      <c r="R185">
        <v>-414.122229466107</v>
      </c>
      <c r="S185">
        <v>-414.12914984495302</v>
      </c>
      <c r="T185">
        <v>-414.20555036461701</v>
      </c>
      <c r="U185" t="s">
        <v>1445</v>
      </c>
      <c r="V185">
        <v>-227.902479748188</v>
      </c>
      <c r="W185">
        <v>-228.71905574067799</v>
      </c>
      <c r="X185">
        <v>-228.73303779486</v>
      </c>
      <c r="Y185">
        <v>-228.768556104282</v>
      </c>
      <c r="AA185" s="3">
        <f t="shared" si="66"/>
        <v>9.3384818164599395</v>
      </c>
      <c r="AB185" s="3">
        <f t="shared" si="67"/>
        <v>9.8104140921766003</v>
      </c>
      <c r="AC185" s="3">
        <f t="shared" si="68"/>
        <v>9.8363989003745669</v>
      </c>
      <c r="AD185" s="3">
        <f t="shared" si="69"/>
        <v>10.057814784723345</v>
      </c>
      <c r="AE185" s="3"/>
      <c r="AF185" s="3">
        <f t="shared" si="70"/>
        <v>9.269311183231892</v>
      </c>
      <c r="AG185" s="3">
        <f t="shared" si="71"/>
        <v>9.4663881791341051</v>
      </c>
      <c r="AH185" s="3">
        <f t="shared" si="72"/>
        <v>9.5227380226987641</v>
      </c>
      <c r="AI185" s="3">
        <f t="shared" si="73"/>
        <v>9.720594585612087</v>
      </c>
      <c r="AK185" s="3">
        <f t="shared" si="74"/>
        <v>6.9170633228047049E-2</v>
      </c>
      <c r="AL185" s="3">
        <f t="shared" si="75"/>
        <v>0.34402591306032876</v>
      </c>
      <c r="AM185" s="3">
        <f t="shared" si="76"/>
        <v>0.31366087769363704</v>
      </c>
      <c r="AN185" s="3">
        <f t="shared" si="77"/>
        <v>0.33722019912909168</v>
      </c>
      <c r="AO185" s="3" t="str">
        <f t="shared" si="78"/>
        <v>22_AcOH-Uracil_1.50_dimer.out</v>
      </c>
      <c r="AP185" s="3">
        <f t="shared" si="79"/>
        <v>0.24740069254674424</v>
      </c>
      <c r="AQ185" s="3">
        <f t="shared" si="80"/>
        <v>0.25420640647798187</v>
      </c>
      <c r="AR185" s="3">
        <f t="shared" si="81"/>
        <v>0.25080354951236306</v>
      </c>
      <c r="AS185" s="8">
        <f t="shared" si="82"/>
        <v>0.22640481037438928</v>
      </c>
      <c r="AU185" s="3">
        <f t="shared" si="110"/>
        <v>0.71933296826340509</v>
      </c>
      <c r="AV185" s="3">
        <f t="shared" si="111"/>
        <v>0.45128340238019504</v>
      </c>
      <c r="AW185" s="3">
        <f t="shared" si="85"/>
        <v>0.58530818532180007</v>
      </c>
      <c r="AX185" s="3"/>
      <c r="AZ185" s="3">
        <f t="shared" si="112"/>
        <v>0.22141588434877768</v>
      </c>
      <c r="BA185" s="3">
        <f t="shared" si="113"/>
        <v>0.19785656291332288</v>
      </c>
      <c r="BB185" s="3">
        <f t="shared" si="88"/>
        <v>0.20963622363105028</v>
      </c>
      <c r="BC185" s="8">
        <f>'[2]attempt at best estimates'!E185</f>
        <v>0.19017737794188147</v>
      </c>
      <c r="BD185" s="3">
        <f>AZ185+(AZ185-'HLC S66x8 haVDZ'!AZ185)*'HLC S66x8 haVTZ'!$BD$3</f>
        <v>0.21598100574139201</v>
      </c>
      <c r="BE185" s="3">
        <f>BA185+(BA185-'HLC S66x8 haVDZ'!BA185)*'HLC S66x8 haVTZ'!$BD$3</f>
        <v>0.20853862837784018</v>
      </c>
      <c r="BF185" s="3">
        <f>BB185+(BB185-'HLC S66x8 haVDZ'!BB185)*'HLC S66x8 haVTZ'!$BD$3</f>
        <v>0.21225981705961608</v>
      </c>
      <c r="BG185" t="str">
        <f t="shared" si="89"/>
        <v>22_AcOH-Uracil_1.50_dimer.out</v>
      </c>
      <c r="BH185" s="3">
        <f t="shared" si="108"/>
        <v>2.5984808197966558E-2</v>
      </c>
      <c r="BI185" s="3">
        <f t="shared" si="109"/>
        <v>5.6349843564658997E-2</v>
      </c>
      <c r="BJ185" s="3">
        <f t="shared" si="90"/>
        <v>4.1167325881312777E-2</v>
      </c>
      <c r="BK185" s="8">
        <f>'[2]attempt at best estimates'!D185</f>
        <v>3.6227432432507811E-2</v>
      </c>
      <c r="BM185" s="3">
        <f t="shared" si="91"/>
        <v>0.24196581393935856</v>
      </c>
      <c r="BN185" s="3">
        <f t="shared" si="92"/>
        <v>0.2648884719424992</v>
      </c>
      <c r="BO185" s="3">
        <f t="shared" si="93"/>
        <v>0.25342714294092883</v>
      </c>
    </row>
    <row r="186" spans="1:67" x14ac:dyDescent="0.2">
      <c r="A186" t="s">
        <v>268</v>
      </c>
      <c r="B186">
        <v>-640.53152337015399</v>
      </c>
      <c r="C186">
        <v>-642.84732817664599</v>
      </c>
      <c r="D186">
        <v>-642.86838861207002</v>
      </c>
      <c r="E186">
        <v>-642.98032879324796</v>
      </c>
      <c r="F186" t="s">
        <v>632</v>
      </c>
      <c r="G186">
        <v>-227.90241627295899</v>
      </c>
      <c r="H186">
        <v>-228.718765516144</v>
      </c>
      <c r="I186">
        <v>-228.73277042164401</v>
      </c>
      <c r="J186">
        <v>-228.76826847029201</v>
      </c>
      <c r="K186" t="s">
        <v>698</v>
      </c>
      <c r="L186">
        <v>-412.62233706098601</v>
      </c>
      <c r="M186">
        <v>-414.12197145047401</v>
      </c>
      <c r="N186">
        <v>-414.12891736776402</v>
      </c>
      <c r="O186">
        <v>-414.20530060403502</v>
      </c>
      <c r="P186" t="s">
        <v>918</v>
      </c>
      <c r="Q186">
        <v>-412.622356519964</v>
      </c>
      <c r="R186">
        <v>-414.12207723019901</v>
      </c>
      <c r="S186">
        <v>-414.12901401963802</v>
      </c>
      <c r="T186">
        <v>-414.20540397534597</v>
      </c>
      <c r="U186" t="s">
        <v>1446</v>
      </c>
      <c r="V186">
        <v>-227.902439225851</v>
      </c>
      <c r="W186">
        <v>-228.71887227771401</v>
      </c>
      <c r="X186">
        <v>-228.73286896720799</v>
      </c>
      <c r="Y186">
        <v>-228.76837451487799</v>
      </c>
      <c r="AA186" s="3">
        <f t="shared" si="66"/>
        <v>4.24826203648575</v>
      </c>
      <c r="AB186" s="3">
        <f t="shared" si="67"/>
        <v>4.1360469090511272</v>
      </c>
      <c r="AC186" s="3">
        <f t="shared" si="68"/>
        <v>4.2048298782009246</v>
      </c>
      <c r="AD186" s="3">
        <f t="shared" si="69"/>
        <v>4.2417878401790974</v>
      </c>
      <c r="AE186" s="3"/>
      <c r="AF186" s="3">
        <f t="shared" si="70"/>
        <v>4.2216481851312766</v>
      </c>
      <c r="AG186" s="3">
        <f t="shared" si="71"/>
        <v>4.0026752272878028</v>
      </c>
      <c r="AH186" s="3">
        <f t="shared" si="72"/>
        <v>4.0823416315048533</v>
      </c>
      <c r="AI186" s="3">
        <f t="shared" si="73"/>
        <v>4.1103773754562516</v>
      </c>
      <c r="AK186" s="3">
        <f t="shared" si="74"/>
        <v>2.6613851336638347E-2</v>
      </c>
      <c r="AL186" s="3">
        <f t="shared" si="75"/>
        <v>0.13337168176332387</v>
      </c>
      <c r="AM186" s="3">
        <f t="shared" si="76"/>
        <v>0.12248824669607176</v>
      </c>
      <c r="AN186" s="3">
        <f t="shared" si="77"/>
        <v>0.1314104647406808</v>
      </c>
      <c r="AO186" s="3" t="str">
        <f t="shared" si="78"/>
        <v>22_AcOH-Uracil_2.00_dimer.out</v>
      </c>
      <c r="AP186" s="3">
        <f t="shared" si="79"/>
        <v>0.10574093112797023</v>
      </c>
      <c r="AQ186" s="3">
        <f t="shared" si="80"/>
        <v>0.10770214816844881</v>
      </c>
      <c r="AR186" s="3">
        <f t="shared" si="81"/>
        <v>0.10672153964820952</v>
      </c>
      <c r="AS186" s="8">
        <f t="shared" si="82"/>
        <v>0.10063564127001376</v>
      </c>
      <c r="AU186" s="3">
        <f t="shared" si="110"/>
        <v>-6.4741963066525798E-3</v>
      </c>
      <c r="AV186" s="3">
        <f t="shared" si="111"/>
        <v>-0.11127080967502501</v>
      </c>
      <c r="AW186" s="3">
        <f t="shared" si="85"/>
        <v>-5.8872502990838793E-2</v>
      </c>
      <c r="AX186" s="3"/>
      <c r="AZ186" s="3">
        <f t="shared" si="112"/>
        <v>3.6957961978172804E-2</v>
      </c>
      <c r="BA186" s="3">
        <f t="shared" si="113"/>
        <v>2.8035743951398295E-2</v>
      </c>
      <c r="BB186" s="3">
        <f t="shared" si="88"/>
        <v>3.249685296478555E-2</v>
      </c>
      <c r="BC186" s="8">
        <f>'[2]attempt at best estimates'!E186</f>
        <v>2.0950145799110774E-2</v>
      </c>
      <c r="BD186" s="3">
        <f>AZ186+(AZ186-'HLC S66x8 haVDZ'!AZ186)*'HLC S66x8 haVTZ'!$BD$3</f>
        <v>3.1081158769986999E-2</v>
      </c>
      <c r="BE186" s="3">
        <f>BA186+(BA186-'HLC S66x8 haVDZ'!BA186)*'HLC S66x8 haVTZ'!$BD$3</f>
        <v>2.8420300253301629E-2</v>
      </c>
      <c r="BF186" s="3">
        <f>BB186+(BB186-'HLC S66x8 haVDZ'!BB186)*'HLC S66x8 haVTZ'!$BD$3</f>
        <v>2.9750729511644314E-2</v>
      </c>
      <c r="BG186" t="str">
        <f t="shared" si="89"/>
        <v>22_AcOH-Uracil_2.00_dimer.out</v>
      </c>
      <c r="BH186" s="3">
        <f t="shared" si="108"/>
        <v>6.8782969149797424E-2</v>
      </c>
      <c r="BI186" s="3">
        <f t="shared" si="109"/>
        <v>7.9666404217050513E-2</v>
      </c>
      <c r="BJ186" s="3">
        <f t="shared" si="90"/>
        <v>7.4224686683423968E-2</v>
      </c>
      <c r="BK186" s="8">
        <f>'[2]attempt at best estimates'!D186</f>
        <v>7.9685495470902978E-2</v>
      </c>
      <c r="BM186" s="3">
        <f t="shared" si="91"/>
        <v>9.9864127919784426E-2</v>
      </c>
      <c r="BN186" s="3">
        <f t="shared" si="92"/>
        <v>0.10808670447035214</v>
      </c>
      <c r="BO186" s="3">
        <f t="shared" si="93"/>
        <v>0.10397541619506828</v>
      </c>
    </row>
    <row r="187" spans="1:67" x14ac:dyDescent="0.2">
      <c r="A187" t="s">
        <v>269</v>
      </c>
      <c r="B187">
        <v>-620.70301874541497</v>
      </c>
      <c r="C187">
        <v>-623.00213961501504</v>
      </c>
      <c r="D187">
        <v>-623.026672111018</v>
      </c>
      <c r="E187">
        <v>-623.14015714629397</v>
      </c>
      <c r="F187" t="s">
        <v>633</v>
      </c>
      <c r="G187">
        <v>-208.06094821522899</v>
      </c>
      <c r="H187">
        <v>-208.851165272907</v>
      </c>
      <c r="I187">
        <v>-208.87062679385701</v>
      </c>
      <c r="J187">
        <v>-208.905814272958</v>
      </c>
      <c r="K187" t="s">
        <v>699</v>
      </c>
      <c r="L187">
        <v>-412.621966468305</v>
      </c>
      <c r="M187">
        <v>-414.12185566826003</v>
      </c>
      <c r="N187">
        <v>-414.12873438104401</v>
      </c>
      <c r="O187">
        <v>-414.20517013751498</v>
      </c>
      <c r="P187" t="s">
        <v>919</v>
      </c>
      <c r="Q187">
        <v>-412.62214951769897</v>
      </c>
      <c r="R187">
        <v>-414.12302386199798</v>
      </c>
      <c r="S187">
        <v>-414.129776069858</v>
      </c>
      <c r="T187">
        <v>-414.20628382606401</v>
      </c>
      <c r="U187" t="s">
        <v>1447</v>
      </c>
      <c r="V187">
        <v>-208.061172615169</v>
      </c>
      <c r="W187">
        <v>-208.85246395529799</v>
      </c>
      <c r="X187">
        <v>-208.871776703791</v>
      </c>
      <c r="Y187">
        <v>-208.90704572861901</v>
      </c>
      <c r="AA187" s="3">
        <f t="shared" si="66"/>
        <v>12.615489818879562</v>
      </c>
      <c r="AB187" s="3">
        <f t="shared" si="67"/>
        <v>18.272244466997059</v>
      </c>
      <c r="AC187" s="3">
        <f t="shared" si="68"/>
        <v>17.137871867331146</v>
      </c>
      <c r="AD187" s="3">
        <f t="shared" si="69"/>
        <v>18.306168868680963</v>
      </c>
      <c r="AE187" s="3"/>
      <c r="AF187" s="3">
        <f t="shared" si="70"/>
        <v>12.359811491075876</v>
      </c>
      <c r="AG187" s="3">
        <f t="shared" si="71"/>
        <v>16.724256260793993</v>
      </c>
      <c r="AH187" s="3">
        <f t="shared" si="72"/>
        <v>15.762622832756104</v>
      </c>
      <c r="AI187" s="3">
        <f t="shared" si="73"/>
        <v>16.834568598011177</v>
      </c>
      <c r="AK187" s="3">
        <f t="shared" si="74"/>
        <v>0.2556783278215205</v>
      </c>
      <c r="AL187" s="3">
        <f t="shared" si="75"/>
        <v>1.5479882062030683</v>
      </c>
      <c r="AM187" s="3">
        <f t="shared" si="76"/>
        <v>1.3752490345750428</v>
      </c>
      <c r="AN187" s="3">
        <f t="shared" si="77"/>
        <v>1.471600270687621</v>
      </c>
      <c r="AO187" s="3" t="str">
        <f t="shared" si="78"/>
        <v>23_AcNH2-Uracil_0.90_dimer.out</v>
      </c>
      <c r="AP187" s="3">
        <f t="shared" si="79"/>
        <v>3.3924401683904648E-2</v>
      </c>
      <c r="AQ187" s="3">
        <f t="shared" si="80"/>
        <v>0.11031233721718436</v>
      </c>
      <c r="AR187" s="3">
        <f t="shared" si="81"/>
        <v>7.2118369450544506E-2</v>
      </c>
      <c r="AS187" s="8">
        <f t="shared" si="82"/>
        <v>0.15680202345146843</v>
      </c>
      <c r="AU187" s="3">
        <f t="shared" si="110"/>
        <v>5.6906790498014015</v>
      </c>
      <c r="AV187" s="3">
        <f t="shared" si="111"/>
        <v>4.4747571069353018</v>
      </c>
      <c r="AW187" s="3">
        <f t="shared" si="85"/>
        <v>5.0827180783683517</v>
      </c>
      <c r="AX187" s="3"/>
      <c r="AZ187" s="3">
        <f t="shared" si="112"/>
        <v>1.1682970013498171</v>
      </c>
      <c r="BA187" s="3">
        <f t="shared" si="113"/>
        <v>1.071945765255073</v>
      </c>
      <c r="BB187" s="3">
        <f t="shared" si="88"/>
        <v>1.120121383302445</v>
      </c>
      <c r="BC187" s="8">
        <f>'[2]attempt at best estimates'!E187</f>
        <v>1.2138173101594838</v>
      </c>
      <c r="BD187" s="3">
        <f>AZ187+(AZ187-'HLC S66x8 haVDZ'!AZ187)*'HLC S66x8 haVTZ'!$BD$3</f>
        <v>1.1696291855179208</v>
      </c>
      <c r="BE187" s="3">
        <f>BA187+(BA187-'HLC S66x8 haVDZ'!BA187)*'HLC S66x8 haVTZ'!$BD$3</f>
        <v>1.1316606750737017</v>
      </c>
      <c r="BF187" s="3">
        <f>BB187+(BB187-'HLC S66x8 haVDZ'!BB187)*'HLC S66x8 haVTZ'!$BD$3</f>
        <v>1.1506449302958113</v>
      </c>
      <c r="BG187" t="str">
        <f t="shared" si="89"/>
        <v>23_AcNH2-Uracil_0.90_dimer.out</v>
      </c>
      <c r="BH187" s="3">
        <f t="shared" si="108"/>
        <v>-1.1343725996659124</v>
      </c>
      <c r="BI187" s="3">
        <f t="shared" si="109"/>
        <v>-0.96163342803788865</v>
      </c>
      <c r="BJ187" s="3">
        <f t="shared" si="90"/>
        <v>-1.0480030138519005</v>
      </c>
      <c r="BK187" s="8">
        <f>'[2]attempt at best estimates'!D187</f>
        <v>-1.0570152867080154</v>
      </c>
      <c r="BM187" s="3">
        <f t="shared" si="91"/>
        <v>3.5256585852008415E-2</v>
      </c>
      <c r="BN187" s="3">
        <f t="shared" si="92"/>
        <v>0.17002724703581307</v>
      </c>
      <c r="BO187" s="3">
        <f t="shared" si="93"/>
        <v>0.10264191644391074</v>
      </c>
    </row>
    <row r="188" spans="1:67" x14ac:dyDescent="0.2">
      <c r="A188" t="s">
        <v>270</v>
      </c>
      <c r="B188">
        <v>-620.70606300916802</v>
      </c>
      <c r="C188">
        <v>-623.003757819768</v>
      </c>
      <c r="D188">
        <v>-623.02867955873</v>
      </c>
      <c r="E188">
        <v>-623.14195293418595</v>
      </c>
      <c r="F188" t="s">
        <v>633</v>
      </c>
      <c r="G188">
        <v>-208.06094821522899</v>
      </c>
      <c r="H188">
        <v>-208.851165272907</v>
      </c>
      <c r="I188">
        <v>-208.87062679385701</v>
      </c>
      <c r="J188">
        <v>-208.905814272958</v>
      </c>
      <c r="K188" t="s">
        <v>699</v>
      </c>
      <c r="L188">
        <v>-412.621966468305</v>
      </c>
      <c r="M188">
        <v>-414.12185566826003</v>
      </c>
      <c r="N188">
        <v>-414.12873438104401</v>
      </c>
      <c r="O188">
        <v>-414.20517013751498</v>
      </c>
      <c r="P188" t="s">
        <v>920</v>
      </c>
      <c r="Q188">
        <v>-412.62212825036403</v>
      </c>
      <c r="R188">
        <v>-414.12288320288798</v>
      </c>
      <c r="S188">
        <v>-414.12965272747198</v>
      </c>
      <c r="T188">
        <v>-414.20615245794602</v>
      </c>
      <c r="U188" t="s">
        <v>1448</v>
      </c>
      <c r="V188">
        <v>-208.06114349827601</v>
      </c>
      <c r="W188">
        <v>-208.85228483035399</v>
      </c>
      <c r="X188">
        <v>-208.871619226136</v>
      </c>
      <c r="Y188">
        <v>-208.90687874974</v>
      </c>
      <c r="AA188" s="3">
        <f t="shared" si="66"/>
        <v>14.52579424442667</v>
      </c>
      <c r="AB188" s="3">
        <f t="shared" si="67"/>
        <v>19.287683322423522</v>
      </c>
      <c r="AC188" s="3">
        <f t="shared" si="68"/>
        <v>18.397564377366507</v>
      </c>
      <c r="AD188" s="3">
        <f t="shared" si="69"/>
        <v>19.433042830882609</v>
      </c>
      <c r="AE188" s="3"/>
      <c r="AF188" s="3">
        <f t="shared" si="70"/>
        <v>14.301732498318884</v>
      </c>
      <c r="AG188" s="3">
        <f t="shared" si="71"/>
        <v>17.940362648053767</v>
      </c>
      <c r="AH188" s="3">
        <f t="shared" si="72"/>
        <v>17.198532586299631</v>
      </c>
      <c r="AI188" s="3">
        <f t="shared" si="73"/>
        <v>18.148658135090525</v>
      </c>
      <c r="AK188" s="3">
        <f t="shared" si="74"/>
        <v>0.22406174614345459</v>
      </c>
      <c r="AL188" s="3">
        <f t="shared" si="75"/>
        <v>1.3473206743697541</v>
      </c>
      <c r="AM188" s="3">
        <f t="shared" si="76"/>
        <v>1.1990317910490396</v>
      </c>
      <c r="AN188" s="3">
        <f t="shared" si="77"/>
        <v>1.2843846957742495</v>
      </c>
      <c r="AO188" s="3" t="str">
        <f t="shared" si="78"/>
        <v>23_AcNH2-Uracil_0.95_dimer.out</v>
      </c>
      <c r="AP188" s="3">
        <f t="shared" si="79"/>
        <v>0.14535950845908729</v>
      </c>
      <c r="AQ188" s="3">
        <f t="shared" si="80"/>
        <v>0.20829548703675727</v>
      </c>
      <c r="AR188" s="3">
        <f t="shared" si="81"/>
        <v>0.17682749774792228</v>
      </c>
      <c r="AS188" s="8">
        <f t="shared" si="82"/>
        <v>0.2398158318282626</v>
      </c>
      <c r="AU188" s="3">
        <f t="shared" si="110"/>
        <v>4.907248586455939</v>
      </c>
      <c r="AV188" s="3">
        <f t="shared" si="111"/>
        <v>3.8469256367716405</v>
      </c>
      <c r="AW188" s="3">
        <f t="shared" si="85"/>
        <v>4.3770871116137897</v>
      </c>
      <c r="AX188" s="3"/>
      <c r="AZ188" s="3">
        <f t="shared" si="112"/>
        <v>1.0354784535161023</v>
      </c>
      <c r="BA188" s="3">
        <f t="shared" si="113"/>
        <v>0.9501255487908935</v>
      </c>
      <c r="BB188" s="3">
        <f t="shared" si="88"/>
        <v>0.99280200115349793</v>
      </c>
      <c r="BC188" s="8">
        <f>'[2]attempt at best estimates'!E188</f>
        <v>1.0676656368833115</v>
      </c>
      <c r="BD188" s="3">
        <f>AZ188+(AZ188-'HLC S66x8 haVDZ'!AZ188)*'HLC S66x8 haVTZ'!$BD$3</f>
        <v>1.0372335621887196</v>
      </c>
      <c r="BE188" s="3">
        <f>BA188+(BA188-'HLC S66x8 haVDZ'!BA188)*'HLC S66x8 haVTZ'!$BD$3</f>
        <v>1.002387310204284</v>
      </c>
      <c r="BF188" s="3">
        <f>BB188+(BB188-'HLC S66x8 haVDZ'!BB188)*'HLC S66x8 haVTZ'!$BD$3</f>
        <v>1.0198104361965017</v>
      </c>
      <c r="BG188" t="str">
        <f t="shared" si="89"/>
        <v>23_AcNH2-Uracil_0.95_dimer.out</v>
      </c>
      <c r="BH188" s="3">
        <f t="shared" si="108"/>
        <v>-0.89011894505701505</v>
      </c>
      <c r="BI188" s="3">
        <f t="shared" si="109"/>
        <v>-0.74183006175413624</v>
      </c>
      <c r="BJ188" s="3">
        <f t="shared" si="90"/>
        <v>-0.81597450340557565</v>
      </c>
      <c r="BK188" s="8">
        <f>'[2]attempt at best estimates'!D188</f>
        <v>-0.8278498050550489</v>
      </c>
      <c r="BM188" s="3">
        <f t="shared" si="91"/>
        <v>0.14711461713170459</v>
      </c>
      <c r="BN188" s="3">
        <f t="shared" si="92"/>
        <v>0.26055724845014772</v>
      </c>
      <c r="BO188" s="3">
        <f t="shared" si="93"/>
        <v>0.20383593279092604</v>
      </c>
    </row>
    <row r="189" spans="1:67" x14ac:dyDescent="0.2">
      <c r="A189" t="s">
        <v>22</v>
      </c>
      <c r="B189">
        <v>-620.70755832358805</v>
      </c>
      <c r="C189">
        <v>-623.00401402458601</v>
      </c>
      <c r="D189">
        <v>-623.029260191606</v>
      </c>
      <c r="E189">
        <v>-623.14233631811305</v>
      </c>
      <c r="F189" t="s">
        <v>633</v>
      </c>
      <c r="G189">
        <v>-208.06094821522899</v>
      </c>
      <c r="H189">
        <v>-208.851165272907</v>
      </c>
      <c r="I189">
        <v>-208.87062679385701</v>
      </c>
      <c r="J189">
        <v>-208.905814272958</v>
      </c>
      <c r="K189" t="s">
        <v>699</v>
      </c>
      <c r="L189">
        <v>-412.621966468305</v>
      </c>
      <c r="M189">
        <v>-414.12185566826003</v>
      </c>
      <c r="N189">
        <v>-414.12873438104401</v>
      </c>
      <c r="O189">
        <v>-414.20517013751498</v>
      </c>
      <c r="P189" t="s">
        <v>921</v>
      </c>
      <c r="Q189">
        <v>-412.62210827429601</v>
      </c>
      <c r="R189">
        <v>-414.12275820020602</v>
      </c>
      <c r="S189">
        <v>-414.12954235563302</v>
      </c>
      <c r="T189">
        <v>-414.20603492681801</v>
      </c>
      <c r="U189" t="s">
        <v>1449</v>
      </c>
      <c r="V189">
        <v>-208.06111710780999</v>
      </c>
      <c r="W189">
        <v>-208.85213211757599</v>
      </c>
      <c r="X189">
        <v>-208.87148475517799</v>
      </c>
      <c r="Y189">
        <v>-208.906735837822</v>
      </c>
      <c r="AA189" s="3">
        <f t="shared" si="66"/>
        <v>15.464118248480139</v>
      </c>
      <c r="AB189" s="3">
        <f t="shared" si="67"/>
        <v>19.448454279673864</v>
      </c>
      <c r="AC189" s="3">
        <f t="shared" si="68"/>
        <v>18.761917023065394</v>
      </c>
      <c r="AD189" s="3">
        <f t="shared" si="69"/>
        <v>19.67361988728581</v>
      </c>
      <c r="AE189" s="3"/>
      <c r="AF189" s="3">
        <f t="shared" si="70"/>
        <v>15.269151942926488</v>
      </c>
      <c r="AG189" s="3">
        <f t="shared" si="71"/>
        <v>18.27540269476059</v>
      </c>
      <c r="AH189" s="3">
        <f t="shared" si="72"/>
        <v>17.716526413106212</v>
      </c>
      <c r="AI189" s="3">
        <f t="shared" si="73"/>
        <v>18.55266567709597</v>
      </c>
      <c r="AK189" s="3">
        <f t="shared" si="74"/>
        <v>0.19496630555365066</v>
      </c>
      <c r="AL189" s="3">
        <f t="shared" si="75"/>
        <v>1.1730515849489433</v>
      </c>
      <c r="AM189" s="3">
        <f t="shared" si="76"/>
        <v>1.0453906099413468</v>
      </c>
      <c r="AN189" s="3">
        <f t="shared" si="77"/>
        <v>1.1209542101898395</v>
      </c>
      <c r="AO189" s="3" t="str">
        <f t="shared" si="78"/>
        <v>23_AcNH2-Uracil_1.00_dimer.out</v>
      </c>
      <c r="AP189" s="3">
        <f t="shared" si="79"/>
        <v>0.22516560761194526</v>
      </c>
      <c r="AQ189" s="3">
        <f t="shared" si="80"/>
        <v>0.2772629823353796</v>
      </c>
      <c r="AR189" s="3">
        <f t="shared" si="81"/>
        <v>0.25121429497366243</v>
      </c>
      <c r="AS189" s="8">
        <f t="shared" si="82"/>
        <v>0.29398381113540939</v>
      </c>
      <c r="AU189" s="3">
        <f t="shared" si="110"/>
        <v>4.209501638805671</v>
      </c>
      <c r="AV189" s="3">
        <f t="shared" si="111"/>
        <v>3.2835137341694818</v>
      </c>
      <c r="AW189" s="3">
        <f t="shared" si="85"/>
        <v>3.7465076864875764</v>
      </c>
      <c r="AX189" s="3"/>
      <c r="AZ189" s="3">
        <f t="shared" si="112"/>
        <v>0.91170286422041613</v>
      </c>
      <c r="BA189" s="3">
        <f t="shared" si="113"/>
        <v>0.83613926398975735</v>
      </c>
      <c r="BB189" s="3">
        <f t="shared" si="88"/>
        <v>0.87392106410508674</v>
      </c>
      <c r="BC189" s="8">
        <f>'[2]attempt at best estimates'!E189</f>
        <v>0.93046961617028234</v>
      </c>
      <c r="BD189" s="3">
        <f>AZ189+(AZ189-'HLC S66x8 haVDZ'!AZ189)*'HLC S66x8 haVTZ'!$BD$3</f>
        <v>0.91388728195799351</v>
      </c>
      <c r="BE189" s="3">
        <f>BA189+(BA189-'HLC S66x8 haVDZ'!BA189)*'HLC S66x8 haVTZ'!$BD$3</f>
        <v>0.88196398743217785</v>
      </c>
      <c r="BF189" s="3">
        <f>BB189+(BB189-'HLC S66x8 haVDZ'!BB189)*'HLC S66x8 haVTZ'!$BD$3</f>
        <v>0.89792563469508568</v>
      </c>
      <c r="BG189" t="str">
        <f t="shared" si="89"/>
        <v>23_AcNH2-Uracil_1.00_dimer.out</v>
      </c>
      <c r="BH189" s="3">
        <f t="shared" si="108"/>
        <v>-0.68653725660847087</v>
      </c>
      <c r="BI189" s="3">
        <f t="shared" si="109"/>
        <v>-0.55887628165437775</v>
      </c>
      <c r="BJ189" s="3">
        <f t="shared" si="90"/>
        <v>-0.62270676913142431</v>
      </c>
      <c r="BK189" s="8">
        <f>'[2]attempt at best estimates'!D189</f>
        <v>-0.63648580503487295</v>
      </c>
      <c r="BM189" s="3">
        <f t="shared" si="91"/>
        <v>0.22735002534952264</v>
      </c>
      <c r="BN189" s="3">
        <f t="shared" si="92"/>
        <v>0.3230877057778001</v>
      </c>
      <c r="BO189" s="3">
        <f t="shared" si="93"/>
        <v>0.27521886556366137</v>
      </c>
    </row>
    <row r="190" spans="1:67" x14ac:dyDescent="0.2">
      <c r="A190" t="s">
        <v>271</v>
      </c>
      <c r="B190">
        <v>-620.70799275680395</v>
      </c>
      <c r="C190">
        <v>-623.00337584698298</v>
      </c>
      <c r="D190">
        <v>-623.02888878101601</v>
      </c>
      <c r="E190">
        <v>-623.14178347015797</v>
      </c>
      <c r="F190" t="s">
        <v>633</v>
      </c>
      <c r="G190">
        <v>-208.06094821522899</v>
      </c>
      <c r="H190">
        <v>-208.851165272907</v>
      </c>
      <c r="I190">
        <v>-208.87062679385701</v>
      </c>
      <c r="J190">
        <v>-208.905814272958</v>
      </c>
      <c r="K190" t="s">
        <v>699</v>
      </c>
      <c r="L190">
        <v>-412.621966468305</v>
      </c>
      <c r="M190">
        <v>-414.12185566826003</v>
      </c>
      <c r="N190">
        <v>-414.12873438104401</v>
      </c>
      <c r="O190">
        <v>-414.20517013751498</v>
      </c>
      <c r="P190" t="s">
        <v>922</v>
      </c>
      <c r="Q190">
        <v>-412.62209057399701</v>
      </c>
      <c r="R190">
        <v>-414.12264640314299</v>
      </c>
      <c r="S190">
        <v>-414.12944306209101</v>
      </c>
      <c r="T190">
        <v>-414.20592920960598</v>
      </c>
      <c r="U190" t="s">
        <v>1450</v>
      </c>
      <c r="V190">
        <v>-208.06109337803301</v>
      </c>
      <c r="W190">
        <v>-208.852000461427</v>
      </c>
      <c r="X190">
        <v>-208.87136858757501</v>
      </c>
      <c r="Y190">
        <v>-208.906612190169</v>
      </c>
      <c r="AA190" s="3">
        <f t="shared" si="66"/>
        <v>15.736729218573412</v>
      </c>
      <c r="AB190" s="3">
        <f t="shared" si="67"/>
        <v>19.047991771081143</v>
      </c>
      <c r="AC190" s="3">
        <f t="shared" si="68"/>
        <v>18.528853349445008</v>
      </c>
      <c r="AD190" s="3">
        <f t="shared" si="69"/>
        <v>19.326702543419046</v>
      </c>
      <c r="AE190" s="3"/>
      <c r="AF190" s="3">
        <f t="shared" si="70"/>
        <v>15.56776067926601</v>
      </c>
      <c r="AG190" s="3">
        <f t="shared" si="71"/>
        <v>18.027709389481458</v>
      </c>
      <c r="AH190" s="3">
        <f t="shared" si="72"/>
        <v>17.618666654847679</v>
      </c>
      <c r="AI190" s="3">
        <f t="shared" si="73"/>
        <v>18.34967696501387</v>
      </c>
      <c r="AK190" s="3">
        <f t="shared" si="74"/>
        <v>0.16896853928956751</v>
      </c>
      <c r="AL190" s="3">
        <f t="shared" si="75"/>
        <v>1.020282381599684</v>
      </c>
      <c r="AM190" s="3">
        <f t="shared" si="76"/>
        <v>0.91018669457949297</v>
      </c>
      <c r="AN190" s="3">
        <f t="shared" si="77"/>
        <v>0.97702557842300852</v>
      </c>
      <c r="AO190" s="3" t="str">
        <f t="shared" si="78"/>
        <v>23_AcNH2-Uracil_1.05_dimer.out</v>
      </c>
      <c r="AP190" s="3">
        <f t="shared" si="79"/>
        <v>0.27871077233790231</v>
      </c>
      <c r="AQ190" s="3">
        <f t="shared" si="80"/>
        <v>0.32196757553241184</v>
      </c>
      <c r="AR190" s="3">
        <f t="shared" si="81"/>
        <v>0.30033917393515708</v>
      </c>
      <c r="AS190" s="8">
        <f t="shared" si="82"/>
        <v>0.32498017456743888</v>
      </c>
      <c r="AU190" s="3">
        <f t="shared" si="110"/>
        <v>3.5899733248456336</v>
      </c>
      <c r="AV190" s="3">
        <f t="shared" si="111"/>
        <v>2.7819162857478599</v>
      </c>
      <c r="AW190" s="3">
        <f t="shared" si="85"/>
        <v>3.1859448052967467</v>
      </c>
      <c r="AX190" s="3"/>
      <c r="AZ190" s="3">
        <f t="shared" si="112"/>
        <v>0.79784919397403797</v>
      </c>
      <c r="BA190" s="3">
        <f t="shared" si="113"/>
        <v>0.73101031016619089</v>
      </c>
      <c r="BB190" s="3">
        <f t="shared" si="88"/>
        <v>0.76442975207011443</v>
      </c>
      <c r="BC190" s="8">
        <f>'[2]attempt at best estimates'!E190</f>
        <v>0.80372982894853984</v>
      </c>
      <c r="BD190" s="3">
        <f>AZ190+(AZ190-'HLC S66x8 haVDZ'!AZ190)*'HLC S66x8 haVTZ'!$BD$3</f>
        <v>0.80018879790635955</v>
      </c>
      <c r="BE190" s="3">
        <f>BA190+(BA190-'HLC S66x8 haVDZ'!BA190)*'HLC S66x8 haVTZ'!$BD$3</f>
        <v>0.77121598440900441</v>
      </c>
      <c r="BF190" s="3">
        <f>BB190+(BB190-'HLC S66x8 haVDZ'!BB190)*'HLC S66x8 haVTZ'!$BD$3</f>
        <v>0.78570239115768203</v>
      </c>
      <c r="BG190" t="str">
        <f t="shared" si="89"/>
        <v>23_AcNH2-Uracil_1.05_dimer.out</v>
      </c>
      <c r="BH190" s="3">
        <f t="shared" si="108"/>
        <v>-0.51913842163613566</v>
      </c>
      <c r="BI190" s="3">
        <f t="shared" si="109"/>
        <v>-0.40904273463377905</v>
      </c>
      <c r="BJ190" s="3">
        <f t="shared" si="90"/>
        <v>-0.46409057813495735</v>
      </c>
      <c r="BK190" s="8">
        <f>'[2]attempt at best estimates'!D190</f>
        <v>-0.47874965438110095</v>
      </c>
      <c r="BM190" s="3">
        <f t="shared" si="91"/>
        <v>0.28105037627022389</v>
      </c>
      <c r="BN190" s="3">
        <f t="shared" si="92"/>
        <v>0.36217324977522536</v>
      </c>
      <c r="BO190" s="3">
        <f t="shared" si="93"/>
        <v>0.32161181302272468</v>
      </c>
    </row>
    <row r="191" spans="1:67" x14ac:dyDescent="0.2">
      <c r="A191" t="s">
        <v>272</v>
      </c>
      <c r="B191">
        <v>-620.70771360940205</v>
      </c>
      <c r="C191">
        <v>-623.00217716639804</v>
      </c>
      <c r="D191">
        <v>-623.02790563438202</v>
      </c>
      <c r="E191">
        <v>-623.14063614822896</v>
      </c>
      <c r="F191" t="s">
        <v>633</v>
      </c>
      <c r="G191">
        <v>-208.06094821522899</v>
      </c>
      <c r="H191">
        <v>-208.851165272907</v>
      </c>
      <c r="I191">
        <v>-208.87062679385701</v>
      </c>
      <c r="J191">
        <v>-208.905814272958</v>
      </c>
      <c r="K191" t="s">
        <v>699</v>
      </c>
      <c r="L191">
        <v>-412.621966468305</v>
      </c>
      <c r="M191">
        <v>-414.12185566826003</v>
      </c>
      <c r="N191">
        <v>-414.12873438104401</v>
      </c>
      <c r="O191">
        <v>-414.20517013751498</v>
      </c>
      <c r="P191" t="s">
        <v>923</v>
      </c>
      <c r="Q191">
        <v>-412.622076098881</v>
      </c>
      <c r="R191">
        <v>-414.122547795304</v>
      </c>
      <c r="S191">
        <v>-414.12935516805902</v>
      </c>
      <c r="T191">
        <v>-414.20583557004699</v>
      </c>
      <c r="U191" t="s">
        <v>1451</v>
      </c>
      <c r="V191">
        <v>-208.06107326225401</v>
      </c>
      <c r="W191">
        <v>-208.85188777948599</v>
      </c>
      <c r="X191">
        <v>-208.87126907323</v>
      </c>
      <c r="Y191">
        <v>-208.90650611671001</v>
      </c>
      <c r="AA191" s="3">
        <f t="shared" si="66"/>
        <v>15.561561571982278</v>
      </c>
      <c r="AB191" s="3">
        <f t="shared" si="67"/>
        <v>18.295808316569087</v>
      </c>
      <c r="AC191" s="3">
        <f t="shared" si="68"/>
        <v>17.911919496726593</v>
      </c>
      <c r="AD191" s="3">
        <f t="shared" si="69"/>
        <v>18.606747133406309</v>
      </c>
      <c r="AE191" s="3"/>
      <c r="AF191" s="3">
        <f t="shared" si="70"/>
        <v>15.414299147890787</v>
      </c>
      <c r="AG191" s="3">
        <f t="shared" si="71"/>
        <v>17.408112279135082</v>
      </c>
      <c r="AH191" s="3">
        <f t="shared" si="72"/>
        <v>17.11933333913106</v>
      </c>
      <c r="AI191" s="3">
        <f t="shared" si="73"/>
        <v>17.755043371064534</v>
      </c>
      <c r="AK191" s="3">
        <f t="shared" si="74"/>
        <v>0.14726242405581966</v>
      </c>
      <c r="AL191" s="3">
        <f t="shared" si="75"/>
        <v>0.88769603739833369</v>
      </c>
      <c r="AM191" s="3">
        <f t="shared" si="76"/>
        <v>0.79258615763120066</v>
      </c>
      <c r="AN191" s="3">
        <f t="shared" si="77"/>
        <v>0.85170376235960954</v>
      </c>
      <c r="AO191" s="3" t="str">
        <f t="shared" si="78"/>
        <v>23_AcNH2-Uracil_1.10_dimer.out</v>
      </c>
      <c r="AP191" s="3">
        <f t="shared" si="79"/>
        <v>0.31093881683722202</v>
      </c>
      <c r="AQ191" s="3">
        <f t="shared" si="80"/>
        <v>0.34693109192945215</v>
      </c>
      <c r="AR191" s="3">
        <f t="shared" si="81"/>
        <v>0.32893495438333709</v>
      </c>
      <c r="AS191" s="8">
        <f t="shared" si="82"/>
        <v>0.33814555052132234</v>
      </c>
      <c r="AU191" s="3">
        <f t="shared" si="110"/>
        <v>3.0451855614240309</v>
      </c>
      <c r="AV191" s="3">
        <f t="shared" si="111"/>
        <v>2.340744223173747</v>
      </c>
      <c r="AW191" s="3">
        <f t="shared" si="85"/>
        <v>2.6929648922988889</v>
      </c>
      <c r="AX191" s="3"/>
      <c r="AZ191" s="3">
        <f t="shared" si="112"/>
        <v>0.69482763667971525</v>
      </c>
      <c r="BA191" s="3">
        <f t="shared" si="113"/>
        <v>0.63571003193347408</v>
      </c>
      <c r="BB191" s="3">
        <f t="shared" si="88"/>
        <v>0.66526883430659467</v>
      </c>
      <c r="BC191" s="8">
        <f>'[2]attempt at best estimates'!E191</f>
        <v>0.68907245348922486</v>
      </c>
      <c r="BD191" s="3">
        <f>AZ191+(AZ191-'HLC S66x8 haVDZ'!AZ191)*'HLC S66x8 haVTZ'!$BD$3</f>
        <v>0.6968556738077214</v>
      </c>
      <c r="BE191" s="3">
        <f>BA191+(BA191-'HLC S66x8 haVDZ'!BA191)*'HLC S66x8 haVTZ'!$BD$3</f>
        <v>0.67093411467856878</v>
      </c>
      <c r="BF191" s="3">
        <f>BB191+(BB191-'HLC S66x8 haVDZ'!BB191)*'HLC S66x8 haVTZ'!$BD$3</f>
        <v>0.68389489424314509</v>
      </c>
      <c r="BG191" t="str">
        <f t="shared" si="89"/>
        <v>23_AcNH2-Uracil_1.10_dimer.out</v>
      </c>
      <c r="BH191" s="3">
        <f t="shared" si="108"/>
        <v>-0.38388881984249323</v>
      </c>
      <c r="BI191" s="3">
        <f t="shared" si="109"/>
        <v>-0.28877894000402193</v>
      </c>
      <c r="BJ191" s="3">
        <f t="shared" si="90"/>
        <v>-0.33633387992325758</v>
      </c>
      <c r="BK191" s="8">
        <f>'[2]attempt at best estimates'!D191</f>
        <v>-0.35092690296790252</v>
      </c>
      <c r="BM191" s="3">
        <f t="shared" si="91"/>
        <v>0.31296685396522816</v>
      </c>
      <c r="BN191" s="3">
        <f t="shared" si="92"/>
        <v>0.38215517467454685</v>
      </c>
      <c r="BO191" s="3">
        <f t="shared" si="93"/>
        <v>0.34756101431988751</v>
      </c>
    </row>
    <row r="192" spans="1:67" x14ac:dyDescent="0.2">
      <c r="A192" t="s">
        <v>273</v>
      </c>
      <c r="B192">
        <v>-620.70474761116498</v>
      </c>
      <c r="C192">
        <v>-622.997196526739</v>
      </c>
      <c r="D192">
        <v>-623.02334097904395</v>
      </c>
      <c r="E192">
        <v>-623.13567729129704</v>
      </c>
      <c r="F192" t="s">
        <v>633</v>
      </c>
      <c r="G192">
        <v>-208.06094821522899</v>
      </c>
      <c r="H192">
        <v>-208.851165272907</v>
      </c>
      <c r="I192">
        <v>-208.87062679385701</v>
      </c>
      <c r="J192">
        <v>-208.905814272958</v>
      </c>
      <c r="K192" t="s">
        <v>699</v>
      </c>
      <c r="L192">
        <v>-412.621966468305</v>
      </c>
      <c r="M192">
        <v>-414.12185566826003</v>
      </c>
      <c r="N192">
        <v>-414.12873438104401</v>
      </c>
      <c r="O192">
        <v>-414.20517013751498</v>
      </c>
      <c r="P192" t="s">
        <v>924</v>
      </c>
      <c r="Q192">
        <v>-412.62204511611702</v>
      </c>
      <c r="R192">
        <v>-414.122320274034</v>
      </c>
      <c r="S192">
        <v>-414.12915162016202</v>
      </c>
      <c r="T192">
        <v>-414.20561819988598</v>
      </c>
      <c r="U192" t="s">
        <v>1452</v>
      </c>
      <c r="V192">
        <v>-208.06103886646099</v>
      </c>
      <c r="W192">
        <v>-208.85164646558999</v>
      </c>
      <c r="X192">
        <v>-208.87105677013301</v>
      </c>
      <c r="Y192">
        <v>-208.90627867211001</v>
      </c>
      <c r="AA192" s="3">
        <f t="shared" si="66"/>
        <v>13.700369501235651</v>
      </c>
      <c r="AB192" s="3">
        <f t="shared" si="67"/>
        <v>15.170409614445736</v>
      </c>
      <c r="AC192" s="3">
        <f t="shared" si="68"/>
        <v>15.047554907860674</v>
      </c>
      <c r="AD192" s="3">
        <f t="shared" si="69"/>
        <v>15.495017299484891</v>
      </c>
      <c r="AE192" s="3"/>
      <c r="AF192" s="3">
        <f t="shared" si="70"/>
        <v>13.594132742827171</v>
      </c>
      <c r="AG192" s="3">
        <f t="shared" si="71"/>
        <v>14.576912097666574</v>
      </c>
      <c r="AH192" s="3">
        <f t="shared" si="72"/>
        <v>14.515919199541663</v>
      </c>
      <c r="AI192" s="3">
        <f t="shared" si="73"/>
        <v>14.922439025381795</v>
      </c>
      <c r="AK192" s="3">
        <f t="shared" si="74"/>
        <v>0.10623675844414893</v>
      </c>
      <c r="AL192" s="3">
        <f t="shared" si="75"/>
        <v>0.59349751679699736</v>
      </c>
      <c r="AM192" s="3">
        <f t="shared" si="76"/>
        <v>0.53163570831901008</v>
      </c>
      <c r="AN192" s="3">
        <f t="shared" si="77"/>
        <v>0.57257827408526107</v>
      </c>
      <c r="AO192" s="3" t="str">
        <f t="shared" si="78"/>
        <v>23_AcNH2-Uracil_1.25_dimer.out</v>
      </c>
      <c r="AP192" s="3">
        <f t="shared" si="79"/>
        <v>0.3246076850391546</v>
      </c>
      <c r="AQ192" s="3">
        <f t="shared" si="80"/>
        <v>0.34552692771522153</v>
      </c>
      <c r="AR192" s="3">
        <f t="shared" si="81"/>
        <v>0.33506730637718807</v>
      </c>
      <c r="AS192" s="8">
        <f t="shared" si="82"/>
        <v>0.31632606904543337</v>
      </c>
      <c r="AU192" s="3">
        <f t="shared" si="110"/>
        <v>1.7946477982492404</v>
      </c>
      <c r="AV192" s="3">
        <f t="shared" si="111"/>
        <v>1.3283062825546246</v>
      </c>
      <c r="AW192" s="3">
        <f t="shared" si="85"/>
        <v>1.5614770404019325</v>
      </c>
      <c r="AX192" s="3"/>
      <c r="AZ192" s="3">
        <f t="shared" si="112"/>
        <v>0.4474623916242173</v>
      </c>
      <c r="BA192" s="3">
        <f t="shared" si="113"/>
        <v>0.40651982584013169</v>
      </c>
      <c r="BB192" s="3">
        <f t="shared" si="88"/>
        <v>0.4269911087321745</v>
      </c>
      <c r="BC192" s="8">
        <f>'[2]attempt at best estimates'!E192</f>
        <v>0.41889201545811339</v>
      </c>
      <c r="BD192" s="3">
        <f>AZ192+(AZ192-'HLC S66x8 haVDZ'!AZ192)*'HLC S66x8 haVTZ'!$BD$3</f>
        <v>0.44606830997629882</v>
      </c>
      <c r="BE192" s="3">
        <f>BA192+(BA192-'HLC S66x8 haVDZ'!BA192)*'HLC S66x8 haVTZ'!$BD$3</f>
        <v>0.42931910906412901</v>
      </c>
      <c r="BF192" s="3">
        <f>BB192+(BB192-'HLC S66x8 haVDZ'!BB192)*'HLC S66x8 haVTZ'!$BD$3</f>
        <v>0.43769370952021391</v>
      </c>
      <c r="BG192" t="str">
        <f t="shared" si="89"/>
        <v>23_AcNH2-Uracil_1.25_dimer.out</v>
      </c>
      <c r="BH192" s="3">
        <f t="shared" si="108"/>
        <v>-0.1228547065850627</v>
      </c>
      <c r="BI192" s="3">
        <f t="shared" si="109"/>
        <v>-6.0992898124910155E-2</v>
      </c>
      <c r="BJ192" s="3">
        <f t="shared" si="90"/>
        <v>-9.1923802354986428E-2</v>
      </c>
      <c r="BK192" s="8">
        <f>'[2]attempt at best estimates'!D192</f>
        <v>-0.10256594641268002</v>
      </c>
      <c r="BM192" s="3">
        <f t="shared" si="91"/>
        <v>0.32321360339123612</v>
      </c>
      <c r="BN192" s="3">
        <f t="shared" si="92"/>
        <v>0.36832621093921886</v>
      </c>
      <c r="BO192" s="3">
        <f t="shared" si="93"/>
        <v>0.34576990716522749</v>
      </c>
    </row>
    <row r="193" spans="1:67" x14ac:dyDescent="0.2">
      <c r="A193" t="s">
        <v>274</v>
      </c>
      <c r="B193">
        <v>-620.69849867119694</v>
      </c>
      <c r="C193">
        <v>-622.98922355724301</v>
      </c>
      <c r="D193">
        <v>-623.01563391043203</v>
      </c>
      <c r="E193">
        <v>-623.12757373917998</v>
      </c>
      <c r="F193" t="s">
        <v>633</v>
      </c>
      <c r="G193">
        <v>-208.06094821522899</v>
      </c>
      <c r="H193">
        <v>-208.851165272907</v>
      </c>
      <c r="I193">
        <v>-208.87062679385701</v>
      </c>
      <c r="J193">
        <v>-208.905814272958</v>
      </c>
      <c r="K193" t="s">
        <v>699</v>
      </c>
      <c r="L193">
        <v>-412.621966468305</v>
      </c>
      <c r="M193">
        <v>-414.12185566826003</v>
      </c>
      <c r="N193">
        <v>-414.12873438104401</v>
      </c>
      <c r="O193">
        <v>-414.20517013751498</v>
      </c>
      <c r="P193" t="s">
        <v>925</v>
      </c>
      <c r="Q193">
        <v>-412.62200990775301</v>
      </c>
      <c r="R193">
        <v>-414.12210413049797</v>
      </c>
      <c r="S193">
        <v>-414.128958194527</v>
      </c>
      <c r="T193">
        <v>-414.20541064742002</v>
      </c>
      <c r="U193" t="s">
        <v>1453</v>
      </c>
      <c r="V193">
        <v>-208.06100175590601</v>
      </c>
      <c r="W193">
        <v>-208.85142258586799</v>
      </c>
      <c r="X193">
        <v>-208.87085853665599</v>
      </c>
      <c r="Y193">
        <v>-208.906065209621</v>
      </c>
      <c r="AA193" s="3">
        <f t="shared" si="66"/>
        <v>9.7791003063660842</v>
      </c>
      <c r="AB193" s="3">
        <f t="shared" si="67"/>
        <v>10.16729551249858</v>
      </c>
      <c r="AC193" s="3">
        <f t="shared" si="68"/>
        <v>10.21129613672819</v>
      </c>
      <c r="AD193" s="3">
        <f t="shared" si="69"/>
        <v>10.409961362282512</v>
      </c>
      <c r="AE193" s="3"/>
      <c r="AF193" s="3">
        <f t="shared" si="70"/>
        <v>9.7182443566035115</v>
      </c>
      <c r="AG193" s="3">
        <f t="shared" si="71"/>
        <v>9.8499167703137491</v>
      </c>
      <c r="AH193" s="3">
        <f t="shared" si="72"/>
        <v>9.92543024194023</v>
      </c>
      <c r="AI193" s="3">
        <f t="shared" si="73"/>
        <v>10.101573972089644</v>
      </c>
      <c r="AK193" s="3">
        <f t="shared" si="74"/>
        <v>6.0855949744738166E-2</v>
      </c>
      <c r="AL193" s="3">
        <f t="shared" si="75"/>
        <v>0.31737874216699463</v>
      </c>
      <c r="AM193" s="3">
        <f t="shared" si="76"/>
        <v>0.28586589475229041</v>
      </c>
      <c r="AN193" s="3">
        <f t="shared" si="77"/>
        <v>0.30838739021070222</v>
      </c>
      <c r="AO193" s="3" t="str">
        <f t="shared" si="78"/>
        <v>23_AcNH2-Uracil_1.50_dimer.out</v>
      </c>
      <c r="AP193" s="3">
        <f t="shared" si="79"/>
        <v>0.24266584978393269</v>
      </c>
      <c r="AQ193" s="3">
        <f t="shared" si="80"/>
        <v>0.25165720177589535</v>
      </c>
      <c r="AR193" s="3">
        <f t="shared" si="81"/>
        <v>0.24716152577991402</v>
      </c>
      <c r="AS193" s="8">
        <f t="shared" si="82"/>
        <v>0.22618362924449972</v>
      </c>
      <c r="AU193" s="3">
        <f t="shared" si="110"/>
        <v>0.63086105591642827</v>
      </c>
      <c r="AV193" s="3">
        <f t="shared" si="111"/>
        <v>0.38332961548613298</v>
      </c>
      <c r="AW193" s="3">
        <f t="shared" si="85"/>
        <v>0.50709533570128063</v>
      </c>
      <c r="AX193" s="3"/>
      <c r="AZ193" s="3">
        <f t="shared" si="112"/>
        <v>0.19866522555432198</v>
      </c>
      <c r="BA193" s="3">
        <f t="shared" si="113"/>
        <v>0.17614373014941442</v>
      </c>
      <c r="BB193" s="3">
        <f t="shared" si="88"/>
        <v>0.1874044778518682</v>
      </c>
      <c r="BC193" s="8">
        <f>'[2]attempt at best estimates'!E193</f>
        <v>0.16729562455731614</v>
      </c>
      <c r="BD193" s="3">
        <f>AZ193+(AZ193-'HLC S66x8 haVDZ'!AZ193)*'HLC S66x8 haVTZ'!$BD$3</f>
        <v>0.19165983877737458</v>
      </c>
      <c r="BE193" s="3">
        <f>BA193+(BA193-'HLC S66x8 haVDZ'!BA193)*'HLC S66x8 haVTZ'!$BD$3</f>
        <v>0.18479135273493397</v>
      </c>
      <c r="BF193" s="3">
        <f>BB193+(BB193-'HLC S66x8 haVDZ'!BB193)*'HLC S66x8 haVTZ'!$BD$3</f>
        <v>0.18822559575615427</v>
      </c>
      <c r="BG193" t="str">
        <f t="shared" si="89"/>
        <v>23_AcNH2-Uracil_1.50_dimer.out</v>
      </c>
      <c r="BH193" s="3">
        <f t="shared" si="108"/>
        <v>4.4000624229610708E-2</v>
      </c>
      <c r="BI193" s="3">
        <f t="shared" si="109"/>
        <v>7.5513471626480921E-2</v>
      </c>
      <c r="BJ193" s="3">
        <f t="shared" si="90"/>
        <v>5.9757047928045814E-2</v>
      </c>
      <c r="BK193" s="8">
        <f>'[2]attempt at best estimates'!D193</f>
        <v>5.8888004687183582E-2</v>
      </c>
      <c r="BM193" s="3">
        <f t="shared" si="91"/>
        <v>0.23566046300698529</v>
      </c>
      <c r="BN193" s="3">
        <f t="shared" si="92"/>
        <v>0.26030482436141489</v>
      </c>
      <c r="BO193" s="3">
        <f t="shared" si="93"/>
        <v>0.24798264368420009</v>
      </c>
    </row>
    <row r="194" spans="1:67" x14ac:dyDescent="0.2">
      <c r="A194" t="s">
        <v>275</v>
      </c>
      <c r="B194">
        <v>-620.69062407886702</v>
      </c>
      <c r="C194">
        <v>-622.98040660885897</v>
      </c>
      <c r="D194">
        <v>-623.00688775361402</v>
      </c>
      <c r="E194">
        <v>-623.11854602401104</v>
      </c>
      <c r="F194" t="s">
        <v>633</v>
      </c>
      <c r="G194">
        <v>-208.06094821522899</v>
      </c>
      <c r="H194">
        <v>-208.851165272907</v>
      </c>
      <c r="I194">
        <v>-208.87062679385701</v>
      </c>
      <c r="J194">
        <v>-208.905814272958</v>
      </c>
      <c r="K194" t="s">
        <v>699</v>
      </c>
      <c r="L194">
        <v>-412.621966468305</v>
      </c>
      <c r="M194">
        <v>-414.12185566826003</v>
      </c>
      <c r="N194">
        <v>-414.12873438104401</v>
      </c>
      <c r="O194">
        <v>-414.20517013751498</v>
      </c>
      <c r="P194" t="s">
        <v>926</v>
      </c>
      <c r="Q194">
        <v>-412.62198581286401</v>
      </c>
      <c r="R194">
        <v>-414.12196120779998</v>
      </c>
      <c r="S194">
        <v>-414.12883081477997</v>
      </c>
      <c r="T194">
        <v>-414.205273270455</v>
      </c>
      <c r="U194" t="s">
        <v>1454</v>
      </c>
      <c r="V194">
        <v>-208.06096918059899</v>
      </c>
      <c r="W194">
        <v>-208.85126759981901</v>
      </c>
      <c r="X194">
        <v>-208.87071985905601</v>
      </c>
      <c r="Y194">
        <v>-208.90591488034099</v>
      </c>
      <c r="AA194" s="3">
        <f t="shared" si="66"/>
        <v>4.8377188107100091</v>
      </c>
      <c r="AB194" s="3">
        <f t="shared" si="67"/>
        <v>4.6345766405054256</v>
      </c>
      <c r="AC194" s="3">
        <f t="shared" si="68"/>
        <v>4.7229996449396188</v>
      </c>
      <c r="AD194" s="3">
        <f t="shared" si="69"/>
        <v>4.7449843304781609</v>
      </c>
      <c r="AE194" s="3"/>
      <c r="AF194" s="3">
        <f t="shared" si="70"/>
        <v>4.8124239473326371</v>
      </c>
      <c r="AG194" s="3">
        <f t="shared" si="71"/>
        <v>4.5041384672146387</v>
      </c>
      <c r="AH194" s="3">
        <f t="shared" si="72"/>
        <v>4.6040872629779157</v>
      </c>
      <c r="AI194" s="3">
        <f t="shared" si="73"/>
        <v>4.6171353422256889</v>
      </c>
      <c r="AK194" s="3">
        <f t="shared" si="74"/>
        <v>2.529486337737211E-2</v>
      </c>
      <c r="AL194" s="3">
        <f t="shared" si="75"/>
        <v>0.13043817330862156</v>
      </c>
      <c r="AM194" s="3">
        <f t="shared" si="76"/>
        <v>0.1189123819617032</v>
      </c>
      <c r="AN194" s="3">
        <f t="shared" si="77"/>
        <v>0.12784898823463728</v>
      </c>
      <c r="AO194" s="3" t="str">
        <f t="shared" si="78"/>
        <v>23_AcNH2-Uracil_2.00_dimer.out</v>
      </c>
      <c r="AP194" s="3">
        <f t="shared" si="79"/>
        <v>0.11040768997273531</v>
      </c>
      <c r="AQ194" s="3">
        <f t="shared" si="80"/>
        <v>0.11299687501105016</v>
      </c>
      <c r="AR194" s="3">
        <f t="shared" si="81"/>
        <v>0.11170228249189273</v>
      </c>
      <c r="AS194" s="8">
        <f t="shared" si="82"/>
        <v>0.10788652548791063</v>
      </c>
      <c r="AU194" s="3">
        <f t="shared" si="110"/>
        <v>-9.273448023184816E-2</v>
      </c>
      <c r="AV194" s="3">
        <f t="shared" si="111"/>
        <v>-0.19528860510694823</v>
      </c>
      <c r="AW194" s="3">
        <f t="shared" si="85"/>
        <v>-0.1440115426693982</v>
      </c>
      <c r="AX194" s="3"/>
      <c r="AZ194" s="3">
        <f t="shared" si="112"/>
        <v>2.1984685538542159E-2</v>
      </c>
      <c r="BA194" s="3">
        <f t="shared" si="113"/>
        <v>1.3048079247773181E-2</v>
      </c>
      <c r="BB194" s="3">
        <f t="shared" si="88"/>
        <v>1.751638239315767E-2</v>
      </c>
      <c r="BC194" s="8">
        <f>'[2]attempt at best estimates'!E194</f>
        <v>5.9605345464887691E-3</v>
      </c>
      <c r="BD194" s="3">
        <f>AZ194+(AZ194-'HLC S66x8 haVDZ'!AZ194)*'HLC S66x8 haVTZ'!$BD$3</f>
        <v>1.495010044303214E-2</v>
      </c>
      <c r="BE194" s="3">
        <f>BA194+(BA194-'HLC S66x8 haVDZ'!BA194)*'HLC S66x8 haVTZ'!$BD$3</f>
        <v>1.2218979495883216E-2</v>
      </c>
      <c r="BF194" s="3">
        <f>BB194+(BB194-'HLC S66x8 haVDZ'!BB194)*'HLC S66x8 haVTZ'!$BD$3</f>
        <v>1.3584539969457677E-2</v>
      </c>
      <c r="BG194" t="str">
        <f t="shared" si="89"/>
        <v>23_AcNH2-Uracil_2.00_dimer.out</v>
      </c>
      <c r="BH194" s="3">
        <f t="shared" si="108"/>
        <v>8.8423004434193153E-2</v>
      </c>
      <c r="BI194" s="3">
        <f t="shared" si="109"/>
        <v>9.9948795763276976E-2</v>
      </c>
      <c r="BJ194" s="3">
        <f t="shared" si="90"/>
        <v>9.4185900098735065E-2</v>
      </c>
      <c r="BK194" s="8">
        <f>'[2]attempt at best estimates'!D194</f>
        <v>0.10192599094142185</v>
      </c>
      <c r="BM194" s="3">
        <f t="shared" si="91"/>
        <v>0.10337310487722529</v>
      </c>
      <c r="BN194" s="3">
        <f t="shared" si="92"/>
        <v>0.11216777525916019</v>
      </c>
      <c r="BO194" s="3">
        <f t="shared" si="93"/>
        <v>0.10777044006819274</v>
      </c>
    </row>
    <row r="195" spans="1:67" x14ac:dyDescent="0.2">
      <c r="A195" t="s">
        <v>276</v>
      </c>
      <c r="B195">
        <v>-461.54141386542801</v>
      </c>
      <c r="C195">
        <v>-463.49245158688501</v>
      </c>
      <c r="D195">
        <v>-463.528919165047</v>
      </c>
      <c r="E195">
        <v>-463.63931198899502</v>
      </c>
      <c r="F195" t="s">
        <v>634</v>
      </c>
      <c r="G195">
        <v>-230.78106347746899</v>
      </c>
      <c r="H195">
        <v>-231.74201329703101</v>
      </c>
      <c r="I195">
        <v>-231.76528262624399</v>
      </c>
      <c r="J195">
        <v>-231.818591640352</v>
      </c>
      <c r="K195" t="s">
        <v>700</v>
      </c>
      <c r="L195">
        <v>-230.78106330657801</v>
      </c>
      <c r="M195">
        <v>-231.74201316252299</v>
      </c>
      <c r="N195">
        <v>-231.76528246167601</v>
      </c>
      <c r="O195">
        <v>-231.81859157420899</v>
      </c>
      <c r="P195" t="s">
        <v>927</v>
      </c>
      <c r="Q195">
        <v>-230.7812932555</v>
      </c>
      <c r="R195">
        <v>-231.743597973692</v>
      </c>
      <c r="S195">
        <v>-231.76665587359801</v>
      </c>
      <c r="T195">
        <v>-231.82007808260801</v>
      </c>
      <c r="U195" t="s">
        <v>1455</v>
      </c>
      <c r="V195">
        <v>-230.78129351731499</v>
      </c>
      <c r="W195">
        <v>-231.743598232962</v>
      </c>
      <c r="X195">
        <v>-231.76665614471401</v>
      </c>
      <c r="Y195">
        <v>-231.82007826182499</v>
      </c>
      <c r="AA195" s="3">
        <f t="shared" si="66"/>
        <v>-12.997553206138818</v>
      </c>
      <c r="AB195" s="3">
        <f t="shared" si="67"/>
        <v>5.2868474389176372</v>
      </c>
      <c r="AC195" s="3">
        <f t="shared" si="68"/>
        <v>-1.0328322390542588</v>
      </c>
      <c r="AD195" s="3">
        <f t="shared" si="69"/>
        <v>1.3358261807090888</v>
      </c>
      <c r="AE195" s="3"/>
      <c r="AF195" s="3">
        <f t="shared" si="70"/>
        <v>-13.286200527952195</v>
      </c>
      <c r="AG195" s="3">
        <f t="shared" si="71"/>
        <v>3.2978010210683353</v>
      </c>
      <c r="AH195" s="3">
        <f t="shared" si="72"/>
        <v>-2.756557155904209</v>
      </c>
      <c r="AI195" s="3">
        <f t="shared" si="73"/>
        <v>-0.52984105868918874</v>
      </c>
      <c r="AK195" s="3">
        <f t="shared" si="74"/>
        <v>0.28864732181337771</v>
      </c>
      <c r="AL195" s="3">
        <f t="shared" si="75"/>
        <v>1.9890464178493017</v>
      </c>
      <c r="AM195" s="3">
        <f t="shared" si="76"/>
        <v>1.7237249168499502</v>
      </c>
      <c r="AN195" s="3">
        <f t="shared" si="77"/>
        <v>1.8656672394161122</v>
      </c>
      <c r="AO195" s="3" t="str">
        <f t="shared" si="78"/>
        <v>24_Benzene-Benzene_pi-pi_0.90_dimer.out</v>
      </c>
      <c r="AP195" s="3">
        <f t="shared" si="79"/>
        <v>-3.9510212582085487</v>
      </c>
      <c r="AQ195" s="3">
        <f t="shared" si="80"/>
        <v>-3.8276420797575241</v>
      </c>
      <c r="AR195" s="3">
        <f t="shared" si="81"/>
        <v>-3.8893316689830364</v>
      </c>
      <c r="AS195" s="8">
        <f t="shared" si="82"/>
        <v>-4.0772651607477153</v>
      </c>
      <c r="AU195" s="3">
        <f t="shared" si="110"/>
        <v>14.333379386847907</v>
      </c>
      <c r="AV195" s="3">
        <f t="shared" si="111"/>
        <v>12.756359469263007</v>
      </c>
      <c r="AW195" s="3">
        <f t="shared" si="85"/>
        <v>13.544869428055456</v>
      </c>
      <c r="AX195" s="3"/>
      <c r="AZ195" s="3">
        <f t="shared" si="112"/>
        <v>2.3686584197633476</v>
      </c>
      <c r="BA195" s="3">
        <f t="shared" si="113"/>
        <v>2.2267160972150202</v>
      </c>
      <c r="BB195" s="3">
        <f t="shared" si="88"/>
        <v>2.2976872584891836</v>
      </c>
      <c r="BC195" s="8">
        <f>'[2]attempt at best estimates'!E195</f>
        <v>2.2776105630924901</v>
      </c>
      <c r="BD195" s="3">
        <f>AZ195+(AZ195-'HLC S66x8 haVDZ'!AZ195)*'HLC S66x8 haVTZ'!$BD$3</f>
        <v>2.3374824602179327</v>
      </c>
      <c r="BE195" s="3">
        <f>BA195+(BA195-'HLC S66x8 haVDZ'!BA195)*'HLC S66x8 haVTZ'!$BD$3</f>
        <v>2.3354570896939388</v>
      </c>
      <c r="BF195" s="3">
        <f>BB195+(BB195-'HLC S66x8 haVDZ'!BB195)*'HLC S66x8 haVTZ'!$BD$3</f>
        <v>2.3364697749559356</v>
      </c>
      <c r="BG195" t="str">
        <f t="shared" si="89"/>
        <v>24_Benzene-Benzene_pi-pi_0.90_dimer.out</v>
      </c>
      <c r="BH195" s="3">
        <f t="shared" si="108"/>
        <v>-6.3196796779718962</v>
      </c>
      <c r="BI195" s="3">
        <f t="shared" si="109"/>
        <v>-6.0543581769725439</v>
      </c>
      <c r="BJ195" s="3">
        <f t="shared" si="90"/>
        <v>-6.18701892747222</v>
      </c>
      <c r="BK195" s="8">
        <f>'[2]attempt at best estimates'!D195</f>
        <v>-6.3548757238402054</v>
      </c>
      <c r="BM195" s="3">
        <f t="shared" si="91"/>
        <v>-3.9821972177539635</v>
      </c>
      <c r="BN195" s="3">
        <f t="shared" si="92"/>
        <v>-3.718901087278605</v>
      </c>
      <c r="BO195" s="3">
        <f t="shared" si="93"/>
        <v>-3.8505491525162845</v>
      </c>
    </row>
    <row r="196" spans="1:67" x14ac:dyDescent="0.2">
      <c r="A196" t="s">
        <v>277</v>
      </c>
      <c r="B196">
        <v>-461.54932971265703</v>
      </c>
      <c r="C196">
        <v>-463.49377225586397</v>
      </c>
      <c r="D196">
        <v>-463.53251758039102</v>
      </c>
      <c r="E196">
        <v>-463.64209065045299</v>
      </c>
      <c r="F196" t="s">
        <v>634</v>
      </c>
      <c r="G196">
        <v>-230.78106347746899</v>
      </c>
      <c r="H196">
        <v>-231.74201329703101</v>
      </c>
      <c r="I196">
        <v>-231.76528262624399</v>
      </c>
      <c r="J196">
        <v>-231.818591640352</v>
      </c>
      <c r="K196" t="s">
        <v>700</v>
      </c>
      <c r="L196">
        <v>-230.78106330657801</v>
      </c>
      <c r="M196">
        <v>-231.74201316252299</v>
      </c>
      <c r="N196">
        <v>-231.76528246167601</v>
      </c>
      <c r="O196">
        <v>-231.81859157420899</v>
      </c>
      <c r="P196" t="s">
        <v>928</v>
      </c>
      <c r="Q196">
        <v>-230.78126297778101</v>
      </c>
      <c r="R196">
        <v>-231.74331633290399</v>
      </c>
      <c r="S196">
        <v>-231.766417783349</v>
      </c>
      <c r="T196">
        <v>-231.81981995419099</v>
      </c>
      <c r="U196" t="s">
        <v>1456</v>
      </c>
      <c r="V196">
        <v>-230.781263196124</v>
      </c>
      <c r="W196">
        <v>-231.74331657336</v>
      </c>
      <c r="X196">
        <v>-231.76641803660399</v>
      </c>
      <c r="Y196">
        <v>-231.81982011702399</v>
      </c>
      <c r="AA196" s="3">
        <f t="shared" si="66"/>
        <v>-8.0302838693834708</v>
      </c>
      <c r="AB196" s="3">
        <f t="shared" si="67"/>
        <v>6.1155797695720047</v>
      </c>
      <c r="AC196" s="3">
        <f t="shared" si="68"/>
        <v>1.2252075742611686</v>
      </c>
      <c r="AD196" s="3">
        <f t="shared" si="69"/>
        <v>3.0794626428671008</v>
      </c>
      <c r="AE196" s="3"/>
      <c r="AF196" s="3">
        <f t="shared" si="70"/>
        <v>-8.2809047994753833</v>
      </c>
      <c r="AG196" s="3">
        <f t="shared" si="71"/>
        <v>4.4800096978095381</v>
      </c>
      <c r="AH196" s="3">
        <f t="shared" si="72"/>
        <v>-0.19969834841666168</v>
      </c>
      <c r="AI196" s="3">
        <f t="shared" si="73"/>
        <v>1.5377617523306681</v>
      </c>
      <c r="AK196" s="3">
        <f t="shared" si="74"/>
        <v>0.25062093010974829</v>
      </c>
      <c r="AL196" s="3">
        <f t="shared" si="75"/>
        <v>1.6355700717624673</v>
      </c>
      <c r="AM196" s="3">
        <f t="shared" si="76"/>
        <v>1.4249059226778302</v>
      </c>
      <c r="AN196" s="3">
        <f t="shared" si="77"/>
        <v>1.5417008905185978</v>
      </c>
      <c r="AO196" s="3" t="str">
        <f t="shared" si="78"/>
        <v>24_Benzene-Benzene_pi-pi_0.95_dimer.out</v>
      </c>
      <c r="AP196" s="3">
        <f t="shared" si="79"/>
        <v>-3.0361171267049039</v>
      </c>
      <c r="AQ196" s="3">
        <f t="shared" si="80"/>
        <v>-2.9422479454788699</v>
      </c>
      <c r="AR196" s="3">
        <f t="shared" si="81"/>
        <v>-2.9891825360918869</v>
      </c>
      <c r="AS196" s="8">
        <f t="shared" si="82"/>
        <v>-3.1331632775327365</v>
      </c>
      <c r="AU196" s="3">
        <f t="shared" si="110"/>
        <v>11.109746512250572</v>
      </c>
      <c r="AV196" s="3">
        <f t="shared" si="111"/>
        <v>9.8186665518060519</v>
      </c>
      <c r="AW196" s="3">
        <f t="shared" si="85"/>
        <v>10.464206532028312</v>
      </c>
      <c r="AX196" s="3"/>
      <c r="AZ196" s="3">
        <f t="shared" si="112"/>
        <v>1.8542550686059323</v>
      </c>
      <c r="BA196" s="3">
        <f t="shared" si="113"/>
        <v>1.7374601007473298</v>
      </c>
      <c r="BB196" s="3">
        <f t="shared" si="88"/>
        <v>1.7958575846766309</v>
      </c>
      <c r="BC196" s="8">
        <f>'[2]attempt at best estimates'!E196</f>
        <v>1.7693822989826002</v>
      </c>
      <c r="BD196" s="3">
        <f>AZ196+(AZ196-'HLC S66x8 haVDZ'!AZ196)*'HLC S66x8 haVTZ'!$BD$3</f>
        <v>1.8268028082443801</v>
      </c>
      <c r="BE196" s="3">
        <f>BA196+(BA196-'HLC S66x8 haVDZ'!BA196)*'HLC S66x8 haVTZ'!$BD$3</f>
        <v>1.8174885162886851</v>
      </c>
      <c r="BF196" s="3">
        <f>BB196+(BB196-'HLC S66x8 haVDZ'!BB196)*'HLC S66x8 haVTZ'!$BD$3</f>
        <v>1.8221456622665324</v>
      </c>
      <c r="BG196" t="str">
        <f t="shared" si="89"/>
        <v>24_Benzene-Benzene_pi-pi_0.95_dimer.out</v>
      </c>
      <c r="BH196" s="3">
        <f t="shared" si="108"/>
        <v>-4.8903721953108361</v>
      </c>
      <c r="BI196" s="3">
        <f t="shared" si="109"/>
        <v>-4.6797080462261995</v>
      </c>
      <c r="BJ196" s="3">
        <f t="shared" si="90"/>
        <v>-4.7850401207685174</v>
      </c>
      <c r="BK196" s="8">
        <f>'[2]attempt at best estimates'!D196</f>
        <v>-4.9025455765153367</v>
      </c>
      <c r="BM196" s="3">
        <f t="shared" si="91"/>
        <v>-3.063569387066456</v>
      </c>
      <c r="BN196" s="3">
        <f t="shared" si="92"/>
        <v>-2.8622195299375144</v>
      </c>
      <c r="BO196" s="3">
        <f t="shared" si="93"/>
        <v>-2.9628944585019852</v>
      </c>
    </row>
    <row r="197" spans="1:67" x14ac:dyDescent="0.2">
      <c r="A197" t="s">
        <v>23</v>
      </c>
      <c r="B197">
        <v>-461.55413336778798</v>
      </c>
      <c r="C197">
        <v>-463.49358448088299</v>
      </c>
      <c r="D197">
        <v>-463.534052036216</v>
      </c>
      <c r="E197">
        <v>-463.64299554036501</v>
      </c>
      <c r="F197" t="s">
        <v>634</v>
      </c>
      <c r="G197">
        <v>-230.78106347746899</v>
      </c>
      <c r="H197">
        <v>-231.74201329703101</v>
      </c>
      <c r="I197">
        <v>-231.76528262624399</v>
      </c>
      <c r="J197">
        <v>-231.818591640352</v>
      </c>
      <c r="K197" t="s">
        <v>700</v>
      </c>
      <c r="L197">
        <v>-230.78106330657801</v>
      </c>
      <c r="M197">
        <v>-231.74201316252299</v>
      </c>
      <c r="N197">
        <v>-231.76528246167601</v>
      </c>
      <c r="O197">
        <v>-231.81859157420899</v>
      </c>
      <c r="P197" t="s">
        <v>929</v>
      </c>
      <c r="Q197">
        <v>-230.78124304576099</v>
      </c>
      <c r="R197">
        <v>-231.74309584734601</v>
      </c>
      <c r="S197">
        <v>-231.76623159352701</v>
      </c>
      <c r="T197">
        <v>-231.81961747934099</v>
      </c>
      <c r="U197" t="s">
        <v>1457</v>
      </c>
      <c r="V197">
        <v>-230.781243244324</v>
      </c>
      <c r="W197">
        <v>-231.743096088372</v>
      </c>
      <c r="X197">
        <v>-231.76623185145101</v>
      </c>
      <c r="Y197">
        <v>-231.81961764790199</v>
      </c>
      <c r="AA197" s="3">
        <f t="shared" si="66"/>
        <v>-5.0159446399845313</v>
      </c>
      <c r="AB197" s="3">
        <f t="shared" si="67"/>
        <v>5.997749185140699</v>
      </c>
      <c r="AC197" s="3">
        <f t="shared" si="68"/>
        <v>2.1880931817669556</v>
      </c>
      <c r="AD197" s="3">
        <f t="shared" si="69"/>
        <v>3.6472896591148469</v>
      </c>
      <c r="AE197" s="3"/>
      <c r="AF197" s="3">
        <f t="shared" si="70"/>
        <v>-5.2415380941159579</v>
      </c>
      <c r="AG197" s="3">
        <f t="shared" si="71"/>
        <v>4.6388923202013013</v>
      </c>
      <c r="AH197" s="3">
        <f t="shared" si="72"/>
        <v>0.99685609344659643</v>
      </c>
      <c r="AI197" s="3">
        <f t="shared" si="73"/>
        <v>2.3596949580122182</v>
      </c>
      <c r="AK197" s="3">
        <f t="shared" si="74"/>
        <v>0.22559345414926171</v>
      </c>
      <c r="AL197" s="3">
        <f t="shared" si="75"/>
        <v>1.3588568649393973</v>
      </c>
      <c r="AM197" s="3">
        <f t="shared" si="76"/>
        <v>1.1912370883203589</v>
      </c>
      <c r="AN197" s="3">
        <f t="shared" si="77"/>
        <v>1.2875947011204636</v>
      </c>
      <c r="AO197" s="3" t="str">
        <f t="shared" si="78"/>
        <v>24_Benzene-Benzene_pi-pi_1.00_dimer.out</v>
      </c>
      <c r="AP197" s="3">
        <f t="shared" si="79"/>
        <v>-2.3504595260258521</v>
      </c>
      <c r="AQ197" s="3">
        <f t="shared" si="80"/>
        <v>-2.2791973621890831</v>
      </c>
      <c r="AR197" s="3">
        <f t="shared" si="81"/>
        <v>-2.3148284441074676</v>
      </c>
      <c r="AS197" s="8">
        <f t="shared" si="82"/>
        <v>-2.425627971540234</v>
      </c>
      <c r="AU197" s="3">
        <f t="shared" si="110"/>
        <v>8.6632342990993791</v>
      </c>
      <c r="AV197" s="3">
        <f t="shared" si="111"/>
        <v>7.6012330521281761</v>
      </c>
      <c r="AW197" s="3">
        <f t="shared" si="85"/>
        <v>8.1322336756137776</v>
      </c>
      <c r="AX197" s="3"/>
      <c r="AZ197" s="3">
        <f t="shared" si="112"/>
        <v>1.4591964773478914</v>
      </c>
      <c r="BA197" s="3">
        <f t="shared" si="113"/>
        <v>1.3628388645656218</v>
      </c>
      <c r="BB197" s="3">
        <f t="shared" si="88"/>
        <v>1.4110176709567566</v>
      </c>
      <c r="BC197" s="8">
        <f>'[2]attempt at best estimates'!E197</f>
        <v>1.3817479170671629</v>
      </c>
      <c r="BD197" s="3">
        <f>AZ197+(AZ197-'HLC S66x8 haVDZ'!AZ197)*'HLC S66x8 haVTZ'!$BD$3</f>
        <v>1.4352990977840361</v>
      </c>
      <c r="BE197" s="3">
        <f>BA197+(BA197-'HLC S66x8 haVDZ'!BA197)*'HLC S66x8 haVTZ'!$BD$3</f>
        <v>1.422168812438535</v>
      </c>
      <c r="BF197" s="3">
        <f>BB197+(BB197-'HLC S66x8 haVDZ'!BB197)*'HLC S66x8 haVTZ'!$BD$3</f>
        <v>1.4287339551112854</v>
      </c>
      <c r="BG197" t="str">
        <f t="shared" si="89"/>
        <v>24_Benzene-Benzene_pi-pi_1.00_dimer.out</v>
      </c>
      <c r="BH197" s="3">
        <f t="shared" si="108"/>
        <v>-3.8096560033737434</v>
      </c>
      <c r="BI197" s="3">
        <f t="shared" si="109"/>
        <v>-3.6420362267547048</v>
      </c>
      <c r="BJ197" s="3">
        <f t="shared" si="90"/>
        <v>-3.7258461150642241</v>
      </c>
      <c r="BK197" s="8">
        <f>'[2]attempt at best estimates'!D197</f>
        <v>-3.807375888607397</v>
      </c>
      <c r="BM197" s="3">
        <f t="shared" si="91"/>
        <v>-2.3743569055897074</v>
      </c>
      <c r="BN197" s="3">
        <f t="shared" si="92"/>
        <v>-2.2198674143161696</v>
      </c>
      <c r="BO197" s="3">
        <f t="shared" si="93"/>
        <v>-2.2971121599529387</v>
      </c>
    </row>
    <row r="198" spans="1:67" x14ac:dyDescent="0.2">
      <c r="A198" t="s">
        <v>278</v>
      </c>
      <c r="B198">
        <v>-461.55705599936903</v>
      </c>
      <c r="C198">
        <v>-463.49270537314999</v>
      </c>
      <c r="D198">
        <v>-463.534484745714</v>
      </c>
      <c r="E198">
        <v>-463.64294112370999</v>
      </c>
      <c r="F198" t="s">
        <v>634</v>
      </c>
      <c r="G198">
        <v>-230.78106347746899</v>
      </c>
      <c r="H198">
        <v>-231.74201329703101</v>
      </c>
      <c r="I198">
        <v>-231.76528262624399</v>
      </c>
      <c r="J198">
        <v>-231.818591640352</v>
      </c>
      <c r="K198" t="s">
        <v>700</v>
      </c>
      <c r="L198">
        <v>-230.78106330657801</v>
      </c>
      <c r="M198">
        <v>-231.74201316252299</v>
      </c>
      <c r="N198">
        <v>-231.76528246167601</v>
      </c>
      <c r="O198">
        <v>-231.81859157420899</v>
      </c>
      <c r="P198" t="s">
        <v>930</v>
      </c>
      <c r="Q198">
        <v>-230.78122546384901</v>
      </c>
      <c r="R198">
        <v>-231.742917873919</v>
      </c>
      <c r="S198">
        <v>-231.76608006887901</v>
      </c>
      <c r="T198">
        <v>-231.81945277890699</v>
      </c>
      <c r="U198" t="s">
        <v>1458</v>
      </c>
      <c r="V198">
        <v>-230.78122567013699</v>
      </c>
      <c r="W198">
        <v>-231.742918135162</v>
      </c>
      <c r="X198">
        <v>-231.766080353191</v>
      </c>
      <c r="Y198">
        <v>-231.81945297406699</v>
      </c>
      <c r="AA198" s="3">
        <f t="shared" si="66"/>
        <v>-3.1819655578798196</v>
      </c>
      <c r="AB198" s="3">
        <f t="shared" si="67"/>
        <v>5.4461007311604774</v>
      </c>
      <c r="AC198" s="3">
        <f t="shared" si="68"/>
        <v>2.4596225025021203</v>
      </c>
      <c r="AD198" s="3">
        <f t="shared" si="69"/>
        <v>3.6131426911325248</v>
      </c>
      <c r="AE198" s="3"/>
      <c r="AF198" s="3">
        <f t="shared" si="70"/>
        <v>-3.3854982259130795</v>
      </c>
      <c r="AG198" s="3">
        <f t="shared" si="71"/>
        <v>4.3105912122320955</v>
      </c>
      <c r="AH198" s="3">
        <f t="shared" si="72"/>
        <v>1.4585351676959273</v>
      </c>
      <c r="AI198" s="3">
        <f t="shared" si="73"/>
        <v>2.532233472865419</v>
      </c>
      <c r="AK198" s="3">
        <f t="shared" si="74"/>
        <v>0.20353266805109455</v>
      </c>
      <c r="AL198" s="3">
        <f t="shared" si="75"/>
        <v>1.1355095189105462</v>
      </c>
      <c r="AM198" s="3">
        <f t="shared" si="76"/>
        <v>1.0010873348240279</v>
      </c>
      <c r="AN198" s="3">
        <f t="shared" si="77"/>
        <v>1.0809092182671056</v>
      </c>
      <c r="AO198" s="3" t="str">
        <f t="shared" si="78"/>
        <v>24_Benzene-Benzene_pi-pi_1.05_dimer.out</v>
      </c>
      <c r="AP198" s="3">
        <f t="shared" si="79"/>
        <v>-1.8329580400279526</v>
      </c>
      <c r="AQ198" s="3">
        <f t="shared" si="80"/>
        <v>-1.7783577393666765</v>
      </c>
      <c r="AR198" s="3">
        <f t="shared" si="81"/>
        <v>-1.8056578896973146</v>
      </c>
      <c r="AS198" s="8">
        <f t="shared" si="82"/>
        <v>-1.8908699179457262</v>
      </c>
      <c r="AU198" s="3">
        <f t="shared" si="110"/>
        <v>6.795108249012344</v>
      </c>
      <c r="AV198" s="3">
        <f t="shared" si="111"/>
        <v>5.917731698778498</v>
      </c>
      <c r="AW198" s="3">
        <f t="shared" si="85"/>
        <v>6.356419973895421</v>
      </c>
      <c r="AX198" s="3"/>
      <c r="AZ198" s="3">
        <f t="shared" si="112"/>
        <v>1.1535201886304045</v>
      </c>
      <c r="BA198" s="3">
        <f t="shared" si="113"/>
        <v>1.0736983051694917</v>
      </c>
      <c r="BB198" s="3">
        <f t="shared" si="88"/>
        <v>1.1136092468999481</v>
      </c>
      <c r="BC198" s="8">
        <f>'[2]attempt at best estimates'!E198</f>
        <v>1.0836364974319517</v>
      </c>
      <c r="BD198" s="3">
        <f>AZ198+(AZ198-'HLC S66x8 haVDZ'!AZ198)*'HLC S66x8 haVTZ'!$BD$3</f>
        <v>1.1326672082102069</v>
      </c>
      <c r="BE198" s="3">
        <f>BA198+(BA198-'HLC S66x8 haVDZ'!BA198)*'HLC S66x8 haVTZ'!$BD$3</f>
        <v>1.118190203343588</v>
      </c>
      <c r="BF198" s="3">
        <f>BB198+(BB198-'HLC S66x8 haVDZ'!BB198)*'HLC S66x8 haVTZ'!$BD$3</f>
        <v>1.1254287057768975</v>
      </c>
      <c r="BG198" t="str">
        <f t="shared" si="89"/>
        <v>24_Benzene-Benzene_pi-pi_1.05_dimer.out</v>
      </c>
      <c r="BH198" s="3">
        <f t="shared" si="108"/>
        <v>-2.9864782286583571</v>
      </c>
      <c r="BI198" s="3">
        <f t="shared" si="109"/>
        <v>-2.8520560445361682</v>
      </c>
      <c r="BJ198" s="3">
        <f t="shared" si="90"/>
        <v>-2.9192671365972629</v>
      </c>
      <c r="BK198" s="8">
        <f>'[2]attempt at best estimates'!D198</f>
        <v>-2.9745064153776779</v>
      </c>
      <c r="BM198" s="3">
        <f t="shared" si="91"/>
        <v>-1.8538110204481502</v>
      </c>
      <c r="BN198" s="3">
        <f t="shared" si="92"/>
        <v>-1.7338658411925802</v>
      </c>
      <c r="BO198" s="3">
        <f t="shared" si="93"/>
        <v>-1.7938384308203654</v>
      </c>
    </row>
    <row r="199" spans="1:67" x14ac:dyDescent="0.2">
      <c r="A199" t="s">
        <v>279</v>
      </c>
      <c r="B199">
        <v>-461.55883247419803</v>
      </c>
      <c r="C199">
        <v>-463.49157800312997</v>
      </c>
      <c r="D199">
        <v>-463.53436006418701</v>
      </c>
      <c r="E199">
        <v>-463.64243862670401</v>
      </c>
      <c r="F199" t="s">
        <v>634</v>
      </c>
      <c r="G199">
        <v>-230.78106347746899</v>
      </c>
      <c r="H199">
        <v>-231.74201329703101</v>
      </c>
      <c r="I199">
        <v>-231.76528262624399</v>
      </c>
      <c r="J199">
        <v>-231.818591640352</v>
      </c>
      <c r="K199" t="s">
        <v>700</v>
      </c>
      <c r="L199">
        <v>-230.78106330657801</v>
      </c>
      <c r="M199">
        <v>-231.74201316252299</v>
      </c>
      <c r="N199">
        <v>-231.76528246167601</v>
      </c>
      <c r="O199">
        <v>-231.81859157420899</v>
      </c>
      <c r="P199" t="s">
        <v>931</v>
      </c>
      <c r="Q199">
        <v>-230.781206406515</v>
      </c>
      <c r="R199">
        <v>-231.74277112332999</v>
      </c>
      <c r="S199">
        <v>-231.765953252445</v>
      </c>
      <c r="T199">
        <v>-231.81931542653899</v>
      </c>
      <c r="U199" t="s">
        <v>1459</v>
      </c>
      <c r="V199">
        <v>-230.781206630485</v>
      </c>
      <c r="W199">
        <v>-231.74277140646501</v>
      </c>
      <c r="X199">
        <v>-231.765953564005</v>
      </c>
      <c r="Y199">
        <v>-231.819315648567</v>
      </c>
      <c r="AA199" s="3">
        <f t="shared" si="66"/>
        <v>-2.067210726171091</v>
      </c>
      <c r="AB199" s="3">
        <f t="shared" si="67"/>
        <v>4.7386653335859057</v>
      </c>
      <c r="AC199" s="3">
        <f t="shared" si="68"/>
        <v>2.3813836598453109</v>
      </c>
      <c r="AD199" s="3">
        <f t="shared" si="69"/>
        <v>3.2978210461571691</v>
      </c>
      <c r="AE199" s="3"/>
      <c r="AF199" s="3">
        <f t="shared" si="70"/>
        <v>-2.246837173583804</v>
      </c>
      <c r="AG199" s="3">
        <f t="shared" si="71"/>
        <v>3.7873168546937768</v>
      </c>
      <c r="AH199" s="3">
        <f t="shared" si="72"/>
        <v>1.5394362608086407</v>
      </c>
      <c r="AI199" s="3">
        <f t="shared" si="73"/>
        <v>2.389274799494832</v>
      </c>
      <c r="AK199" s="3">
        <f t="shared" si="74"/>
        <v>0.17962644741271264</v>
      </c>
      <c r="AL199" s="3">
        <f t="shared" si="75"/>
        <v>0.95134847889212848</v>
      </c>
      <c r="AM199" s="3">
        <f t="shared" si="76"/>
        <v>0.84194739901883531</v>
      </c>
      <c r="AN199" s="3">
        <f t="shared" si="77"/>
        <v>0.90854624666233708</v>
      </c>
      <c r="AO199" s="3" t="str">
        <f t="shared" si="78"/>
        <v>24_Benzene-Benzene_pi-pi_1.10_dimer.out</v>
      </c>
      <c r="AP199" s="3">
        <f t="shared" si="79"/>
        <v>-1.4408442874287366</v>
      </c>
      <c r="AQ199" s="3">
        <f t="shared" si="80"/>
        <v>-1.3980420551989448</v>
      </c>
      <c r="AR199" s="3">
        <f t="shared" si="81"/>
        <v>-1.4194431713138407</v>
      </c>
      <c r="AS199" s="8">
        <f t="shared" si="82"/>
        <v>-1.4845043384270817</v>
      </c>
      <c r="AU199" s="3">
        <f t="shared" si="110"/>
        <v>5.3650317723282601</v>
      </c>
      <c r="AV199" s="3">
        <f t="shared" si="111"/>
        <v>4.636111973078636</v>
      </c>
      <c r="AW199" s="3">
        <f t="shared" si="85"/>
        <v>5.0005718727034481</v>
      </c>
      <c r="AX199" s="3"/>
      <c r="AZ199" s="3">
        <f t="shared" si="112"/>
        <v>0.91643738631185823</v>
      </c>
      <c r="BA199" s="3">
        <f t="shared" si="113"/>
        <v>0.8498385386861913</v>
      </c>
      <c r="BB199" s="3">
        <f t="shared" si="88"/>
        <v>0.88313796249902476</v>
      </c>
      <c r="BC199" s="8">
        <f>'[2]attempt at best estimates'!E199</f>
        <v>0.85371143807615946</v>
      </c>
      <c r="BD199" s="3">
        <f>AZ199+(AZ199-'HLC S66x8 haVDZ'!AZ199)*'HLC S66x8 haVTZ'!$BD$3</f>
        <v>0.89816320981186193</v>
      </c>
      <c r="BE199" s="3">
        <f>BA199+(BA199-'HLC S66x8 haVDZ'!BA199)*'HLC S66x8 haVTZ'!$BD$3</f>
        <v>0.88373031295768667</v>
      </c>
      <c r="BF199" s="3">
        <f>BB199+(BB199-'HLC S66x8 haVDZ'!BB199)*'HLC S66x8 haVTZ'!$BD$3</f>
        <v>0.89094676138477436</v>
      </c>
      <c r="BG199" t="str">
        <f t="shared" si="89"/>
        <v>24_Benzene-Benzene_pi-pi_1.10_dimer.out</v>
      </c>
      <c r="BH199" s="3">
        <f t="shared" si="108"/>
        <v>-2.3572816737405948</v>
      </c>
      <c r="BI199" s="3">
        <f t="shared" si="109"/>
        <v>-2.2478805938851361</v>
      </c>
      <c r="BJ199" s="3">
        <f t="shared" si="90"/>
        <v>-2.3025811338128657</v>
      </c>
      <c r="BK199" s="8">
        <f>'[2]attempt at best estimates'!D199</f>
        <v>-2.3382157765032412</v>
      </c>
      <c r="BM199" s="3">
        <f t="shared" si="91"/>
        <v>-1.4591184639287329</v>
      </c>
      <c r="BN199" s="3">
        <f t="shared" si="92"/>
        <v>-1.3641502809274493</v>
      </c>
      <c r="BO199" s="3">
        <f t="shared" si="93"/>
        <v>-1.4116343724280913</v>
      </c>
    </row>
    <row r="200" spans="1:67" x14ac:dyDescent="0.2">
      <c r="A200" t="s">
        <v>280</v>
      </c>
      <c r="B200">
        <v>-461.56105548080802</v>
      </c>
      <c r="C200">
        <v>-463.48836672621701</v>
      </c>
      <c r="D200">
        <v>-463.53302993873399</v>
      </c>
      <c r="E200">
        <v>-463.64038468385297</v>
      </c>
      <c r="F200" t="s">
        <v>634</v>
      </c>
      <c r="G200">
        <v>-230.78106347746899</v>
      </c>
      <c r="H200">
        <v>-231.74201329703101</v>
      </c>
      <c r="I200">
        <v>-231.76528262624399</v>
      </c>
      <c r="J200">
        <v>-231.818591640352</v>
      </c>
      <c r="K200" t="s">
        <v>700</v>
      </c>
      <c r="L200">
        <v>-230.78106330657801</v>
      </c>
      <c r="M200">
        <v>-231.74201316252299</v>
      </c>
      <c r="N200">
        <v>-231.76528246167601</v>
      </c>
      <c r="O200">
        <v>-231.81859157420899</v>
      </c>
      <c r="P200" t="s">
        <v>932</v>
      </c>
      <c r="Q200">
        <v>-230.781155585503</v>
      </c>
      <c r="R200">
        <v>-231.74245974083999</v>
      </c>
      <c r="S200">
        <v>-231.76567930335401</v>
      </c>
      <c r="T200">
        <v>-231.819019803863</v>
      </c>
      <c r="U200" t="s">
        <v>1460</v>
      </c>
      <c r="V200">
        <v>-230.78115580199301</v>
      </c>
      <c r="W200">
        <v>-231.742460003019</v>
      </c>
      <c r="X200">
        <v>-231.76567959303901</v>
      </c>
      <c r="Y200">
        <v>-231.81902000319599</v>
      </c>
      <c r="AA200" s="3">
        <f t="shared" si="66"/>
        <v>-0.67225295983638234</v>
      </c>
      <c r="AB200" s="3">
        <f t="shared" si="67"/>
        <v>2.723558563570343</v>
      </c>
      <c r="AC200" s="3">
        <f t="shared" si="68"/>
        <v>1.5467173018813511</v>
      </c>
      <c r="AD200" s="3">
        <f t="shared" si="69"/>
        <v>2.0089523946758332</v>
      </c>
      <c r="AE200" s="3"/>
      <c r="AF200" s="3">
        <f t="shared" si="70"/>
        <v>-0.7880933778434408</v>
      </c>
      <c r="AG200" s="3">
        <f t="shared" si="71"/>
        <v>2.1630141759861132</v>
      </c>
      <c r="AH200" s="3">
        <f t="shared" si="72"/>
        <v>1.0485949438451954</v>
      </c>
      <c r="AI200" s="3">
        <f t="shared" si="73"/>
        <v>1.4714324645544936</v>
      </c>
      <c r="AK200" s="3">
        <f t="shared" si="74"/>
        <v>0.11584041798922358</v>
      </c>
      <c r="AL200" s="3">
        <f t="shared" si="75"/>
        <v>0.56054438758422964</v>
      </c>
      <c r="AM200" s="3">
        <f t="shared" si="76"/>
        <v>0.49812235801832083</v>
      </c>
      <c r="AN200" s="3">
        <f t="shared" si="77"/>
        <v>0.5375199301213397</v>
      </c>
      <c r="AO200" s="3" t="str">
        <f t="shared" si="78"/>
        <v>24_Benzene-Benzene_pi-pi_1.25_dimer.out</v>
      </c>
      <c r="AP200" s="3">
        <f t="shared" si="79"/>
        <v>-0.71460616889450979</v>
      </c>
      <c r="AQ200" s="3">
        <f t="shared" si="80"/>
        <v>-0.69158171143161962</v>
      </c>
      <c r="AR200" s="3">
        <f t="shared" si="81"/>
        <v>-0.7030939401630647</v>
      </c>
      <c r="AS200" s="8">
        <f t="shared" si="82"/>
        <v>-0.72957022885672818</v>
      </c>
      <c r="AU200" s="3">
        <f t="shared" si="110"/>
        <v>2.6812053545122154</v>
      </c>
      <c r="AV200" s="3">
        <f t="shared" si="111"/>
        <v>2.2595258423979345</v>
      </c>
      <c r="AW200" s="3">
        <f t="shared" si="85"/>
        <v>2.470365598455075</v>
      </c>
      <c r="AX200" s="3"/>
      <c r="AZ200" s="3">
        <f t="shared" si="112"/>
        <v>0.46223509279448205</v>
      </c>
      <c r="BA200" s="3">
        <f t="shared" si="113"/>
        <v>0.42283752070929825</v>
      </c>
      <c r="BB200" s="3">
        <f t="shared" si="88"/>
        <v>0.44253630675189015</v>
      </c>
      <c r="BC200" s="8">
        <f>'[2]attempt at best estimates'!E200</f>
        <v>0.41881326299262744</v>
      </c>
      <c r="BD200" s="3">
        <f>AZ200+(AZ200-'HLC S66x8 haVDZ'!AZ200)*'HLC S66x8 haVTZ'!$BD$3</f>
        <v>0.44920890002489761</v>
      </c>
      <c r="BE200" s="3">
        <f>BA200+(BA200-'HLC S66x8 haVDZ'!BA200)*'HLC S66x8 haVTZ'!$BD$3</f>
        <v>0.43890093773958488</v>
      </c>
      <c r="BF200" s="3">
        <f>BB200+(BB200-'HLC S66x8 haVDZ'!BB200)*'HLC S66x8 haVTZ'!$BD$3</f>
        <v>0.44405491888224125</v>
      </c>
      <c r="BG200" t="str">
        <f t="shared" si="89"/>
        <v>24_Benzene-Benzene_pi-pi_1.25_dimer.out</v>
      </c>
      <c r="BH200" s="3">
        <f t="shared" si="108"/>
        <v>-1.1768412616889918</v>
      </c>
      <c r="BI200" s="3">
        <f t="shared" si="109"/>
        <v>-1.1144192321409179</v>
      </c>
      <c r="BJ200" s="3">
        <f t="shared" si="90"/>
        <v>-1.1456302469149549</v>
      </c>
      <c r="BK200" s="8">
        <f>'[2]attempt at best estimates'!D200</f>
        <v>-1.1483834918493556</v>
      </c>
      <c r="BM200" s="3">
        <f t="shared" si="91"/>
        <v>-0.72763236166409428</v>
      </c>
      <c r="BN200" s="3">
        <f t="shared" si="92"/>
        <v>-0.67551829440133293</v>
      </c>
      <c r="BO200" s="3">
        <f t="shared" si="93"/>
        <v>-0.70157532803271361</v>
      </c>
    </row>
    <row r="201" spans="1:67" x14ac:dyDescent="0.2">
      <c r="A201" t="s">
        <v>281</v>
      </c>
      <c r="B201">
        <v>-461.56179078634398</v>
      </c>
      <c r="C201">
        <v>-463.485498296537</v>
      </c>
      <c r="D201">
        <v>-463.53141024397399</v>
      </c>
      <c r="E201">
        <v>-463.63827486928398</v>
      </c>
      <c r="F201" t="s">
        <v>634</v>
      </c>
      <c r="G201">
        <v>-230.78106347746899</v>
      </c>
      <c r="H201">
        <v>-231.74201329703101</v>
      </c>
      <c r="I201">
        <v>-231.76528262624399</v>
      </c>
      <c r="J201">
        <v>-231.818591640352</v>
      </c>
      <c r="K201" t="s">
        <v>700</v>
      </c>
      <c r="L201">
        <v>-230.78106330657801</v>
      </c>
      <c r="M201">
        <v>-231.74201316252299</v>
      </c>
      <c r="N201">
        <v>-231.76528246167601</v>
      </c>
      <c r="O201">
        <v>-231.81859157420899</v>
      </c>
      <c r="P201" t="s">
        <v>933</v>
      </c>
      <c r="Q201">
        <v>-230.78110722140099</v>
      </c>
      <c r="R201">
        <v>-231.742188755385</v>
      </c>
      <c r="S201">
        <v>-231.76543965181401</v>
      </c>
      <c r="T201">
        <v>-231.818761189968</v>
      </c>
      <c r="U201" t="s">
        <v>1461</v>
      </c>
      <c r="V201">
        <v>-230.781107412956</v>
      </c>
      <c r="W201">
        <v>-231.74218893447801</v>
      </c>
      <c r="X201">
        <v>-231.765439859418</v>
      </c>
      <c r="Y201">
        <v>-231.818761302268</v>
      </c>
      <c r="AA201" s="3">
        <f t="shared" si="66"/>
        <v>-0.21084175062236279</v>
      </c>
      <c r="AB201" s="3">
        <f t="shared" si="67"/>
        <v>0.92359168928426838</v>
      </c>
      <c r="AC201" s="3">
        <f t="shared" si="68"/>
        <v>0.53034345288418883</v>
      </c>
      <c r="AD201" s="3">
        <f t="shared" si="69"/>
        <v>0.68502370939233048</v>
      </c>
      <c r="AE201" s="3"/>
      <c r="AF201" s="3">
        <f t="shared" si="70"/>
        <v>-0.26596865474030268</v>
      </c>
      <c r="AG201" s="3">
        <f t="shared" si="71"/>
        <v>0.70319133371187803</v>
      </c>
      <c r="AH201" s="3">
        <f t="shared" si="72"/>
        <v>0.33303983756151762</v>
      </c>
      <c r="AI201" s="3">
        <f t="shared" si="73"/>
        <v>0.47212374516755223</v>
      </c>
      <c r="AK201" s="3">
        <f t="shared" si="74"/>
        <v>5.5126904100104991E-2</v>
      </c>
      <c r="AL201" s="3">
        <f t="shared" si="75"/>
        <v>0.22040035559022525</v>
      </c>
      <c r="AM201" s="3">
        <f t="shared" si="76"/>
        <v>0.19730361532267118</v>
      </c>
      <c r="AN201" s="3">
        <f t="shared" si="77"/>
        <v>0.21289996420694338</v>
      </c>
      <c r="AO201" s="3" t="str">
        <f t="shared" si="78"/>
        <v>24_Benzene-Benzene_pi-pi_1.50_dimer.out</v>
      </c>
      <c r="AP201" s="3">
        <f t="shared" si="79"/>
        <v>-0.2385679798919379</v>
      </c>
      <c r="AQ201" s="3">
        <f t="shared" si="80"/>
        <v>-0.2310675885443258</v>
      </c>
      <c r="AR201" s="3">
        <f t="shared" si="81"/>
        <v>-0.23481778421813185</v>
      </c>
      <c r="AS201" s="8">
        <f t="shared" si="82"/>
        <v>-0.24334224705672181</v>
      </c>
      <c r="AU201" s="3">
        <f t="shared" si="110"/>
        <v>0.89586546001469325</v>
      </c>
      <c r="AV201" s="3">
        <f t="shared" si="111"/>
        <v>0.73809239990785491</v>
      </c>
      <c r="AW201" s="3">
        <f t="shared" si="85"/>
        <v>0.81697892996127408</v>
      </c>
      <c r="AX201" s="3"/>
      <c r="AZ201" s="3">
        <f t="shared" si="112"/>
        <v>0.15468025650814166</v>
      </c>
      <c r="BA201" s="3">
        <f t="shared" si="113"/>
        <v>0.13908390760603462</v>
      </c>
      <c r="BB201" s="3">
        <f t="shared" si="88"/>
        <v>0.14688208205708814</v>
      </c>
      <c r="BC201" s="8">
        <f>'[2]attempt at best estimates'!E201</f>
        <v>0.13465895928623212</v>
      </c>
      <c r="BD201" s="3">
        <f>AZ201+(AZ201-'HLC S66x8 haVDZ'!AZ201)*'HLC S66x8 haVTZ'!$BD$3</f>
        <v>0.14351335875575688</v>
      </c>
      <c r="BE201" s="3">
        <f>BA201+(BA201-'HLC S66x8 haVDZ'!BA201)*'HLC S66x8 haVTZ'!$BD$3</f>
        <v>0.14416942971636709</v>
      </c>
      <c r="BF201" s="3">
        <f>BB201+(BB201-'HLC S66x8 haVDZ'!BB201)*'HLC S66x8 haVTZ'!$BD$3</f>
        <v>0.14384139423606199</v>
      </c>
      <c r="BG201" t="str">
        <f t="shared" si="89"/>
        <v>24_Benzene-Benzene_pi-pi_1.50_dimer.out</v>
      </c>
      <c r="BH201" s="3">
        <f t="shared" si="108"/>
        <v>-0.39324823640007955</v>
      </c>
      <c r="BI201" s="3">
        <f t="shared" si="109"/>
        <v>-0.37015149615036042</v>
      </c>
      <c r="BJ201" s="3">
        <f t="shared" si="90"/>
        <v>-0.38169986627522001</v>
      </c>
      <c r="BK201" s="8">
        <f>'[2]attempt at best estimates'!D201</f>
        <v>-0.37800120634295392</v>
      </c>
      <c r="BM201" s="3">
        <f t="shared" si="91"/>
        <v>-0.24973487764432267</v>
      </c>
      <c r="BN201" s="3">
        <f t="shared" si="92"/>
        <v>-0.22598206643399332</v>
      </c>
      <c r="BO201" s="3">
        <f t="shared" si="93"/>
        <v>-0.23785847203915803</v>
      </c>
    </row>
    <row r="202" spans="1:67" x14ac:dyDescent="0.2">
      <c r="A202" t="s">
        <v>282</v>
      </c>
      <c r="B202">
        <v>-461.56204156332001</v>
      </c>
      <c r="C202">
        <v>-463.48427872229598</v>
      </c>
      <c r="D202">
        <v>-463.53070414368699</v>
      </c>
      <c r="E202">
        <v>-463.63736795604399</v>
      </c>
      <c r="F202" t="s">
        <v>634</v>
      </c>
      <c r="G202">
        <v>-230.78106347746899</v>
      </c>
      <c r="H202">
        <v>-231.74201329703101</v>
      </c>
      <c r="I202">
        <v>-231.76528262624399</v>
      </c>
      <c r="J202">
        <v>-231.818591640352</v>
      </c>
      <c r="K202" t="s">
        <v>700</v>
      </c>
      <c r="L202">
        <v>-230.78106330657801</v>
      </c>
      <c r="M202">
        <v>-231.74201316252299</v>
      </c>
      <c r="N202">
        <v>-231.76528246167601</v>
      </c>
      <c r="O202">
        <v>-231.81859157420899</v>
      </c>
      <c r="P202" t="s">
        <v>934</v>
      </c>
      <c r="Q202">
        <v>-230.781077933349</v>
      </c>
      <c r="R202">
        <v>-231.74205678870399</v>
      </c>
      <c r="S202">
        <v>-231.76532269860101</v>
      </c>
      <c r="T202">
        <v>-231.81863482072799</v>
      </c>
      <c r="U202" t="s">
        <v>1462</v>
      </c>
      <c r="V202">
        <v>-230.78107811518899</v>
      </c>
      <c r="W202">
        <v>-231.742056937798</v>
      </c>
      <c r="X202">
        <v>-231.765322877535</v>
      </c>
      <c r="Y202">
        <v>-231.818634901666</v>
      </c>
      <c r="AA202" s="3">
        <f t="shared" si="66"/>
        <v>-5.3476815781402703E-2</v>
      </c>
      <c r="AB202" s="3">
        <f t="shared" si="67"/>
        <v>0.15829726708897429</v>
      </c>
      <c r="AC202" s="3">
        <f t="shared" si="68"/>
        <v>8.7258814836092033E-2</v>
      </c>
      <c r="AD202" s="3">
        <f t="shared" si="69"/>
        <v>0.11592703562454407</v>
      </c>
      <c r="AE202" s="3"/>
      <c r="AF202" s="3">
        <f t="shared" si="70"/>
        <v>-7.1840561890605448E-2</v>
      </c>
      <c r="AG202" s="3">
        <f t="shared" si="71"/>
        <v>0.10353642820952004</v>
      </c>
      <c r="AH202" s="3">
        <f t="shared" si="72"/>
        <v>3.675169463147105E-2</v>
      </c>
      <c r="AI202" s="3">
        <f t="shared" si="73"/>
        <v>6.1642548608156544E-2</v>
      </c>
      <c r="AK202" s="3">
        <f t="shared" si="74"/>
        <v>1.8363746109202737E-2</v>
      </c>
      <c r="AL202" s="3">
        <f t="shared" si="75"/>
        <v>5.4760838897289131E-2</v>
      </c>
      <c r="AM202" s="3">
        <f t="shared" si="76"/>
        <v>5.0507120204620976E-2</v>
      </c>
      <c r="AN202" s="3">
        <f t="shared" si="77"/>
        <v>5.4284487034222409E-2</v>
      </c>
      <c r="AO202" s="3" t="str">
        <f t="shared" si="78"/>
        <v>24_Benzene-Benzene_pi-pi_2.00_dimer.out</v>
      </c>
      <c r="AP202" s="3">
        <f t="shared" si="79"/>
        <v>-4.2370231464430225E-2</v>
      </c>
      <c r="AQ202" s="3">
        <f t="shared" si="80"/>
        <v>-4.1893879601363496E-2</v>
      </c>
      <c r="AR202" s="3">
        <f t="shared" si="81"/>
        <v>-4.213205553289686E-2</v>
      </c>
      <c r="AS202" s="8">
        <f t="shared" si="82"/>
        <v>-4.5984310661001046E-2</v>
      </c>
      <c r="AU202" s="3">
        <f t="shared" si="110"/>
        <v>0.16940385140594677</v>
      </c>
      <c r="AV202" s="3">
        <f t="shared" si="111"/>
        <v>0.13348311049876199</v>
      </c>
      <c r="AW202" s="3">
        <f t="shared" si="85"/>
        <v>0.15144348095235438</v>
      </c>
      <c r="AX202" s="3"/>
      <c r="AZ202" s="3">
        <f t="shared" si="112"/>
        <v>2.8668220788452034E-2</v>
      </c>
      <c r="BA202" s="3">
        <f t="shared" si="113"/>
        <v>2.4890853976685494E-2</v>
      </c>
      <c r="BB202" s="3">
        <f t="shared" si="88"/>
        <v>2.6779537382568764E-2</v>
      </c>
      <c r="BC202" s="8">
        <f>'[2]attempt at best estimates'!E202</f>
        <v>2.3457012542347513E-2</v>
      </c>
      <c r="BD202" s="3">
        <f>AZ202+(AZ202-'HLC S66x8 haVDZ'!AZ202)*'HLC S66x8 haVTZ'!$BD$3</f>
        <v>2.5207105983622344E-2</v>
      </c>
      <c r="BE202" s="3">
        <f>BA202+(BA202-'HLC S66x8 haVDZ'!BA202)*'HLC S66x8 haVTZ'!$BD$3</f>
        <v>2.5688418363267407E-2</v>
      </c>
      <c r="BF202" s="3">
        <f>BB202+(BB202-'HLC S66x8 haVDZ'!BB202)*'HLC S66x8 haVTZ'!$BD$3</f>
        <v>2.5447762173444875E-2</v>
      </c>
      <c r="BG202" t="str">
        <f t="shared" si="89"/>
        <v>24_Benzene-Benzene_pi-pi_2.00_dimer.out</v>
      </c>
      <c r="BH202" s="3">
        <f t="shared" si="108"/>
        <v>-7.1038452252882259E-2</v>
      </c>
      <c r="BI202" s="3">
        <f t="shared" si="109"/>
        <v>-6.6784733578048983E-2</v>
      </c>
      <c r="BJ202" s="3">
        <f t="shared" si="90"/>
        <v>-6.8911592915465614E-2</v>
      </c>
      <c r="BK202" s="8">
        <f>'[2]attempt at best estimates'!D202</f>
        <v>-6.9441323203348559E-2</v>
      </c>
      <c r="BM202" s="3">
        <f t="shared" si="91"/>
        <v>-4.5831346269259915E-2</v>
      </c>
      <c r="BN202" s="3">
        <f t="shared" si="92"/>
        <v>-4.1096315214781576E-2</v>
      </c>
      <c r="BO202" s="3">
        <f t="shared" si="93"/>
        <v>-4.3463830742020738E-2</v>
      </c>
    </row>
    <row r="203" spans="1:67" x14ac:dyDescent="0.2">
      <c r="A203" t="s">
        <v>283</v>
      </c>
      <c r="B203">
        <v>-493.537469157342</v>
      </c>
      <c r="C203">
        <v>-495.56048454068798</v>
      </c>
      <c r="D203">
        <v>-495.58306484032698</v>
      </c>
      <c r="E203">
        <v>-495.69828865300099</v>
      </c>
      <c r="F203" t="s">
        <v>635</v>
      </c>
      <c r="G203">
        <v>-246.778417486508</v>
      </c>
      <c r="H203">
        <v>-247.77501122957699</v>
      </c>
      <c r="I203">
        <v>-247.791567052929</v>
      </c>
      <c r="J203">
        <v>-247.84725378098599</v>
      </c>
      <c r="K203" t="s">
        <v>701</v>
      </c>
      <c r="L203">
        <v>-246.778420226192</v>
      </c>
      <c r="M203">
        <v>-247.77501151771801</v>
      </c>
      <c r="N203">
        <v>-247.79156778197401</v>
      </c>
      <c r="O203">
        <v>-247.84725354692901</v>
      </c>
      <c r="P203" t="s">
        <v>935</v>
      </c>
      <c r="Q203">
        <v>-246.778654822661</v>
      </c>
      <c r="R203">
        <v>-247.77659262593099</v>
      </c>
      <c r="S203">
        <v>-247.79294085477699</v>
      </c>
      <c r="T203">
        <v>-247.84873506392401</v>
      </c>
      <c r="U203" t="s">
        <v>1463</v>
      </c>
      <c r="V203">
        <v>-246.77865191936101</v>
      </c>
      <c r="W203">
        <v>-247.77659132484399</v>
      </c>
      <c r="X203">
        <v>-247.79293932401899</v>
      </c>
      <c r="Y203">
        <v>-247.84873439304101</v>
      </c>
      <c r="AA203" s="3">
        <f t="shared" si="66"/>
        <v>-12.15395248843851</v>
      </c>
      <c r="AB203" s="3">
        <f t="shared" si="67"/>
        <v>6.5648747411483681</v>
      </c>
      <c r="AC203" s="3">
        <f t="shared" si="68"/>
        <v>-4.3922261420859629E-2</v>
      </c>
      <c r="AD203" s="3">
        <f t="shared" si="69"/>
        <v>2.3728174140415699</v>
      </c>
      <c r="AE203" s="3"/>
      <c r="AF203" s="3">
        <f t="shared" si="70"/>
        <v>-12.448272843739598</v>
      </c>
      <c r="AG203" s="3">
        <f t="shared" si="71"/>
        <v>4.581189526030121</v>
      </c>
      <c r="AH203" s="3">
        <f t="shared" si="72"/>
        <v>-1.7666516349897949</v>
      </c>
      <c r="AI203" s="3">
        <f t="shared" si="73"/>
        <v>0.51405329494663099</v>
      </c>
      <c r="AK203" s="3">
        <f t="shared" si="74"/>
        <v>0.29432035531892375</v>
      </c>
      <c r="AL203" s="3">
        <f t="shared" si="75"/>
        <v>1.9836852151360815</v>
      </c>
      <c r="AM203" s="3">
        <f t="shared" si="76"/>
        <v>1.7227293735867701</v>
      </c>
      <c r="AN203" s="3">
        <f t="shared" si="77"/>
        <v>1.8587641191127737</v>
      </c>
      <c r="AO203" s="3" t="str">
        <f t="shared" si="78"/>
        <v>25_Pyridine-Pyridine_pi-pi_0.90_dimer.out</v>
      </c>
      <c r="AP203" s="3">
        <f t="shared" si="79"/>
        <v>-4.1920573271067987</v>
      </c>
      <c r="AQ203" s="3">
        <f t="shared" si="80"/>
        <v>-4.0671362310834898</v>
      </c>
      <c r="AR203" s="3">
        <f t="shared" si="81"/>
        <v>-4.1295967790951442</v>
      </c>
      <c r="AS203" s="8">
        <f t="shared" si="82"/>
        <v>-4.3336825495362481</v>
      </c>
      <c r="AU203" s="3">
        <f t="shared" si="110"/>
        <v>14.52676990248008</v>
      </c>
      <c r="AV203" s="3">
        <f t="shared" si="111"/>
        <v>12.96232613868623</v>
      </c>
      <c r="AW203" s="3">
        <f t="shared" si="85"/>
        <v>13.744548020583155</v>
      </c>
      <c r="AX203" s="3"/>
      <c r="AZ203" s="3">
        <f t="shared" si="112"/>
        <v>2.4167396754624293</v>
      </c>
      <c r="BA203" s="3">
        <f t="shared" si="113"/>
        <v>2.2807049299364257</v>
      </c>
      <c r="BB203" s="3">
        <f t="shared" si="88"/>
        <v>2.3487223026994277</v>
      </c>
      <c r="BC203" s="8">
        <f>'[2]attempt at best estimates'!E203</f>
        <v>2.3189773908923934</v>
      </c>
      <c r="BD203" s="3">
        <f>AZ203+(AZ203-'HLC S66x8 haVDZ'!AZ203)*'HLC S66x8 haVTZ'!$BD$3</f>
        <v>2.3799534111727265</v>
      </c>
      <c r="BE203" s="3">
        <f>BA203+(BA203-'HLC S66x8 haVDZ'!BA203)*'HLC S66x8 haVTZ'!$BD$3</f>
        <v>2.3912984374920425</v>
      </c>
      <c r="BF203" s="3">
        <f>BB203+(BB203-'HLC S66x8 haVDZ'!BB203)*'HLC S66x8 haVTZ'!$BD$3</f>
        <v>2.385625924332385</v>
      </c>
      <c r="BG203" t="str">
        <f t="shared" si="89"/>
        <v>25_Pyridine-Pyridine_pi-pi_0.90_dimer.out</v>
      </c>
      <c r="BH203" s="3">
        <f t="shared" si="108"/>
        <v>-6.6087970025692275</v>
      </c>
      <c r="BI203" s="3">
        <f t="shared" si="109"/>
        <v>-6.3478411610199164</v>
      </c>
      <c r="BJ203" s="3">
        <f t="shared" si="90"/>
        <v>-6.4783190817945719</v>
      </c>
      <c r="BK203" s="8">
        <f>'[2]attempt at best estimates'!D203</f>
        <v>-6.6526599404286415</v>
      </c>
      <c r="BM203" s="3">
        <f t="shared" si="91"/>
        <v>-4.228843591396501</v>
      </c>
      <c r="BN203" s="3">
        <f t="shared" si="92"/>
        <v>-3.9565427235278738</v>
      </c>
      <c r="BO203" s="3">
        <f t="shared" si="93"/>
        <v>-4.092693157462187</v>
      </c>
    </row>
    <row r="204" spans="1:67" x14ac:dyDescent="0.2">
      <c r="A204" t="s">
        <v>284</v>
      </c>
      <c r="B204">
        <v>-493.54533008904798</v>
      </c>
      <c r="C204">
        <v>-495.56179206277801</v>
      </c>
      <c r="D204">
        <v>-495.58667931939601</v>
      </c>
      <c r="E204">
        <v>-495.70108340735999</v>
      </c>
      <c r="F204" t="s">
        <v>635</v>
      </c>
      <c r="G204">
        <v>-246.778417486508</v>
      </c>
      <c r="H204">
        <v>-247.77501122957699</v>
      </c>
      <c r="I204">
        <v>-247.791567052929</v>
      </c>
      <c r="J204">
        <v>-247.84725378098599</v>
      </c>
      <c r="K204" t="s">
        <v>701</v>
      </c>
      <c r="L204">
        <v>-246.778420226192</v>
      </c>
      <c r="M204">
        <v>-247.77501151771801</v>
      </c>
      <c r="N204">
        <v>-247.79156778197401</v>
      </c>
      <c r="O204">
        <v>-247.84725354692901</v>
      </c>
      <c r="P204" t="s">
        <v>936</v>
      </c>
      <c r="Q204">
        <v>-246.778626827387</v>
      </c>
      <c r="R204">
        <v>-247.776314084375</v>
      </c>
      <c r="S204">
        <v>-247.79270380008899</v>
      </c>
      <c r="T204">
        <v>-247.84847834711201</v>
      </c>
      <c r="U204" t="s">
        <v>1464</v>
      </c>
      <c r="V204">
        <v>-246.778624023009</v>
      </c>
      <c r="W204">
        <v>-247.77631280627099</v>
      </c>
      <c r="X204">
        <v>-247.79270226895201</v>
      </c>
      <c r="Y204">
        <v>-247.84847767786599</v>
      </c>
      <c r="AA204" s="3">
        <f t="shared" ref="AA204:AA267" si="114">627.5095*(L204+G204-B204)</f>
        <v>-7.2211431640865866</v>
      </c>
      <c r="AB204" s="3">
        <f t="shared" ref="AB204:AB267" si="115">627.5095*(M204+H204-C204)</f>
        <v>7.385357274102355</v>
      </c>
      <c r="AC204" s="3">
        <f t="shared" ref="AC204:AC267" si="116">627.5095*(N204+I204-D204)</f>
        <v>2.2241976919457902</v>
      </c>
      <c r="AD204" s="3">
        <f t="shared" ref="AD204:AD267" si="117">627.5095*(O204+J204-E204)</f>
        <v>4.1265523244815299</v>
      </c>
      <c r="AE204" s="3"/>
      <c r="AF204" s="3">
        <f t="shared" ref="AF204:AF267" si="118">627.5095*(V204+Q204-B204)</f>
        <v>-7.4803909931349351</v>
      </c>
      <c r="AG204" s="3">
        <f t="shared" ref="AG204:AG267" si="119">627.5095*(W204+R204-C204)</f>
        <v>5.7512325819566632</v>
      </c>
      <c r="AH204" s="3">
        <f t="shared" ref="AH204:AH267" si="120">627.5095*(X204+S204-D204)</f>
        <v>0.79897669363093071</v>
      </c>
      <c r="AI204" s="3">
        <f t="shared" ref="AI204:AI267" si="121">627.5095*(Y204+T204-E204)</f>
        <v>2.5899716548166243</v>
      </c>
      <c r="AK204" s="3">
        <f t="shared" ref="AK204:AK267" si="122">627.5095*(L204+G204-Q204-V204)</f>
        <v>0.25924782903051324</v>
      </c>
      <c r="AL204" s="3">
        <f t="shared" ref="AL204:AL267" si="123">627.5095*(M204+H204-R204-W204)</f>
        <v>1.6341246921278563</v>
      </c>
      <c r="AM204" s="3">
        <f t="shared" ref="AM204:AM267" si="124">627.5095*(N204+I204-S204-X204)</f>
        <v>1.4252209982970243</v>
      </c>
      <c r="AN204" s="3">
        <f t="shared" ref="AN204:AN267" si="125">627.5095*(O204+J204-T204-Y204)</f>
        <v>1.5365806696470705</v>
      </c>
      <c r="AO204" s="3" t="str">
        <f t="shared" ref="AO204:AO267" si="126">A204</f>
        <v>25_Pyridine-Pyridine_pi-pi_0.95_dimer.out</v>
      </c>
      <c r="AP204" s="3">
        <f t="shared" ref="AP204:AP267" si="127">AD204-AB204</f>
        <v>-3.2588049496208251</v>
      </c>
      <c r="AQ204" s="3">
        <f t="shared" ref="AQ204:AQ267" si="128">AI204-AG204</f>
        <v>-3.1612609271400389</v>
      </c>
      <c r="AR204" s="3">
        <f t="shared" ref="AR204:AR267" si="129">(AP204+AQ204)/2</f>
        <v>-3.210032938380432</v>
      </c>
      <c r="AS204" s="8">
        <f t="shared" ref="AS204:AS267" si="130">BC204+BK204</f>
        <v>-3.3657002850865982</v>
      </c>
      <c r="AU204" s="3">
        <f t="shared" ref="AU204:AU267" si="131">AD204-AA204</f>
        <v>11.347695488568117</v>
      </c>
      <c r="AV204" s="3">
        <f t="shared" ref="AV204:AV267" si="132">AI204-AF204</f>
        <v>10.070362647951558</v>
      </c>
      <c r="AW204" s="3">
        <f t="shared" ref="AW204:AW267" si="133">(AU204+AV204)/2</f>
        <v>10.709029068259838</v>
      </c>
      <c r="AX204" s="3"/>
      <c r="AZ204" s="3">
        <f t="shared" ref="AZ204:AZ267" si="134">AD204-AC204</f>
        <v>1.9023546325357397</v>
      </c>
      <c r="BA204" s="3">
        <f t="shared" ref="BA204:BA267" si="135">AI204-AH204</f>
        <v>1.7909949611856937</v>
      </c>
      <c r="BB204" s="3">
        <f t="shared" ref="BB204:BB267" si="136">(AZ204+BA204)/2</f>
        <v>1.8466747968607167</v>
      </c>
      <c r="BC204" s="8">
        <f>'[2]attempt at best estimates'!E204</f>
        <v>1.8128532742786601</v>
      </c>
      <c r="BD204" s="3">
        <f>AZ204+(AZ204-'HLC S66x8 haVDZ'!AZ204)*'HLC S66x8 haVTZ'!$BD$3</f>
        <v>1.8678201080443855</v>
      </c>
      <c r="BE204" s="3">
        <f>BA204+(BA204-'HLC S66x8 haVDZ'!BA204)*'HLC S66x8 haVTZ'!$BD$3</f>
        <v>1.8728907641592965</v>
      </c>
      <c r="BF204" s="3">
        <f>BB204+(BB204-'HLC S66x8 haVDZ'!BB204)*'HLC S66x8 haVTZ'!$BD$3</f>
        <v>1.8703554361018411</v>
      </c>
      <c r="BG204" t="str">
        <f t="shared" ref="BG204:BG267" si="137">A204</f>
        <v>25_Pyridine-Pyridine_pi-pi_0.95_dimer.out</v>
      </c>
      <c r="BH204" s="3">
        <f t="shared" si="108"/>
        <v>-5.1611595821565643</v>
      </c>
      <c r="BI204" s="3">
        <f t="shared" si="109"/>
        <v>-4.9522558883257322</v>
      </c>
      <c r="BJ204" s="3">
        <f t="shared" ref="BJ204:BJ267" si="138">(BH204+BI204)/2</f>
        <v>-5.0567077352411482</v>
      </c>
      <c r="BK204" s="8">
        <f>'[2]attempt at best estimates'!D204</f>
        <v>-5.1785535593652581</v>
      </c>
      <c r="BM204" s="3">
        <f t="shared" ref="BM204:BM267" si="139">BH204+BD204</f>
        <v>-3.2933394741121789</v>
      </c>
      <c r="BN204" s="3">
        <f t="shared" ref="BN204:BN267" si="140">BI204+BE204</f>
        <v>-3.0793651241664355</v>
      </c>
      <c r="BO204" s="3">
        <f t="shared" ref="BO204:BO267" si="141">BJ204+BF204</f>
        <v>-3.1863522991393074</v>
      </c>
    </row>
    <row r="205" spans="1:67" x14ac:dyDescent="0.2">
      <c r="A205" t="s">
        <v>24</v>
      </c>
      <c r="B205">
        <v>-493.55012180043002</v>
      </c>
      <c r="C205">
        <v>-495.56156442921002</v>
      </c>
      <c r="D205">
        <v>-495.58821428413103</v>
      </c>
      <c r="E205">
        <v>-495.70198256357003</v>
      </c>
      <c r="F205" t="s">
        <v>635</v>
      </c>
      <c r="G205">
        <v>-246.778417486508</v>
      </c>
      <c r="H205">
        <v>-247.77501122957699</v>
      </c>
      <c r="I205">
        <v>-247.791567052929</v>
      </c>
      <c r="J205">
        <v>-247.84725378098599</v>
      </c>
      <c r="K205" t="s">
        <v>701</v>
      </c>
      <c r="L205">
        <v>-246.778420226192</v>
      </c>
      <c r="M205">
        <v>-247.77501151771801</v>
      </c>
      <c r="N205">
        <v>-247.79156778197401</v>
      </c>
      <c r="O205">
        <v>-247.84725354692901</v>
      </c>
      <c r="P205" t="s">
        <v>937</v>
      </c>
      <c r="Q205">
        <v>-246.77860659038899</v>
      </c>
      <c r="R205">
        <v>-247.776094447231</v>
      </c>
      <c r="S205">
        <v>-247.79251694343799</v>
      </c>
      <c r="T205">
        <v>-247.848275661157</v>
      </c>
      <c r="U205" t="s">
        <v>1465</v>
      </c>
      <c r="V205">
        <v>-246.77860377793701</v>
      </c>
      <c r="W205">
        <v>-247.77609324759601</v>
      </c>
      <c r="X205">
        <v>-247.792515448335</v>
      </c>
      <c r="Y205">
        <v>-247.84827504072501</v>
      </c>
      <c r="AA205" s="3">
        <f t="shared" si="114"/>
        <v>-4.2142987505981218</v>
      </c>
      <c r="AB205" s="3">
        <f t="shared" si="115"/>
        <v>7.242515047670957</v>
      </c>
      <c r="AC205" s="3">
        <f t="shared" si="116"/>
        <v>3.1874026453326287</v>
      </c>
      <c r="AD205" s="3">
        <f t="shared" si="117"/>
        <v>4.6907813882650657</v>
      </c>
      <c r="AE205" s="3"/>
      <c r="AF205" s="3">
        <f t="shared" si="118"/>
        <v>-4.4481436961026777</v>
      </c>
      <c r="AG205" s="3">
        <f t="shared" si="119"/>
        <v>5.8839899043159773</v>
      </c>
      <c r="AH205" s="3">
        <f t="shared" si="120"/>
        <v>1.9966676826494558</v>
      </c>
      <c r="AI205" s="3">
        <f t="shared" si="121"/>
        <v>3.4085448119120452</v>
      </c>
      <c r="AK205" s="3">
        <f t="shared" si="122"/>
        <v>0.23384494552239082</v>
      </c>
      <c r="AL205" s="3">
        <f t="shared" si="123"/>
        <v>1.3585251433549796</v>
      </c>
      <c r="AM205" s="3">
        <f t="shared" si="124"/>
        <v>1.1907349626831727</v>
      </c>
      <c r="AN205" s="3">
        <f t="shared" si="125"/>
        <v>1.282236576353021</v>
      </c>
      <c r="AO205" s="3" t="str">
        <f t="shared" si="126"/>
        <v>25_Pyridine-Pyridine_pi-pi_1.00_dimer.out</v>
      </c>
      <c r="AP205" s="3">
        <f t="shared" si="127"/>
        <v>-2.5517336594058913</v>
      </c>
      <c r="AQ205" s="3">
        <f t="shared" si="128"/>
        <v>-2.4754450924039322</v>
      </c>
      <c r="AR205" s="3">
        <f t="shared" si="129"/>
        <v>-2.5135893759049117</v>
      </c>
      <c r="AS205" s="8">
        <f t="shared" si="130"/>
        <v>-2.6316992587092032</v>
      </c>
      <c r="AU205" s="3">
        <f t="shared" si="131"/>
        <v>8.9050801388631875</v>
      </c>
      <c r="AV205" s="3">
        <f t="shared" si="132"/>
        <v>7.8566885080147228</v>
      </c>
      <c r="AW205" s="3">
        <f t="shared" si="133"/>
        <v>8.3808843234389556</v>
      </c>
      <c r="AX205" s="3"/>
      <c r="AZ205" s="3">
        <f t="shared" si="134"/>
        <v>1.503378742932437</v>
      </c>
      <c r="BA205" s="3">
        <f t="shared" si="135"/>
        <v>1.4118771292625893</v>
      </c>
      <c r="BB205" s="3">
        <f t="shared" si="136"/>
        <v>1.4576279360975133</v>
      </c>
      <c r="BC205" s="8">
        <f>'[2]attempt at best estimates'!E205</f>
        <v>1.4230884049402355</v>
      </c>
      <c r="BD205" s="3">
        <f>AZ205+(AZ205-'HLC S66x8 haVDZ'!AZ205)*'HLC S66x8 haVTZ'!$BD$3</f>
        <v>1.4724221418627541</v>
      </c>
      <c r="BE205" s="3">
        <f>BA205+(BA205-'HLC S66x8 haVDZ'!BA205)*'HLC S66x8 haVTZ'!$BD$3</f>
        <v>1.4727950848374987</v>
      </c>
      <c r="BF205" s="3">
        <f>BB205+(BB205-'HLC S66x8 haVDZ'!BB205)*'HLC S66x8 haVTZ'!$BD$3</f>
        <v>1.4726086133501266</v>
      </c>
      <c r="BG205" t="str">
        <f t="shared" si="137"/>
        <v>25_Pyridine-Pyridine_pi-pi_1.00_dimer.out</v>
      </c>
      <c r="BH205" s="3">
        <f t="shared" si="108"/>
        <v>-4.0551124023383283</v>
      </c>
      <c r="BI205" s="3">
        <f t="shared" si="109"/>
        <v>-3.8873222216665217</v>
      </c>
      <c r="BJ205" s="3">
        <f t="shared" si="138"/>
        <v>-3.971217312002425</v>
      </c>
      <c r="BK205" s="8">
        <f>'[2]attempt at best estimates'!D205</f>
        <v>-4.0547876636494387</v>
      </c>
      <c r="BM205" s="3">
        <f t="shared" si="139"/>
        <v>-2.5826902604755739</v>
      </c>
      <c r="BN205" s="3">
        <f t="shared" si="140"/>
        <v>-2.4145271368290233</v>
      </c>
      <c r="BO205" s="3">
        <f t="shared" si="141"/>
        <v>-2.4986086986522986</v>
      </c>
    </row>
    <row r="206" spans="1:67" x14ac:dyDescent="0.2">
      <c r="A206" t="s">
        <v>285</v>
      </c>
      <c r="B206">
        <v>-493.55302779489801</v>
      </c>
      <c r="C206">
        <v>-495.56060735806301</v>
      </c>
      <c r="D206">
        <v>-495.588613074092</v>
      </c>
      <c r="E206">
        <v>-495.70188536283302</v>
      </c>
      <c r="F206" t="s">
        <v>635</v>
      </c>
      <c r="G206">
        <v>-246.778417486508</v>
      </c>
      <c r="H206">
        <v>-247.77501122957699</v>
      </c>
      <c r="I206">
        <v>-247.791567052929</v>
      </c>
      <c r="J206">
        <v>-247.84725378098599</v>
      </c>
      <c r="K206" t="s">
        <v>701</v>
      </c>
      <c r="L206">
        <v>-246.778420226192</v>
      </c>
      <c r="M206">
        <v>-247.77501151771801</v>
      </c>
      <c r="N206">
        <v>-247.79156778197401</v>
      </c>
      <c r="O206">
        <v>-247.84725354692901</v>
      </c>
      <c r="P206" t="s">
        <v>938</v>
      </c>
      <c r="Q206">
        <v>-246.77858775712701</v>
      </c>
      <c r="R206">
        <v>-247.77591671975301</v>
      </c>
      <c r="S206">
        <v>-247.79236485710999</v>
      </c>
      <c r="T206">
        <v>-247.848110877457</v>
      </c>
      <c r="U206" t="s">
        <v>1466</v>
      </c>
      <c r="V206">
        <v>-246.778584896209</v>
      </c>
      <c r="W206">
        <v>-247.77591565278101</v>
      </c>
      <c r="X206">
        <v>-247.792363444111</v>
      </c>
      <c r="Y206">
        <v>-247.848110358041</v>
      </c>
      <c r="AA206" s="3">
        <f t="shared" si="114"/>
        <v>-2.3907596149842321</v>
      </c>
      <c r="AB206" s="3">
        <f t="shared" si="115"/>
        <v>6.6419438107442357</v>
      </c>
      <c r="AC206" s="3">
        <f t="shared" si="116"/>
        <v>3.4376471343448758</v>
      </c>
      <c r="AD206" s="3">
        <f t="shared" si="117"/>
        <v>4.6297870023890786</v>
      </c>
      <c r="AE206" s="3"/>
      <c r="AF206" s="3">
        <f t="shared" si="118"/>
        <v>-2.6009380459978959</v>
      </c>
      <c r="AG206" s="3">
        <f t="shared" si="119"/>
        <v>5.5063867818019592</v>
      </c>
      <c r="AH206" s="3">
        <f t="shared" si="120"/>
        <v>2.4377318818971974</v>
      </c>
      <c r="AI206" s="3">
        <f t="shared" si="121"/>
        <v>3.5542937119370857</v>
      </c>
      <c r="AK206" s="3">
        <f t="shared" si="122"/>
        <v>0.2101784310136639</v>
      </c>
      <c r="AL206" s="3">
        <f t="shared" si="123"/>
        <v>1.1355570289422769</v>
      </c>
      <c r="AM206" s="3">
        <f t="shared" si="124"/>
        <v>0.99991525244767843</v>
      </c>
      <c r="AN206" s="3">
        <f t="shared" si="125"/>
        <v>1.0754932904519932</v>
      </c>
      <c r="AO206" s="3" t="str">
        <f t="shared" si="126"/>
        <v>25_Pyridine-Pyridine_pi-pi_1.05_dimer.out</v>
      </c>
      <c r="AP206" s="3">
        <f t="shared" si="127"/>
        <v>-2.0121568083551571</v>
      </c>
      <c r="AQ206" s="3">
        <f t="shared" si="128"/>
        <v>-1.9520930698648735</v>
      </c>
      <c r="AR206" s="3">
        <f t="shared" si="129"/>
        <v>-1.9821249391100153</v>
      </c>
      <c r="AS206" s="8">
        <f t="shared" si="130"/>
        <v>-2.0714000024093293</v>
      </c>
      <c r="AU206" s="3">
        <f t="shared" si="131"/>
        <v>7.0205466173733111</v>
      </c>
      <c r="AV206" s="3">
        <f t="shared" si="132"/>
        <v>6.1552317579349811</v>
      </c>
      <c r="AW206" s="3">
        <f t="shared" si="133"/>
        <v>6.5878891876541461</v>
      </c>
      <c r="AX206" s="3"/>
      <c r="AZ206" s="3">
        <f t="shared" si="134"/>
        <v>1.1921398680442028</v>
      </c>
      <c r="BA206" s="3">
        <f t="shared" si="135"/>
        <v>1.1165618300398883</v>
      </c>
      <c r="BB206" s="3">
        <f t="shared" si="136"/>
        <v>1.1543508490420455</v>
      </c>
      <c r="BC206" s="8">
        <f>'[2]attempt at best estimates'!E206</f>
        <v>1.1208020890891826</v>
      </c>
      <c r="BD206" s="3">
        <f>AZ206+(AZ206-'HLC S66x8 haVDZ'!AZ206)*'HLC S66x8 haVTZ'!$BD$3</f>
        <v>1.1650876501100891</v>
      </c>
      <c r="BE206" s="3">
        <f>BA206+(BA206-'HLC S66x8 haVDZ'!BA206)*'HLC S66x8 haVTZ'!$BD$3</f>
        <v>1.1622298245547917</v>
      </c>
      <c r="BF206" s="3">
        <f>BB206+(BB206-'HLC S66x8 haVDZ'!BB206)*'HLC S66x8 haVTZ'!$BD$3</f>
        <v>1.1636587373324403</v>
      </c>
      <c r="BG206" t="str">
        <f t="shared" si="137"/>
        <v>25_Pyridine-Pyridine_pi-pi_1.05_dimer.out</v>
      </c>
      <c r="BH206" s="3">
        <f t="shared" si="108"/>
        <v>-3.2042966763993599</v>
      </c>
      <c r="BI206" s="3">
        <f t="shared" si="109"/>
        <v>-3.0686548999047618</v>
      </c>
      <c r="BJ206" s="3">
        <f t="shared" si="138"/>
        <v>-3.1364757881520609</v>
      </c>
      <c r="BK206" s="8">
        <f>'[2]attempt at best estimates'!D206</f>
        <v>-3.1922020914985119</v>
      </c>
      <c r="BM206" s="3">
        <f t="shared" si="139"/>
        <v>-2.0392090262892708</v>
      </c>
      <c r="BN206" s="3">
        <f t="shared" si="140"/>
        <v>-1.9064250753499701</v>
      </c>
      <c r="BO206" s="3">
        <f t="shared" si="141"/>
        <v>-1.9728170508196206</v>
      </c>
    </row>
    <row r="207" spans="1:67" x14ac:dyDescent="0.2">
      <c r="A207" t="s">
        <v>286</v>
      </c>
      <c r="B207">
        <v>-493.554770683301</v>
      </c>
      <c r="C207">
        <v>-495.55937158133702</v>
      </c>
      <c r="D207">
        <v>-495.58842340454203</v>
      </c>
      <c r="E207">
        <v>-495.701308307391</v>
      </c>
      <c r="F207" t="s">
        <v>635</v>
      </c>
      <c r="G207">
        <v>-246.778417486508</v>
      </c>
      <c r="H207">
        <v>-247.77501122957699</v>
      </c>
      <c r="I207">
        <v>-247.791567052929</v>
      </c>
      <c r="J207">
        <v>-247.84725378098599</v>
      </c>
      <c r="K207" t="s">
        <v>701</v>
      </c>
      <c r="L207">
        <v>-246.778420226192</v>
      </c>
      <c r="M207">
        <v>-247.77501151771801</v>
      </c>
      <c r="N207">
        <v>-247.79156778197401</v>
      </c>
      <c r="O207">
        <v>-247.84725354692901</v>
      </c>
      <c r="P207" t="s">
        <v>939</v>
      </c>
      <c r="Q207">
        <v>-246.778567857067</v>
      </c>
      <c r="R207">
        <v>-247.77577018623501</v>
      </c>
      <c r="S207">
        <v>-247.792238125897</v>
      </c>
      <c r="T207">
        <v>-247.84797402003599</v>
      </c>
      <c r="U207" t="s">
        <v>1467</v>
      </c>
      <c r="V207">
        <v>-246.778564971648</v>
      </c>
      <c r="W207">
        <v>-247.77576930591101</v>
      </c>
      <c r="X207">
        <v>-247.79223685297001</v>
      </c>
      <c r="Y207">
        <v>-247.84797366035099</v>
      </c>
      <c r="AA207" s="3">
        <f t="shared" si="114"/>
        <v>-1.2970805846701465</v>
      </c>
      <c r="AB207" s="3">
        <f t="shared" si="115"/>
        <v>5.8664821753057357</v>
      </c>
      <c r="AC207" s="3">
        <f t="shared" si="116"/>
        <v>3.3186276898791496</v>
      </c>
      <c r="AD207" s="3">
        <f t="shared" si="117"/>
        <v>4.2676792304933509</v>
      </c>
      <c r="AE207" s="3"/>
      <c r="AF207" s="3">
        <f t="shared" si="118"/>
        <v>-1.4822686876645763</v>
      </c>
      <c r="AG207" s="3">
        <f t="shared" si="119"/>
        <v>4.9147103721808527</v>
      </c>
      <c r="AH207" s="3">
        <f t="shared" si="120"/>
        <v>2.4776746211367739</v>
      </c>
      <c r="AI207" s="3">
        <f t="shared" si="121"/>
        <v>3.3638443709633865</v>
      </c>
      <c r="AK207" s="3">
        <f t="shared" si="122"/>
        <v>0.18518810299442975</v>
      </c>
      <c r="AL207" s="3">
        <f t="shared" si="123"/>
        <v>0.95177180310704812</v>
      </c>
      <c r="AM207" s="3">
        <f t="shared" si="124"/>
        <v>0.84095306876021059</v>
      </c>
      <c r="AN207" s="3">
        <f t="shared" si="125"/>
        <v>0.90383485951212983</v>
      </c>
      <c r="AO207" s="3" t="str">
        <f t="shared" si="126"/>
        <v>25_Pyridine-Pyridine_pi-pi_1.10_dimer.out</v>
      </c>
      <c r="AP207" s="3">
        <f t="shared" si="127"/>
        <v>-1.5988029448123848</v>
      </c>
      <c r="AQ207" s="3">
        <f t="shared" si="128"/>
        <v>-1.5508660012174662</v>
      </c>
      <c r="AR207" s="3">
        <f t="shared" si="129"/>
        <v>-1.5748344730149255</v>
      </c>
      <c r="AS207" s="8">
        <f t="shared" si="130"/>
        <v>-1.6418858693115241</v>
      </c>
      <c r="AU207" s="3">
        <f t="shared" si="131"/>
        <v>5.5647598151634972</v>
      </c>
      <c r="AV207" s="3">
        <f t="shared" si="132"/>
        <v>4.8461130586279628</v>
      </c>
      <c r="AW207" s="3">
        <f t="shared" si="133"/>
        <v>5.20543643689573</v>
      </c>
      <c r="AX207" s="3"/>
      <c r="AZ207" s="3">
        <f t="shared" si="134"/>
        <v>0.94905154061420127</v>
      </c>
      <c r="BA207" s="3">
        <f t="shared" si="135"/>
        <v>0.88616974982661256</v>
      </c>
      <c r="BB207" s="3">
        <f t="shared" si="136"/>
        <v>0.91761064522040692</v>
      </c>
      <c r="BC207" s="8">
        <f>'[2]attempt at best estimates'!E207</f>
        <v>0.88592381847648149</v>
      </c>
      <c r="BD207" s="3">
        <f>AZ207+(AZ207-'HLC S66x8 haVDZ'!AZ207)*'HLC S66x8 haVTZ'!$BD$3</f>
        <v>0.9257461869501874</v>
      </c>
      <c r="BE207" s="3">
        <f>BA207+(BA207-'HLC S66x8 haVDZ'!BA207)*'HLC S66x8 haVTZ'!$BD$3</f>
        <v>0.92084604761294497</v>
      </c>
      <c r="BF207" s="3">
        <f>BB207+(BB207-'HLC S66x8 haVDZ'!BB207)*'HLC S66x8 haVTZ'!$BD$3</f>
        <v>0.92329611728156613</v>
      </c>
      <c r="BG207" t="str">
        <f t="shared" si="137"/>
        <v>25_Pyridine-Pyridine_pi-pi_1.10_dimer.out</v>
      </c>
      <c r="BH207" s="3">
        <f t="shared" si="108"/>
        <v>-2.5478544854265861</v>
      </c>
      <c r="BI207" s="3">
        <f t="shared" si="109"/>
        <v>-2.4370357510440788</v>
      </c>
      <c r="BJ207" s="3">
        <f t="shared" si="138"/>
        <v>-2.4924451182353327</v>
      </c>
      <c r="BK207" s="8">
        <f>'[2]attempt at best estimates'!D207</f>
        <v>-2.5278096877880056</v>
      </c>
      <c r="BM207" s="3">
        <f t="shared" si="139"/>
        <v>-1.6221082984763986</v>
      </c>
      <c r="BN207" s="3">
        <f t="shared" si="140"/>
        <v>-1.5161897034311338</v>
      </c>
      <c r="BO207" s="3">
        <f t="shared" si="141"/>
        <v>-1.5691490009537665</v>
      </c>
    </row>
    <row r="208" spans="1:67" x14ac:dyDescent="0.2">
      <c r="A208" t="s">
        <v>287</v>
      </c>
      <c r="B208">
        <v>-493.55676695545299</v>
      </c>
      <c r="C208">
        <v>-495.55584842177899</v>
      </c>
      <c r="D208">
        <v>-495.58684319764001</v>
      </c>
      <c r="E208">
        <v>-495.69899710304998</v>
      </c>
      <c r="F208" t="s">
        <v>635</v>
      </c>
      <c r="G208">
        <v>-246.778417486508</v>
      </c>
      <c r="H208">
        <v>-247.77501122957699</v>
      </c>
      <c r="I208">
        <v>-247.791567052929</v>
      </c>
      <c r="J208">
        <v>-247.84725378098599</v>
      </c>
      <c r="K208" t="s">
        <v>701</v>
      </c>
      <c r="L208">
        <v>-246.778420226192</v>
      </c>
      <c r="M208">
        <v>-247.77501151771801</v>
      </c>
      <c r="N208">
        <v>-247.79156778197401</v>
      </c>
      <c r="O208">
        <v>-247.84725354692901</v>
      </c>
      <c r="P208" t="s">
        <v>940</v>
      </c>
      <c r="Q208">
        <v>-246.778515133485</v>
      </c>
      <c r="R208">
        <v>-247.775464328564</v>
      </c>
      <c r="S208">
        <v>-247.79196909951301</v>
      </c>
      <c r="T208">
        <v>-247.84768478595899</v>
      </c>
      <c r="U208" t="s">
        <v>1468</v>
      </c>
      <c r="V208">
        <v>-246.778512381138</v>
      </c>
      <c r="W208">
        <v>-247.77546394964901</v>
      </c>
      <c r="X208">
        <v>-247.79196827914001</v>
      </c>
      <c r="Y208">
        <v>-247.847684909961</v>
      </c>
      <c r="AA208" s="3">
        <f t="shared" si="114"/>
        <v>-4.440084471435813E-2</v>
      </c>
      <c r="AB208" s="3">
        <f t="shared" si="115"/>
        <v>3.655666082627044</v>
      </c>
      <c r="AC208" s="3">
        <f t="shared" si="116"/>
        <v>2.3270328468962473</v>
      </c>
      <c r="AD208" s="3">
        <f t="shared" si="117"/>
        <v>2.8173765500579853</v>
      </c>
      <c r="AE208" s="3"/>
      <c r="AF208" s="3">
        <f t="shared" si="118"/>
        <v>-0.16350335447931702</v>
      </c>
      <c r="AG208" s="3">
        <f t="shared" si="119"/>
        <v>3.0874368290178773</v>
      </c>
      <c r="AH208" s="3">
        <f t="shared" si="120"/>
        <v>1.8234290196335619</v>
      </c>
      <c r="AI208" s="3">
        <f t="shared" si="121"/>
        <v>2.27623243441416</v>
      </c>
      <c r="AK208" s="3">
        <f t="shared" si="122"/>
        <v>0.11910250978279377</v>
      </c>
      <c r="AL208" s="3">
        <f t="shared" si="123"/>
        <v>0.56822925360916654</v>
      </c>
      <c r="AM208" s="3">
        <f t="shared" si="124"/>
        <v>0.50360382728052033</v>
      </c>
      <c r="AN208" s="3">
        <f t="shared" si="125"/>
        <v>0.5411441156259903</v>
      </c>
      <c r="AO208" s="3" t="str">
        <f t="shared" si="126"/>
        <v>25_Pyridine-Pyridine_pi-pi_1.25_dimer.out</v>
      </c>
      <c r="AP208" s="3">
        <f t="shared" si="127"/>
        <v>-0.83828953256905869</v>
      </c>
      <c r="AQ208" s="3">
        <f t="shared" si="128"/>
        <v>-0.81120439460371729</v>
      </c>
      <c r="AR208" s="3">
        <f t="shared" si="129"/>
        <v>-0.82474696358638799</v>
      </c>
      <c r="AS208" s="8">
        <f t="shared" si="130"/>
        <v>-0.85075079730442582</v>
      </c>
      <c r="AU208" s="3">
        <f t="shared" si="131"/>
        <v>2.8617773947723433</v>
      </c>
      <c r="AV208" s="3">
        <f t="shared" si="132"/>
        <v>2.439735788893477</v>
      </c>
      <c r="AW208" s="3">
        <f t="shared" si="133"/>
        <v>2.6507565918329101</v>
      </c>
      <c r="AX208" s="3"/>
      <c r="AZ208" s="3">
        <f t="shared" si="134"/>
        <v>0.49034370316173792</v>
      </c>
      <c r="BA208" s="3">
        <f t="shared" si="135"/>
        <v>0.45280341478059816</v>
      </c>
      <c r="BB208" s="3">
        <f t="shared" si="136"/>
        <v>0.47157355897116804</v>
      </c>
      <c r="BC208" s="8">
        <f>'[2]attempt at best estimates'!E208</f>
        <v>0.44729943195702793</v>
      </c>
      <c r="BD208" s="3">
        <f>AZ208+(AZ208-'HLC S66x8 haVDZ'!AZ208)*'HLC S66x8 haVTZ'!$BD$3</f>
        <v>0.4753015217075503</v>
      </c>
      <c r="BE208" s="3">
        <f>BA208+(BA208-'HLC S66x8 haVDZ'!BA208)*'HLC S66x8 haVTZ'!$BD$3</f>
        <v>0.46950634149495285</v>
      </c>
      <c r="BF208" s="3">
        <f>BB208+(BB208-'HLC S66x8 haVDZ'!BB208)*'HLC S66x8 haVTZ'!$BD$3</f>
        <v>0.47240393160125155</v>
      </c>
      <c r="BG208" t="str">
        <f t="shared" si="137"/>
        <v>25_Pyridine-Pyridine_pi-pi_1.25_dimer.out</v>
      </c>
      <c r="BH208" s="3">
        <f t="shared" si="108"/>
        <v>-1.3286332357307966</v>
      </c>
      <c r="BI208" s="3">
        <f t="shared" si="109"/>
        <v>-1.2640078093843155</v>
      </c>
      <c r="BJ208" s="3">
        <f t="shared" si="138"/>
        <v>-1.296320522557556</v>
      </c>
      <c r="BK208" s="8">
        <f>'[2]attempt at best estimates'!D208</f>
        <v>-1.2980502292614537</v>
      </c>
      <c r="BM208" s="3">
        <f t="shared" si="139"/>
        <v>-0.85333171402324637</v>
      </c>
      <c r="BN208" s="3">
        <f t="shared" si="140"/>
        <v>-0.7945014678893626</v>
      </c>
      <c r="BO208" s="3">
        <f t="shared" si="141"/>
        <v>-0.82391659095630443</v>
      </c>
    </row>
    <row r="209" spans="1:67" x14ac:dyDescent="0.2">
      <c r="A209" t="s">
        <v>288</v>
      </c>
      <c r="B209">
        <v>-493.55715246584498</v>
      </c>
      <c r="C209">
        <v>-495.55234770248097</v>
      </c>
      <c r="D209">
        <v>-495.58471839952301</v>
      </c>
      <c r="E209">
        <v>-495.696351379242</v>
      </c>
      <c r="F209" t="s">
        <v>635</v>
      </c>
      <c r="G209">
        <v>-246.778417486508</v>
      </c>
      <c r="H209">
        <v>-247.77501122957699</v>
      </c>
      <c r="I209">
        <v>-247.791567052929</v>
      </c>
      <c r="J209">
        <v>-247.84725378098599</v>
      </c>
      <c r="K209" t="s">
        <v>701</v>
      </c>
      <c r="L209">
        <v>-246.778420226192</v>
      </c>
      <c r="M209">
        <v>-247.77501151771801</v>
      </c>
      <c r="N209">
        <v>-247.79156778197401</v>
      </c>
      <c r="O209">
        <v>-247.84725354692901</v>
      </c>
      <c r="P209" t="s">
        <v>941</v>
      </c>
      <c r="Q209">
        <v>-246.77846440281499</v>
      </c>
      <c r="R209">
        <v>-247.77519113290401</v>
      </c>
      <c r="S209">
        <v>-247.79172692570501</v>
      </c>
      <c r="T209">
        <v>-247.84742468419299</v>
      </c>
      <c r="U209" t="s">
        <v>1469</v>
      </c>
      <c r="V209">
        <v>-246.77846156634499</v>
      </c>
      <c r="W209">
        <v>-247.77519072842</v>
      </c>
      <c r="X209">
        <v>-247.791726080735</v>
      </c>
      <c r="Y209">
        <v>-247.8474247959</v>
      </c>
      <c r="AA209" s="3">
        <f t="shared" si="114"/>
        <v>0.19751058861009471</v>
      </c>
      <c r="AB209" s="3">
        <f t="shared" si="115"/>
        <v>1.4589314662877757</v>
      </c>
      <c r="AC209" s="3">
        <f t="shared" si="116"/>
        <v>0.99370184289980312</v>
      </c>
      <c r="AD209" s="3">
        <f t="shared" si="117"/>
        <v>1.1571597261788151</v>
      </c>
      <c r="AE209" s="3"/>
      <c r="AF209" s="3">
        <f t="shared" si="118"/>
        <v>0.14212882155730991</v>
      </c>
      <c r="AG209" s="3">
        <f t="shared" si="119"/>
        <v>1.2335840014830233</v>
      </c>
      <c r="AH209" s="3">
        <f t="shared" si="120"/>
        <v>0.79404618083629497</v>
      </c>
      <c r="AI209" s="3">
        <f t="shared" si="121"/>
        <v>0.94245598403377728</v>
      </c>
      <c r="AK209" s="3">
        <f t="shared" si="122"/>
        <v>5.5381767052784796E-2</v>
      </c>
      <c r="AL209" s="3">
        <f t="shared" si="123"/>
        <v>0.22534746480475262</v>
      </c>
      <c r="AM209" s="3">
        <f t="shared" si="124"/>
        <v>0.19965566208134297</v>
      </c>
      <c r="AN209" s="3">
        <f t="shared" si="125"/>
        <v>0.21470374212720286</v>
      </c>
      <c r="AO209" s="3" t="str">
        <f t="shared" si="126"/>
        <v>25_Pyridine-Pyridine_pi-pi_1.50_dimer.out</v>
      </c>
      <c r="AP209" s="3">
        <f t="shared" si="127"/>
        <v>-0.30177174010896057</v>
      </c>
      <c r="AQ209" s="3">
        <f t="shared" si="128"/>
        <v>-0.29112801744924599</v>
      </c>
      <c r="AR209" s="3">
        <f t="shared" si="129"/>
        <v>-0.29644987877910328</v>
      </c>
      <c r="AS209" s="8">
        <f t="shared" si="130"/>
        <v>-0.30135907338478563</v>
      </c>
      <c r="AU209" s="3">
        <f t="shared" si="131"/>
        <v>0.95964913756872039</v>
      </c>
      <c r="AV209" s="3">
        <f t="shared" si="132"/>
        <v>0.8003271624764674</v>
      </c>
      <c r="AW209" s="3">
        <f t="shared" si="133"/>
        <v>0.8799881500225939</v>
      </c>
      <c r="AX209" s="3"/>
      <c r="AZ209" s="3">
        <f t="shared" si="134"/>
        <v>0.16345788327901201</v>
      </c>
      <c r="BA209" s="3">
        <f t="shared" si="135"/>
        <v>0.14840980319748232</v>
      </c>
      <c r="BB209" s="3">
        <f t="shared" si="136"/>
        <v>0.15593384323824716</v>
      </c>
      <c r="BC209" s="8">
        <f>'[2]attempt at best estimates'!E209</f>
        <v>0.1436250811078488</v>
      </c>
      <c r="BD209" s="3">
        <f>AZ209+(AZ209-'HLC S66x8 haVDZ'!AZ209)*'HLC S66x8 haVTZ'!$BD$3</f>
        <v>0.15261029832431663</v>
      </c>
      <c r="BE209" s="3">
        <f>BA209+(BA209-'HLC S66x8 haVDZ'!BA209)*'HLC S66x8 haVTZ'!$BD$3</f>
        <v>0.15387247691939815</v>
      </c>
      <c r="BF209" s="3">
        <f>BB209+(BB209-'HLC S66x8 haVDZ'!BB209)*'HLC S66x8 haVTZ'!$BD$3</f>
        <v>0.15324138762185738</v>
      </c>
      <c r="BG209" t="str">
        <f t="shared" si="137"/>
        <v>25_Pyridine-Pyridine_pi-pi_1.50_dimer.out</v>
      </c>
      <c r="BH209" s="3">
        <f t="shared" si="108"/>
        <v>-0.46522962338797258</v>
      </c>
      <c r="BI209" s="3">
        <f t="shared" si="109"/>
        <v>-0.43953782064672831</v>
      </c>
      <c r="BJ209" s="3">
        <f t="shared" si="138"/>
        <v>-0.45238372201735044</v>
      </c>
      <c r="BK209" s="8">
        <f>'[2]attempt at best estimates'!D209</f>
        <v>-0.4449841544926344</v>
      </c>
      <c r="BM209" s="3">
        <f t="shared" si="139"/>
        <v>-0.31261932506365597</v>
      </c>
      <c r="BN209" s="3">
        <f t="shared" si="140"/>
        <v>-0.28566534372733016</v>
      </c>
      <c r="BO209" s="3">
        <f t="shared" si="141"/>
        <v>-0.29914233439549309</v>
      </c>
    </row>
    <row r="210" spans="1:67" x14ac:dyDescent="0.2">
      <c r="A210" t="s">
        <v>289</v>
      </c>
      <c r="B210">
        <v>-493.55702461899102</v>
      </c>
      <c r="C210">
        <v>-495.55057365070797</v>
      </c>
      <c r="D210">
        <v>-495.583545871517</v>
      </c>
      <c r="E210">
        <v>-495.694961691515</v>
      </c>
      <c r="F210" t="s">
        <v>635</v>
      </c>
      <c r="G210">
        <v>-246.778417486508</v>
      </c>
      <c r="H210">
        <v>-247.77501122957699</v>
      </c>
      <c r="I210">
        <v>-247.791567052929</v>
      </c>
      <c r="J210">
        <v>-247.84725378098599</v>
      </c>
      <c r="K210" t="s">
        <v>701</v>
      </c>
      <c r="L210">
        <v>-246.778420226192</v>
      </c>
      <c r="M210">
        <v>-247.77501151771801</v>
      </c>
      <c r="N210">
        <v>-247.79156778197401</v>
      </c>
      <c r="O210">
        <v>-247.84725354692901</v>
      </c>
      <c r="P210" t="s">
        <v>942</v>
      </c>
      <c r="Q210">
        <v>-246.77843266381001</v>
      </c>
      <c r="R210">
        <v>-247.77505367366601</v>
      </c>
      <c r="S210">
        <v>-247.79160581462</v>
      </c>
      <c r="T210">
        <v>-247.847294424404</v>
      </c>
      <c r="U210" t="s">
        <v>1470</v>
      </c>
      <c r="V210">
        <v>-246.778429862607</v>
      </c>
      <c r="W210">
        <v>-247.77505330901101</v>
      </c>
      <c r="X210">
        <v>-247.79160501091101</v>
      </c>
      <c r="Y210">
        <v>-247.84729458202301</v>
      </c>
      <c r="AA210" s="3">
        <f t="shared" si="114"/>
        <v>0.11728547320713677</v>
      </c>
      <c r="AB210" s="3">
        <f t="shared" si="115"/>
        <v>0.34569712523993262</v>
      </c>
      <c r="AC210" s="3">
        <f t="shared" si="116"/>
        <v>0.25792938011304317</v>
      </c>
      <c r="AD210" s="3">
        <f t="shared" si="117"/>
        <v>0.28511747545382143</v>
      </c>
      <c r="AE210" s="3"/>
      <c r="AF210" s="3">
        <f t="shared" si="118"/>
        <v>0.10171463005638208</v>
      </c>
      <c r="AG210" s="3">
        <f t="shared" si="119"/>
        <v>0.29283862278690598</v>
      </c>
      <c r="AH210" s="3">
        <f t="shared" si="120"/>
        <v>0.21024453914663072</v>
      </c>
      <c r="AI210" s="3">
        <f t="shared" si="121"/>
        <v>0.23386343322564118</v>
      </c>
      <c r="AK210" s="3">
        <f t="shared" si="122"/>
        <v>1.5570843132919791E-2</v>
      </c>
      <c r="AL210" s="3">
        <f t="shared" si="123"/>
        <v>5.2858502470861525E-2</v>
      </c>
      <c r="AM210" s="3">
        <f t="shared" si="124"/>
        <v>4.7684840966412449E-2</v>
      </c>
      <c r="AN210" s="3">
        <f t="shared" si="125"/>
        <v>5.1254042228180224E-2</v>
      </c>
      <c r="AO210" s="3" t="str">
        <f t="shared" si="126"/>
        <v>25_Pyridine-Pyridine_pi-pi_2.00_dimer.out</v>
      </c>
      <c r="AP210" s="3">
        <f t="shared" si="127"/>
        <v>-6.0579649786111189E-2</v>
      </c>
      <c r="AQ210" s="3">
        <f t="shared" si="128"/>
        <v>-5.8975189561264796E-2</v>
      </c>
      <c r="AR210" s="3">
        <f t="shared" si="129"/>
        <v>-5.9777419673687993E-2</v>
      </c>
      <c r="AS210" s="8">
        <f t="shared" si="130"/>
        <v>-6.2025244029863077E-2</v>
      </c>
      <c r="AU210" s="3">
        <f t="shared" si="131"/>
        <v>0.16783200224668465</v>
      </c>
      <c r="AV210" s="3">
        <f t="shared" si="132"/>
        <v>0.13214880316925909</v>
      </c>
      <c r="AW210" s="3">
        <f t="shared" si="133"/>
        <v>0.14999040270797187</v>
      </c>
      <c r="AX210" s="3"/>
      <c r="AZ210" s="3">
        <f t="shared" si="134"/>
        <v>2.7188095340778262E-2</v>
      </c>
      <c r="BA210" s="3">
        <f t="shared" si="135"/>
        <v>2.3618894079010466E-2</v>
      </c>
      <c r="BB210" s="3">
        <f t="shared" si="136"/>
        <v>2.5403494709894364E-2</v>
      </c>
      <c r="BC210" s="8">
        <f>'[2]attempt at best estimates'!E210</f>
        <v>2.1867211985383179E-2</v>
      </c>
      <c r="BD210" s="3">
        <f>AZ210+(AZ210-'HLC S66x8 haVDZ'!AZ210)*'HLC S66x8 haVTZ'!$BD$3</f>
        <v>2.2941276569768628E-2</v>
      </c>
      <c r="BE210" s="3">
        <f>BA210+(BA210-'HLC S66x8 haVDZ'!BA210)*'HLC S66x8 haVTZ'!$BD$3</f>
        <v>2.4407080190157315E-2</v>
      </c>
      <c r="BF210" s="3">
        <f>BB210+(BB210-'HLC S66x8 haVDZ'!BB210)*'HLC S66x8 haVTZ'!$BD$3</f>
        <v>2.3674178379962971E-2</v>
      </c>
      <c r="BG210" t="str">
        <f t="shared" si="137"/>
        <v>25_Pyridine-Pyridine_pi-pi_2.00_dimer.out</v>
      </c>
      <c r="BH210" s="3">
        <f t="shared" si="108"/>
        <v>-8.7767745126889452E-2</v>
      </c>
      <c r="BI210" s="3">
        <f t="shared" si="109"/>
        <v>-8.2594083640275262E-2</v>
      </c>
      <c r="BJ210" s="3">
        <f t="shared" si="138"/>
        <v>-8.5180914383582357E-2</v>
      </c>
      <c r="BK210" s="8">
        <f>'[2]attempt at best estimates'!D210</f>
        <v>-8.3892456015246253E-2</v>
      </c>
      <c r="BM210" s="3">
        <f t="shared" si="139"/>
        <v>-6.482646855712082E-2</v>
      </c>
      <c r="BN210" s="3">
        <f t="shared" si="140"/>
        <v>-5.8187003450117944E-2</v>
      </c>
      <c r="BO210" s="3">
        <f t="shared" si="141"/>
        <v>-6.1506736003619389E-2</v>
      </c>
    </row>
    <row r="211" spans="1:67" x14ac:dyDescent="0.2">
      <c r="A211" t="s">
        <v>290</v>
      </c>
      <c r="B211">
        <v>-825.23587248260696</v>
      </c>
      <c r="C211">
        <v>-828.26425514198297</v>
      </c>
      <c r="D211">
        <v>-828.27027989679198</v>
      </c>
      <c r="E211">
        <v>-828.42750709639699</v>
      </c>
      <c r="F211" t="s">
        <v>636</v>
      </c>
      <c r="G211">
        <v>-412.62347438119099</v>
      </c>
      <c r="H211">
        <v>-414.12248018295998</v>
      </c>
      <c r="I211">
        <v>-414.12957574381602</v>
      </c>
      <c r="J211">
        <v>-414.205878368095</v>
      </c>
      <c r="K211" t="s">
        <v>702</v>
      </c>
      <c r="L211">
        <v>-412.62347438119099</v>
      </c>
      <c r="M211">
        <v>-414.12248018295998</v>
      </c>
      <c r="N211">
        <v>-414.129575743815</v>
      </c>
      <c r="O211">
        <v>-414.20587836809398</v>
      </c>
      <c r="P211" t="s">
        <v>943</v>
      </c>
      <c r="Q211">
        <v>-412.62391993085402</v>
      </c>
      <c r="R211">
        <v>-414.12496923378001</v>
      </c>
      <c r="S211">
        <v>-414.13182538264601</v>
      </c>
      <c r="T211">
        <v>-414.20829358095</v>
      </c>
      <c r="U211" t="s">
        <v>1471</v>
      </c>
      <c r="V211">
        <v>-412.623919930856</v>
      </c>
      <c r="W211">
        <v>-414.12496923377398</v>
      </c>
      <c r="X211">
        <v>-414.13182538263902</v>
      </c>
      <c r="Y211">
        <v>-414.20829358094198</v>
      </c>
      <c r="AA211" s="3">
        <f t="shared" si="114"/>
        <v>-6.9504707834774182</v>
      </c>
      <c r="AB211" s="3">
        <f t="shared" si="115"/>
        <v>12.107655279917923</v>
      </c>
      <c r="AC211" s="3">
        <f t="shared" si="116"/>
        <v>6.9831824683897263</v>
      </c>
      <c r="AD211" s="3">
        <f t="shared" si="117"/>
        <v>9.8835006589525811</v>
      </c>
      <c r="AE211" s="3"/>
      <c r="AF211" s="3">
        <f t="shared" si="118"/>
        <v>-7.5096440772328279</v>
      </c>
      <c r="AG211" s="3">
        <f t="shared" si="119"/>
        <v>8.9838492125938316</v>
      </c>
      <c r="AH211" s="3">
        <f t="shared" si="120"/>
        <v>4.1598429973189139</v>
      </c>
      <c r="AI211" s="3">
        <f t="shared" si="121"/>
        <v>6.8523626412368426</v>
      </c>
      <c r="AK211" s="3">
        <f t="shared" si="122"/>
        <v>0.55917329379107905</v>
      </c>
      <c r="AL211" s="3">
        <f t="shared" si="123"/>
        <v>3.1238060673240904</v>
      </c>
      <c r="AM211" s="3">
        <f t="shared" si="124"/>
        <v>2.8233394710351418</v>
      </c>
      <c r="AN211" s="3">
        <f t="shared" si="125"/>
        <v>3.0311380176800689</v>
      </c>
      <c r="AO211" s="3" t="str">
        <f t="shared" si="126"/>
        <v>26_Uracil-Uracil_pi-pi_0.90_dimer.out</v>
      </c>
      <c r="AP211" s="3">
        <f t="shared" si="127"/>
        <v>-2.2241546209653418</v>
      </c>
      <c r="AQ211" s="3">
        <f t="shared" si="128"/>
        <v>-2.131486571356989</v>
      </c>
      <c r="AR211" s="3">
        <f t="shared" si="129"/>
        <v>-2.1778205961611654</v>
      </c>
      <c r="AS211" s="8">
        <f t="shared" si="130"/>
        <v>-2.4063880298612839</v>
      </c>
      <c r="AU211" s="3">
        <f t="shared" si="131"/>
        <v>16.833971442429998</v>
      </c>
      <c r="AV211" s="3">
        <f t="shared" si="132"/>
        <v>14.36200671846967</v>
      </c>
      <c r="AW211" s="3">
        <f t="shared" si="133"/>
        <v>15.597989080449835</v>
      </c>
      <c r="AX211" s="3"/>
      <c r="AZ211" s="3">
        <f t="shared" si="134"/>
        <v>2.9003181905628548</v>
      </c>
      <c r="BA211" s="3">
        <f t="shared" si="135"/>
        <v>2.6925196439179286</v>
      </c>
      <c r="BB211" s="3">
        <f t="shared" si="136"/>
        <v>2.7964189172403917</v>
      </c>
      <c r="BC211" s="8">
        <f>'[2]attempt at best estimates'!E211</f>
        <v>2.7447783957265326</v>
      </c>
      <c r="BD211" s="3">
        <f>AZ211+(AZ211-'HLC S66x8 haVDZ'!AZ211)*'HLC S66x8 haVTZ'!$BD$3</f>
        <v>2.7643037530604175</v>
      </c>
      <c r="BE211" s="3">
        <f>BA211+(BA211-'HLC S66x8 haVDZ'!BA211)*'HLC S66x8 haVTZ'!$BD$3</f>
        <v>2.8080457250869597</v>
      </c>
      <c r="BF211" s="3">
        <f>BB211+(BB211-'HLC S66x8 haVDZ'!BB211)*'HLC S66x8 haVTZ'!$BD$3</f>
        <v>2.7861747390736888</v>
      </c>
      <c r="BG211" t="str">
        <f t="shared" si="137"/>
        <v>26_Uracil-Uracil_pi-pi_0.90_dimer.out</v>
      </c>
      <c r="BH211" s="3">
        <f t="shared" si="108"/>
        <v>-5.1244728115281966</v>
      </c>
      <c r="BI211" s="3">
        <f t="shared" si="109"/>
        <v>-4.8240062152749177</v>
      </c>
      <c r="BJ211" s="3">
        <f t="shared" si="138"/>
        <v>-4.9742395134015567</v>
      </c>
      <c r="BK211" s="8">
        <f>'[2]attempt at best estimates'!D211</f>
        <v>-5.1511664255878165</v>
      </c>
      <c r="BM211" s="3">
        <f t="shared" si="139"/>
        <v>-2.360169058467779</v>
      </c>
      <c r="BN211" s="3">
        <f t="shared" si="140"/>
        <v>-2.015960490187958</v>
      </c>
      <c r="BO211" s="3">
        <f t="shared" si="141"/>
        <v>-2.1880647743278678</v>
      </c>
    </row>
    <row r="212" spans="1:67" x14ac:dyDescent="0.2">
      <c r="A212" t="s">
        <v>291</v>
      </c>
      <c r="B212">
        <v>-825.24326838164995</v>
      </c>
      <c r="C212">
        <v>-828.26582776058603</v>
      </c>
      <c r="D212">
        <v>-828.27343362405804</v>
      </c>
      <c r="E212">
        <v>-828.42984626921896</v>
      </c>
      <c r="F212" t="s">
        <v>636</v>
      </c>
      <c r="G212">
        <v>-412.62347438119099</v>
      </c>
      <c r="H212">
        <v>-414.12248018295998</v>
      </c>
      <c r="I212">
        <v>-414.12957574381602</v>
      </c>
      <c r="J212">
        <v>-414.205878368095</v>
      </c>
      <c r="K212" t="s">
        <v>702</v>
      </c>
      <c r="L212">
        <v>-412.62347438119099</v>
      </c>
      <c r="M212">
        <v>-414.12248018295998</v>
      </c>
      <c r="N212">
        <v>-414.129575743815</v>
      </c>
      <c r="O212">
        <v>-414.20587836809398</v>
      </c>
      <c r="P212" t="s">
        <v>944</v>
      </c>
      <c r="Q212">
        <v>-412.62386737770998</v>
      </c>
      <c r="R212">
        <v>-414.124612480861</v>
      </c>
      <c r="S212">
        <v>-414.13150692451899</v>
      </c>
      <c r="T212">
        <v>-414.207952007068</v>
      </c>
      <c r="U212" t="s">
        <v>1472</v>
      </c>
      <c r="V212">
        <v>-412.62386737770998</v>
      </c>
      <c r="W212">
        <v>-414.12461248085799</v>
      </c>
      <c r="X212">
        <v>-414.13150692451399</v>
      </c>
      <c r="Y212">
        <v>-414.20795200706198</v>
      </c>
      <c r="AA212" s="3">
        <f t="shared" si="114"/>
        <v>-2.3094738729602251</v>
      </c>
      <c r="AB212" s="3">
        <f t="shared" si="115"/>
        <v>13.094488393216901</v>
      </c>
      <c r="AC212" s="3">
        <f t="shared" si="116"/>
        <v>8.9621762882558631</v>
      </c>
      <c r="AD212" s="3">
        <f t="shared" si="117"/>
        <v>11.351353826875648</v>
      </c>
      <c r="AE212" s="3"/>
      <c r="AF212" s="3">
        <f t="shared" si="118"/>
        <v>-2.8026919712351006</v>
      </c>
      <c r="AG212" s="3">
        <f t="shared" si="119"/>
        <v>10.418414015692976</v>
      </c>
      <c r="AH212" s="3">
        <f t="shared" si="120"/>
        <v>6.5385078160944898</v>
      </c>
      <c r="AI212" s="3">
        <f t="shared" si="121"/>
        <v>8.7488975197568006</v>
      </c>
      <c r="AK212" s="3">
        <f t="shared" si="122"/>
        <v>0.49321809827487545</v>
      </c>
      <c r="AL212" s="3">
        <f t="shared" si="123"/>
        <v>2.6760743775595959</v>
      </c>
      <c r="AM212" s="3">
        <f t="shared" si="124"/>
        <v>2.4236684721613733</v>
      </c>
      <c r="AN212" s="3">
        <f t="shared" si="125"/>
        <v>2.6024563071188482</v>
      </c>
      <c r="AO212" s="3" t="str">
        <f t="shared" si="126"/>
        <v>26_Uracil-Uracil_pi-pi_0.95_dimer.out</v>
      </c>
      <c r="AP212" s="3">
        <f t="shared" si="127"/>
        <v>-1.7431345663412525</v>
      </c>
      <c r="AQ212" s="3">
        <f t="shared" si="128"/>
        <v>-1.6695164959361755</v>
      </c>
      <c r="AR212" s="3">
        <f t="shared" si="129"/>
        <v>-1.706325531138714</v>
      </c>
      <c r="AS212" s="8">
        <f t="shared" si="130"/>
        <v>-1.8958514655842493</v>
      </c>
      <c r="AU212" s="3">
        <f t="shared" si="131"/>
        <v>13.660827699835874</v>
      </c>
      <c r="AV212" s="3">
        <f t="shared" si="132"/>
        <v>11.551589490991901</v>
      </c>
      <c r="AW212" s="3">
        <f t="shared" si="133"/>
        <v>12.606208595413888</v>
      </c>
      <c r="AX212" s="3"/>
      <c r="AZ212" s="3">
        <f t="shared" si="134"/>
        <v>2.3891775386197853</v>
      </c>
      <c r="BA212" s="3">
        <f t="shared" si="135"/>
        <v>2.2103897036623108</v>
      </c>
      <c r="BB212" s="3">
        <f t="shared" si="136"/>
        <v>2.2997836211410481</v>
      </c>
      <c r="BC212" s="8">
        <f>'[2]attempt at best estimates'!E212</f>
        <v>2.2373824313815818</v>
      </c>
      <c r="BD212" s="3">
        <f>AZ212+(AZ212-'HLC S66x8 haVDZ'!AZ212)*'HLC S66x8 haVTZ'!$BD$3</f>
        <v>2.2651646584083434</v>
      </c>
      <c r="BE212" s="3">
        <f>BA212+(BA212-'HLC S66x8 haVDZ'!BA212)*'HLC S66x8 haVTZ'!$BD$3</f>
        <v>2.2990465072840838</v>
      </c>
      <c r="BF212" s="3">
        <f>BB212+(BB212-'HLC S66x8 haVDZ'!BB212)*'HLC S66x8 haVTZ'!$BD$3</f>
        <v>2.2821055828462136</v>
      </c>
      <c r="BG212" t="str">
        <f t="shared" si="137"/>
        <v>26_Uracil-Uracil_pi-pi_0.95_dimer.out</v>
      </c>
      <c r="BH212" s="3">
        <f t="shared" si="108"/>
        <v>-4.1323121049610378</v>
      </c>
      <c r="BI212" s="3">
        <f t="shared" si="109"/>
        <v>-3.8799061995984863</v>
      </c>
      <c r="BJ212" s="3">
        <f t="shared" si="138"/>
        <v>-4.0061091522797625</v>
      </c>
      <c r="BK212" s="8">
        <f>'[2]attempt at best estimates'!D212</f>
        <v>-4.1332338969658311</v>
      </c>
      <c r="BM212" s="3">
        <f t="shared" si="139"/>
        <v>-1.8671474465526945</v>
      </c>
      <c r="BN212" s="3">
        <f t="shared" si="140"/>
        <v>-1.5808596923144025</v>
      </c>
      <c r="BO212" s="3">
        <f t="shared" si="141"/>
        <v>-1.7240035694335489</v>
      </c>
    </row>
    <row r="213" spans="1:67" x14ac:dyDescent="0.2">
      <c r="A213" t="s">
        <v>25</v>
      </c>
      <c r="B213">
        <v>-825.24756418272796</v>
      </c>
      <c r="C213">
        <v>-828.26548102163099</v>
      </c>
      <c r="D213">
        <v>-828.27433564689898</v>
      </c>
      <c r="E213">
        <v>-828.43008297462404</v>
      </c>
      <c r="F213" t="s">
        <v>636</v>
      </c>
      <c r="G213">
        <v>-412.62347438119099</v>
      </c>
      <c r="H213">
        <v>-414.12248018295998</v>
      </c>
      <c r="I213">
        <v>-414.12957574381602</v>
      </c>
      <c r="J213">
        <v>-414.205878368095</v>
      </c>
      <c r="K213" t="s">
        <v>702</v>
      </c>
      <c r="L213">
        <v>-412.62347438119099</v>
      </c>
      <c r="M213">
        <v>-414.12248018295998</v>
      </c>
      <c r="N213">
        <v>-414.129575743815</v>
      </c>
      <c r="O213">
        <v>-414.20587836809398</v>
      </c>
      <c r="P213" t="s">
        <v>945</v>
      </c>
      <c r="Q213">
        <v>-412.62382093895599</v>
      </c>
      <c r="R213">
        <v>-414.124312894892</v>
      </c>
      <c r="S213">
        <v>-414.13123843122497</v>
      </c>
      <c r="T213">
        <v>-414.20766406044498</v>
      </c>
      <c r="U213" t="s">
        <v>1473</v>
      </c>
      <c r="V213">
        <v>-412.62382093895701</v>
      </c>
      <c r="W213">
        <v>-414.12431289489001</v>
      </c>
      <c r="X213">
        <v>-414.131238431226</v>
      </c>
      <c r="Y213">
        <v>-414.20766406044601</v>
      </c>
      <c r="AA213" s="3">
        <f t="shared" si="114"/>
        <v>0.3861821135957717</v>
      </c>
      <c r="AB213" s="3">
        <f t="shared" si="115"/>
        <v>12.876906404906022</v>
      </c>
      <c r="AC213" s="3">
        <f t="shared" si="116"/>
        <v>9.5282041901580961</v>
      </c>
      <c r="AD213" s="3">
        <f t="shared" si="117"/>
        <v>11.499888717268755</v>
      </c>
      <c r="AE213" s="3"/>
      <c r="AF213" s="3">
        <f t="shared" si="118"/>
        <v>-4.8754466717606706E-2</v>
      </c>
      <c r="AG213" s="3">
        <f t="shared" si="119"/>
        <v>10.576818109972399</v>
      </c>
      <c r="AH213" s="3">
        <f t="shared" si="120"/>
        <v>7.4414998995778525</v>
      </c>
      <c r="AI213" s="3">
        <f t="shared" si="121"/>
        <v>9.2588108886007117</v>
      </c>
      <c r="AK213" s="3">
        <f t="shared" si="122"/>
        <v>0.4349365803133784</v>
      </c>
      <c r="AL213" s="3">
        <f t="shared" si="123"/>
        <v>2.3000882949692922</v>
      </c>
      <c r="AM213" s="3">
        <f t="shared" si="124"/>
        <v>2.0867042905802435</v>
      </c>
      <c r="AN213" s="3">
        <f t="shared" si="125"/>
        <v>2.2410778286680446</v>
      </c>
      <c r="AO213" s="3" t="str">
        <f t="shared" si="126"/>
        <v>26_Uracil-Uracil_pi-pi_1.00_dimer.out</v>
      </c>
      <c r="AP213" s="3">
        <f t="shared" si="127"/>
        <v>-1.3770176876372666</v>
      </c>
      <c r="AQ213" s="3">
        <f t="shared" si="128"/>
        <v>-1.3180072213716869</v>
      </c>
      <c r="AR213" s="3">
        <f t="shared" si="129"/>
        <v>-1.3475124545044768</v>
      </c>
      <c r="AS213" s="8">
        <f t="shared" si="130"/>
        <v>-1.5032462605154622</v>
      </c>
      <c r="AU213" s="3">
        <f t="shared" si="131"/>
        <v>11.113706603672984</v>
      </c>
      <c r="AV213" s="3">
        <f t="shared" si="132"/>
        <v>9.3075653553183191</v>
      </c>
      <c r="AW213" s="3">
        <f t="shared" si="133"/>
        <v>10.210635979495652</v>
      </c>
      <c r="AX213" s="3"/>
      <c r="AZ213" s="3">
        <f t="shared" si="134"/>
        <v>1.9716845271106589</v>
      </c>
      <c r="BA213" s="3">
        <f t="shared" si="135"/>
        <v>1.8173109890228591</v>
      </c>
      <c r="BB213" s="3">
        <f t="shared" si="136"/>
        <v>1.894497758066759</v>
      </c>
      <c r="BC213" s="8">
        <f>'[2]attempt at best estimates'!E213</f>
        <v>1.8280400128183942</v>
      </c>
      <c r="BD213" s="3">
        <f>AZ213+(AZ213-'HLC S66x8 haVDZ'!AZ213)*'HLC S66x8 haVTZ'!$BD$3</f>
        <v>1.860703635429096</v>
      </c>
      <c r="BE213" s="3">
        <f>BA213+(BA213-'HLC S66x8 haVDZ'!BA213)*'HLC S66x8 haVTZ'!$BD$3</f>
        <v>1.8856239173018614</v>
      </c>
      <c r="BF213" s="3">
        <f>BB213+(BB213-'HLC S66x8 haVDZ'!BB213)*'HLC S66x8 haVTZ'!$BD$3</f>
        <v>1.8731637763654787</v>
      </c>
      <c r="BG213" t="str">
        <f t="shared" si="137"/>
        <v>26_Uracil-Uracil_pi-pi_1.00_dimer.out</v>
      </c>
      <c r="BH213" s="3">
        <f t="shared" si="108"/>
        <v>-3.3487022147479255</v>
      </c>
      <c r="BI213" s="3">
        <f t="shared" si="109"/>
        <v>-3.1353182103945461</v>
      </c>
      <c r="BJ213" s="3">
        <f t="shared" si="138"/>
        <v>-3.2420102125712358</v>
      </c>
      <c r="BK213" s="8">
        <f>'[2]attempt at best estimates'!D213</f>
        <v>-3.3312862733338564</v>
      </c>
      <c r="BM213" s="3">
        <f t="shared" si="139"/>
        <v>-1.4879985793188295</v>
      </c>
      <c r="BN213" s="3">
        <f t="shared" si="140"/>
        <v>-1.2496942930926846</v>
      </c>
      <c r="BO213" s="3">
        <f t="shared" si="141"/>
        <v>-1.3688464362057571</v>
      </c>
    </row>
    <row r="214" spans="1:67" x14ac:dyDescent="0.2">
      <c r="A214" t="s">
        <v>292</v>
      </c>
      <c r="B214">
        <v>-825.24994176700795</v>
      </c>
      <c r="C214">
        <v>-828.26414141580597</v>
      </c>
      <c r="D214">
        <v>-828.27398807146903</v>
      </c>
      <c r="E214">
        <v>-828.42918976072804</v>
      </c>
      <c r="F214" t="s">
        <v>636</v>
      </c>
      <c r="G214">
        <v>-412.62347438119099</v>
      </c>
      <c r="H214">
        <v>-414.12248018295998</v>
      </c>
      <c r="I214">
        <v>-414.12957574381602</v>
      </c>
      <c r="J214">
        <v>-414.205878368095</v>
      </c>
      <c r="K214" t="s">
        <v>702</v>
      </c>
      <c r="L214">
        <v>-412.62347438119099</v>
      </c>
      <c r="M214">
        <v>-414.12248018295998</v>
      </c>
      <c r="N214">
        <v>-414.129575743815</v>
      </c>
      <c r="O214">
        <v>-414.20587836809398</v>
      </c>
      <c r="P214" t="s">
        <v>946</v>
      </c>
      <c r="Q214">
        <v>-412.62377980736699</v>
      </c>
      <c r="R214">
        <v>-414.12406027301603</v>
      </c>
      <c r="S214">
        <v>-414.13101107471402</v>
      </c>
      <c r="T214">
        <v>-414.20742030503402</v>
      </c>
      <c r="U214" t="s">
        <v>1474</v>
      </c>
      <c r="V214">
        <v>-412.62377980736898</v>
      </c>
      <c r="W214">
        <v>-414.12406027301699</v>
      </c>
      <c r="X214">
        <v>-414.13101107471601</v>
      </c>
      <c r="Y214">
        <v>-414.20742030503601</v>
      </c>
      <c r="AA214" s="3">
        <f t="shared" si="114"/>
        <v>1.8781388363450455</v>
      </c>
      <c r="AB214" s="3">
        <f t="shared" si="115"/>
        <v>12.036291023448323</v>
      </c>
      <c r="AC214" s="3">
        <f t="shared" si="116"/>
        <v>9.3100973059031755</v>
      </c>
      <c r="AD214" s="3">
        <f t="shared" si="117"/>
        <v>10.939388511992806</v>
      </c>
      <c r="AE214" s="3"/>
      <c r="AF214" s="3">
        <f t="shared" si="118"/>
        <v>1.4948231810854828</v>
      </c>
      <c r="AG214" s="3">
        <f t="shared" si="119"/>
        <v>10.053247980749834</v>
      </c>
      <c r="AH214" s="3">
        <f t="shared" si="120"/>
        <v>7.5087297556938593</v>
      </c>
      <c r="AI214" s="3">
        <f t="shared" si="121"/>
        <v>9.0042283547944955</v>
      </c>
      <c r="AK214" s="3">
        <f t="shared" si="122"/>
        <v>0.38331565522389277</v>
      </c>
      <c r="AL214" s="3">
        <f t="shared" si="123"/>
        <v>1.9830430426628192</v>
      </c>
      <c r="AM214" s="3">
        <f t="shared" si="124"/>
        <v>1.801367550173647</v>
      </c>
      <c r="AN214" s="3">
        <f t="shared" si="125"/>
        <v>1.935160157162642</v>
      </c>
      <c r="AO214" s="3" t="str">
        <f t="shared" si="126"/>
        <v>26_Uracil-Uracil_pi-pi_1.05_dimer.out</v>
      </c>
      <c r="AP214" s="3">
        <f t="shared" si="127"/>
        <v>-1.0969025114555162</v>
      </c>
      <c r="AQ214" s="3">
        <f t="shared" si="128"/>
        <v>-1.0490196259553386</v>
      </c>
      <c r="AR214" s="3">
        <f t="shared" si="129"/>
        <v>-1.0729610687054274</v>
      </c>
      <c r="AS214" s="8">
        <f t="shared" si="130"/>
        <v>-1.1995565133666428</v>
      </c>
      <c r="AU214" s="3">
        <f t="shared" si="131"/>
        <v>9.0612496756477618</v>
      </c>
      <c r="AV214" s="3">
        <f t="shared" si="132"/>
        <v>7.5094051737090126</v>
      </c>
      <c r="AW214" s="3">
        <f t="shared" si="133"/>
        <v>8.2853274246783872</v>
      </c>
      <c r="AX214" s="3"/>
      <c r="AZ214" s="3">
        <f t="shared" si="134"/>
        <v>1.629291206089631</v>
      </c>
      <c r="BA214" s="3">
        <f t="shared" si="135"/>
        <v>1.4954985991006362</v>
      </c>
      <c r="BB214" s="3">
        <f t="shared" si="136"/>
        <v>1.5623949025951336</v>
      </c>
      <c r="BC214" s="8">
        <f>'[2]attempt at best estimates'!E214</f>
        <v>1.4962077737916264</v>
      </c>
      <c r="BD214" s="3">
        <f>AZ214+(AZ214-'HLC S66x8 haVDZ'!AZ214)*'HLC S66x8 haVTZ'!$BD$3</f>
        <v>1.5311463775332783</v>
      </c>
      <c r="BE214" s="3">
        <f>BA214+(BA214-'HLC S66x8 haVDZ'!BA214)*'HLC S66x8 haVTZ'!$BD$3</f>
        <v>1.5483944627631803</v>
      </c>
      <c r="BF214" s="3">
        <f>BB214+(BB214-'HLC S66x8 haVDZ'!BB214)*'HLC S66x8 haVTZ'!$BD$3</f>
        <v>1.5397704201482292</v>
      </c>
      <c r="BG214" t="str">
        <f t="shared" si="137"/>
        <v>26_Uracil-Uracil_pi-pi_1.05_dimer.out</v>
      </c>
      <c r="BH214" s="3">
        <f t="shared" si="108"/>
        <v>-2.7261937175451472</v>
      </c>
      <c r="BI214" s="3">
        <f t="shared" si="109"/>
        <v>-2.5445182250559748</v>
      </c>
      <c r="BJ214" s="3">
        <f t="shared" si="138"/>
        <v>-2.635355971300561</v>
      </c>
      <c r="BK214" s="8">
        <f>'[2]attempt at best estimates'!D214</f>
        <v>-2.6957642871582692</v>
      </c>
      <c r="BM214" s="3">
        <f t="shared" si="139"/>
        <v>-1.1950473400118689</v>
      </c>
      <c r="BN214" s="3">
        <f t="shared" si="140"/>
        <v>-0.99612376229279453</v>
      </c>
      <c r="BO214" s="3">
        <f t="shared" si="141"/>
        <v>-1.0955855511523318</v>
      </c>
    </row>
    <row r="215" spans="1:67" x14ac:dyDescent="0.2">
      <c r="A215" t="s">
        <v>293</v>
      </c>
      <c r="B215">
        <v>-825.25114337037098</v>
      </c>
      <c r="C215">
        <v>-828.26236548754503</v>
      </c>
      <c r="D215">
        <v>-828.27300180645398</v>
      </c>
      <c r="E215">
        <v>-828.42775645460699</v>
      </c>
      <c r="F215" t="s">
        <v>636</v>
      </c>
      <c r="G215">
        <v>-412.62347438119099</v>
      </c>
      <c r="H215">
        <v>-414.12248018295998</v>
      </c>
      <c r="I215">
        <v>-414.12957574381602</v>
      </c>
      <c r="J215">
        <v>-414.205878368095</v>
      </c>
      <c r="K215" t="s">
        <v>702</v>
      </c>
      <c r="L215">
        <v>-412.62347438119099</v>
      </c>
      <c r="M215">
        <v>-414.12248018295998</v>
      </c>
      <c r="N215">
        <v>-414.129575743815</v>
      </c>
      <c r="O215">
        <v>-414.20587836809398</v>
      </c>
      <c r="P215" t="s">
        <v>947</v>
      </c>
      <c r="Q215">
        <v>-412.62374372256699</v>
      </c>
      <c r="R215">
        <v>-414.12384692158901</v>
      </c>
      <c r="S215">
        <v>-414.13081833189102</v>
      </c>
      <c r="T215">
        <v>-414.20721370231303</v>
      </c>
      <c r="U215" t="s">
        <v>1475</v>
      </c>
      <c r="V215">
        <v>-412.623743722565</v>
      </c>
      <c r="W215">
        <v>-414.12384692158798</v>
      </c>
      <c r="X215">
        <v>-414.13081833188897</v>
      </c>
      <c r="Y215">
        <v>-414.207213702312</v>
      </c>
      <c r="AA215" s="3">
        <f t="shared" si="114"/>
        <v>2.6321563618776165</v>
      </c>
      <c r="AB215" s="3">
        <f t="shared" si="115"/>
        <v>10.921879168389731</v>
      </c>
      <c r="AC215" s="3">
        <f t="shared" si="116"/>
        <v>8.6912066394366043</v>
      </c>
      <c r="AD215" s="3">
        <f t="shared" si="117"/>
        <v>10.039975304629772</v>
      </c>
      <c r="AE215" s="3"/>
      <c r="AF215" s="3">
        <f t="shared" si="118"/>
        <v>2.2941278187278837</v>
      </c>
      <c r="AG215" s="3">
        <f t="shared" si="119"/>
        <v>9.2065962215641743</v>
      </c>
      <c r="AH215" s="3">
        <f t="shared" si="120"/>
        <v>7.1317349967782917</v>
      </c>
      <c r="AI215" s="3">
        <f t="shared" si="121"/>
        <v>8.3641054896561542</v>
      </c>
      <c r="AK215" s="3">
        <f t="shared" si="122"/>
        <v>0.338028543114063</v>
      </c>
      <c r="AL215" s="3">
        <f t="shared" si="123"/>
        <v>1.7152829468255568</v>
      </c>
      <c r="AM215" s="3">
        <f t="shared" si="124"/>
        <v>1.5594716426583135</v>
      </c>
      <c r="AN215" s="3">
        <f t="shared" si="125"/>
        <v>1.675869814973618</v>
      </c>
      <c r="AO215" s="3" t="str">
        <f t="shared" si="126"/>
        <v>26_Uracil-Uracil_pi-pi_1.10_dimer.out</v>
      </c>
      <c r="AP215" s="3">
        <f t="shared" si="127"/>
        <v>-0.88190386375995899</v>
      </c>
      <c r="AQ215" s="3">
        <f t="shared" si="128"/>
        <v>-0.84249073190802015</v>
      </c>
      <c r="AR215" s="3">
        <f t="shared" si="129"/>
        <v>-0.86219729783398957</v>
      </c>
      <c r="AS215" s="8">
        <f t="shared" si="130"/>
        <v>-0.96402749008371535</v>
      </c>
      <c r="AU215" s="3">
        <f t="shared" si="131"/>
        <v>7.4078189427521561</v>
      </c>
      <c r="AV215" s="3">
        <f t="shared" si="132"/>
        <v>6.0699776709282709</v>
      </c>
      <c r="AW215" s="3">
        <f t="shared" si="133"/>
        <v>6.7388983068402135</v>
      </c>
      <c r="AX215" s="3"/>
      <c r="AZ215" s="3">
        <f t="shared" si="134"/>
        <v>1.3487686651931678</v>
      </c>
      <c r="BA215" s="3">
        <f t="shared" si="135"/>
        <v>1.2323704928778625</v>
      </c>
      <c r="BB215" s="3">
        <f t="shared" si="136"/>
        <v>1.2905695790355152</v>
      </c>
      <c r="BC215" s="8">
        <f>'[2]attempt at best estimates'!E215</f>
        <v>1.2272949164805163</v>
      </c>
      <c r="BD215" s="3">
        <f>AZ215+(AZ215-'HLC S66x8 haVDZ'!AZ215)*'HLC S66x8 haVTZ'!$BD$3</f>
        <v>1.2624906413605304</v>
      </c>
      <c r="BE215" s="3">
        <f>BA215+(BA215-'HLC S66x8 haVDZ'!BA215)*'HLC S66x8 haVTZ'!$BD$3</f>
        <v>1.2735903434600997</v>
      </c>
      <c r="BF215" s="3">
        <f>BB215+(BB215-'HLC S66x8 haVDZ'!BB215)*'HLC S66x8 haVTZ'!$BD$3</f>
        <v>1.268040492410315</v>
      </c>
      <c r="BG215" t="str">
        <f t="shared" si="137"/>
        <v>26_Uracil-Uracil_pi-pi_1.10_dimer.out</v>
      </c>
      <c r="BH215" s="3">
        <f t="shared" si="108"/>
        <v>-2.2306725289531268</v>
      </c>
      <c r="BI215" s="3">
        <f t="shared" si="109"/>
        <v>-2.0748612247858826</v>
      </c>
      <c r="BJ215" s="3">
        <f t="shared" si="138"/>
        <v>-2.1527668768695047</v>
      </c>
      <c r="BK215" s="8">
        <f>'[2]attempt at best estimates'!D215</f>
        <v>-2.1913224065642316</v>
      </c>
      <c r="BM215" s="3">
        <f t="shared" si="139"/>
        <v>-0.96818188759259649</v>
      </c>
      <c r="BN215" s="3">
        <f t="shared" si="140"/>
        <v>-0.80127088132578295</v>
      </c>
      <c r="BO215" s="3">
        <f t="shared" si="141"/>
        <v>-0.88472638445918972</v>
      </c>
    </row>
    <row r="216" spans="1:67" x14ac:dyDescent="0.2">
      <c r="A216" t="s">
        <v>294</v>
      </c>
      <c r="B216">
        <v>-825.25160498857599</v>
      </c>
      <c r="C216">
        <v>-828.25693688381796</v>
      </c>
      <c r="D216">
        <v>-828.26912474059998</v>
      </c>
      <c r="E216">
        <v>-828.42296364910601</v>
      </c>
      <c r="F216" t="s">
        <v>636</v>
      </c>
      <c r="G216">
        <v>-412.62347438119099</v>
      </c>
      <c r="H216">
        <v>-414.12248018295998</v>
      </c>
      <c r="I216">
        <v>-414.12957574381602</v>
      </c>
      <c r="J216">
        <v>-414.205878368095</v>
      </c>
      <c r="K216" t="s">
        <v>702</v>
      </c>
      <c r="L216">
        <v>-412.62347438119099</v>
      </c>
      <c r="M216">
        <v>-414.12248018295998</v>
      </c>
      <c r="N216">
        <v>-414.129575743815</v>
      </c>
      <c r="O216">
        <v>-414.20587836809398</v>
      </c>
      <c r="P216" t="s">
        <v>948</v>
      </c>
      <c r="Q216">
        <v>-412.62366246695802</v>
      </c>
      <c r="R216">
        <v>-414.123378006792</v>
      </c>
      <c r="S216">
        <v>-414.13039300959201</v>
      </c>
      <c r="T216">
        <v>-414.20675751847</v>
      </c>
      <c r="U216" t="s">
        <v>1476</v>
      </c>
      <c r="V216">
        <v>-412.62366246695899</v>
      </c>
      <c r="W216">
        <v>-414.123378006792</v>
      </c>
      <c r="X216">
        <v>-414.13039300959298</v>
      </c>
      <c r="Y216">
        <v>-414.20675751847102</v>
      </c>
      <c r="AA216" s="3">
        <f t="shared" si="114"/>
        <v>2.9218261708934374</v>
      </c>
      <c r="AB216" s="3">
        <f t="shared" si="115"/>
        <v>7.5153787579188105</v>
      </c>
      <c r="AC216" s="3">
        <f t="shared" si="116"/>
        <v>6.2583109839267266</v>
      </c>
      <c r="AD216" s="3">
        <f t="shared" si="117"/>
        <v>7.032444321110443</v>
      </c>
      <c r="AE216" s="3"/>
      <c r="AF216" s="3">
        <f t="shared" si="118"/>
        <v>2.6857749589919124</v>
      </c>
      <c r="AG216" s="3">
        <f t="shared" si="119"/>
        <v>6.3885927900813542</v>
      </c>
      <c r="AH216" s="3">
        <f t="shared" si="120"/>
        <v>5.2326269057932002</v>
      </c>
      <c r="AI216" s="3">
        <f t="shared" si="121"/>
        <v>5.9290938953454964</v>
      </c>
      <c r="AK216" s="3">
        <f t="shared" si="122"/>
        <v>0.23605121186585482</v>
      </c>
      <c r="AL216" s="3">
        <f t="shared" si="123"/>
        <v>1.1267859678374561</v>
      </c>
      <c r="AM216" s="3">
        <f t="shared" si="124"/>
        <v>1.0256840781691967</v>
      </c>
      <c r="AN216" s="3">
        <f t="shared" si="125"/>
        <v>1.1033504257649465</v>
      </c>
      <c r="AO216" s="3" t="str">
        <f t="shared" si="126"/>
        <v>26_Uracil-Uracil_pi-pi_1.25_dimer.out</v>
      </c>
      <c r="AP216" s="3">
        <f t="shared" si="127"/>
        <v>-0.48293443680836745</v>
      </c>
      <c r="AQ216" s="3">
        <f t="shared" si="128"/>
        <v>-0.45949889473585781</v>
      </c>
      <c r="AR216" s="3">
        <f t="shared" si="129"/>
        <v>-0.47121666577211263</v>
      </c>
      <c r="AS216" s="8">
        <f t="shared" si="130"/>
        <v>-0.52149854905895732</v>
      </c>
      <c r="AU216" s="3">
        <f t="shared" si="131"/>
        <v>4.1106181502170056</v>
      </c>
      <c r="AV216" s="3">
        <f t="shared" si="132"/>
        <v>3.2433189363535839</v>
      </c>
      <c r="AW216" s="3">
        <f t="shared" si="133"/>
        <v>3.6769685432852945</v>
      </c>
      <c r="AX216" s="3"/>
      <c r="AZ216" s="3">
        <f t="shared" si="134"/>
        <v>0.77413333718371646</v>
      </c>
      <c r="BA216" s="3">
        <f t="shared" si="135"/>
        <v>0.69646698955229613</v>
      </c>
      <c r="BB216" s="3">
        <f t="shared" si="136"/>
        <v>0.7353001633680063</v>
      </c>
      <c r="BC216" s="8">
        <f>'[2]attempt at best estimates'!E216</f>
        <v>0.68664437121290811</v>
      </c>
      <c r="BD216" s="3">
        <f>AZ216+(AZ216-'HLC S66x8 haVDZ'!AZ216)*'HLC S66x8 haVTZ'!$BD$3</f>
        <v>0.71511904024151995</v>
      </c>
      <c r="BE216" s="3">
        <f>BA216+(BA216-'HLC S66x8 haVDZ'!BA216)*'HLC S66x8 haVTZ'!$BD$3</f>
        <v>0.71665865309452026</v>
      </c>
      <c r="BF216" s="3">
        <f>BB216+(BB216-'HLC S66x8 haVDZ'!BB216)*'HLC S66x8 haVTZ'!$BD$3</f>
        <v>0.71588884666802011</v>
      </c>
      <c r="BG216" t="str">
        <f t="shared" si="137"/>
        <v>26_Uracil-Uracil_pi-pi_1.25_dimer.out</v>
      </c>
      <c r="BH216" s="3">
        <f t="shared" si="108"/>
        <v>-1.2570677739920839</v>
      </c>
      <c r="BI216" s="3">
        <f t="shared" si="109"/>
        <v>-1.1559658842881539</v>
      </c>
      <c r="BJ216" s="3">
        <f t="shared" si="138"/>
        <v>-1.2065168291401189</v>
      </c>
      <c r="BK216" s="8">
        <f>'[2]attempt at best estimates'!D216</f>
        <v>-1.2081429202718654</v>
      </c>
      <c r="BM216" s="3">
        <f t="shared" si="139"/>
        <v>-0.54194873375056396</v>
      </c>
      <c r="BN216" s="3">
        <f t="shared" si="140"/>
        <v>-0.43930723119363368</v>
      </c>
      <c r="BO216" s="3">
        <f t="shared" si="141"/>
        <v>-0.49062798247209882</v>
      </c>
    </row>
    <row r="217" spans="1:67" x14ac:dyDescent="0.2">
      <c r="A217" t="s">
        <v>295</v>
      </c>
      <c r="B217">
        <v>-825.25010610488596</v>
      </c>
      <c r="C217">
        <v>-828.25102766323698</v>
      </c>
      <c r="D217">
        <v>-828.26437879984906</v>
      </c>
      <c r="E217">
        <v>-828.41749942800402</v>
      </c>
      <c r="F217" t="s">
        <v>636</v>
      </c>
      <c r="G217">
        <v>-412.62347438119099</v>
      </c>
      <c r="H217">
        <v>-414.12248018295998</v>
      </c>
      <c r="I217">
        <v>-414.12957574381602</v>
      </c>
      <c r="J217">
        <v>-414.205878368095</v>
      </c>
      <c r="K217" t="s">
        <v>702</v>
      </c>
      <c r="L217">
        <v>-412.62347438119099</v>
      </c>
      <c r="M217">
        <v>-414.12248018295998</v>
      </c>
      <c r="N217">
        <v>-414.129575743815</v>
      </c>
      <c r="O217">
        <v>-414.20587836809398</v>
      </c>
      <c r="P217" t="s">
        <v>949</v>
      </c>
      <c r="Q217">
        <v>-412.62357198851902</v>
      </c>
      <c r="R217">
        <v>-414.12292816494897</v>
      </c>
      <c r="S217">
        <v>-414.12998233994699</v>
      </c>
      <c r="T217">
        <v>-414.20631652176201</v>
      </c>
      <c r="U217" t="s">
        <v>1477</v>
      </c>
      <c r="V217">
        <v>-412.62357198851998</v>
      </c>
      <c r="W217">
        <v>-414.12292816495199</v>
      </c>
      <c r="X217">
        <v>-414.12998233995103</v>
      </c>
      <c r="Y217">
        <v>-414.20631652176701</v>
      </c>
      <c r="AA217" s="3">
        <f t="shared" si="114"/>
        <v>1.9812624160027208</v>
      </c>
      <c r="AB217" s="3">
        <f t="shared" si="115"/>
        <v>3.8072867057616286</v>
      </c>
      <c r="AC217" s="3">
        <f t="shared" si="116"/>
        <v>3.2801880762858668</v>
      </c>
      <c r="AD217" s="3">
        <f t="shared" si="117"/>
        <v>3.6035936695123869</v>
      </c>
      <c r="AE217" s="3"/>
      <c r="AF217" s="3">
        <f t="shared" si="118"/>
        <v>1.8587633641439318</v>
      </c>
      <c r="AG217" s="3">
        <f t="shared" si="119"/>
        <v>3.2450607959852031</v>
      </c>
      <c r="AH217" s="3">
        <f t="shared" si="120"/>
        <v>2.7699022033791776</v>
      </c>
      <c r="AI217" s="3">
        <f t="shared" si="121"/>
        <v>3.0537024887200888</v>
      </c>
      <c r="AK217" s="3">
        <f t="shared" si="122"/>
        <v>0.12249905182311906</v>
      </c>
      <c r="AL217" s="3">
        <f t="shared" si="123"/>
        <v>0.56222590974075548</v>
      </c>
      <c r="AM217" s="3">
        <f t="shared" si="124"/>
        <v>0.51028587287101934</v>
      </c>
      <c r="AN217" s="3">
        <f t="shared" si="125"/>
        <v>0.54989118079229804</v>
      </c>
      <c r="AO217" s="3" t="str">
        <f t="shared" si="126"/>
        <v>26_Uracil-Uracil_pi-pi_1.50_dimer.out</v>
      </c>
      <c r="AP217" s="3">
        <f t="shared" si="127"/>
        <v>-0.20369303624924173</v>
      </c>
      <c r="AQ217" s="3">
        <f t="shared" si="128"/>
        <v>-0.19135830726511438</v>
      </c>
      <c r="AR217" s="3">
        <f t="shared" si="129"/>
        <v>-0.19752567175717806</v>
      </c>
      <c r="AS217" s="8">
        <f t="shared" si="130"/>
        <v>-0.21182529326592747</v>
      </c>
      <c r="AU217" s="3">
        <f t="shared" si="131"/>
        <v>1.6223312535096661</v>
      </c>
      <c r="AV217" s="3">
        <f t="shared" si="132"/>
        <v>1.1949391245761569</v>
      </c>
      <c r="AW217" s="3">
        <f t="shared" si="133"/>
        <v>1.4086351890429114</v>
      </c>
      <c r="AX217" s="3"/>
      <c r="AZ217" s="3">
        <f t="shared" si="134"/>
        <v>0.32340559322652007</v>
      </c>
      <c r="BA217" s="3">
        <f t="shared" si="135"/>
        <v>0.28380028534091117</v>
      </c>
      <c r="BB217" s="3">
        <f t="shared" si="136"/>
        <v>0.30360293928371562</v>
      </c>
      <c r="BC217" s="8">
        <f>'[2]attempt at best estimates'!E217</f>
        <v>0.2755089157560271</v>
      </c>
      <c r="BD217" s="3">
        <f>AZ217+(AZ217-'HLC S66x8 haVDZ'!AZ217)*'HLC S66x8 haVTZ'!$BD$3</f>
        <v>0.28948950003160401</v>
      </c>
      <c r="BE217" s="3">
        <f>BA217+(BA217-'HLC S66x8 haVDZ'!BA217)*'HLC S66x8 haVTZ'!$BD$3</f>
        <v>0.29018809159931364</v>
      </c>
      <c r="BF217" s="3">
        <f>BB217+(BB217-'HLC S66x8 haVDZ'!BB217)*'HLC S66x8 haVTZ'!$BD$3</f>
        <v>0.28983879581545885</v>
      </c>
      <c r="BG217" t="str">
        <f t="shared" si="137"/>
        <v>26_Uracil-Uracil_pi-pi_1.50_dimer.out</v>
      </c>
      <c r="BH217" s="3">
        <f t="shared" ref="BH217:BH280" si="142">AC217-AB217</f>
        <v>-0.5270986294757618</v>
      </c>
      <c r="BI217" s="3">
        <f t="shared" ref="BI217:BI280" si="143">AH217-AG217</f>
        <v>-0.47515859260602555</v>
      </c>
      <c r="BJ217" s="3">
        <f t="shared" si="138"/>
        <v>-0.50112861104089368</v>
      </c>
      <c r="BK217" s="8">
        <f>'[2]attempt at best estimates'!D217</f>
        <v>-0.48733420902195457</v>
      </c>
      <c r="BM217" s="3">
        <f t="shared" si="139"/>
        <v>-0.2376091294441578</v>
      </c>
      <c r="BN217" s="3">
        <f t="shared" si="140"/>
        <v>-0.18497050100671192</v>
      </c>
      <c r="BO217" s="3">
        <f t="shared" si="141"/>
        <v>-0.21128981522543483</v>
      </c>
    </row>
    <row r="218" spans="1:67" x14ac:dyDescent="0.2">
      <c r="A218" t="s">
        <v>296</v>
      </c>
      <c r="B218">
        <v>-825.24827825755301</v>
      </c>
      <c r="C218">
        <v>-828.24683438822899</v>
      </c>
      <c r="D218">
        <v>-828.26083697725505</v>
      </c>
      <c r="E218">
        <v>-828.41355708311505</v>
      </c>
      <c r="F218" t="s">
        <v>636</v>
      </c>
      <c r="G218">
        <v>-412.62347438119099</v>
      </c>
      <c r="H218">
        <v>-414.12248018295998</v>
      </c>
      <c r="I218">
        <v>-414.12957574381602</v>
      </c>
      <c r="J218">
        <v>-414.205878368095</v>
      </c>
      <c r="K218" t="s">
        <v>702</v>
      </c>
      <c r="L218">
        <v>-412.62347438119099</v>
      </c>
      <c r="M218">
        <v>-414.12248018295998</v>
      </c>
      <c r="N218">
        <v>-414.129575743815</v>
      </c>
      <c r="O218">
        <v>-414.20587836809398</v>
      </c>
      <c r="P218" t="s">
        <v>950</v>
      </c>
      <c r="Q218">
        <v>-412.62350118136601</v>
      </c>
      <c r="R218">
        <v>-414.12259837164601</v>
      </c>
      <c r="S218">
        <v>-414.12968234197399</v>
      </c>
      <c r="T218">
        <v>-414.20599316135298</v>
      </c>
      <c r="U218" t="s">
        <v>1478</v>
      </c>
      <c r="V218">
        <v>-412.62350118136601</v>
      </c>
      <c r="W218">
        <v>-414.12259837164601</v>
      </c>
      <c r="X218">
        <v>-414.12968234197399</v>
      </c>
      <c r="Y218">
        <v>-414.20599316135201</v>
      </c>
      <c r="AA218" s="3">
        <f t="shared" si="114"/>
        <v>0.83427085002857337</v>
      </c>
      <c r="AB218" s="3">
        <f t="shared" si="115"/>
        <v>1.1759668021339031</v>
      </c>
      <c r="AC218" s="3">
        <f t="shared" si="116"/>
        <v>1.0576607512349425</v>
      </c>
      <c r="AD218" s="3">
        <f t="shared" si="117"/>
        <v>1.1297347994077225</v>
      </c>
      <c r="AE218" s="3"/>
      <c r="AF218" s="3">
        <f t="shared" si="118"/>
        <v>0.8006361211733467</v>
      </c>
      <c r="AG218" s="3">
        <f t="shared" si="119"/>
        <v>1.0276377555801364</v>
      </c>
      <c r="AH218" s="3">
        <f t="shared" si="120"/>
        <v>0.92387803697555537</v>
      </c>
      <c r="AI218" s="3">
        <f t="shared" si="121"/>
        <v>0.98566707957297561</v>
      </c>
      <c r="AK218" s="3">
        <f t="shared" si="122"/>
        <v>3.3634728855226684E-2</v>
      </c>
      <c r="AL218" s="3">
        <f t="shared" si="123"/>
        <v>0.14832904655376677</v>
      </c>
      <c r="AM218" s="3">
        <f t="shared" si="124"/>
        <v>0.13378271425938715</v>
      </c>
      <c r="AN218" s="3">
        <f t="shared" si="125"/>
        <v>0.14406771987041672</v>
      </c>
      <c r="AO218" s="3" t="str">
        <f t="shared" si="126"/>
        <v>26_Uracil-Uracil_pi-pi_2.00_dimer.out</v>
      </c>
      <c r="AP218" s="3">
        <f t="shared" si="127"/>
        <v>-4.6232002726180665E-2</v>
      </c>
      <c r="AQ218" s="3">
        <f t="shared" si="128"/>
        <v>-4.1970676007160757E-2</v>
      </c>
      <c r="AR218" s="3">
        <f t="shared" si="129"/>
        <v>-4.4101339366670711E-2</v>
      </c>
      <c r="AS218" s="8">
        <f t="shared" si="130"/>
        <v>-4.5925868697074775E-2</v>
      </c>
      <c r="AU218" s="3">
        <f t="shared" si="131"/>
        <v>0.2954639493791491</v>
      </c>
      <c r="AV218" s="3">
        <f t="shared" si="132"/>
        <v>0.18503095839962891</v>
      </c>
      <c r="AW218" s="3">
        <f t="shared" si="133"/>
        <v>0.24024745388938901</v>
      </c>
      <c r="AX218" s="3"/>
      <c r="AZ218" s="3">
        <f t="shared" si="134"/>
        <v>7.2074048172779959E-2</v>
      </c>
      <c r="BA218" s="3">
        <f t="shared" si="135"/>
        <v>6.1789042597420241E-2</v>
      </c>
      <c r="BB218" s="3">
        <f t="shared" si="136"/>
        <v>6.69315453851001E-2</v>
      </c>
      <c r="BC218" s="8">
        <f>'[2]attempt at best estimates'!E218</f>
        <v>5.7081702688431095E-2</v>
      </c>
      <c r="BD218" s="3">
        <f>AZ218+(AZ218-'HLC S66x8 haVDZ'!AZ218)*'HLC S66x8 haVTZ'!$BD$3</f>
        <v>5.6092265441487398E-2</v>
      </c>
      <c r="BE218" s="3">
        <f>BA218+(BA218-'HLC S66x8 haVDZ'!BA218)*'HLC S66x8 haVTZ'!$BD$3</f>
        <v>6.2041615822410252E-2</v>
      </c>
      <c r="BF218" s="3">
        <f>BB218+(BB218-'HLC S66x8 haVDZ'!BB218)*'HLC S66x8 haVTZ'!$BD$3</f>
        <v>5.9066940631948825E-2</v>
      </c>
      <c r="BG218" t="str">
        <f t="shared" si="137"/>
        <v>26_Uracil-Uracil_pi-pi_2.00_dimer.out</v>
      </c>
      <c r="BH218" s="3">
        <f t="shared" si="142"/>
        <v>-0.11830605089896062</v>
      </c>
      <c r="BI218" s="3">
        <f t="shared" si="143"/>
        <v>-0.103759718604581</v>
      </c>
      <c r="BJ218" s="3">
        <f t="shared" si="138"/>
        <v>-0.11103288475177081</v>
      </c>
      <c r="BK218" s="8">
        <f>'[2]attempt at best estimates'!D218</f>
        <v>-0.10300757138550587</v>
      </c>
      <c r="BM218" s="3">
        <f t="shared" si="139"/>
        <v>-6.2213785457473227E-2</v>
      </c>
      <c r="BN218" s="3">
        <f t="shared" si="140"/>
        <v>-4.1718102782170745E-2</v>
      </c>
      <c r="BO218" s="3">
        <f t="shared" si="141"/>
        <v>-5.1965944119821986E-2</v>
      </c>
    </row>
    <row r="219" spans="1:67" x14ac:dyDescent="0.2">
      <c r="A219" t="s">
        <v>297</v>
      </c>
      <c r="B219">
        <v>-477.539107384646</v>
      </c>
      <c r="C219">
        <v>-479.52644431387102</v>
      </c>
      <c r="D219">
        <v>-479.555898340628</v>
      </c>
      <c r="E219">
        <v>-479.66875688160701</v>
      </c>
      <c r="F219" t="s">
        <v>637</v>
      </c>
      <c r="G219">
        <v>-230.78103226009301</v>
      </c>
      <c r="H219">
        <v>-231.74201251525901</v>
      </c>
      <c r="I219">
        <v>-231.76527844250299</v>
      </c>
      <c r="J219">
        <v>-231.81860018011301</v>
      </c>
      <c r="K219" t="s">
        <v>703</v>
      </c>
      <c r="L219">
        <v>-246.77846506029201</v>
      </c>
      <c r="M219">
        <v>-247.77501417789</v>
      </c>
      <c r="N219">
        <v>-247.79157573395599</v>
      </c>
      <c r="O219">
        <v>-247.84724576404901</v>
      </c>
      <c r="P219" t="s">
        <v>951</v>
      </c>
      <c r="Q219">
        <v>-246.778700748418</v>
      </c>
      <c r="R219">
        <v>-247.77657301129</v>
      </c>
      <c r="S219">
        <v>-247.79293009026</v>
      </c>
      <c r="T219">
        <v>-247.84870714955699</v>
      </c>
      <c r="U219" t="s">
        <v>1479</v>
      </c>
      <c r="V219">
        <v>-230.78127568123699</v>
      </c>
      <c r="W219">
        <v>-231.74367836449099</v>
      </c>
      <c r="X219">
        <v>-231.76672247962799</v>
      </c>
      <c r="Y219">
        <v>-231.82016293935001</v>
      </c>
      <c r="AA219" s="3">
        <f t="shared" si="114"/>
        <v>-12.794878380641453</v>
      </c>
      <c r="AB219" s="3">
        <f t="shared" si="115"/>
        <v>5.9096464704814178</v>
      </c>
      <c r="AC219" s="3">
        <f t="shared" si="116"/>
        <v>-0.5997960643618272</v>
      </c>
      <c r="AD219" s="3">
        <f t="shared" si="117"/>
        <v>1.8266409006397688</v>
      </c>
      <c r="AE219" s="3"/>
      <c r="AF219" s="3">
        <f t="shared" si="118"/>
        <v>-13.095523999053</v>
      </c>
      <c r="AG219" s="3">
        <f t="shared" si="119"/>
        <v>3.8861274844285787</v>
      </c>
      <c r="AH219" s="3">
        <f t="shared" si="120"/>
        <v>-2.3558145258169052</v>
      </c>
      <c r="AI219" s="3">
        <f t="shared" si="121"/>
        <v>-7.1038656212714865E-2</v>
      </c>
      <c r="AK219" s="3">
        <f t="shared" si="122"/>
        <v>0.3006456184293807</v>
      </c>
      <c r="AL219" s="3">
        <f t="shared" si="123"/>
        <v>2.0235189860706737</v>
      </c>
      <c r="AM219" s="3">
        <f t="shared" si="124"/>
        <v>1.7560184614550778</v>
      </c>
      <c r="AN219" s="3">
        <f t="shared" si="125"/>
        <v>1.8976795568524836</v>
      </c>
      <c r="AO219" s="3" t="str">
        <f t="shared" si="126"/>
        <v>27_Benzene-Pyridine_pi-pi_0.90_dimer.out</v>
      </c>
      <c r="AP219" s="3">
        <f t="shared" si="127"/>
        <v>-4.0830055698416494</v>
      </c>
      <c r="AQ219" s="3">
        <f t="shared" si="128"/>
        <v>-3.9571661406412937</v>
      </c>
      <c r="AR219" s="3">
        <f t="shared" si="129"/>
        <v>-4.0200858552414713</v>
      </c>
      <c r="AS219" s="8">
        <f t="shared" si="130"/>
        <v>-4.2201653677111857</v>
      </c>
      <c r="AU219" s="3">
        <f t="shared" si="131"/>
        <v>14.621519281281222</v>
      </c>
      <c r="AV219" s="3">
        <f t="shared" si="132"/>
        <v>13.024485342840286</v>
      </c>
      <c r="AW219" s="3">
        <f t="shared" si="133"/>
        <v>13.823002312060755</v>
      </c>
      <c r="AX219" s="3"/>
      <c r="AZ219" s="3">
        <f t="shared" si="134"/>
        <v>2.4264369650015958</v>
      </c>
      <c r="BA219" s="3">
        <f t="shared" si="135"/>
        <v>2.2847758696041902</v>
      </c>
      <c r="BB219" s="3">
        <f t="shared" si="136"/>
        <v>2.355606417302893</v>
      </c>
      <c r="BC219" s="8">
        <f>'[2]attempt at best estimates'!E219</f>
        <v>2.3295841223101004</v>
      </c>
      <c r="BD219" s="3">
        <f>AZ219+(AZ219-'HLC S66x8 haVDZ'!AZ219)*'HLC S66x8 haVTZ'!$BD$3</f>
        <v>2.3886962184465452</v>
      </c>
      <c r="BE219" s="3">
        <f>BA219+(BA219-'HLC S66x8 haVDZ'!BA219)*'HLC S66x8 haVTZ'!$BD$3</f>
        <v>2.3961665372419034</v>
      </c>
      <c r="BF219" s="3">
        <f>BB219+(BB219-'HLC S66x8 haVDZ'!BB219)*'HLC S66x8 haVTZ'!$BD$3</f>
        <v>2.3924313778442245</v>
      </c>
      <c r="BG219" t="str">
        <f t="shared" si="137"/>
        <v>27_Benzene-Pyridine_pi-pi_0.90_dimer.out</v>
      </c>
      <c r="BH219" s="3">
        <f t="shared" si="142"/>
        <v>-6.5094425348432452</v>
      </c>
      <c r="BI219" s="3">
        <f t="shared" si="143"/>
        <v>-6.2419420102454843</v>
      </c>
      <c r="BJ219" s="3">
        <f t="shared" si="138"/>
        <v>-6.3756922725443648</v>
      </c>
      <c r="BK219" s="8">
        <f>'[2]attempt at best estimates'!D219</f>
        <v>-6.549749490021286</v>
      </c>
      <c r="BM219" s="3">
        <f t="shared" si="139"/>
        <v>-4.1207463163966995</v>
      </c>
      <c r="BN219" s="3">
        <f t="shared" si="140"/>
        <v>-3.8457754730035809</v>
      </c>
      <c r="BO219" s="3">
        <f t="shared" si="141"/>
        <v>-3.9832608947001402</v>
      </c>
    </row>
    <row r="220" spans="1:67" x14ac:dyDescent="0.2">
      <c r="A220" t="s">
        <v>298</v>
      </c>
      <c r="B220">
        <v>-477.547390450455</v>
      </c>
      <c r="C220">
        <v>-479.52790103393102</v>
      </c>
      <c r="D220">
        <v>-479.55972480097898</v>
      </c>
      <c r="E220">
        <v>-479.67172866707301</v>
      </c>
      <c r="F220" t="s">
        <v>637</v>
      </c>
      <c r="G220">
        <v>-230.78103226009301</v>
      </c>
      <c r="H220">
        <v>-231.74201251525901</v>
      </c>
      <c r="I220">
        <v>-231.76527844250299</v>
      </c>
      <c r="J220">
        <v>-231.81860018011301</v>
      </c>
      <c r="K220" t="s">
        <v>703</v>
      </c>
      <c r="L220">
        <v>-246.77846506029201</v>
      </c>
      <c r="M220">
        <v>-247.77501417789</v>
      </c>
      <c r="N220">
        <v>-247.79157573395599</v>
      </c>
      <c r="O220">
        <v>-247.84724576404901</v>
      </c>
      <c r="P220" t="s">
        <v>952</v>
      </c>
      <c r="Q220">
        <v>-246.77866983717601</v>
      </c>
      <c r="R220">
        <v>-247.776283541704</v>
      </c>
      <c r="S220">
        <v>-247.79268350181999</v>
      </c>
      <c r="T220">
        <v>-247.848440211363</v>
      </c>
      <c r="U220" t="s">
        <v>1480</v>
      </c>
      <c r="V220">
        <v>-230.781241682922</v>
      </c>
      <c r="W220">
        <v>-231.74338161296899</v>
      </c>
      <c r="X220">
        <v>-231.766471121281</v>
      </c>
      <c r="Y220">
        <v>-231.819890734441</v>
      </c>
      <c r="AA220" s="3">
        <f t="shared" si="114"/>
        <v>-7.5971758963712341</v>
      </c>
      <c r="AB220" s="3">
        <f t="shared" si="115"/>
        <v>6.8237521469665356</v>
      </c>
      <c r="AC220" s="3">
        <f t="shared" si="116"/>
        <v>1.8013441572506901</v>
      </c>
      <c r="AD220" s="3">
        <f t="shared" si="117"/>
        <v>3.6914645125179977</v>
      </c>
      <c r="AE220" s="3"/>
      <c r="AF220" s="3">
        <f t="shared" si="118"/>
        <v>-7.857090151153189</v>
      </c>
      <c r="AG220" s="3">
        <f t="shared" si="119"/>
        <v>5.1680924752449977</v>
      </c>
      <c r="AH220" s="3">
        <f t="shared" si="120"/>
        <v>0.35779203512819469</v>
      </c>
      <c r="AI220" s="3">
        <f t="shared" si="121"/>
        <v>2.1321023746739098</v>
      </c>
      <c r="AK220" s="3">
        <f t="shared" si="122"/>
        <v>0.25991425478195512</v>
      </c>
      <c r="AL220" s="3">
        <f t="shared" si="123"/>
        <v>1.6556596717037033</v>
      </c>
      <c r="AM220" s="3">
        <f t="shared" si="124"/>
        <v>1.4435521221224954</v>
      </c>
      <c r="AN220" s="3">
        <f t="shared" si="125"/>
        <v>1.5593621378619225</v>
      </c>
      <c r="AO220" s="3" t="str">
        <f t="shared" si="126"/>
        <v>27_Benzene-Pyridine_pi-pi_0.95_dimer.out</v>
      </c>
      <c r="AP220" s="3">
        <f t="shared" si="127"/>
        <v>-3.132287634448538</v>
      </c>
      <c r="AQ220" s="3">
        <f t="shared" si="128"/>
        <v>-3.0359901005710879</v>
      </c>
      <c r="AR220" s="3">
        <f t="shared" si="129"/>
        <v>-3.0841388675098127</v>
      </c>
      <c r="AS220" s="8">
        <f t="shared" si="130"/>
        <v>-3.2356107320255183</v>
      </c>
      <c r="AU220" s="3">
        <f t="shared" si="131"/>
        <v>11.288640408889233</v>
      </c>
      <c r="AV220" s="3">
        <f t="shared" si="132"/>
        <v>9.9891925258270984</v>
      </c>
      <c r="AW220" s="3">
        <f t="shared" si="133"/>
        <v>10.638916467358165</v>
      </c>
      <c r="AX220" s="3"/>
      <c r="AZ220" s="3">
        <f t="shared" si="134"/>
        <v>1.8901203552673076</v>
      </c>
      <c r="BA220" s="3">
        <f t="shared" si="135"/>
        <v>1.7743103395457152</v>
      </c>
      <c r="BB220" s="3">
        <f t="shared" si="136"/>
        <v>1.8322153474065113</v>
      </c>
      <c r="BC220" s="8">
        <f>'[2]attempt at best estimates'!E220</f>
        <v>1.8006444671856632</v>
      </c>
      <c r="BD220" s="3">
        <f>AZ220+(AZ220-'HLC S66x8 haVDZ'!AZ220)*'HLC S66x8 haVTZ'!$BD$3</f>
        <v>1.8562053034591164</v>
      </c>
      <c r="BE220" s="3">
        <f>BA220+(BA220-'HLC S66x8 haVDZ'!BA220)*'HLC S66x8 haVTZ'!$BD$3</f>
        <v>1.8557408608443393</v>
      </c>
      <c r="BF220" s="3">
        <f>BB220+(BB220-'HLC S66x8 haVDZ'!BB220)*'HLC S66x8 haVTZ'!$BD$3</f>
        <v>1.8559730821517277</v>
      </c>
      <c r="BG220" t="str">
        <f t="shared" si="137"/>
        <v>27_Benzene-Pyridine_pi-pi_0.95_dimer.out</v>
      </c>
      <c r="BH220" s="3">
        <f t="shared" si="142"/>
        <v>-5.0224079897158456</v>
      </c>
      <c r="BI220" s="3">
        <f t="shared" si="143"/>
        <v>-4.8103004401168032</v>
      </c>
      <c r="BJ220" s="3">
        <f t="shared" si="138"/>
        <v>-4.9163542149163248</v>
      </c>
      <c r="BK220" s="8">
        <f>'[2]attempt at best estimates'!D220</f>
        <v>-5.0362551992111815</v>
      </c>
      <c r="BM220" s="3">
        <f t="shared" si="139"/>
        <v>-3.166202686256729</v>
      </c>
      <c r="BN220" s="3">
        <f t="shared" si="140"/>
        <v>-2.9545595792724639</v>
      </c>
      <c r="BO220" s="3">
        <f t="shared" si="141"/>
        <v>-3.0603811327645971</v>
      </c>
    </row>
    <row r="221" spans="1:67" x14ac:dyDescent="0.2">
      <c r="A221" t="s">
        <v>26</v>
      </c>
      <c r="B221">
        <v>-477.55231585986098</v>
      </c>
      <c r="C221">
        <v>-479.52769435739498</v>
      </c>
      <c r="D221">
        <v>-479.56129715671</v>
      </c>
      <c r="E221">
        <v>-479.67264967966503</v>
      </c>
      <c r="F221" t="s">
        <v>637</v>
      </c>
      <c r="G221">
        <v>-230.78103226009301</v>
      </c>
      <c r="H221">
        <v>-231.74201251525901</v>
      </c>
      <c r="I221">
        <v>-231.76527844250299</v>
      </c>
      <c r="J221">
        <v>-231.81860018011301</v>
      </c>
      <c r="K221" t="s">
        <v>703</v>
      </c>
      <c r="L221">
        <v>-246.77846506029201</v>
      </c>
      <c r="M221">
        <v>-247.77501417789</v>
      </c>
      <c r="N221">
        <v>-247.79157573395599</v>
      </c>
      <c r="O221">
        <v>-247.84724576404901</v>
      </c>
      <c r="P221" t="s">
        <v>953</v>
      </c>
      <c r="Q221">
        <v>-246.77864666075999</v>
      </c>
      <c r="R221">
        <v>-247.77605674017801</v>
      </c>
      <c r="S221">
        <v>-247.79249020650099</v>
      </c>
      <c r="T221">
        <v>-247.84823068295</v>
      </c>
      <c r="U221" t="s">
        <v>1481</v>
      </c>
      <c r="V221">
        <v>-230.78121900713401</v>
      </c>
      <c r="W221">
        <v>-231.74315148643001</v>
      </c>
      <c r="X221">
        <v>-231.766276465239</v>
      </c>
      <c r="Y221">
        <v>-231.81967930721601</v>
      </c>
      <c r="AA221" s="3">
        <f t="shared" si="114"/>
        <v>-4.5064347027264544</v>
      </c>
      <c r="AB221" s="3">
        <f t="shared" si="115"/>
        <v>6.694060657175454</v>
      </c>
      <c r="AC221" s="3">
        <f t="shared" si="116"/>
        <v>2.7880123158413479</v>
      </c>
      <c r="AD221" s="3">
        <f t="shared" si="117"/>
        <v>4.2694086636278303</v>
      </c>
      <c r="AE221" s="3"/>
      <c r="AF221" s="3">
        <f t="shared" si="118"/>
        <v>-4.7375762638780206</v>
      </c>
      <c r="AG221" s="3">
        <f t="shared" si="119"/>
        <v>5.3251276870439428</v>
      </c>
      <c r="AH221" s="3">
        <f t="shared" si="120"/>
        <v>1.5879033582879778</v>
      </c>
      <c r="AI221" s="3">
        <f t="shared" si="121"/>
        <v>2.9742001877022441</v>
      </c>
      <c r="AK221" s="3">
        <f t="shared" si="122"/>
        <v>0.23114156116940091</v>
      </c>
      <c r="AL221" s="3">
        <f t="shared" si="123"/>
        <v>1.3689329701136757</v>
      </c>
      <c r="AM221" s="3">
        <f t="shared" si="124"/>
        <v>1.2001089575533703</v>
      </c>
      <c r="AN221" s="3">
        <f t="shared" si="125"/>
        <v>1.2952084759434206</v>
      </c>
      <c r="AO221" s="3" t="str">
        <f t="shared" si="126"/>
        <v>27_Benzene-Pyridine_pi-pi_1.00_dimer.out</v>
      </c>
      <c r="AP221" s="3">
        <f t="shared" si="127"/>
        <v>-2.4246519935476236</v>
      </c>
      <c r="AQ221" s="3">
        <f t="shared" si="128"/>
        <v>-2.3509274993416986</v>
      </c>
      <c r="AR221" s="3">
        <f t="shared" si="129"/>
        <v>-2.3877897464446614</v>
      </c>
      <c r="AS221" s="8">
        <f t="shared" si="130"/>
        <v>-2.5025804162703915</v>
      </c>
      <c r="AU221" s="3">
        <f t="shared" si="131"/>
        <v>8.7758433663542839</v>
      </c>
      <c r="AV221" s="3">
        <f t="shared" si="132"/>
        <v>7.7117764515802651</v>
      </c>
      <c r="AW221" s="3">
        <f t="shared" si="133"/>
        <v>8.2438099089672754</v>
      </c>
      <c r="AX221" s="3"/>
      <c r="AZ221" s="3">
        <f t="shared" si="134"/>
        <v>1.4813963477864824</v>
      </c>
      <c r="BA221" s="3">
        <f t="shared" si="135"/>
        <v>1.3862968294142664</v>
      </c>
      <c r="BB221" s="3">
        <f t="shared" si="136"/>
        <v>1.4338465886003744</v>
      </c>
      <c r="BC221" s="8">
        <f>'[2]attempt at best estimates'!E221</f>
        <v>1.4005660494485686</v>
      </c>
      <c r="BD221" s="3">
        <f>AZ221+(AZ221-'HLC S66x8 haVDZ'!AZ221)*'HLC S66x8 haVTZ'!$BD$3</f>
        <v>1.452028277247126</v>
      </c>
      <c r="BE221" s="3">
        <f>BA221+(BA221-'HLC S66x8 haVDZ'!BA221)*'HLC S66x8 haVTZ'!$BD$3</f>
        <v>1.4463001234601527</v>
      </c>
      <c r="BF221" s="3">
        <f>BB221+(BB221-'HLC S66x8 haVDZ'!BB221)*'HLC S66x8 haVTZ'!$BD$3</f>
        <v>1.4491642003536394</v>
      </c>
      <c r="BG221" t="str">
        <f t="shared" si="137"/>
        <v>27_Benzene-Pyridine_pi-pi_1.00_dimer.out</v>
      </c>
      <c r="BH221" s="3">
        <f t="shared" si="142"/>
        <v>-3.9060483413341061</v>
      </c>
      <c r="BI221" s="3">
        <f t="shared" si="143"/>
        <v>-3.737224328755965</v>
      </c>
      <c r="BJ221" s="3">
        <f t="shared" si="138"/>
        <v>-3.8216363350450355</v>
      </c>
      <c r="BK221" s="8">
        <f>'[2]attempt at best estimates'!D221</f>
        <v>-3.9031464657189598</v>
      </c>
      <c r="BM221" s="3">
        <f t="shared" si="139"/>
        <v>-2.45402006408698</v>
      </c>
      <c r="BN221" s="3">
        <f t="shared" si="140"/>
        <v>-2.2909242052958123</v>
      </c>
      <c r="BO221" s="3">
        <f t="shared" si="141"/>
        <v>-2.372472134691396</v>
      </c>
    </row>
    <row r="222" spans="1:67" x14ac:dyDescent="0.2">
      <c r="A222" t="s">
        <v>299</v>
      </c>
      <c r="B222">
        <v>-477.55524878480799</v>
      </c>
      <c r="C222">
        <v>-479.52673838804901</v>
      </c>
      <c r="D222">
        <v>-479.56168943783803</v>
      </c>
      <c r="E222">
        <v>-479.67254110965501</v>
      </c>
      <c r="F222" t="s">
        <v>637</v>
      </c>
      <c r="G222">
        <v>-230.78103226009301</v>
      </c>
      <c r="H222">
        <v>-231.74201251525901</v>
      </c>
      <c r="I222">
        <v>-231.76527844250299</v>
      </c>
      <c r="J222">
        <v>-231.81860018011301</v>
      </c>
      <c r="K222" t="s">
        <v>703</v>
      </c>
      <c r="L222">
        <v>-246.77846506029201</v>
      </c>
      <c r="M222">
        <v>-247.77501417789</v>
      </c>
      <c r="N222">
        <v>-247.79157573395599</v>
      </c>
      <c r="O222">
        <v>-247.84724576404901</v>
      </c>
      <c r="P222" t="s">
        <v>954</v>
      </c>
      <c r="Q222">
        <v>-246.778625822685</v>
      </c>
      <c r="R222">
        <v>-247.775875926781</v>
      </c>
      <c r="S222">
        <v>-247.79233515851899</v>
      </c>
      <c r="T222">
        <v>-247.84806278295599</v>
      </c>
      <c r="U222" t="s">
        <v>1482</v>
      </c>
      <c r="V222">
        <v>-230.78120016548601</v>
      </c>
      <c r="W222">
        <v>-231.74296721733501</v>
      </c>
      <c r="X222">
        <v>-231.766119613456</v>
      </c>
      <c r="Y222">
        <v>-231.819508902064</v>
      </c>
      <c r="AA222" s="3">
        <f t="shared" si="114"/>
        <v>-2.6659964356945656</v>
      </c>
      <c r="AB222" s="3">
        <f t="shared" si="115"/>
        <v>6.0941808108727367</v>
      </c>
      <c r="AC222" s="3">
        <f t="shared" si="116"/>
        <v>3.0341724503502783</v>
      </c>
      <c r="AD222" s="3">
        <f t="shared" si="117"/>
        <v>4.2012799509293206</v>
      </c>
      <c r="AE222" s="3"/>
      <c r="AF222" s="3">
        <f t="shared" si="118"/>
        <v>-2.8722385937493127</v>
      </c>
      <c r="AG222" s="3">
        <f t="shared" si="119"/>
        <v>4.954340572796883</v>
      </c>
      <c r="AH222" s="3">
        <f t="shared" si="120"/>
        <v>2.0297835583789783</v>
      </c>
      <c r="AI222" s="3">
        <f t="shared" si="121"/>
        <v>3.1183611680099417</v>
      </c>
      <c r="AK222" s="3">
        <f t="shared" si="122"/>
        <v>0.2062421580369122</v>
      </c>
      <c r="AL222" s="3">
        <f t="shared" si="123"/>
        <v>1.1398402380936885</v>
      </c>
      <c r="AM222" s="3">
        <f t="shared" si="124"/>
        <v>1.0043888919712998</v>
      </c>
      <c r="AN222" s="3">
        <f t="shared" si="125"/>
        <v>1.0829187829193792</v>
      </c>
      <c r="AO222" s="3" t="str">
        <f t="shared" si="126"/>
        <v>27_Benzene-Pyridine_pi-pi_1.05_dimer.out</v>
      </c>
      <c r="AP222" s="3">
        <f t="shared" si="127"/>
        <v>-1.8929008599434161</v>
      </c>
      <c r="AQ222" s="3">
        <f t="shared" si="128"/>
        <v>-1.8359794047869413</v>
      </c>
      <c r="AR222" s="3">
        <f t="shared" si="129"/>
        <v>-1.8644401323651787</v>
      </c>
      <c r="AS222" s="8">
        <f t="shared" si="130"/>
        <v>-1.9514388989797673</v>
      </c>
      <c r="AU222" s="3">
        <f t="shared" si="131"/>
        <v>6.8672763866238862</v>
      </c>
      <c r="AV222" s="3">
        <f t="shared" si="132"/>
        <v>5.9905997617592543</v>
      </c>
      <c r="AW222" s="3">
        <f t="shared" si="133"/>
        <v>6.4289380741915707</v>
      </c>
      <c r="AX222" s="3"/>
      <c r="AZ222" s="3">
        <f t="shared" si="134"/>
        <v>1.1671075005790423</v>
      </c>
      <c r="BA222" s="3">
        <f t="shared" si="135"/>
        <v>1.0885776096309634</v>
      </c>
      <c r="BB222" s="3">
        <f t="shared" si="136"/>
        <v>1.1278425551050029</v>
      </c>
      <c r="BC222" s="8">
        <f>'[2]attempt at best estimates'!E222</f>
        <v>1.0948628537804466</v>
      </c>
      <c r="BD222" s="3">
        <f>AZ222+(AZ222-'HLC S66x8 haVDZ'!AZ222)*'HLC S66x8 haVTZ'!$BD$3</f>
        <v>1.1420635563661186</v>
      </c>
      <c r="BE222" s="3">
        <f>BA222+(BA222-'HLC S66x8 haVDZ'!BA222)*'HLC S66x8 haVTZ'!$BD$3</f>
        <v>1.1333008766660804</v>
      </c>
      <c r="BF222" s="3">
        <f>BB222+(BB222-'HLC S66x8 haVDZ'!BB222)*'HLC S66x8 haVTZ'!$BD$3</f>
        <v>1.1376822165160996</v>
      </c>
      <c r="BG222" t="str">
        <f t="shared" si="137"/>
        <v>27_Benzene-Pyridine_pi-pi_1.05_dimer.out</v>
      </c>
      <c r="BH222" s="3">
        <f t="shared" si="142"/>
        <v>-3.0600083605224584</v>
      </c>
      <c r="BI222" s="3">
        <f t="shared" si="143"/>
        <v>-2.9245570144179047</v>
      </c>
      <c r="BJ222" s="3">
        <f t="shared" si="138"/>
        <v>-2.9922826874701816</v>
      </c>
      <c r="BK222" s="8">
        <f>'[2]attempt at best estimates'!D222</f>
        <v>-3.0463017527602139</v>
      </c>
      <c r="BM222" s="3">
        <f t="shared" si="139"/>
        <v>-1.9179448041563398</v>
      </c>
      <c r="BN222" s="3">
        <f t="shared" si="140"/>
        <v>-1.7912561377518244</v>
      </c>
      <c r="BO222" s="3">
        <f t="shared" si="141"/>
        <v>-1.854600470954082</v>
      </c>
    </row>
    <row r="223" spans="1:67" x14ac:dyDescent="0.2">
      <c r="A223" t="s">
        <v>300</v>
      </c>
      <c r="B223">
        <v>-477.556988229539</v>
      </c>
      <c r="C223">
        <v>-479.52551829681198</v>
      </c>
      <c r="D223">
        <v>-479.561496354067</v>
      </c>
      <c r="E223">
        <v>-479.671961460906</v>
      </c>
      <c r="F223" t="s">
        <v>637</v>
      </c>
      <c r="G223">
        <v>-230.78103226009301</v>
      </c>
      <c r="H223">
        <v>-231.74201251525901</v>
      </c>
      <c r="I223">
        <v>-231.76527844250299</v>
      </c>
      <c r="J223">
        <v>-231.81860018011301</v>
      </c>
      <c r="K223" t="s">
        <v>703</v>
      </c>
      <c r="L223">
        <v>-246.77846506029201</v>
      </c>
      <c r="M223">
        <v>-247.77501417789</v>
      </c>
      <c r="N223">
        <v>-247.79157573395599</v>
      </c>
      <c r="O223">
        <v>-247.84724576404901</v>
      </c>
      <c r="P223" t="s">
        <v>955</v>
      </c>
      <c r="Q223">
        <v>-246.778604869341</v>
      </c>
      <c r="R223">
        <v>-247.775729938784</v>
      </c>
      <c r="S223">
        <v>-247.79220858144299</v>
      </c>
      <c r="T223">
        <v>-247.84792614191801</v>
      </c>
      <c r="U223" t="s">
        <v>1483</v>
      </c>
      <c r="V223">
        <v>-230.78118119548401</v>
      </c>
      <c r="W223">
        <v>-231.74281582997901</v>
      </c>
      <c r="X223">
        <v>-231.76598910305401</v>
      </c>
      <c r="Y223">
        <v>-231.81936746727001</v>
      </c>
      <c r="AA223" s="3">
        <f t="shared" si="114"/>
        <v>-1.574478342257531</v>
      </c>
      <c r="AB223" s="3">
        <f t="shared" si="115"/>
        <v>5.3285619687694252</v>
      </c>
      <c r="AC223" s="3">
        <f t="shared" si="116"/>
        <v>2.9130105497373084</v>
      </c>
      <c r="AD223" s="3">
        <f t="shared" si="117"/>
        <v>3.8375448542623203</v>
      </c>
      <c r="AE223" s="3"/>
      <c r="AF223" s="3">
        <f t="shared" si="118"/>
        <v>-1.7556682214022199</v>
      </c>
      <c r="AG223" s="3">
        <f t="shared" si="119"/>
        <v>4.3753275897312589</v>
      </c>
      <c r="AH223" s="3">
        <f t="shared" si="120"/>
        <v>2.0699464925183038</v>
      </c>
      <c r="AI223" s="3">
        <f t="shared" si="121"/>
        <v>2.9291212976076837</v>
      </c>
      <c r="AK223" s="3">
        <f t="shared" si="122"/>
        <v>0.18118987914468884</v>
      </c>
      <c r="AL223" s="3">
        <f t="shared" si="123"/>
        <v>0.95323437902033081</v>
      </c>
      <c r="AM223" s="3">
        <f t="shared" si="124"/>
        <v>0.8430640572011695</v>
      </c>
      <c r="AN223" s="3">
        <f t="shared" si="125"/>
        <v>0.90842355663680174</v>
      </c>
      <c r="AO223" s="3" t="str">
        <f t="shared" si="126"/>
        <v>27_Benzene-Pyridine_pi-pi_1.10_dimer.out</v>
      </c>
      <c r="AP223" s="3">
        <f t="shared" si="127"/>
        <v>-1.4910171145071049</v>
      </c>
      <c r="AQ223" s="3">
        <f t="shared" si="128"/>
        <v>-1.4462062921235752</v>
      </c>
      <c r="AR223" s="3">
        <f t="shared" si="129"/>
        <v>-1.4686117033153401</v>
      </c>
      <c r="AS223" s="8">
        <f t="shared" si="130"/>
        <v>-1.5341922989004142</v>
      </c>
      <c r="AU223" s="3">
        <f t="shared" si="131"/>
        <v>5.4120231965198515</v>
      </c>
      <c r="AV223" s="3">
        <f t="shared" si="132"/>
        <v>4.6847895190099038</v>
      </c>
      <c r="AW223" s="3">
        <f t="shared" si="133"/>
        <v>5.0484063577648772</v>
      </c>
      <c r="AX223" s="3"/>
      <c r="AZ223" s="3">
        <f t="shared" si="134"/>
        <v>0.92453430452501184</v>
      </c>
      <c r="BA223" s="3">
        <f t="shared" si="135"/>
        <v>0.85917480508937993</v>
      </c>
      <c r="BB223" s="3">
        <f t="shared" si="136"/>
        <v>0.89185455480719589</v>
      </c>
      <c r="BC223" s="8">
        <f>'[2]attempt at best estimates'!E223</f>
        <v>0.86025992774027094</v>
      </c>
      <c r="BD223" s="3">
        <f>AZ223+(AZ223-'HLC S66x8 haVDZ'!AZ223)*'HLC S66x8 haVTZ'!$BD$3</f>
        <v>0.90328797907022307</v>
      </c>
      <c r="BE223" s="3">
        <f>BA223+(BA223-'HLC S66x8 haVDZ'!BA223)*'HLC S66x8 haVTZ'!$BD$3</f>
        <v>0.89304196180722695</v>
      </c>
      <c r="BF223" s="3">
        <f>BB223+(BB223-'HLC S66x8 haVDZ'!BB223)*'HLC S66x8 haVTZ'!$BD$3</f>
        <v>0.89816497043872501</v>
      </c>
      <c r="BG223" t="str">
        <f t="shared" si="137"/>
        <v>27_Benzene-Pyridine_pi-pi_1.10_dimer.out</v>
      </c>
      <c r="BH223" s="3">
        <f t="shared" si="142"/>
        <v>-2.4155514190321168</v>
      </c>
      <c r="BI223" s="3">
        <f t="shared" si="143"/>
        <v>-2.3053810972129551</v>
      </c>
      <c r="BJ223" s="3">
        <f t="shared" si="138"/>
        <v>-2.360466258122536</v>
      </c>
      <c r="BK223" s="8">
        <f>'[2]attempt at best estimates'!D223</f>
        <v>-2.3944522266406851</v>
      </c>
      <c r="BM223" s="3">
        <f t="shared" si="139"/>
        <v>-1.5122634399618937</v>
      </c>
      <c r="BN223" s="3">
        <f t="shared" si="140"/>
        <v>-1.4123391354057282</v>
      </c>
      <c r="BO223" s="3">
        <f t="shared" si="141"/>
        <v>-1.4623012876838111</v>
      </c>
    </row>
    <row r="224" spans="1:67" x14ac:dyDescent="0.2">
      <c r="A224" t="s">
        <v>301</v>
      </c>
      <c r="B224">
        <v>-477.55899590590201</v>
      </c>
      <c r="C224">
        <v>-479.52214089306199</v>
      </c>
      <c r="D224">
        <v>-479.55999276483499</v>
      </c>
      <c r="E224">
        <v>-479.66974011862197</v>
      </c>
      <c r="F224" t="s">
        <v>637</v>
      </c>
      <c r="G224">
        <v>-230.78103226009301</v>
      </c>
      <c r="H224">
        <v>-231.74201251525901</v>
      </c>
      <c r="I224">
        <v>-231.76527844250299</v>
      </c>
      <c r="J224">
        <v>-231.81860018011301</v>
      </c>
      <c r="K224" t="s">
        <v>703</v>
      </c>
      <c r="L224">
        <v>-246.77846506029201</v>
      </c>
      <c r="M224">
        <v>-247.77501417789</v>
      </c>
      <c r="N224">
        <v>-247.79157573395599</v>
      </c>
      <c r="O224">
        <v>-247.84724576404901</v>
      </c>
      <c r="P224" t="s">
        <v>956</v>
      </c>
      <c r="Q224">
        <v>-246.778553794907</v>
      </c>
      <c r="R224">
        <v>-247.775435863014</v>
      </c>
      <c r="S224">
        <v>-247.791949585205</v>
      </c>
      <c r="T224">
        <v>-247.84764756901001</v>
      </c>
      <c r="U224" t="s">
        <v>1484</v>
      </c>
      <c r="V224">
        <v>-230.781131119398</v>
      </c>
      <c r="W224">
        <v>-231.74249929785799</v>
      </c>
      <c r="X224">
        <v>-231.76571103321501</v>
      </c>
      <c r="Y224">
        <v>-231.81906717666601</v>
      </c>
      <c r="AA224" s="3">
        <f t="shared" si="114"/>
        <v>-0.31464235154503367</v>
      </c>
      <c r="AB224" s="3">
        <f t="shared" si="115"/>
        <v>3.2092090303126617</v>
      </c>
      <c r="AC224" s="3">
        <f t="shared" si="116"/>
        <v>1.9694940225497797</v>
      </c>
      <c r="AD224" s="3">
        <f t="shared" si="117"/>
        <v>2.4436314682812164</v>
      </c>
      <c r="AE224" s="3"/>
      <c r="AF224" s="3">
        <f t="shared" si="118"/>
        <v>-0.43235931843586312</v>
      </c>
      <c r="AG224" s="3">
        <f t="shared" si="119"/>
        <v>2.6391369036997405</v>
      </c>
      <c r="AH224" s="3">
        <f t="shared" si="120"/>
        <v>1.463444030785686</v>
      </c>
      <c r="AI224" s="3">
        <f t="shared" si="121"/>
        <v>1.8984502646303458</v>
      </c>
      <c r="AK224" s="3">
        <f t="shared" si="122"/>
        <v>0.11771696690866433</v>
      </c>
      <c r="AL224" s="3">
        <f t="shared" si="123"/>
        <v>0.57007212663075602</v>
      </c>
      <c r="AM224" s="3">
        <f t="shared" si="124"/>
        <v>0.50604999176409382</v>
      </c>
      <c r="AN224" s="3">
        <f t="shared" si="125"/>
        <v>0.54518120365087075</v>
      </c>
      <c r="AO224" s="3" t="str">
        <f t="shared" si="126"/>
        <v>27_Benzene-Pyridine_pi-pi_1.25_dimer.out</v>
      </c>
      <c r="AP224" s="3">
        <f t="shared" si="127"/>
        <v>-0.76557756203144534</v>
      </c>
      <c r="AQ224" s="3">
        <f t="shared" si="128"/>
        <v>-0.74068663906939469</v>
      </c>
      <c r="AR224" s="3">
        <f t="shared" si="129"/>
        <v>-0.75313210055042001</v>
      </c>
      <c r="AS224" s="8">
        <f t="shared" si="130"/>
        <v>-0.77952830497863812</v>
      </c>
      <c r="AU224" s="3">
        <f t="shared" si="131"/>
        <v>2.75827381982625</v>
      </c>
      <c r="AV224" s="3">
        <f t="shared" si="132"/>
        <v>2.330809583066209</v>
      </c>
      <c r="AW224" s="3">
        <f t="shared" si="133"/>
        <v>2.5445417014462297</v>
      </c>
      <c r="AX224" s="3"/>
      <c r="AZ224" s="3">
        <f t="shared" si="134"/>
        <v>0.47413744573143668</v>
      </c>
      <c r="BA224" s="3">
        <f t="shared" si="135"/>
        <v>0.43500623384465986</v>
      </c>
      <c r="BB224" s="3">
        <f t="shared" si="136"/>
        <v>0.45457183978804827</v>
      </c>
      <c r="BC224" s="8">
        <f>'[2]attempt at best estimates'!E224</f>
        <v>0.42992657700034093</v>
      </c>
      <c r="BD224" s="3">
        <f>AZ224+(AZ224-'HLC S66x8 haVDZ'!AZ224)*'HLC S66x8 haVTZ'!$BD$3</f>
        <v>0.46031750605617433</v>
      </c>
      <c r="BE224" s="3">
        <f>BA224+(BA224-'HLC S66x8 haVDZ'!BA224)*'HLC S66x8 haVTZ'!$BD$3</f>
        <v>0.45128981719053091</v>
      </c>
      <c r="BF224" s="3">
        <f>BB224+(BB224-'HLC S66x8 haVDZ'!BB224)*'HLC S66x8 haVTZ'!$BD$3</f>
        <v>0.45580366162335262</v>
      </c>
      <c r="BG224" t="str">
        <f t="shared" si="137"/>
        <v>27_Benzene-Pyridine_pi-pi_1.25_dimer.out</v>
      </c>
      <c r="BH224" s="3">
        <f t="shared" si="142"/>
        <v>-1.239715007762882</v>
      </c>
      <c r="BI224" s="3">
        <f t="shared" si="143"/>
        <v>-1.1756928729140546</v>
      </c>
      <c r="BJ224" s="3">
        <f t="shared" si="138"/>
        <v>-1.2077039403384684</v>
      </c>
      <c r="BK224" s="8">
        <f>'[2]attempt at best estimates'!D224</f>
        <v>-1.209454881978979</v>
      </c>
      <c r="BM224" s="3">
        <f t="shared" si="139"/>
        <v>-0.77939750170670763</v>
      </c>
      <c r="BN224" s="3">
        <f t="shared" si="140"/>
        <v>-0.7244030557235237</v>
      </c>
      <c r="BO224" s="3">
        <f t="shared" si="141"/>
        <v>-0.75190027871511578</v>
      </c>
    </row>
    <row r="225" spans="1:67" x14ac:dyDescent="0.2">
      <c r="A225" t="s">
        <v>302</v>
      </c>
      <c r="B225">
        <v>-477.55950565374002</v>
      </c>
      <c r="C225">
        <v>-479.51891408251998</v>
      </c>
      <c r="D225">
        <v>-479.558070797742</v>
      </c>
      <c r="E225">
        <v>-479.66731271854002</v>
      </c>
      <c r="F225" t="s">
        <v>637</v>
      </c>
      <c r="G225">
        <v>-230.78103226009301</v>
      </c>
      <c r="H225">
        <v>-231.74201251525901</v>
      </c>
      <c r="I225">
        <v>-231.76527844250299</v>
      </c>
      <c r="J225">
        <v>-231.81860018011301</v>
      </c>
      <c r="K225" t="s">
        <v>703</v>
      </c>
      <c r="L225">
        <v>-246.77846506029201</v>
      </c>
      <c r="M225">
        <v>-247.77501417789</v>
      </c>
      <c r="N225">
        <v>-247.79157573395599</v>
      </c>
      <c r="O225">
        <v>-247.84724576404901</v>
      </c>
      <c r="P225" t="s">
        <v>957</v>
      </c>
      <c r="Q225">
        <v>-246.77850395537601</v>
      </c>
      <c r="R225">
        <v>-247.77517437024801</v>
      </c>
      <c r="S225">
        <v>-247.79171765892599</v>
      </c>
      <c r="T225">
        <v>-247.847398463481</v>
      </c>
      <c r="U225" t="s">
        <v>1485</v>
      </c>
      <c r="V225">
        <v>-230.78108049992699</v>
      </c>
      <c r="W225">
        <v>-231.742208106818</v>
      </c>
      <c r="X225">
        <v>-231.765453418948</v>
      </c>
      <c r="Y225">
        <v>-231.81878900939</v>
      </c>
      <c r="AA225" s="3">
        <f t="shared" si="114"/>
        <v>5.2292594103189741E-3</v>
      </c>
      <c r="AB225" s="3">
        <f t="shared" si="115"/>
        <v>1.1843547605056162</v>
      </c>
      <c r="AC225" s="3">
        <f t="shared" si="116"/>
        <v>0.76344141301564672</v>
      </c>
      <c r="AD225" s="3">
        <f t="shared" si="117"/>
        <v>0.9204148565530692</v>
      </c>
      <c r="AE225" s="3"/>
      <c r="AF225" s="3">
        <f t="shared" si="118"/>
        <v>-4.9448729401387455E-2</v>
      </c>
      <c r="AG225" s="3">
        <f t="shared" si="119"/>
        <v>0.96109697262218008</v>
      </c>
      <c r="AH225" s="3">
        <f t="shared" si="120"/>
        <v>0.56458276451896872</v>
      </c>
      <c r="AI225" s="3">
        <f t="shared" si="121"/>
        <v>0.70610234714129505</v>
      </c>
      <c r="AK225" s="3">
        <f t="shared" si="122"/>
        <v>5.4677988793871535E-2</v>
      </c>
      <c r="AL225" s="3">
        <f t="shared" si="123"/>
        <v>0.22325778788343598</v>
      </c>
      <c r="AM225" s="3">
        <f t="shared" si="124"/>
        <v>0.19885864849667795</v>
      </c>
      <c r="AN225" s="3">
        <f t="shared" si="125"/>
        <v>0.21431250941177415</v>
      </c>
      <c r="AO225" s="3" t="str">
        <f t="shared" si="126"/>
        <v>27_Benzene-Pyridine_pi-pi_1.50_dimer.out</v>
      </c>
      <c r="AP225" s="3">
        <f t="shared" si="127"/>
        <v>-0.26393990395254696</v>
      </c>
      <c r="AQ225" s="3">
        <f t="shared" si="128"/>
        <v>-0.25499462548088503</v>
      </c>
      <c r="AR225" s="3">
        <f t="shared" si="129"/>
        <v>-0.259467264716716</v>
      </c>
      <c r="AS225" s="8">
        <f t="shared" si="130"/>
        <v>-0.26612692698843343</v>
      </c>
      <c r="AU225" s="3">
        <f t="shared" si="131"/>
        <v>0.91518559714275027</v>
      </c>
      <c r="AV225" s="3">
        <f t="shared" si="132"/>
        <v>0.7555510765426825</v>
      </c>
      <c r="AW225" s="3">
        <f t="shared" si="133"/>
        <v>0.83536833684271639</v>
      </c>
      <c r="AX225" s="3"/>
      <c r="AZ225" s="3">
        <f t="shared" si="134"/>
        <v>0.15697344353742249</v>
      </c>
      <c r="BA225" s="3">
        <f t="shared" si="135"/>
        <v>0.14151958262232633</v>
      </c>
      <c r="BB225" s="3">
        <f t="shared" si="136"/>
        <v>0.14924651307987441</v>
      </c>
      <c r="BC225" s="8">
        <f>'[2]attempt at best estimates'!E225</f>
        <v>0.13688820743115518</v>
      </c>
      <c r="BD225" s="3">
        <f>AZ225+(AZ225-'HLC S66x8 haVDZ'!AZ225)*'HLC S66x8 haVTZ'!$BD$3</f>
        <v>0.14603123105756569</v>
      </c>
      <c r="BE225" s="3">
        <f>BA225+(BA225-'HLC S66x8 haVDZ'!BA225)*'HLC S66x8 haVTZ'!$BD$3</f>
        <v>0.1467203151208343</v>
      </c>
      <c r="BF225" s="3">
        <f>BB225+(BB225-'HLC S66x8 haVDZ'!BB225)*'HLC S66x8 haVTZ'!$BD$3</f>
        <v>0.1463757730892</v>
      </c>
      <c r="BG225" t="str">
        <f t="shared" si="137"/>
        <v>27_Benzene-Pyridine_pi-pi_1.50_dimer.out</v>
      </c>
      <c r="BH225" s="3">
        <f t="shared" si="142"/>
        <v>-0.42091334748996945</v>
      </c>
      <c r="BI225" s="3">
        <f t="shared" si="143"/>
        <v>-0.39651420810321136</v>
      </c>
      <c r="BJ225" s="3">
        <f t="shared" si="138"/>
        <v>-0.40871377779659041</v>
      </c>
      <c r="BK225" s="8">
        <f>'[2]attempt at best estimates'!D225</f>
        <v>-0.40301513441958858</v>
      </c>
      <c r="BM225" s="3">
        <f t="shared" si="139"/>
        <v>-0.27488211643240379</v>
      </c>
      <c r="BN225" s="3">
        <f t="shared" si="140"/>
        <v>-0.24979389298237706</v>
      </c>
      <c r="BO225" s="3">
        <f t="shared" si="141"/>
        <v>-0.26233800470739044</v>
      </c>
    </row>
    <row r="226" spans="1:67" x14ac:dyDescent="0.2">
      <c r="A226" t="s">
        <v>303</v>
      </c>
      <c r="B226">
        <v>-477.55954702222499</v>
      </c>
      <c r="C226">
        <v>-479.51741929104202</v>
      </c>
      <c r="D226">
        <v>-479.55712417420301</v>
      </c>
      <c r="E226">
        <v>-479.666159782997</v>
      </c>
      <c r="F226" t="s">
        <v>637</v>
      </c>
      <c r="G226">
        <v>-230.78103226009301</v>
      </c>
      <c r="H226">
        <v>-231.74201251525901</v>
      </c>
      <c r="I226">
        <v>-231.76527844250299</v>
      </c>
      <c r="J226">
        <v>-231.81860018011301</v>
      </c>
      <c r="K226" t="s">
        <v>703</v>
      </c>
      <c r="L226">
        <v>-246.77846506029201</v>
      </c>
      <c r="M226">
        <v>-247.77501417789</v>
      </c>
      <c r="N226">
        <v>-247.79157573395599</v>
      </c>
      <c r="O226">
        <v>-247.84724576404901</v>
      </c>
      <c r="P226" t="s">
        <v>958</v>
      </c>
      <c r="Q226">
        <v>-246.77847508152499</v>
      </c>
      <c r="R226">
        <v>-247.77505004169601</v>
      </c>
      <c r="S226">
        <v>-247.791607923794</v>
      </c>
      <c r="T226">
        <v>-247.84728041424401</v>
      </c>
      <c r="U226" t="s">
        <v>1486</v>
      </c>
      <c r="V226">
        <v>-230.781049531853</v>
      </c>
      <c r="W226">
        <v>-231.742063125111</v>
      </c>
      <c r="X226">
        <v>-231.76532536762301</v>
      </c>
      <c r="Y226">
        <v>-231.818650544836</v>
      </c>
      <c r="AA226" s="3">
        <f t="shared" si="114"/>
        <v>3.1188376730747366E-2</v>
      </c>
      <c r="AB226" s="3">
        <f t="shared" si="115"/>
        <v>0.24635890756239079</v>
      </c>
      <c r="AC226" s="3">
        <f t="shared" si="116"/>
        <v>0.16942614937350287</v>
      </c>
      <c r="AD226" s="3">
        <f t="shared" si="117"/>
        <v>0.19693685042134595</v>
      </c>
      <c r="AE226" s="3"/>
      <c r="AF226" s="3">
        <f t="shared" si="118"/>
        <v>1.4061764359965281E-2</v>
      </c>
      <c r="AG226" s="3">
        <f t="shared" si="119"/>
        <v>0.1920958656489917</v>
      </c>
      <c r="AH226" s="3">
        <f t="shared" si="120"/>
        <v>0.11978076160187913</v>
      </c>
      <c r="AI226" s="3">
        <f t="shared" si="121"/>
        <v>0.14358918173486646</v>
      </c>
      <c r="AK226" s="3">
        <f t="shared" si="122"/>
        <v>1.7126612352947192E-2</v>
      </c>
      <c r="AL226" s="3">
        <f t="shared" si="123"/>
        <v>5.426304191339909E-2</v>
      </c>
      <c r="AM226" s="3">
        <f t="shared" si="124"/>
        <v>4.9645387771623715E-2</v>
      </c>
      <c r="AN226" s="3">
        <f t="shared" si="125"/>
        <v>5.3347668686479492E-2</v>
      </c>
      <c r="AO226" s="3" t="str">
        <f t="shared" si="126"/>
        <v>27_Benzene-Pyridine_pi-pi_2.00_dimer.out</v>
      </c>
      <c r="AP226" s="3">
        <f t="shared" si="127"/>
        <v>-4.9422057141044834E-2</v>
      </c>
      <c r="AQ226" s="3">
        <f t="shared" si="128"/>
        <v>-4.8506683914125243E-2</v>
      </c>
      <c r="AR226" s="3">
        <f t="shared" si="129"/>
        <v>-4.8964370527585038E-2</v>
      </c>
      <c r="AS226" s="8">
        <f t="shared" si="130"/>
        <v>-5.1916332399364565E-2</v>
      </c>
      <c r="AU226" s="3">
        <f t="shared" si="131"/>
        <v>0.16574847369059859</v>
      </c>
      <c r="AV226" s="3">
        <f t="shared" si="132"/>
        <v>0.12952741737490117</v>
      </c>
      <c r="AW226" s="3">
        <f t="shared" si="133"/>
        <v>0.14763794553274989</v>
      </c>
      <c r="AX226" s="3"/>
      <c r="AZ226" s="3">
        <f t="shared" si="134"/>
        <v>2.7510701047843089E-2</v>
      </c>
      <c r="BA226" s="3">
        <f t="shared" si="135"/>
        <v>2.3808420132987326E-2</v>
      </c>
      <c r="BB226" s="3">
        <f t="shared" si="136"/>
        <v>2.5659560590415208E-2</v>
      </c>
      <c r="BC226" s="8">
        <f>'[2]attempt at best estimates'!E226</f>
        <v>2.2238619461337362E-2</v>
      </c>
      <c r="BD226" s="3">
        <f>AZ226+(AZ226-'HLC S66x8 haVDZ'!AZ226)*'HLC S66x8 haVTZ'!$BD$3</f>
        <v>2.3761629645755691E-2</v>
      </c>
      <c r="BE226" s="3">
        <f>BA226+(BA226-'HLC S66x8 haVDZ'!BA226)*'HLC S66x8 haVTZ'!$BD$3</f>
        <v>2.4587373570826118E-2</v>
      </c>
      <c r="BF226" s="3">
        <f>BB226+(BB226-'HLC S66x8 haVDZ'!BB226)*'HLC S66x8 haVTZ'!$BD$3</f>
        <v>2.4174501608290905E-2</v>
      </c>
      <c r="BG226" t="str">
        <f t="shared" si="137"/>
        <v>27_Benzene-Pyridine_pi-pi_2.00_dimer.out</v>
      </c>
      <c r="BH226" s="3">
        <f t="shared" si="142"/>
        <v>-7.6932758188887923E-2</v>
      </c>
      <c r="BI226" s="3">
        <f t="shared" si="143"/>
        <v>-7.2315104047112569E-2</v>
      </c>
      <c r="BJ226" s="3">
        <f t="shared" si="138"/>
        <v>-7.4623931118000253E-2</v>
      </c>
      <c r="BK226" s="8">
        <f>'[2]attempt at best estimates'!D226</f>
        <v>-7.4154951860701923E-2</v>
      </c>
      <c r="BM226" s="3">
        <f t="shared" si="139"/>
        <v>-5.3171128543132232E-2</v>
      </c>
      <c r="BN226" s="3">
        <f t="shared" si="140"/>
        <v>-4.7727730476286451E-2</v>
      </c>
      <c r="BO226" s="3">
        <f t="shared" si="141"/>
        <v>-5.0449429509709348E-2</v>
      </c>
    </row>
    <row r="227" spans="1:67" x14ac:dyDescent="0.2">
      <c r="A227" t="s">
        <v>304</v>
      </c>
      <c r="B227">
        <v>-643.38733104524704</v>
      </c>
      <c r="C227">
        <v>-645.87844820623002</v>
      </c>
      <c r="D227">
        <v>-645.89923077157403</v>
      </c>
      <c r="E227">
        <v>-646.03311433010902</v>
      </c>
      <c r="F227" t="s">
        <v>638</v>
      </c>
      <c r="G227">
        <v>-230.78098450564201</v>
      </c>
      <c r="H227">
        <v>-231.74199784414699</v>
      </c>
      <c r="I227">
        <v>-231.76525921071499</v>
      </c>
      <c r="J227">
        <v>-231.81859586645399</v>
      </c>
      <c r="K227" t="s">
        <v>704</v>
      </c>
      <c r="L227">
        <v>-412.62426825016598</v>
      </c>
      <c r="M227">
        <v>-414.12288454498002</v>
      </c>
      <c r="N227">
        <v>-414.13003959293599</v>
      </c>
      <c r="O227">
        <v>-414.20626547427003</v>
      </c>
      <c r="P227" t="s">
        <v>959</v>
      </c>
      <c r="Q227">
        <v>-412.62464950348198</v>
      </c>
      <c r="R227">
        <v>-414.12496000476102</v>
      </c>
      <c r="S227">
        <v>-414.13191678115101</v>
      </c>
      <c r="T227">
        <v>-414.20828234027698</v>
      </c>
      <c r="U227" t="s">
        <v>1487</v>
      </c>
      <c r="V227">
        <v>-230.781310604368</v>
      </c>
      <c r="W227">
        <v>-231.74413853690501</v>
      </c>
      <c r="X227">
        <v>-231.76711790701901</v>
      </c>
      <c r="Y227">
        <v>-231.82060335921801</v>
      </c>
      <c r="AA227" s="3">
        <f t="shared" si="114"/>
        <v>-11.24604363323192</v>
      </c>
      <c r="AB227" s="3">
        <f t="shared" si="115"/>
        <v>8.5126791073772683</v>
      </c>
      <c r="AC227" s="3">
        <f t="shared" si="116"/>
        <v>2.4673472253744881</v>
      </c>
      <c r="AD227" s="3">
        <f t="shared" si="117"/>
        <v>5.178829242504122</v>
      </c>
      <c r="AE227" s="3"/>
      <c r="AF227" s="3">
        <f t="shared" si="118"/>
        <v>-11.689913759439825</v>
      </c>
      <c r="AG227" s="3">
        <f t="shared" si="119"/>
        <v>5.8670033356958351</v>
      </c>
      <c r="AH227" s="3">
        <f t="shared" si="120"/>
        <v>0.12304419882408285</v>
      </c>
      <c r="AI227" s="3">
        <f t="shared" si="121"/>
        <v>2.6535058822543931</v>
      </c>
      <c r="AK227" s="3">
        <f t="shared" si="122"/>
        <v>0.44387012620790411</v>
      </c>
      <c r="AL227" s="3">
        <f t="shared" si="123"/>
        <v>2.645675771663599</v>
      </c>
      <c r="AM227" s="3">
        <f t="shared" si="124"/>
        <v>2.3443030265682401</v>
      </c>
      <c r="AN227" s="3">
        <f t="shared" si="125"/>
        <v>2.5253233602140588</v>
      </c>
      <c r="AO227" s="3" t="str">
        <f t="shared" si="126"/>
        <v>28_Benzene-Uracil_pi-pi_0.90_dimer.out</v>
      </c>
      <c r="AP227" s="3">
        <f t="shared" si="127"/>
        <v>-3.3338498648731463</v>
      </c>
      <c r="AQ227" s="3">
        <f t="shared" si="128"/>
        <v>-3.213497453441442</v>
      </c>
      <c r="AR227" s="3">
        <f t="shared" si="129"/>
        <v>-3.2736736591572941</v>
      </c>
      <c r="AS227" s="8">
        <f t="shared" si="130"/>
        <v>-3.4949559625892448</v>
      </c>
      <c r="AU227" s="3">
        <f t="shared" si="131"/>
        <v>16.424872875736042</v>
      </c>
      <c r="AV227" s="3">
        <f t="shared" si="132"/>
        <v>14.343419641694219</v>
      </c>
      <c r="AW227" s="3">
        <f t="shared" si="133"/>
        <v>15.384146258715131</v>
      </c>
      <c r="AX227" s="3"/>
      <c r="AZ227" s="3">
        <f t="shared" si="134"/>
        <v>2.7114820171296339</v>
      </c>
      <c r="BA227" s="3">
        <f t="shared" si="135"/>
        <v>2.5304616834303104</v>
      </c>
      <c r="BB227" s="3">
        <f t="shared" si="136"/>
        <v>2.6209718502799721</v>
      </c>
      <c r="BC227" s="8">
        <f>'[2]attempt at best estimates'!E227</f>
        <v>2.5888631585194792</v>
      </c>
      <c r="BD227" s="3">
        <f>AZ227+(AZ227-'HLC S66x8 haVDZ'!AZ227)*'HLC S66x8 haVTZ'!$BD$3</f>
        <v>2.6154064836685182</v>
      </c>
      <c r="BE227" s="3">
        <f>BA227+(BA227-'HLC S66x8 haVDZ'!BA227)*'HLC S66x8 haVTZ'!$BD$3</f>
        <v>2.6507298417915841</v>
      </c>
      <c r="BF227" s="3">
        <f>BB227+(BB227-'HLC S66x8 haVDZ'!BB227)*'HLC S66x8 haVTZ'!$BD$3</f>
        <v>2.633068162730051</v>
      </c>
      <c r="BG227" t="str">
        <f t="shared" si="137"/>
        <v>28_Benzene-Uracil_pi-pi_0.90_dimer.out</v>
      </c>
      <c r="BH227" s="3">
        <f t="shared" si="142"/>
        <v>-6.0453318820027802</v>
      </c>
      <c r="BI227" s="3">
        <f t="shared" si="143"/>
        <v>-5.7439591368717524</v>
      </c>
      <c r="BJ227" s="3">
        <f t="shared" si="138"/>
        <v>-5.8946455094372663</v>
      </c>
      <c r="BK227" s="8">
        <f>'[2]attempt at best estimates'!D227</f>
        <v>-6.083819121108724</v>
      </c>
      <c r="BM227" s="3">
        <f t="shared" si="139"/>
        <v>-3.4299253983342619</v>
      </c>
      <c r="BN227" s="3">
        <f t="shared" si="140"/>
        <v>-3.0932292950801683</v>
      </c>
      <c r="BO227" s="3">
        <f t="shared" si="141"/>
        <v>-3.2615773467072153</v>
      </c>
    </row>
    <row r="228" spans="1:67" x14ac:dyDescent="0.2">
      <c r="A228" t="s">
        <v>305</v>
      </c>
      <c r="B228">
        <v>-643.39504881241498</v>
      </c>
      <c r="C228">
        <v>-645.879733630278</v>
      </c>
      <c r="D228">
        <v>-645.90250247058202</v>
      </c>
      <c r="E228">
        <v>-646.03555178009196</v>
      </c>
      <c r="F228" t="s">
        <v>638</v>
      </c>
      <c r="G228">
        <v>-230.78098450564201</v>
      </c>
      <c r="H228">
        <v>-231.74199784414699</v>
      </c>
      <c r="I228">
        <v>-231.76525921071499</v>
      </c>
      <c r="J228">
        <v>-231.81859586645399</v>
      </c>
      <c r="K228" t="s">
        <v>704</v>
      </c>
      <c r="L228">
        <v>-412.62426825016598</v>
      </c>
      <c r="M228">
        <v>-414.12288454498002</v>
      </c>
      <c r="N228">
        <v>-414.13003959293599</v>
      </c>
      <c r="O228">
        <v>-414.20626547427003</v>
      </c>
      <c r="P228" t="s">
        <v>960</v>
      </c>
      <c r="Q228">
        <v>-412.62459824875498</v>
      </c>
      <c r="R228">
        <v>-414.12462683458398</v>
      </c>
      <c r="S228">
        <v>-414.13161862854002</v>
      </c>
      <c r="T228">
        <v>-414.207962251114</v>
      </c>
      <c r="U228" t="s">
        <v>1488</v>
      </c>
      <c r="V228">
        <v>-230.78127318451001</v>
      </c>
      <c r="W228">
        <v>-231.74381820156299</v>
      </c>
      <c r="X228">
        <v>-231.766846016865</v>
      </c>
      <c r="Y228">
        <v>-231.82030941709499</v>
      </c>
      <c r="AA228" s="3">
        <f t="shared" si="114"/>
        <v>-6.4030714165574114</v>
      </c>
      <c r="AB228" s="3">
        <f t="shared" si="115"/>
        <v>9.319294909012088</v>
      </c>
      <c r="AC228" s="3">
        <f t="shared" si="116"/>
        <v>4.5203694340326646</v>
      </c>
      <c r="AD228" s="3">
        <f t="shared" si="117"/>
        <v>6.7083522625795498</v>
      </c>
      <c r="AE228" s="3"/>
      <c r="AF228" s="3">
        <f t="shared" si="118"/>
        <v>-6.7912973982953462</v>
      </c>
      <c r="AG228" s="3">
        <f t="shared" si="119"/>
        <v>7.0837000588305301</v>
      </c>
      <c r="AH228" s="3">
        <f t="shared" si="120"/>
        <v>2.5337736578848884</v>
      </c>
      <c r="AI228" s="3">
        <f t="shared" si="121"/>
        <v>4.5683393676489663</v>
      </c>
      <c r="AK228" s="3">
        <f t="shared" si="122"/>
        <v>0.38822598172009987</v>
      </c>
      <c r="AL228" s="3">
        <f t="shared" si="123"/>
        <v>2.2355948501458873</v>
      </c>
      <c r="AM228" s="3">
        <f t="shared" si="124"/>
        <v>1.9865957761299411</v>
      </c>
      <c r="AN228" s="3">
        <f t="shared" si="125"/>
        <v>2.1400128949484181</v>
      </c>
      <c r="AO228" s="3" t="str">
        <f t="shared" si="126"/>
        <v>28_Benzene-Uracil_pi-pi_0.95_dimer.out</v>
      </c>
      <c r="AP228" s="3">
        <f t="shared" si="127"/>
        <v>-2.6109426464325383</v>
      </c>
      <c r="AQ228" s="3">
        <f t="shared" si="128"/>
        <v>-2.5153606911815638</v>
      </c>
      <c r="AR228" s="3">
        <f t="shared" si="129"/>
        <v>-2.563151668807051</v>
      </c>
      <c r="AS228" s="8">
        <f t="shared" si="130"/>
        <v>-2.7376285618102658</v>
      </c>
      <c r="AU228" s="3">
        <f t="shared" si="131"/>
        <v>13.111423679136962</v>
      </c>
      <c r="AV228" s="3">
        <f t="shared" si="132"/>
        <v>11.359636765944312</v>
      </c>
      <c r="AW228" s="3">
        <f t="shared" si="133"/>
        <v>12.235530222540637</v>
      </c>
      <c r="AX228" s="3"/>
      <c r="AZ228" s="3">
        <f t="shared" si="134"/>
        <v>2.1879828285468852</v>
      </c>
      <c r="BA228" s="3">
        <f t="shared" si="135"/>
        <v>2.0345657097640779</v>
      </c>
      <c r="BB228" s="3">
        <f t="shared" si="136"/>
        <v>2.1112742691554818</v>
      </c>
      <c r="BC228" s="8">
        <f>'[2]attempt at best estimates'!E228</f>
        <v>2.0723454046036194</v>
      </c>
      <c r="BD228" s="3">
        <f>AZ228+(AZ228-'HLC S66x8 haVDZ'!AZ228)*'HLC S66x8 haVTZ'!$BD$3</f>
        <v>2.0995323693952113</v>
      </c>
      <c r="BE228" s="3">
        <f>BA228+(BA228-'HLC S66x8 haVDZ'!BA228)*'HLC S66x8 haVTZ'!$BD$3</f>
        <v>2.1257115540323497</v>
      </c>
      <c r="BF228" s="3">
        <f>BB228+(BB228-'HLC S66x8 haVDZ'!BB228)*'HLC S66x8 haVTZ'!$BD$3</f>
        <v>2.1126219617137809</v>
      </c>
      <c r="BG228" t="str">
        <f t="shared" si="137"/>
        <v>28_Benzene-Uracil_pi-pi_0.95_dimer.out</v>
      </c>
      <c r="BH228" s="3">
        <f t="shared" si="142"/>
        <v>-4.7989254749794235</v>
      </c>
      <c r="BI228" s="3">
        <f t="shared" si="143"/>
        <v>-4.5499264009456422</v>
      </c>
      <c r="BJ228" s="3">
        <f t="shared" si="138"/>
        <v>-4.6744259379625328</v>
      </c>
      <c r="BK228" s="8">
        <f>'[2]attempt at best estimates'!D228</f>
        <v>-4.8099739664138852</v>
      </c>
      <c r="BM228" s="3">
        <f t="shared" si="139"/>
        <v>-2.6993931055842122</v>
      </c>
      <c r="BN228" s="3">
        <f t="shared" si="140"/>
        <v>-2.4242148469132925</v>
      </c>
      <c r="BO228" s="3">
        <f t="shared" si="141"/>
        <v>-2.5618039762487519</v>
      </c>
    </row>
    <row r="229" spans="1:67" x14ac:dyDescent="0.2">
      <c r="A229" t="s">
        <v>27</v>
      </c>
      <c r="B229">
        <v>-643.39975011587501</v>
      </c>
      <c r="C229">
        <v>-645.87939049879901</v>
      </c>
      <c r="D229">
        <v>-645.903710148502</v>
      </c>
      <c r="E229">
        <v>-646.03609330694098</v>
      </c>
      <c r="F229" t="s">
        <v>638</v>
      </c>
      <c r="G229">
        <v>-230.78098450564201</v>
      </c>
      <c r="H229">
        <v>-231.74199784414699</v>
      </c>
      <c r="I229">
        <v>-231.76525921071499</v>
      </c>
      <c r="J229">
        <v>-231.81859586645399</v>
      </c>
      <c r="K229" t="s">
        <v>704</v>
      </c>
      <c r="L229">
        <v>-412.62426825016598</v>
      </c>
      <c r="M229">
        <v>-414.12288454498002</v>
      </c>
      <c r="N229">
        <v>-414.13003959293599</v>
      </c>
      <c r="O229">
        <v>-414.20626547427003</v>
      </c>
      <c r="P229" t="s">
        <v>961</v>
      </c>
      <c r="Q229">
        <v>-412.62455494823303</v>
      </c>
      <c r="R229">
        <v>-414.124352151165</v>
      </c>
      <c r="S229">
        <v>-414.131371984532</v>
      </c>
      <c r="T229">
        <v>-414.20769729066097</v>
      </c>
      <c r="U229" t="s">
        <v>1489</v>
      </c>
      <c r="V229">
        <v>-230.78124202695199</v>
      </c>
      <c r="W229">
        <v>-231.743558375991</v>
      </c>
      <c r="X229">
        <v>-231.76662519902399</v>
      </c>
      <c r="Y229">
        <v>-231.82007057567401</v>
      </c>
      <c r="AA229" s="3">
        <f t="shared" si="114"/>
        <v>-3.4529588330094407</v>
      </c>
      <c r="AB229" s="3">
        <f t="shared" si="115"/>
        <v>9.103976646199941</v>
      </c>
      <c r="AC229" s="3">
        <f t="shared" si="116"/>
        <v>5.2781988017595873</v>
      </c>
      <c r="AD229" s="3">
        <f t="shared" si="117"/>
        <v>7.0481655048444436</v>
      </c>
      <c r="AE229" s="3"/>
      <c r="AF229" s="3">
        <f t="shared" si="118"/>
        <v>-3.794461662190979</v>
      </c>
      <c r="AG229" s="3">
        <f t="shared" si="119"/>
        <v>7.2037912657032628</v>
      </c>
      <c r="AH229" s="3">
        <f t="shared" si="120"/>
        <v>3.5849397768084179</v>
      </c>
      <c r="AI229" s="3">
        <f t="shared" si="121"/>
        <v>5.2242930719333689</v>
      </c>
      <c r="AK229" s="3">
        <f t="shared" si="122"/>
        <v>0.34150282918153807</v>
      </c>
      <c r="AL229" s="3">
        <f t="shared" si="123"/>
        <v>1.9001853804788424</v>
      </c>
      <c r="AM229" s="3">
        <f t="shared" si="124"/>
        <v>1.6932590249690043</v>
      </c>
      <c r="AN229" s="3">
        <f t="shared" si="125"/>
        <v>1.8238724328932403</v>
      </c>
      <c r="AO229" s="3" t="str">
        <f t="shared" si="126"/>
        <v>28_Benzene-Uracil_pi-pi_1.00_dimer.out</v>
      </c>
      <c r="AP229" s="3">
        <f t="shared" si="127"/>
        <v>-2.0558111413554974</v>
      </c>
      <c r="AQ229" s="3">
        <f t="shared" si="128"/>
        <v>-1.9794981937698939</v>
      </c>
      <c r="AR229" s="3">
        <f t="shared" si="129"/>
        <v>-2.0176546675626956</v>
      </c>
      <c r="AS229" s="8">
        <f t="shared" si="130"/>
        <v>-2.1552218261237712</v>
      </c>
      <c r="AU229" s="3">
        <f t="shared" si="131"/>
        <v>10.501124337853884</v>
      </c>
      <c r="AV229" s="3">
        <f t="shared" si="132"/>
        <v>9.0187547341243484</v>
      </c>
      <c r="AW229" s="3">
        <f t="shared" si="133"/>
        <v>9.7599395359891155</v>
      </c>
      <c r="AX229" s="3"/>
      <c r="AZ229" s="3">
        <f t="shared" si="134"/>
        <v>1.7699667030848563</v>
      </c>
      <c r="BA229" s="3">
        <f t="shared" si="135"/>
        <v>1.639353295124951</v>
      </c>
      <c r="BB229" s="3">
        <f t="shared" si="136"/>
        <v>1.7046599991049036</v>
      </c>
      <c r="BC229" s="8">
        <f>'[2]attempt at best estimates'!E229</f>
        <v>1.6625417864468603</v>
      </c>
      <c r="BD229" s="3">
        <f>AZ229+(AZ229-'HLC S66x8 haVDZ'!AZ229)*'HLC S66x8 haVTZ'!$BD$3</f>
        <v>1.6915692223594425</v>
      </c>
      <c r="BE229" s="3">
        <f>BA229+(BA229-'HLC S66x8 haVDZ'!BA229)*'HLC S66x8 haVTZ'!$BD$3</f>
        <v>1.7087508410711361</v>
      </c>
      <c r="BF229" s="3">
        <f>BB229+(BB229-'HLC S66x8 haVDZ'!BB229)*'HLC S66x8 haVTZ'!$BD$3</f>
        <v>1.7001600317152892</v>
      </c>
      <c r="BG229" t="str">
        <f t="shared" si="137"/>
        <v>28_Benzene-Uracil_pi-pi_1.00_dimer.out</v>
      </c>
      <c r="BH229" s="3">
        <f t="shared" si="142"/>
        <v>-3.8257778444403536</v>
      </c>
      <c r="BI229" s="3">
        <f t="shared" si="143"/>
        <v>-3.6188514888948449</v>
      </c>
      <c r="BJ229" s="3">
        <f t="shared" si="138"/>
        <v>-3.7223146666675992</v>
      </c>
      <c r="BK229" s="8">
        <f>'[2]attempt at best estimates'!D229</f>
        <v>-3.8177636125706313</v>
      </c>
      <c r="BM229" s="3">
        <f t="shared" si="139"/>
        <v>-2.1342086220809113</v>
      </c>
      <c r="BN229" s="3">
        <f t="shared" si="140"/>
        <v>-1.9101006478237088</v>
      </c>
      <c r="BO229" s="3">
        <f t="shared" si="141"/>
        <v>-2.0221546349523098</v>
      </c>
    </row>
    <row r="230" spans="1:67" x14ac:dyDescent="0.2">
      <c r="A230" t="s">
        <v>306</v>
      </c>
      <c r="B230">
        <v>-643.40256599824204</v>
      </c>
      <c r="C230">
        <v>-645.87823724033296</v>
      </c>
      <c r="D230">
        <v>-645.903773106372</v>
      </c>
      <c r="E230">
        <v>-646.03562197269105</v>
      </c>
      <c r="F230" t="s">
        <v>638</v>
      </c>
      <c r="G230">
        <v>-230.78098450564201</v>
      </c>
      <c r="H230">
        <v>-231.74199784414699</v>
      </c>
      <c r="I230">
        <v>-231.76525921071499</v>
      </c>
      <c r="J230">
        <v>-231.81859586645399</v>
      </c>
      <c r="K230" t="s">
        <v>704</v>
      </c>
      <c r="L230">
        <v>-412.62426825016598</v>
      </c>
      <c r="M230">
        <v>-414.12288454498002</v>
      </c>
      <c r="N230">
        <v>-414.13003959293599</v>
      </c>
      <c r="O230">
        <v>-414.20626547427003</v>
      </c>
      <c r="P230" t="s">
        <v>962</v>
      </c>
      <c r="Q230">
        <v>-412.62451777578502</v>
      </c>
      <c r="R230">
        <v>-414.12412457937802</v>
      </c>
      <c r="S230">
        <v>-414.13116665954402</v>
      </c>
      <c r="T230">
        <v>-414.20747674023102</v>
      </c>
      <c r="U230" t="s">
        <v>1490</v>
      </c>
      <c r="V230">
        <v>-230.781214213959</v>
      </c>
      <c r="W230">
        <v>-231.74334381669601</v>
      </c>
      <c r="X230">
        <v>-231.76644208276801</v>
      </c>
      <c r="Y230">
        <v>-231.819872594836</v>
      </c>
      <c r="AA230" s="3">
        <f t="shared" si="114"/>
        <v>-1.6859658968149962</v>
      </c>
      <c r="AB230" s="3">
        <f t="shared" si="115"/>
        <v>8.3802960027999003</v>
      </c>
      <c r="AC230" s="3">
        <f t="shared" si="116"/>
        <v>5.317705463284347</v>
      </c>
      <c r="AD230" s="3">
        <f t="shared" si="117"/>
        <v>6.7523987853334937</v>
      </c>
      <c r="AE230" s="3"/>
      <c r="AF230" s="3">
        <f t="shared" si="118"/>
        <v>-1.9866897444162772</v>
      </c>
      <c r="AG230" s="3">
        <f t="shared" si="119"/>
        <v>6.7575520764834218</v>
      </c>
      <c r="AH230" s="3">
        <f t="shared" si="120"/>
        <v>3.8681970090717748</v>
      </c>
      <c r="AI230" s="3">
        <f t="shared" si="121"/>
        <v>5.1911586991372767</v>
      </c>
      <c r="AK230" s="3">
        <f t="shared" si="122"/>
        <v>0.30072384760128096</v>
      </c>
      <c r="AL230" s="3">
        <f t="shared" si="123"/>
        <v>1.6227439262986436</v>
      </c>
      <c r="AM230" s="3">
        <f t="shared" si="124"/>
        <v>1.4495084541947374</v>
      </c>
      <c r="AN230" s="3">
        <f t="shared" si="125"/>
        <v>1.561240086196217</v>
      </c>
      <c r="AO230" s="3" t="str">
        <f t="shared" si="126"/>
        <v>28_Benzene-Uracil_pi-pi_1.05_dimer.out</v>
      </c>
      <c r="AP230" s="3">
        <f t="shared" si="127"/>
        <v>-1.6278972174664066</v>
      </c>
      <c r="AQ230" s="3">
        <f t="shared" si="128"/>
        <v>-1.5663933773461451</v>
      </c>
      <c r="AR230" s="3">
        <f t="shared" si="129"/>
        <v>-1.5971452974062759</v>
      </c>
      <c r="AS230" s="8">
        <f t="shared" si="130"/>
        <v>-1.7056842179064635</v>
      </c>
      <c r="AU230" s="3">
        <f t="shared" si="131"/>
        <v>8.4383646821484906</v>
      </c>
      <c r="AV230" s="3">
        <f t="shared" si="132"/>
        <v>7.1778484435535539</v>
      </c>
      <c r="AW230" s="3">
        <f t="shared" si="133"/>
        <v>7.8081065628510222</v>
      </c>
      <c r="AX230" s="3"/>
      <c r="AZ230" s="3">
        <f t="shared" si="134"/>
        <v>1.4346933220491467</v>
      </c>
      <c r="BA230" s="3">
        <f t="shared" si="135"/>
        <v>1.3229616900655019</v>
      </c>
      <c r="BB230" s="3">
        <f t="shared" si="136"/>
        <v>1.3788275060573243</v>
      </c>
      <c r="BC230" s="8">
        <f>'[2]attempt at best estimates'!E230</f>
        <v>1.3357056277045112</v>
      </c>
      <c r="BD230" s="3">
        <f>AZ230+(AZ230-'HLC S66x8 haVDZ'!AZ230)*'HLC S66x8 haVTZ'!$BD$3</f>
        <v>1.3673479861544429</v>
      </c>
      <c r="BE230" s="3">
        <f>BA230+(BA230-'HLC S66x8 haVDZ'!BA230)*'HLC S66x8 haVTZ'!$BD$3</f>
        <v>1.3762038362698112</v>
      </c>
      <c r="BF230" s="3">
        <f>BB230+(BB230-'HLC S66x8 haVDZ'!BB230)*'HLC S66x8 haVTZ'!$BD$3</f>
        <v>1.3717759112121271</v>
      </c>
      <c r="BG230" t="str">
        <f t="shared" si="137"/>
        <v>28_Benzene-Uracil_pi-pi_1.05_dimer.out</v>
      </c>
      <c r="BH230" s="3">
        <f t="shared" si="142"/>
        <v>-3.0625905395155533</v>
      </c>
      <c r="BI230" s="3">
        <f t="shared" si="143"/>
        <v>-2.889355067411647</v>
      </c>
      <c r="BJ230" s="3">
        <f t="shared" si="138"/>
        <v>-2.9759728034636002</v>
      </c>
      <c r="BK230" s="8">
        <f>'[2]attempt at best estimates'!D230</f>
        <v>-3.0413898456109747</v>
      </c>
      <c r="BM230" s="3">
        <f t="shared" si="139"/>
        <v>-1.6952425533611104</v>
      </c>
      <c r="BN230" s="3">
        <f t="shared" si="140"/>
        <v>-1.5131512311418358</v>
      </c>
      <c r="BO230" s="3">
        <f t="shared" si="141"/>
        <v>-1.6041968922514731</v>
      </c>
    </row>
    <row r="231" spans="1:67" x14ac:dyDescent="0.2">
      <c r="A231" t="s">
        <v>307</v>
      </c>
      <c r="B231">
        <v>-643.40420621313206</v>
      </c>
      <c r="C231">
        <v>-645.87675311053295</v>
      </c>
      <c r="D231">
        <v>-645.90324376661795</v>
      </c>
      <c r="E231">
        <v>-646.03466416738195</v>
      </c>
      <c r="F231" t="s">
        <v>638</v>
      </c>
      <c r="G231">
        <v>-230.78098450564201</v>
      </c>
      <c r="H231">
        <v>-231.74199784414699</v>
      </c>
      <c r="I231">
        <v>-231.76525921071499</v>
      </c>
      <c r="J231">
        <v>-231.81859586645399</v>
      </c>
      <c r="K231" t="s">
        <v>704</v>
      </c>
      <c r="L231">
        <v>-412.62426825016598</v>
      </c>
      <c r="M231">
        <v>-414.12288454498002</v>
      </c>
      <c r="N231">
        <v>-414.13003959293599</v>
      </c>
      <c r="O231">
        <v>-414.20626547427003</v>
      </c>
      <c r="P231" t="s">
        <v>963</v>
      </c>
      <c r="Q231">
        <v>-412.624484906514</v>
      </c>
      <c r="R231">
        <v>-414.123934794523</v>
      </c>
      <c r="S231">
        <v>-414.130994468143</v>
      </c>
      <c r="T231">
        <v>-414.20729191272102</v>
      </c>
      <c r="U231" t="s">
        <v>1491</v>
      </c>
      <c r="V231">
        <v>-230.78118900702299</v>
      </c>
      <c r="W231">
        <v>-231.743163736159</v>
      </c>
      <c r="X231">
        <v>-231.766287487857</v>
      </c>
      <c r="Y231">
        <v>-231.819705595145</v>
      </c>
      <c r="AA231" s="3">
        <f t="shared" si="114"/>
        <v>-0.65671547128788754</v>
      </c>
      <c r="AB231" s="3">
        <f t="shared" si="115"/>
        <v>7.4489904540547407</v>
      </c>
      <c r="AC231" s="3">
        <f t="shared" si="116"/>
        <v>4.9855397388886322</v>
      </c>
      <c r="AD231" s="3">
        <f t="shared" si="117"/>
        <v>6.1513668547233982</v>
      </c>
      <c r="AE231" s="3"/>
      <c r="AF231" s="3">
        <f t="shared" si="118"/>
        <v>-0.92099594721199252</v>
      </c>
      <c r="AG231" s="3">
        <f t="shared" si="119"/>
        <v>6.0583405749589314</v>
      </c>
      <c r="AH231" s="3">
        <f t="shared" si="120"/>
        <v>3.7410927999448371</v>
      </c>
      <c r="AI231" s="3">
        <f t="shared" si="121"/>
        <v>4.8109016795317059</v>
      </c>
      <c r="AK231" s="3">
        <f t="shared" si="122"/>
        <v>0.26428047595977483</v>
      </c>
      <c r="AL231" s="3">
        <f t="shared" si="123"/>
        <v>1.3906498790779742</v>
      </c>
      <c r="AM231" s="3">
        <f t="shared" si="124"/>
        <v>1.2444469389259603</v>
      </c>
      <c r="AN231" s="3">
        <f t="shared" si="125"/>
        <v>1.3404651752095278</v>
      </c>
      <c r="AO231" s="3" t="str">
        <f t="shared" si="126"/>
        <v>28_Benzene-Uracil_pi-pi_1.10_dimer.out</v>
      </c>
      <c r="AP231" s="3">
        <f t="shared" si="127"/>
        <v>-1.2976235993313425</v>
      </c>
      <c r="AQ231" s="3">
        <f t="shared" si="128"/>
        <v>-1.2474388954272255</v>
      </c>
      <c r="AR231" s="3">
        <f t="shared" si="129"/>
        <v>-1.272531247379284</v>
      </c>
      <c r="AS231" s="8">
        <f t="shared" si="130"/>
        <v>-1.3581388761092807</v>
      </c>
      <c r="AU231" s="3">
        <f t="shared" si="131"/>
        <v>6.8080823260112862</v>
      </c>
      <c r="AV231" s="3">
        <f t="shared" si="132"/>
        <v>5.7318976267436987</v>
      </c>
      <c r="AW231" s="3">
        <f t="shared" si="133"/>
        <v>6.2699899763774924</v>
      </c>
      <c r="AX231" s="3"/>
      <c r="AZ231" s="3">
        <f t="shared" si="134"/>
        <v>1.1658271158347659</v>
      </c>
      <c r="BA231" s="3">
        <f t="shared" si="135"/>
        <v>1.0698088795868688</v>
      </c>
      <c r="BB231" s="3">
        <f t="shared" si="136"/>
        <v>1.1178179977108174</v>
      </c>
      <c r="BC231" s="8">
        <f>'[2]attempt at best estimates'!E231</f>
        <v>1.0751410618405164</v>
      </c>
      <c r="BD231" s="3">
        <f>AZ231+(AZ231-'HLC S66x8 haVDZ'!AZ231)*'HLC S66x8 haVTZ'!$BD$3</f>
        <v>1.109344399839348</v>
      </c>
      <c r="BE231" s="3">
        <f>BA231+(BA231-'HLC S66x8 haVDZ'!BA231)*'HLC S66x8 haVTZ'!$BD$3</f>
        <v>1.1111045354102691</v>
      </c>
      <c r="BF231" s="3">
        <f>BB231+(BB231-'HLC S66x8 haVDZ'!BB231)*'HLC S66x8 haVTZ'!$BD$3</f>
        <v>1.1102244676248085</v>
      </c>
      <c r="BG231" t="str">
        <f t="shared" si="137"/>
        <v>28_Benzene-Uracil_pi-pi_1.10_dimer.out</v>
      </c>
      <c r="BH231" s="3">
        <f t="shared" si="142"/>
        <v>-2.4634507151661085</v>
      </c>
      <c r="BI231" s="3">
        <f t="shared" si="143"/>
        <v>-2.3172477750140943</v>
      </c>
      <c r="BJ231" s="3">
        <f t="shared" si="138"/>
        <v>-2.3903492450901016</v>
      </c>
      <c r="BK231" s="8">
        <f>'[2]attempt at best estimates'!D231</f>
        <v>-2.4332799379497971</v>
      </c>
      <c r="BM231" s="3">
        <f t="shared" si="139"/>
        <v>-1.3541063153267605</v>
      </c>
      <c r="BN231" s="3">
        <f t="shared" si="140"/>
        <v>-1.2061432396038252</v>
      </c>
      <c r="BO231" s="3">
        <f t="shared" si="141"/>
        <v>-1.2801247774652931</v>
      </c>
    </row>
    <row r="232" spans="1:67" x14ac:dyDescent="0.2">
      <c r="A232" t="s">
        <v>308</v>
      </c>
      <c r="B232">
        <v>-643.405850855567</v>
      </c>
      <c r="C232">
        <v>-645.87240555301901</v>
      </c>
      <c r="D232">
        <v>-645.90072027419706</v>
      </c>
      <c r="E232">
        <v>-646.03129510513304</v>
      </c>
      <c r="F232" t="s">
        <v>638</v>
      </c>
      <c r="G232">
        <v>-230.78098450564201</v>
      </c>
      <c r="H232">
        <v>-231.74199784414699</v>
      </c>
      <c r="I232">
        <v>-231.76525921071499</v>
      </c>
      <c r="J232">
        <v>-231.81859586645399</v>
      </c>
      <c r="K232" t="s">
        <v>704</v>
      </c>
      <c r="L232">
        <v>-412.62426825016598</v>
      </c>
      <c r="M232">
        <v>-414.12288454498002</v>
      </c>
      <c r="N232">
        <v>-414.13003959293599</v>
      </c>
      <c r="O232">
        <v>-414.20626547427003</v>
      </c>
      <c r="P232" t="s">
        <v>964</v>
      </c>
      <c r="Q232">
        <v>-412.62440666287</v>
      </c>
      <c r="R232">
        <v>-414.12352512510802</v>
      </c>
      <c r="S232">
        <v>-414.13062056157003</v>
      </c>
      <c r="T232">
        <v>-414.20689064083501</v>
      </c>
      <c r="U232" t="s">
        <v>1492</v>
      </c>
      <c r="V232">
        <v>-230.78113470353199</v>
      </c>
      <c r="W232">
        <v>-231.742764840642</v>
      </c>
      <c r="X232">
        <v>-231.765942434816</v>
      </c>
      <c r="Y232">
        <v>-231.81933277506599</v>
      </c>
      <c r="AA232" s="3">
        <f t="shared" si="114"/>
        <v>0.3753132807398869</v>
      </c>
      <c r="AB232" s="3">
        <f t="shared" si="115"/>
        <v>4.7208568122621211</v>
      </c>
      <c r="AC232" s="3">
        <f t="shared" si="116"/>
        <v>3.4020242716011104</v>
      </c>
      <c r="AD232" s="3">
        <f t="shared" si="117"/>
        <v>4.0372482874425533</v>
      </c>
      <c r="AE232" s="3"/>
      <c r="AF232" s="3">
        <f t="shared" si="118"/>
        <v>0.19420739120557839</v>
      </c>
      <c r="AG232" s="3">
        <f t="shared" si="119"/>
        <v>3.8375891094083032</v>
      </c>
      <c r="AH232" s="3">
        <f t="shared" si="120"/>
        <v>2.6087313205618758</v>
      </c>
      <c r="AI232" s="3">
        <f t="shared" si="121"/>
        <v>3.1825331741703189</v>
      </c>
      <c r="AK232" s="3">
        <f t="shared" si="122"/>
        <v>0.18110588955214341</v>
      </c>
      <c r="AL232" s="3">
        <f t="shared" si="123"/>
        <v>0.88326770288948742</v>
      </c>
      <c r="AM232" s="3">
        <f t="shared" si="124"/>
        <v>0.79329295103923447</v>
      </c>
      <c r="AN232" s="3">
        <f t="shared" si="125"/>
        <v>0.85471511329006911</v>
      </c>
      <c r="AO232" s="3" t="str">
        <f t="shared" si="126"/>
        <v>28_Benzene-Uracil_pi-pi_1.25_dimer.out</v>
      </c>
      <c r="AP232" s="3">
        <f t="shared" si="127"/>
        <v>-0.6836085248195678</v>
      </c>
      <c r="AQ232" s="3">
        <f t="shared" si="128"/>
        <v>-0.65505593523798433</v>
      </c>
      <c r="AR232" s="3">
        <f t="shared" si="129"/>
        <v>-0.66933223002877607</v>
      </c>
      <c r="AS232" s="8">
        <f t="shared" si="130"/>
        <v>-0.71065183481763028</v>
      </c>
      <c r="AU232" s="3">
        <f t="shared" si="131"/>
        <v>3.6619350067026666</v>
      </c>
      <c r="AV232" s="3">
        <f t="shared" si="132"/>
        <v>2.9883257829647407</v>
      </c>
      <c r="AW232" s="3">
        <f t="shared" si="133"/>
        <v>3.3251303948337037</v>
      </c>
      <c r="AX232" s="3"/>
      <c r="AZ232" s="3">
        <f t="shared" si="134"/>
        <v>0.63522401584144284</v>
      </c>
      <c r="BA232" s="3">
        <f t="shared" si="135"/>
        <v>0.57380185360844305</v>
      </c>
      <c r="BB232" s="3">
        <f t="shared" si="136"/>
        <v>0.60451293472494294</v>
      </c>
      <c r="BC232" s="8">
        <f>'[2]attempt at best estimates'!E232</f>
        <v>0.56847989167946555</v>
      </c>
      <c r="BD232" s="3">
        <f>AZ232+(AZ232-'HLC S66x8 haVDZ'!AZ232)*'HLC S66x8 haVTZ'!$BD$3</f>
        <v>0.60327437604210754</v>
      </c>
      <c r="BE232" s="3">
        <f>BA232+(BA232-'HLC S66x8 haVDZ'!BA232)*'HLC S66x8 haVTZ'!$BD$3</f>
        <v>0.59455692489940171</v>
      </c>
      <c r="BF232" s="3">
        <f>BB232+(BB232-'HLC S66x8 haVDZ'!BB232)*'HLC S66x8 haVTZ'!$BD$3</f>
        <v>0.59891565047075457</v>
      </c>
      <c r="BG232" t="str">
        <f t="shared" si="137"/>
        <v>28_Benzene-Uracil_pi-pi_1.25_dimer.out</v>
      </c>
      <c r="BH232" s="3">
        <f t="shared" si="142"/>
        <v>-1.3188325406610106</v>
      </c>
      <c r="BI232" s="3">
        <f t="shared" si="143"/>
        <v>-1.2288577888464274</v>
      </c>
      <c r="BJ232" s="3">
        <f t="shared" si="138"/>
        <v>-1.273845164753719</v>
      </c>
      <c r="BK232" s="8">
        <f>'[2]attempt at best estimates'!D232</f>
        <v>-1.2791317264970958</v>
      </c>
      <c r="BM232" s="3">
        <f t="shared" si="139"/>
        <v>-0.71555816461890309</v>
      </c>
      <c r="BN232" s="3">
        <f t="shared" si="140"/>
        <v>-0.63430086394702567</v>
      </c>
      <c r="BO232" s="3">
        <f t="shared" si="141"/>
        <v>-0.67492951428296444</v>
      </c>
    </row>
    <row r="233" spans="1:67" x14ac:dyDescent="0.2">
      <c r="A233" t="s">
        <v>309</v>
      </c>
      <c r="B233">
        <v>-643.40575670012004</v>
      </c>
      <c r="C233">
        <v>-645.86806304126003</v>
      </c>
      <c r="D233">
        <v>-645.897664294636</v>
      </c>
      <c r="E233">
        <v>-646.027619908102</v>
      </c>
      <c r="F233" t="s">
        <v>638</v>
      </c>
      <c r="G233">
        <v>-230.78098450564201</v>
      </c>
      <c r="H233">
        <v>-231.74199784414699</v>
      </c>
      <c r="I233">
        <v>-231.76525921071499</v>
      </c>
      <c r="J233">
        <v>-231.81859586645399</v>
      </c>
      <c r="K233" t="s">
        <v>704</v>
      </c>
      <c r="L233">
        <v>-412.62426825016598</v>
      </c>
      <c r="M233">
        <v>-414.12288454498002</v>
      </c>
      <c r="N233">
        <v>-414.13003959293599</v>
      </c>
      <c r="O233">
        <v>-414.20626547427003</v>
      </c>
      <c r="P233" t="s">
        <v>965</v>
      </c>
      <c r="Q233">
        <v>-412.62432992952898</v>
      </c>
      <c r="R233">
        <v>-414.12316797658701</v>
      </c>
      <c r="S233">
        <v>-414.13029518767502</v>
      </c>
      <c r="T233">
        <v>-414.20654095986401</v>
      </c>
      <c r="U233" t="s">
        <v>1493</v>
      </c>
      <c r="V233">
        <v>-230.78106961628299</v>
      </c>
      <c r="W233">
        <v>-231.74236016326199</v>
      </c>
      <c r="X233">
        <v>-231.76558526421499</v>
      </c>
      <c r="Y233">
        <v>-231.81894737088001</v>
      </c>
      <c r="AA233" s="3">
        <f t="shared" si="114"/>
        <v>0.31622984329629233</v>
      </c>
      <c r="AB233" s="3">
        <f t="shared" si="115"/>
        <v>1.9958894296418992</v>
      </c>
      <c r="AC233" s="3">
        <f t="shared" si="116"/>
        <v>1.4843680652337066</v>
      </c>
      <c r="AD233" s="3">
        <f t="shared" si="117"/>
        <v>1.7310272360910537</v>
      </c>
      <c r="AE233" s="3"/>
      <c r="AF233" s="3">
        <f t="shared" si="118"/>
        <v>0.22411772127513946</v>
      </c>
      <c r="AG233" s="3">
        <f t="shared" si="119"/>
        <v>1.5906747170171041</v>
      </c>
      <c r="AH233" s="3">
        <f t="shared" si="120"/>
        <v>1.1193782696348586</v>
      </c>
      <c r="AI233" s="3">
        <f t="shared" si="121"/>
        <v>1.3375850421298749</v>
      </c>
      <c r="AK233" s="3">
        <f t="shared" si="122"/>
        <v>9.2112122021152917E-2</v>
      </c>
      <c r="AL233" s="3">
        <f t="shared" si="123"/>
        <v>0.40521471266046494</v>
      </c>
      <c r="AM233" s="3">
        <f t="shared" si="124"/>
        <v>0.36498979561668299</v>
      </c>
      <c r="AN233" s="3">
        <f t="shared" si="125"/>
        <v>0.39344219397901353</v>
      </c>
      <c r="AO233" s="3" t="str">
        <f t="shared" si="126"/>
        <v>28_Benzene-Uracil_pi-pi_1.50_dimer.out</v>
      </c>
      <c r="AP233" s="3">
        <f t="shared" si="127"/>
        <v>-0.2648621935508455</v>
      </c>
      <c r="AQ233" s="3">
        <f t="shared" si="128"/>
        <v>-0.25308967488722911</v>
      </c>
      <c r="AR233" s="3">
        <f t="shared" si="129"/>
        <v>-0.25897593421903731</v>
      </c>
      <c r="AS233" s="8">
        <f t="shared" si="130"/>
        <v>-0.27167429765654277</v>
      </c>
      <c r="AU233" s="3">
        <f t="shared" si="131"/>
        <v>1.4147973927947612</v>
      </c>
      <c r="AV233" s="3">
        <f t="shared" si="132"/>
        <v>1.1134673208547354</v>
      </c>
      <c r="AW233" s="3">
        <f t="shared" si="133"/>
        <v>1.2641323568247484</v>
      </c>
      <c r="AX233" s="3"/>
      <c r="AZ233" s="3">
        <f t="shared" si="134"/>
        <v>0.24665917085734712</v>
      </c>
      <c r="BA233" s="3">
        <f t="shared" si="135"/>
        <v>0.2182067724950163</v>
      </c>
      <c r="BB233" s="3">
        <f t="shared" si="136"/>
        <v>0.23243297167618171</v>
      </c>
      <c r="BC233" s="8">
        <f>'[2]attempt at best estimates'!E233</f>
        <v>0.21132403158473484</v>
      </c>
      <c r="BD233" s="3">
        <f>AZ233+(AZ233-'HLC S66x8 haVDZ'!AZ233)*'HLC S66x8 haVTZ'!$BD$3</f>
        <v>0.22856996840014393</v>
      </c>
      <c r="BE233" s="3">
        <f>BA233+(BA233-'HLC S66x8 haVDZ'!BA233)*'HLC S66x8 haVTZ'!$BD$3</f>
        <v>0.2258934256834805</v>
      </c>
      <c r="BF233" s="3">
        <f>BB233+(BB233-'HLC S66x8 haVDZ'!BB233)*'HLC S66x8 haVTZ'!$BD$3</f>
        <v>0.22723169704181223</v>
      </c>
      <c r="BG233" t="str">
        <f t="shared" si="137"/>
        <v>28_Benzene-Uracil_pi-pi_1.50_dimer.out</v>
      </c>
      <c r="BH233" s="3">
        <f t="shared" si="142"/>
        <v>-0.51152136440819262</v>
      </c>
      <c r="BI233" s="3">
        <f t="shared" si="143"/>
        <v>-0.47129644738224541</v>
      </c>
      <c r="BJ233" s="3">
        <f t="shared" si="138"/>
        <v>-0.49140890589521902</v>
      </c>
      <c r="BK233" s="8">
        <f>'[2]attempt at best estimates'!D233</f>
        <v>-0.48299832924127761</v>
      </c>
      <c r="BM233" s="3">
        <f t="shared" si="139"/>
        <v>-0.28295139600804869</v>
      </c>
      <c r="BN233" s="3">
        <f t="shared" si="140"/>
        <v>-0.24540302169876491</v>
      </c>
      <c r="BO233" s="3">
        <f t="shared" si="141"/>
        <v>-0.26417720885340679</v>
      </c>
    </row>
    <row r="234" spans="1:67" x14ac:dyDescent="0.2">
      <c r="A234" t="s">
        <v>310</v>
      </c>
      <c r="B234">
        <v>-643.40532775913505</v>
      </c>
      <c r="C234">
        <v>-645.86552900520996</v>
      </c>
      <c r="D234">
        <v>-645.895773687006</v>
      </c>
      <c r="E234">
        <v>-646.02541903671101</v>
      </c>
      <c r="F234" t="s">
        <v>638</v>
      </c>
      <c r="G234">
        <v>-230.78098450564201</v>
      </c>
      <c r="H234">
        <v>-231.74199784414699</v>
      </c>
      <c r="I234">
        <v>-231.76525921071499</v>
      </c>
      <c r="J234">
        <v>-231.81859586645399</v>
      </c>
      <c r="K234" t="s">
        <v>704</v>
      </c>
      <c r="L234">
        <v>-412.62426825016598</v>
      </c>
      <c r="M234">
        <v>-414.12288454498002</v>
      </c>
      <c r="N234">
        <v>-414.13003959293599</v>
      </c>
      <c r="O234">
        <v>-414.20626547427003</v>
      </c>
      <c r="P234" t="s">
        <v>966</v>
      </c>
      <c r="Q234">
        <v>-412.62428502497102</v>
      </c>
      <c r="R234">
        <v>-414.12295757053698</v>
      </c>
      <c r="S234">
        <v>-414.13010601312197</v>
      </c>
      <c r="T234">
        <v>-414.20633675716402</v>
      </c>
      <c r="U234" t="s">
        <v>1494</v>
      </c>
      <c r="V234">
        <v>-230.78101505407301</v>
      </c>
      <c r="W234">
        <v>-231.742090023505</v>
      </c>
      <c r="X234">
        <v>-231.76534347342701</v>
      </c>
      <c r="Y234">
        <v>-231.81868642001001</v>
      </c>
      <c r="AA234" s="3">
        <f t="shared" si="114"/>
        <v>4.7065300276392351E-2</v>
      </c>
      <c r="AB234" s="3">
        <f t="shared" si="115"/>
        <v>0.40575773488365513</v>
      </c>
      <c r="AC234" s="3">
        <f t="shared" si="116"/>
        <v>0.29799381663452407</v>
      </c>
      <c r="AD234" s="3">
        <f t="shared" si="117"/>
        <v>0.34995952997120527</v>
      </c>
      <c r="AE234" s="3"/>
      <c r="AF234" s="3">
        <f t="shared" si="118"/>
        <v>1.7369520042020952E-2</v>
      </c>
      <c r="AG234" s="3">
        <f t="shared" si="119"/>
        <v>0.30209008135050819</v>
      </c>
      <c r="AH234" s="3">
        <f t="shared" si="120"/>
        <v>0.20343886669935399</v>
      </c>
      <c r="AI234" s="3">
        <f t="shared" si="121"/>
        <v>0.24840562012024686</v>
      </c>
      <c r="AK234" s="3">
        <f t="shared" si="122"/>
        <v>2.9695780198701612E-2</v>
      </c>
      <c r="AL234" s="3">
        <f t="shared" si="123"/>
        <v>0.10366765356881674</v>
      </c>
      <c r="AM234" s="3">
        <f t="shared" si="124"/>
        <v>9.4554949953004994E-2</v>
      </c>
      <c r="AN234" s="3">
        <f t="shared" si="125"/>
        <v>0.1015539098509584</v>
      </c>
      <c r="AO234" s="3" t="str">
        <f t="shared" si="126"/>
        <v>28_Benzene-Uracil_pi-pi_2.00_dimer.out</v>
      </c>
      <c r="AP234" s="3">
        <f t="shared" si="127"/>
        <v>-5.5798204912449856E-2</v>
      </c>
      <c r="AQ234" s="3">
        <f t="shared" si="128"/>
        <v>-5.3684461230261327E-2</v>
      </c>
      <c r="AR234" s="3">
        <f t="shared" si="129"/>
        <v>-5.4741333071355591E-2</v>
      </c>
      <c r="AS234" s="8">
        <f t="shared" si="130"/>
        <v>-5.8745184578800611E-2</v>
      </c>
      <c r="AU234" s="3">
        <f t="shared" si="131"/>
        <v>0.30289422969481294</v>
      </c>
      <c r="AV234" s="3">
        <f t="shared" si="132"/>
        <v>0.23103610007822592</v>
      </c>
      <c r="AW234" s="3">
        <f t="shared" si="133"/>
        <v>0.26696516488651945</v>
      </c>
      <c r="AX234" s="3"/>
      <c r="AZ234" s="3">
        <f t="shared" si="134"/>
        <v>5.1965713336681207E-2</v>
      </c>
      <c r="BA234" s="3">
        <f t="shared" si="135"/>
        <v>4.4966753420892874E-2</v>
      </c>
      <c r="BB234" s="3">
        <f t="shared" si="136"/>
        <v>4.8466233378787041E-2</v>
      </c>
      <c r="BC234" s="8">
        <f>'[2]attempt at best estimates'!E234</f>
        <v>4.2211627404692073E-2</v>
      </c>
      <c r="BD234" s="3">
        <f>AZ234+(AZ234-'HLC S66x8 haVDZ'!AZ234)*'HLC S66x8 haVTZ'!$BD$3</f>
        <v>4.2794591855887396E-2</v>
      </c>
      <c r="BE234" s="3">
        <f>BA234+(BA234-'HLC S66x8 haVDZ'!BA234)*'HLC S66x8 haVTZ'!$BD$3</f>
        <v>4.6414129982446407E-2</v>
      </c>
      <c r="BF234" s="3">
        <f>BB234+(BB234-'HLC S66x8 haVDZ'!BB234)*'HLC S66x8 haVTZ'!$BD$3</f>
        <v>4.4604360919166905E-2</v>
      </c>
      <c r="BG234" t="str">
        <f t="shared" si="137"/>
        <v>28_Benzene-Uracil_pi-pi_2.00_dimer.out</v>
      </c>
      <c r="BH234" s="3">
        <f t="shared" si="142"/>
        <v>-0.10776391824913106</v>
      </c>
      <c r="BI234" s="3">
        <f t="shared" si="143"/>
        <v>-9.8651214651154201E-2</v>
      </c>
      <c r="BJ234" s="3">
        <f t="shared" si="138"/>
        <v>-0.10320756645014263</v>
      </c>
      <c r="BK234" s="8">
        <f>'[2]attempt at best estimates'!D234</f>
        <v>-0.10095681198349268</v>
      </c>
      <c r="BM234" s="3">
        <f t="shared" si="139"/>
        <v>-6.4969326393243668E-2</v>
      </c>
      <c r="BN234" s="3">
        <f t="shared" si="140"/>
        <v>-5.2237084668707794E-2</v>
      </c>
      <c r="BO234" s="3">
        <f t="shared" si="141"/>
        <v>-5.8603205530975727E-2</v>
      </c>
    </row>
    <row r="235" spans="1:67" x14ac:dyDescent="0.2">
      <c r="A235" t="s">
        <v>311</v>
      </c>
      <c r="B235">
        <v>-659.38368375994298</v>
      </c>
      <c r="C235">
        <v>-661.91202108443099</v>
      </c>
      <c r="D235">
        <v>-661.92546438935699</v>
      </c>
      <c r="E235">
        <v>-662.06196481956397</v>
      </c>
      <c r="F235" t="s">
        <v>639</v>
      </c>
      <c r="G235">
        <v>-246.77829721058299</v>
      </c>
      <c r="H235">
        <v>-247.77500366361201</v>
      </c>
      <c r="I235">
        <v>-247.79153295690799</v>
      </c>
      <c r="J235">
        <v>-247.84725527816801</v>
      </c>
      <c r="K235" t="s">
        <v>705</v>
      </c>
      <c r="L235">
        <v>-412.62411318111202</v>
      </c>
      <c r="M235">
        <v>-414.12284750129498</v>
      </c>
      <c r="N235">
        <v>-414.12995221285001</v>
      </c>
      <c r="O235">
        <v>-414.20619221177299</v>
      </c>
      <c r="P235" t="s">
        <v>967</v>
      </c>
      <c r="Q235">
        <v>-412.62450898370702</v>
      </c>
      <c r="R235">
        <v>-414.125024252309</v>
      </c>
      <c r="S235">
        <v>-414.13191631453901</v>
      </c>
      <c r="T235">
        <v>-414.20830288204701</v>
      </c>
      <c r="U235" t="s">
        <v>1495</v>
      </c>
      <c r="V235">
        <v>-246.77860519571601</v>
      </c>
      <c r="W235">
        <v>-247.77712884366099</v>
      </c>
      <c r="X235">
        <v>-247.7933787808</v>
      </c>
      <c r="Y235">
        <v>-247.84924607929401</v>
      </c>
      <c r="AA235" s="3">
        <f t="shared" si="114"/>
        <v>-11.751139327365523</v>
      </c>
      <c r="AB235" s="3">
        <f t="shared" si="115"/>
        <v>8.8917591155236977</v>
      </c>
      <c r="AC235" s="3">
        <f t="shared" si="116"/>
        <v>2.4969981009874251</v>
      </c>
      <c r="AD235" s="3">
        <f t="shared" si="117"/>
        <v>5.3447052530841939</v>
      </c>
      <c r="AE235" s="3"/>
      <c r="AF235" s="3">
        <f t="shared" si="118"/>
        <v>-12.192772812713425</v>
      </c>
      <c r="AG235" s="3">
        <f t="shared" si="119"/>
        <v>6.1922565051656564</v>
      </c>
      <c r="AH235" s="3">
        <f t="shared" si="120"/>
        <v>0.10623360455739828</v>
      </c>
      <c r="AI235" s="3">
        <f t="shared" si="121"/>
        <v>2.7709929855577875</v>
      </c>
      <c r="AK235" s="3">
        <f t="shared" si="122"/>
        <v>0.44163348534790181</v>
      </c>
      <c r="AL235" s="3">
        <f t="shared" si="123"/>
        <v>2.6995026103580413</v>
      </c>
      <c r="AM235" s="3">
        <f t="shared" si="124"/>
        <v>2.3907644964121917</v>
      </c>
      <c r="AN235" s="3">
        <f t="shared" si="125"/>
        <v>2.5737122675264059</v>
      </c>
      <c r="AO235" s="3" t="str">
        <f t="shared" si="126"/>
        <v>29_Pyridine-Uracil_pi-pi_0.90_dimer.out</v>
      </c>
      <c r="AP235" s="3">
        <f t="shared" si="127"/>
        <v>-3.5470538624395038</v>
      </c>
      <c r="AQ235" s="3">
        <f t="shared" si="128"/>
        <v>-3.4212635196078689</v>
      </c>
      <c r="AR235" s="3">
        <f t="shared" si="129"/>
        <v>-3.4841586910236861</v>
      </c>
      <c r="AS235" s="8">
        <f t="shared" si="130"/>
        <v>-3.7305809400653605</v>
      </c>
      <c r="AU235" s="3">
        <f t="shared" si="131"/>
        <v>17.095844580449718</v>
      </c>
      <c r="AV235" s="3">
        <f t="shared" si="132"/>
        <v>14.963765798271213</v>
      </c>
      <c r="AW235" s="3">
        <f t="shared" si="133"/>
        <v>16.029805189360466</v>
      </c>
      <c r="AX235" s="3"/>
      <c r="AZ235" s="3">
        <f t="shared" si="134"/>
        <v>2.8477071520967687</v>
      </c>
      <c r="BA235" s="3">
        <f t="shared" si="135"/>
        <v>2.6647593810003891</v>
      </c>
      <c r="BB235" s="3">
        <f t="shared" si="136"/>
        <v>2.7562332665485787</v>
      </c>
      <c r="BC235" s="8">
        <f>'[2]attempt at best estimates'!E235</f>
        <v>2.7151454968781481</v>
      </c>
      <c r="BD235" s="3">
        <f>AZ235+(AZ235-'HLC S66x8 haVDZ'!AZ235)*'HLC S66x8 haVTZ'!$BD$3</f>
        <v>2.7471818841522468</v>
      </c>
      <c r="BE235" s="3">
        <f>BA235+(BA235-'HLC S66x8 haVDZ'!BA235)*'HLC S66x8 haVTZ'!$BD$3</f>
        <v>2.7881828520262082</v>
      </c>
      <c r="BF235" s="3">
        <f>BB235+(BB235-'HLC S66x8 haVDZ'!BB235)*'HLC S66x8 haVTZ'!$BD$3</f>
        <v>2.7676823680892273</v>
      </c>
      <c r="BG235" t="str">
        <f t="shared" si="137"/>
        <v>29_Pyridine-Uracil_pi-pi_0.90_dimer.out</v>
      </c>
      <c r="BH235" s="3">
        <f t="shared" si="142"/>
        <v>-6.3947610145362725</v>
      </c>
      <c r="BI235" s="3">
        <f t="shared" si="143"/>
        <v>-6.086022900608258</v>
      </c>
      <c r="BJ235" s="3">
        <f t="shared" si="138"/>
        <v>-6.2403919575722657</v>
      </c>
      <c r="BK235" s="8">
        <f>'[2]attempt at best estimates'!D235</f>
        <v>-6.4457264369435086</v>
      </c>
      <c r="BM235" s="3">
        <f t="shared" si="139"/>
        <v>-3.6475791303840257</v>
      </c>
      <c r="BN235" s="3">
        <f t="shared" si="140"/>
        <v>-3.2978400485820498</v>
      </c>
      <c r="BO235" s="3">
        <f t="shared" si="141"/>
        <v>-3.4727095894830384</v>
      </c>
    </row>
    <row r="236" spans="1:67" x14ac:dyDescent="0.2">
      <c r="A236" t="s">
        <v>312</v>
      </c>
      <c r="B236">
        <v>-659.39366144201597</v>
      </c>
      <c r="C236">
        <v>-661.91421070453896</v>
      </c>
      <c r="D236">
        <v>-661.930082723787</v>
      </c>
      <c r="E236">
        <v>-662.06556409263897</v>
      </c>
      <c r="F236" t="s">
        <v>639</v>
      </c>
      <c r="G236">
        <v>-246.77829721058299</v>
      </c>
      <c r="H236">
        <v>-247.77500366361201</v>
      </c>
      <c r="I236">
        <v>-247.79153295690799</v>
      </c>
      <c r="J236">
        <v>-247.84725527816801</v>
      </c>
      <c r="K236" t="s">
        <v>705</v>
      </c>
      <c r="L236">
        <v>-412.62411318111202</v>
      </c>
      <c r="M236">
        <v>-414.12284750129498</v>
      </c>
      <c r="N236">
        <v>-414.12995221285001</v>
      </c>
      <c r="O236">
        <v>-414.20619221177299</v>
      </c>
      <c r="P236" t="s">
        <v>968</v>
      </c>
      <c r="Q236">
        <v>-412.62444856179098</v>
      </c>
      <c r="R236">
        <v>-414.12462671894798</v>
      </c>
      <c r="S236">
        <v>-414.131561608624</v>
      </c>
      <c r="T236">
        <v>-414.20792215510698</v>
      </c>
      <c r="U236" t="s">
        <v>1496</v>
      </c>
      <c r="V236">
        <v>-246.7785609634</v>
      </c>
      <c r="W236">
        <v>-247.776744868517</v>
      </c>
      <c r="X236">
        <v>-247.79305020550001</v>
      </c>
      <c r="Y236">
        <v>-247.84889132072701</v>
      </c>
      <c r="AA236" s="3">
        <f t="shared" si="114"/>
        <v>-5.4900490385872578</v>
      </c>
      <c r="AB236" s="3">
        <f t="shared" si="115"/>
        <v>10.26576653466581</v>
      </c>
      <c r="AC236" s="3">
        <f t="shared" si="116"/>
        <v>5.3950468299933654</v>
      </c>
      <c r="AD236" s="3">
        <f t="shared" si="117"/>
        <v>7.6032833007388634</v>
      </c>
      <c r="AE236" s="3"/>
      <c r="AF236" s="3">
        <f t="shared" si="118"/>
        <v>-5.8660109991285223</v>
      </c>
      <c r="AG236" s="3">
        <f t="shared" si="119"/>
        <v>8.0566679355526958</v>
      </c>
      <c r="AH236" s="3">
        <f t="shared" si="120"/>
        <v>3.4330477871853833</v>
      </c>
      <c r="AI236" s="3">
        <f t="shared" si="121"/>
        <v>5.4910951759631494</v>
      </c>
      <c r="AK236" s="3">
        <f t="shared" si="122"/>
        <v>0.37596196052342984</v>
      </c>
      <c r="AL236" s="3">
        <f t="shared" si="123"/>
        <v>2.209098599130948</v>
      </c>
      <c r="AM236" s="3">
        <f t="shared" si="124"/>
        <v>1.9619990428258167</v>
      </c>
      <c r="AN236" s="3">
        <f t="shared" si="125"/>
        <v>2.1121881247578789</v>
      </c>
      <c r="AO236" s="3" t="str">
        <f t="shared" si="126"/>
        <v>29_Pyridine-Uracil_pi-pi_0.95_dimer.out</v>
      </c>
      <c r="AP236" s="3">
        <f t="shared" si="127"/>
        <v>-2.6624832339269462</v>
      </c>
      <c r="AQ236" s="3">
        <f t="shared" si="128"/>
        <v>-2.5655727595895463</v>
      </c>
      <c r="AR236" s="3">
        <f t="shared" si="129"/>
        <v>-2.6140279967582463</v>
      </c>
      <c r="AS236" s="8">
        <f t="shared" si="130"/>
        <v>-2.8020638618234597</v>
      </c>
      <c r="AU236" s="3">
        <f t="shared" si="131"/>
        <v>13.093332339326121</v>
      </c>
      <c r="AV236" s="3">
        <f t="shared" si="132"/>
        <v>11.357106175091673</v>
      </c>
      <c r="AW236" s="3">
        <f t="shared" si="133"/>
        <v>12.225219257208897</v>
      </c>
      <c r="AX236" s="3"/>
      <c r="AZ236" s="3">
        <f t="shared" si="134"/>
        <v>2.208236470745498</v>
      </c>
      <c r="BA236" s="3">
        <f t="shared" si="135"/>
        <v>2.0580473887777662</v>
      </c>
      <c r="BB236" s="3">
        <f t="shared" si="136"/>
        <v>2.1331419297616323</v>
      </c>
      <c r="BC236" s="8">
        <f>'[2]attempt at best estimates'!E236</f>
        <v>2.0834041654331137</v>
      </c>
      <c r="BD236" s="3">
        <f>AZ236+(AZ236-'HLC S66x8 haVDZ'!AZ236)*'HLC S66x8 haVTZ'!$BD$3</f>
        <v>2.1141327407757515</v>
      </c>
      <c r="BE236" s="3">
        <f>BA236+(BA236-'HLC S66x8 haVDZ'!BA236)*'HLC S66x8 haVTZ'!$BD$3</f>
        <v>2.1462622055531662</v>
      </c>
      <c r="BF236" s="3">
        <f>BB236+(BB236-'HLC S66x8 haVDZ'!BB236)*'HLC S66x8 haVTZ'!$BD$3</f>
        <v>2.1301974731644591</v>
      </c>
      <c r="BG236" t="str">
        <f t="shared" si="137"/>
        <v>29_Pyridine-Uracil_pi-pi_0.95_dimer.out</v>
      </c>
      <c r="BH236" s="3">
        <f t="shared" si="142"/>
        <v>-4.8707197046724442</v>
      </c>
      <c r="BI236" s="3">
        <f t="shared" si="143"/>
        <v>-4.6236201483673121</v>
      </c>
      <c r="BJ236" s="3">
        <f t="shared" si="138"/>
        <v>-4.7471699265198781</v>
      </c>
      <c r="BK236" s="8">
        <f>'[2]attempt at best estimates'!D236</f>
        <v>-4.8854680272565734</v>
      </c>
      <c r="BM236" s="3">
        <f t="shared" si="139"/>
        <v>-2.7565869638966927</v>
      </c>
      <c r="BN236" s="3">
        <f t="shared" si="140"/>
        <v>-2.4773579428141459</v>
      </c>
      <c r="BO236" s="3">
        <f t="shared" si="141"/>
        <v>-2.6169724533554191</v>
      </c>
    </row>
    <row r="237" spans="1:67" x14ac:dyDescent="0.2">
      <c r="A237" t="s">
        <v>28</v>
      </c>
      <c r="B237">
        <v>-659.39919055752796</v>
      </c>
      <c r="C237">
        <v>-661.91394389531297</v>
      </c>
      <c r="D237">
        <v>-661.931612045919</v>
      </c>
      <c r="E237">
        <v>-662.06631955780404</v>
      </c>
      <c r="F237" t="s">
        <v>639</v>
      </c>
      <c r="G237">
        <v>-246.77829721058299</v>
      </c>
      <c r="H237">
        <v>-247.77500366361201</v>
      </c>
      <c r="I237">
        <v>-247.79153295690799</v>
      </c>
      <c r="J237">
        <v>-247.84725527816801</v>
      </c>
      <c r="K237" t="s">
        <v>705</v>
      </c>
      <c r="L237">
        <v>-412.62411318111202</v>
      </c>
      <c r="M237">
        <v>-414.12284750129498</v>
      </c>
      <c r="N237">
        <v>-414.12995221285001</v>
      </c>
      <c r="O237">
        <v>-414.20619221177299</v>
      </c>
      <c r="P237" t="s">
        <v>969</v>
      </c>
      <c r="Q237">
        <v>-412.624399055867</v>
      </c>
      <c r="R237">
        <v>-414.124314387526</v>
      </c>
      <c r="S237">
        <v>-414.13128232494302</v>
      </c>
      <c r="T237">
        <v>-414.207622060924</v>
      </c>
      <c r="U237" t="s">
        <v>1497</v>
      </c>
      <c r="V237">
        <v>-246.77852562842099</v>
      </c>
      <c r="W237">
        <v>-247.77644585172399</v>
      </c>
      <c r="X237">
        <v>-247.792793995268</v>
      </c>
      <c r="Y237">
        <v>-247.84861466041701</v>
      </c>
      <c r="AA237" s="3">
        <f t="shared" si="114"/>
        <v>-2.0204765282159731</v>
      </c>
      <c r="AB237" s="3">
        <f t="shared" si="115"/>
        <v>10.098341210668821</v>
      </c>
      <c r="AC237" s="3">
        <f t="shared" si="116"/>
        <v>6.3547109963840853</v>
      </c>
      <c r="AD237" s="3">
        <f t="shared" si="117"/>
        <v>8.077344868739825</v>
      </c>
      <c r="AE237" s="3"/>
      <c r="AF237" s="3">
        <f t="shared" si="118"/>
        <v>-2.3432000161273221</v>
      </c>
      <c r="AG237" s="3">
        <f t="shared" si="119"/>
        <v>8.272869424269059</v>
      </c>
      <c r="AH237" s="3">
        <f t="shared" si="120"/>
        <v>4.7287394711348165</v>
      </c>
      <c r="AI237" s="3">
        <f t="shared" si="121"/>
        <v>6.327075667460444</v>
      </c>
      <c r="AK237" s="3">
        <f t="shared" si="122"/>
        <v>0.32272348791134908</v>
      </c>
      <c r="AL237" s="3">
        <f t="shared" si="123"/>
        <v>1.8254717864175976</v>
      </c>
      <c r="AM237" s="3">
        <f t="shared" si="124"/>
        <v>1.6259715252314337</v>
      </c>
      <c r="AN237" s="3">
        <f t="shared" si="125"/>
        <v>1.7502692012437111</v>
      </c>
      <c r="AO237" s="3" t="str">
        <f t="shared" si="126"/>
        <v>29_Pyridine-Uracil_pi-pi_1.00_dimer.out</v>
      </c>
      <c r="AP237" s="3">
        <f t="shared" si="127"/>
        <v>-2.0209963419289956</v>
      </c>
      <c r="AQ237" s="3">
        <f t="shared" si="128"/>
        <v>-1.945793756808615</v>
      </c>
      <c r="AR237" s="3">
        <f t="shared" si="129"/>
        <v>-1.9833950493688053</v>
      </c>
      <c r="AS237" s="8">
        <f t="shared" si="130"/>
        <v>-2.1267801534668944</v>
      </c>
      <c r="AU237" s="3">
        <f t="shared" si="131"/>
        <v>10.097821396955798</v>
      </c>
      <c r="AV237" s="3">
        <f t="shared" si="132"/>
        <v>8.6702756835877661</v>
      </c>
      <c r="AW237" s="3">
        <f t="shared" si="133"/>
        <v>9.384048540271781</v>
      </c>
      <c r="AX237" s="3"/>
      <c r="AZ237" s="3">
        <f t="shared" si="134"/>
        <v>1.7226338723557397</v>
      </c>
      <c r="BA237" s="3">
        <f t="shared" si="135"/>
        <v>1.5983361963256275</v>
      </c>
      <c r="BB237" s="3">
        <f t="shared" si="136"/>
        <v>1.6604850343406836</v>
      </c>
      <c r="BC237" s="8">
        <f>'[2]attempt at best estimates'!E237</f>
        <v>1.6080775169913835</v>
      </c>
      <c r="BD237" s="3">
        <f>AZ237+(AZ237-'HLC S66x8 haVDZ'!AZ237)*'HLC S66x8 haVTZ'!$BD$3</f>
        <v>1.6388448450381006</v>
      </c>
      <c r="BE237" s="3">
        <f>BA237+(BA237-'HLC S66x8 haVDZ'!BA237)*'HLC S66x8 haVTZ'!$BD$3</f>
        <v>1.6618260471456787</v>
      </c>
      <c r="BF237" s="3">
        <f>BB237+(BB237-'HLC S66x8 haVDZ'!BB237)*'HLC S66x8 haVTZ'!$BD$3</f>
        <v>1.6503354460918898</v>
      </c>
      <c r="BG237" t="str">
        <f t="shared" si="137"/>
        <v>29_Pyridine-Uracil_pi-pi_1.00_dimer.out</v>
      </c>
      <c r="BH237" s="3">
        <f t="shared" si="142"/>
        <v>-3.7436302142847353</v>
      </c>
      <c r="BI237" s="3">
        <f t="shared" si="143"/>
        <v>-3.5441299531342425</v>
      </c>
      <c r="BJ237" s="3">
        <f t="shared" si="138"/>
        <v>-3.6438800837094889</v>
      </c>
      <c r="BK237" s="8">
        <f>'[2]attempt at best estimates'!D237</f>
        <v>-3.7348576704582781</v>
      </c>
      <c r="BM237" s="3">
        <f t="shared" si="139"/>
        <v>-2.1047853692466347</v>
      </c>
      <c r="BN237" s="3">
        <f t="shared" si="140"/>
        <v>-1.8823039059885638</v>
      </c>
      <c r="BO237" s="3">
        <f t="shared" si="141"/>
        <v>-1.9935446376175991</v>
      </c>
    </row>
    <row r="238" spans="1:67" x14ac:dyDescent="0.2">
      <c r="A238" t="s">
        <v>313</v>
      </c>
      <c r="B238">
        <v>-659.402182451513</v>
      </c>
      <c r="C238">
        <v>-661.91258614860999</v>
      </c>
      <c r="D238">
        <v>-661.93159697125702</v>
      </c>
      <c r="E238">
        <v>-662.06571089351803</v>
      </c>
      <c r="F238" t="s">
        <v>639</v>
      </c>
      <c r="G238">
        <v>-246.77829721058299</v>
      </c>
      <c r="H238">
        <v>-247.77500366361201</v>
      </c>
      <c r="I238">
        <v>-247.79153295690799</v>
      </c>
      <c r="J238">
        <v>-247.84725527816801</v>
      </c>
      <c r="K238" t="s">
        <v>705</v>
      </c>
      <c r="L238">
        <v>-412.62411318111202</v>
      </c>
      <c r="M238">
        <v>-414.12284750129498</v>
      </c>
      <c r="N238">
        <v>-414.12995221285001</v>
      </c>
      <c r="O238">
        <v>-414.20619221177299</v>
      </c>
      <c r="P238" t="s">
        <v>970</v>
      </c>
      <c r="Q238">
        <v>-412.62435844725798</v>
      </c>
      <c r="R238">
        <v>-414.12406743825801</v>
      </c>
      <c r="S238">
        <v>-414.13106079647599</v>
      </c>
      <c r="T238">
        <v>-414.20738391282401</v>
      </c>
      <c r="U238" t="s">
        <v>1498</v>
      </c>
      <c r="V238">
        <v>-246.77849580282901</v>
      </c>
      <c r="W238">
        <v>-247.77621029279399</v>
      </c>
      <c r="X238">
        <v>-247.79259158906501</v>
      </c>
      <c r="Y238">
        <v>-247.84839620075999</v>
      </c>
      <c r="AA238" s="3">
        <f t="shared" si="114"/>
        <v>-0.14303462961026048</v>
      </c>
      <c r="AB238" s="3">
        <f t="shared" si="115"/>
        <v>9.2463422559557849</v>
      </c>
      <c r="AC238" s="3">
        <f t="shared" si="116"/>
        <v>6.3452515027862288</v>
      </c>
      <c r="AD238" s="3">
        <f t="shared" si="117"/>
        <v>7.6954022469606702</v>
      </c>
      <c r="AE238" s="3"/>
      <c r="AF238" s="3">
        <f t="shared" si="118"/>
        <v>-0.42155998726498362</v>
      </c>
      <c r="AG238" s="3">
        <f t="shared" si="119"/>
        <v>7.7236489475871011</v>
      </c>
      <c r="AH238" s="3">
        <f t="shared" si="120"/>
        <v>4.9853030103656488</v>
      </c>
      <c r="AI238" s="3">
        <f t="shared" si="121"/>
        <v>6.2316587510271448</v>
      </c>
      <c r="AK238" s="3">
        <f t="shared" si="122"/>
        <v>0.27852535765472314</v>
      </c>
      <c r="AL238" s="3">
        <f t="shared" si="123"/>
        <v>1.5226933083508487</v>
      </c>
      <c r="AM238" s="3">
        <f t="shared" si="124"/>
        <v>1.3599484924205805</v>
      </c>
      <c r="AN238" s="3">
        <f t="shared" si="125"/>
        <v>1.46374349595136</v>
      </c>
      <c r="AO238" s="3" t="str">
        <f t="shared" si="126"/>
        <v>29_Pyridine-Uracil_pi-pi_1.05_dimer.out</v>
      </c>
      <c r="AP238" s="3">
        <f t="shared" si="127"/>
        <v>-1.5509400089951146</v>
      </c>
      <c r="AQ238" s="3">
        <f t="shared" si="128"/>
        <v>-1.4919901965599562</v>
      </c>
      <c r="AR238" s="3">
        <f t="shared" si="129"/>
        <v>-1.5214651027775354</v>
      </c>
      <c r="AS238" s="8">
        <f t="shared" si="130"/>
        <v>-1.630910780535576</v>
      </c>
      <c r="AU238" s="3">
        <f t="shared" si="131"/>
        <v>7.8384368765709311</v>
      </c>
      <c r="AV238" s="3">
        <f t="shared" si="132"/>
        <v>6.6532187382921286</v>
      </c>
      <c r="AW238" s="3">
        <f t="shared" si="133"/>
        <v>7.2458278074315299</v>
      </c>
      <c r="AX238" s="3"/>
      <c r="AZ238" s="3">
        <f t="shared" si="134"/>
        <v>1.3501507441744414</v>
      </c>
      <c r="BA238" s="3">
        <f t="shared" si="135"/>
        <v>1.246355740661496</v>
      </c>
      <c r="BB238" s="3">
        <f t="shared" si="136"/>
        <v>1.2982532424179687</v>
      </c>
      <c r="BC238" s="8">
        <f>'[2]attempt at best estimates'!E238</f>
        <v>1.2461956253029898</v>
      </c>
      <c r="BD238" s="3">
        <f>AZ238+(AZ238-'HLC S66x8 haVDZ'!AZ238)*'HLC S66x8 haVTZ'!$BD$3</f>
        <v>1.2784337178359553</v>
      </c>
      <c r="BE238" s="3">
        <f>BA238+(BA238-'HLC S66x8 haVDZ'!BA238)*'HLC S66x8 haVTZ'!$BD$3</f>
        <v>1.2925303832776058</v>
      </c>
      <c r="BF238" s="3">
        <f>BB238+(BB238-'HLC S66x8 haVDZ'!BB238)*'HLC S66x8 haVTZ'!$BD$3</f>
        <v>1.2854820505567806</v>
      </c>
      <c r="BG238" t="str">
        <f t="shared" si="137"/>
        <v>29_Pyridine-Uracil_pi-pi_1.05_dimer.out</v>
      </c>
      <c r="BH238" s="3">
        <f t="shared" si="142"/>
        <v>-2.901090753169556</v>
      </c>
      <c r="BI238" s="3">
        <f t="shared" si="143"/>
        <v>-2.7383459372214523</v>
      </c>
      <c r="BJ238" s="3">
        <f t="shared" si="138"/>
        <v>-2.8197183451955041</v>
      </c>
      <c r="BK238" s="8">
        <f>'[2]attempt at best estimates'!D238</f>
        <v>-2.8771064058385658</v>
      </c>
      <c r="BM238" s="3">
        <f t="shared" si="139"/>
        <v>-1.6226570353336007</v>
      </c>
      <c r="BN238" s="3">
        <f t="shared" si="140"/>
        <v>-1.4458155539438464</v>
      </c>
      <c r="BO238" s="3">
        <f t="shared" si="141"/>
        <v>-1.5342362946387236</v>
      </c>
    </row>
    <row r="239" spans="1:67" x14ac:dyDescent="0.2">
      <c r="A239" t="s">
        <v>314</v>
      </c>
      <c r="B239">
        <v>-659.40372719217896</v>
      </c>
      <c r="C239">
        <v>-661.91084931017804</v>
      </c>
      <c r="D239">
        <v>-661.93087054434795</v>
      </c>
      <c r="E239">
        <v>-662.064527192274</v>
      </c>
      <c r="F239" t="s">
        <v>639</v>
      </c>
      <c r="G239">
        <v>-246.77829721058299</v>
      </c>
      <c r="H239">
        <v>-247.77500366361201</v>
      </c>
      <c r="I239">
        <v>-247.79153295690799</v>
      </c>
      <c r="J239">
        <v>-247.84725527816801</v>
      </c>
      <c r="K239" t="s">
        <v>705</v>
      </c>
      <c r="L239">
        <v>-412.62411318111202</v>
      </c>
      <c r="M239">
        <v>-414.12284750129498</v>
      </c>
      <c r="N239">
        <v>-414.12995221285001</v>
      </c>
      <c r="O239">
        <v>-414.20619221177299</v>
      </c>
      <c r="P239" t="s">
        <v>971</v>
      </c>
      <c r="Q239">
        <v>-412.62432396771601</v>
      </c>
      <c r="R239">
        <v>-414.12386966241297</v>
      </c>
      <c r="S239">
        <v>-414.13088242675099</v>
      </c>
      <c r="T239">
        <v>-414.20719226400399</v>
      </c>
      <c r="U239" t="s">
        <v>1499</v>
      </c>
      <c r="V239">
        <v>-246.77847069237001</v>
      </c>
      <c r="W239">
        <v>-247.77602210963701</v>
      </c>
      <c r="X239">
        <v>-247.792429333298</v>
      </c>
      <c r="Y239">
        <v>-247.848221153183</v>
      </c>
      <c r="AA239" s="3">
        <f t="shared" si="114"/>
        <v>0.82630481331798544</v>
      </c>
      <c r="AB239" s="3">
        <f t="shared" si="115"/>
        <v>8.1564596399404916</v>
      </c>
      <c r="AC239" s="3">
        <f t="shared" si="116"/>
        <v>5.8894117162902209</v>
      </c>
      <c r="AD239" s="3">
        <f t="shared" si="117"/>
        <v>6.9526184711693997</v>
      </c>
      <c r="AE239" s="3"/>
      <c r="AF239" s="3">
        <f t="shared" si="118"/>
        <v>0.58517274739652314</v>
      </c>
      <c r="AG239" s="3">
        <f t="shared" si="119"/>
        <v>6.8759592719836586</v>
      </c>
      <c r="AH239" s="3">
        <f t="shared" si="120"/>
        <v>4.7432089560156063</v>
      </c>
      <c r="AI239" s="3">
        <f t="shared" si="121"/>
        <v>5.7189804479748165</v>
      </c>
      <c r="AK239" s="3">
        <f t="shared" si="122"/>
        <v>0.24113206593929715</v>
      </c>
      <c r="AL239" s="3">
        <f t="shared" si="123"/>
        <v>1.2805003679746689</v>
      </c>
      <c r="AM239" s="3">
        <f t="shared" si="124"/>
        <v>1.1462027602389444</v>
      </c>
      <c r="AN239" s="3">
        <f t="shared" si="125"/>
        <v>1.2336380232124182</v>
      </c>
      <c r="AO239" s="3" t="str">
        <f t="shared" si="126"/>
        <v>29_Pyridine-Uracil_pi-pi_1.10_dimer.out</v>
      </c>
      <c r="AP239" s="3">
        <f t="shared" si="127"/>
        <v>-1.2038411687710919</v>
      </c>
      <c r="AQ239" s="3">
        <f t="shared" si="128"/>
        <v>-1.1569788240088421</v>
      </c>
      <c r="AR239" s="3">
        <f t="shared" si="129"/>
        <v>-1.180409996389967</v>
      </c>
      <c r="AS239" s="8">
        <f t="shared" si="130"/>
        <v>-1.2640524789399867</v>
      </c>
      <c r="AU239" s="3">
        <f t="shared" si="131"/>
        <v>6.1263136578514139</v>
      </c>
      <c r="AV239" s="3">
        <f t="shared" si="132"/>
        <v>5.1338077005782932</v>
      </c>
      <c r="AW239" s="3">
        <f t="shared" si="133"/>
        <v>5.6300606792148535</v>
      </c>
      <c r="AX239" s="3"/>
      <c r="AZ239" s="3">
        <f t="shared" si="134"/>
        <v>1.0632067548791788</v>
      </c>
      <c r="BA239" s="3">
        <f t="shared" si="135"/>
        <v>0.9757714919592102</v>
      </c>
      <c r="BB239" s="3">
        <f t="shared" si="136"/>
        <v>1.0194891234191945</v>
      </c>
      <c r="BC239" s="8">
        <f>'[2]attempt at best estimates'!E239</f>
        <v>0.96942042529224093</v>
      </c>
      <c r="BD239" s="3">
        <f>AZ239+(AZ239-'HLC S66x8 haVDZ'!AZ239)*'HLC S66x8 haVTZ'!$BD$3</f>
        <v>1.0036100330917863</v>
      </c>
      <c r="BE239" s="3">
        <f>BA239+(BA239-'HLC S66x8 haVDZ'!BA239)*'HLC S66x8 haVTZ'!$BD$3</f>
        <v>1.0098480783740116</v>
      </c>
      <c r="BF239" s="3">
        <f>BB239+(BB239-'HLC S66x8 haVDZ'!BB239)*'HLC S66x8 haVTZ'!$BD$3</f>
        <v>1.0067290557328989</v>
      </c>
      <c r="BG239" t="str">
        <f t="shared" si="137"/>
        <v>29_Pyridine-Uracil_pi-pi_1.10_dimer.out</v>
      </c>
      <c r="BH239" s="3">
        <f t="shared" si="142"/>
        <v>-2.2670479236502707</v>
      </c>
      <c r="BI239" s="3">
        <f t="shared" si="143"/>
        <v>-2.1327503159680523</v>
      </c>
      <c r="BJ239" s="3">
        <f t="shared" si="138"/>
        <v>-2.1998991198091615</v>
      </c>
      <c r="BK239" s="8">
        <f>'[2]attempt at best estimates'!D239</f>
        <v>-2.2334729042322277</v>
      </c>
      <c r="BM239" s="3">
        <f t="shared" si="139"/>
        <v>-1.2634378905584844</v>
      </c>
      <c r="BN239" s="3">
        <f t="shared" si="140"/>
        <v>-1.1229022375940407</v>
      </c>
      <c r="BO239" s="3">
        <f t="shared" si="141"/>
        <v>-1.1931700640762626</v>
      </c>
    </row>
    <row r="240" spans="1:67" x14ac:dyDescent="0.2">
      <c r="A240" t="s">
        <v>315</v>
      </c>
      <c r="B240">
        <v>-659.40478603006898</v>
      </c>
      <c r="C240">
        <v>-661.906015532933</v>
      </c>
      <c r="D240">
        <v>-661.92784405699297</v>
      </c>
      <c r="E240">
        <v>-662.06065512713496</v>
      </c>
      <c r="F240" t="s">
        <v>639</v>
      </c>
      <c r="G240">
        <v>-246.77829721058299</v>
      </c>
      <c r="H240">
        <v>-247.77500366361201</v>
      </c>
      <c r="I240">
        <v>-247.79153295690799</v>
      </c>
      <c r="J240">
        <v>-247.84725527816801</v>
      </c>
      <c r="K240" t="s">
        <v>705</v>
      </c>
      <c r="L240">
        <v>-412.62411318111202</v>
      </c>
      <c r="M240">
        <v>-414.12284750129498</v>
      </c>
      <c r="N240">
        <v>-414.12995221285001</v>
      </c>
      <c r="O240">
        <v>-414.20619221177299</v>
      </c>
      <c r="P240" t="s">
        <v>972</v>
      </c>
      <c r="Q240">
        <v>-412.624244210016</v>
      </c>
      <c r="R240">
        <v>-414.12345977630702</v>
      </c>
      <c r="S240">
        <v>-414.13050897713703</v>
      </c>
      <c r="T240">
        <v>-414.206791316406</v>
      </c>
      <c r="U240" t="s">
        <v>1500</v>
      </c>
      <c r="V240">
        <v>-246.77842086784199</v>
      </c>
      <c r="W240">
        <v>-247.775633315562</v>
      </c>
      <c r="X240">
        <v>-247.79209218268701</v>
      </c>
      <c r="Y240">
        <v>-247.84785715287001</v>
      </c>
      <c r="AA240" s="3">
        <f t="shared" si="114"/>
        <v>1.4907356482616123</v>
      </c>
      <c r="AB240" s="3">
        <f t="shared" si="115"/>
        <v>5.1232184977943609</v>
      </c>
      <c r="AC240" s="3">
        <f t="shared" si="116"/>
        <v>3.9902621494061408</v>
      </c>
      <c r="AD240" s="3">
        <f t="shared" si="117"/>
        <v>4.5228608118061597</v>
      </c>
      <c r="AE240" s="3"/>
      <c r="AF240" s="3">
        <f t="shared" si="118"/>
        <v>1.3309176614047213</v>
      </c>
      <c r="AG240" s="3">
        <f t="shared" si="119"/>
        <v>4.3438975308717582</v>
      </c>
      <c r="AH240" s="3">
        <f t="shared" si="120"/>
        <v>3.2899677810424279</v>
      </c>
      <c r="AI240" s="3">
        <f t="shared" si="121"/>
        <v>3.7692348697478519</v>
      </c>
      <c r="AK240" s="3">
        <f t="shared" si="122"/>
        <v>0.15981798682122125</v>
      </c>
      <c r="AL240" s="3">
        <f t="shared" si="123"/>
        <v>0.77932096695827258</v>
      </c>
      <c r="AM240" s="3">
        <f t="shared" si="124"/>
        <v>0.70029436838154779</v>
      </c>
      <c r="AN240" s="3">
        <f t="shared" si="125"/>
        <v>0.75362594205830824</v>
      </c>
      <c r="AO240" s="3" t="str">
        <f t="shared" si="126"/>
        <v>29_Pyridine-Uracil_pi-pi_1.25_dimer.out</v>
      </c>
      <c r="AP240" s="3">
        <f t="shared" si="127"/>
        <v>-0.60035768598820116</v>
      </c>
      <c r="AQ240" s="3">
        <f t="shared" si="128"/>
        <v>-0.57466266112390629</v>
      </c>
      <c r="AR240" s="3">
        <f t="shared" si="129"/>
        <v>-0.58751017355605373</v>
      </c>
      <c r="AS240" s="8">
        <f t="shared" si="130"/>
        <v>-0.62464203681232511</v>
      </c>
      <c r="AU240" s="3">
        <f t="shared" si="131"/>
        <v>3.0321251635445474</v>
      </c>
      <c r="AV240" s="3">
        <f t="shared" si="132"/>
        <v>2.4383172083431308</v>
      </c>
      <c r="AW240" s="3">
        <f t="shared" si="133"/>
        <v>2.7352211859438391</v>
      </c>
      <c r="AX240" s="3"/>
      <c r="AZ240" s="3">
        <f t="shared" si="134"/>
        <v>0.53259866240001896</v>
      </c>
      <c r="BA240" s="3">
        <f t="shared" si="135"/>
        <v>0.479267088705424</v>
      </c>
      <c r="BB240" s="3">
        <f t="shared" si="136"/>
        <v>0.50593287555272148</v>
      </c>
      <c r="BC240" s="8">
        <f>'[2]attempt at best estimates'!E240</f>
        <v>0.46632735038555428</v>
      </c>
      <c r="BD240" s="3">
        <f>AZ240+(AZ240-'HLC S66x8 haVDZ'!AZ240)*'HLC S66x8 haVTZ'!$BD$3</f>
        <v>0.49996398631405825</v>
      </c>
      <c r="BE240" s="3">
        <f>BA240+(BA240-'HLC S66x8 haVDZ'!BA240)*'HLC S66x8 haVTZ'!$BD$3</f>
        <v>0.49435936722354396</v>
      </c>
      <c r="BF240" s="3">
        <f>BB240+(BB240-'HLC S66x8 haVDZ'!BB240)*'HLC S66x8 haVTZ'!$BD$3</f>
        <v>0.49716167676880108</v>
      </c>
      <c r="BG240" t="str">
        <f t="shared" si="137"/>
        <v>29_Pyridine-Uracil_pi-pi_1.25_dimer.out</v>
      </c>
      <c r="BH240" s="3">
        <f t="shared" si="142"/>
        <v>-1.1329563483882201</v>
      </c>
      <c r="BI240" s="3">
        <f t="shared" si="143"/>
        <v>-1.0539297498293303</v>
      </c>
      <c r="BJ240" s="3">
        <f t="shared" si="138"/>
        <v>-1.0934430491087752</v>
      </c>
      <c r="BK240" s="8">
        <f>'[2]attempt at best estimates'!D240</f>
        <v>-1.0909693871978794</v>
      </c>
      <c r="BM240" s="3">
        <f t="shared" si="139"/>
        <v>-0.63299236207416187</v>
      </c>
      <c r="BN240" s="3">
        <f t="shared" si="140"/>
        <v>-0.55957038260578629</v>
      </c>
      <c r="BO240" s="3">
        <f t="shared" si="141"/>
        <v>-0.59628137233997414</v>
      </c>
    </row>
    <row r="241" spans="1:67" x14ac:dyDescent="0.2">
      <c r="A241" t="s">
        <v>316</v>
      </c>
      <c r="B241">
        <v>-659.40406737351896</v>
      </c>
      <c r="C241">
        <v>-661.90152118998799</v>
      </c>
      <c r="D241">
        <v>-661.92450456874803</v>
      </c>
      <c r="E241">
        <v>-662.05675958053405</v>
      </c>
      <c r="F241" t="s">
        <v>639</v>
      </c>
      <c r="G241">
        <v>-246.77829721058299</v>
      </c>
      <c r="H241">
        <v>-247.77500366361201</v>
      </c>
      <c r="I241">
        <v>-247.79153295690799</v>
      </c>
      <c r="J241">
        <v>-247.84725527816801</v>
      </c>
      <c r="K241" t="s">
        <v>705</v>
      </c>
      <c r="L241">
        <v>-412.62411318111202</v>
      </c>
      <c r="M241">
        <v>-414.12284750129498</v>
      </c>
      <c r="N241">
        <v>-414.12995221285001</v>
      </c>
      <c r="O241">
        <v>-414.20619221177299</v>
      </c>
      <c r="P241" t="s">
        <v>973</v>
      </c>
      <c r="Q241">
        <v>-412.62417149056301</v>
      </c>
      <c r="R241">
        <v>-414.12311353969397</v>
      </c>
      <c r="S241">
        <v>-414.13019259498299</v>
      </c>
      <c r="T241">
        <v>-414.20645134661498</v>
      </c>
      <c r="U241" t="s">
        <v>1501</v>
      </c>
      <c r="V241">
        <v>-246.778361149056</v>
      </c>
      <c r="W241">
        <v>-247.775274768679</v>
      </c>
      <c r="X241">
        <v>-247.79177503709801</v>
      </c>
      <c r="Y241">
        <v>-247.847515585715</v>
      </c>
      <c r="AA241" s="3">
        <f t="shared" si="114"/>
        <v>1.0397718358864803</v>
      </c>
      <c r="AB241" s="3">
        <f t="shared" si="115"/>
        <v>2.3029756035434796</v>
      </c>
      <c r="AC241" s="3">
        <f t="shared" si="116"/>
        <v>1.8947015505724136</v>
      </c>
      <c r="AD241" s="3">
        <f t="shared" si="117"/>
        <v>2.0783683120388985</v>
      </c>
      <c r="AE241" s="3"/>
      <c r="AF241" s="3">
        <f t="shared" si="118"/>
        <v>0.96306010216953908</v>
      </c>
      <c r="AG241" s="3">
        <f t="shared" si="119"/>
        <v>1.9659129757803355</v>
      </c>
      <c r="AH241" s="3">
        <f t="shared" si="120"/>
        <v>1.5919518594849016</v>
      </c>
      <c r="AI241" s="3">
        <f t="shared" si="121"/>
        <v>1.7524132781903312</v>
      </c>
      <c r="AK241" s="3">
        <f t="shared" si="122"/>
        <v>7.6711733699106235E-2</v>
      </c>
      <c r="AL241" s="3">
        <f t="shared" si="123"/>
        <v>0.3370626277453091</v>
      </c>
      <c r="AM241" s="3">
        <f t="shared" si="124"/>
        <v>0.30274969110534711</v>
      </c>
      <c r="AN241" s="3">
        <f t="shared" si="125"/>
        <v>0.32595503383073215</v>
      </c>
      <c r="AO241" s="3" t="str">
        <f t="shared" si="126"/>
        <v>29_Pyridine-Uracil_pi-pi_1.50_dimer.out</v>
      </c>
      <c r="AP241" s="3">
        <f t="shared" si="127"/>
        <v>-0.22460729150458114</v>
      </c>
      <c r="AQ241" s="3">
        <f t="shared" si="128"/>
        <v>-0.21349969759000431</v>
      </c>
      <c r="AR241" s="3">
        <f t="shared" si="129"/>
        <v>-0.21905349454729273</v>
      </c>
      <c r="AS241" s="8">
        <f t="shared" si="130"/>
        <v>-0.23017189055510798</v>
      </c>
      <c r="AU241" s="3">
        <f t="shared" si="131"/>
        <v>1.0385964761524182</v>
      </c>
      <c r="AV241" s="3">
        <f t="shared" si="132"/>
        <v>0.78935317602079214</v>
      </c>
      <c r="AW241" s="3">
        <f t="shared" si="133"/>
        <v>0.91397482608660519</v>
      </c>
      <c r="AX241" s="3"/>
      <c r="AZ241" s="3">
        <f t="shared" si="134"/>
        <v>0.18366676146648486</v>
      </c>
      <c r="BA241" s="3">
        <f t="shared" si="135"/>
        <v>0.16046141870542963</v>
      </c>
      <c r="BB241" s="3">
        <f t="shared" si="136"/>
        <v>0.17206409008595724</v>
      </c>
      <c r="BC241" s="8">
        <f>'[2]attempt at best estimates'!E241</f>
        <v>0.15015238863977112</v>
      </c>
      <c r="BD241" s="3">
        <f>AZ241+(AZ241-'HLC S66x8 haVDZ'!AZ241)*'HLC S66x8 haVTZ'!$BD$3</f>
        <v>0.16599389367822129</v>
      </c>
      <c r="BE241" s="3">
        <f>BA241+(BA241-'HLC S66x8 haVDZ'!BA241)*'HLC S66x8 haVTZ'!$BD$3</f>
        <v>0.16503071775690312</v>
      </c>
      <c r="BF241" s="3">
        <f>BB241+(BB241-'HLC S66x8 haVDZ'!BB241)*'HLC S66x8 haVTZ'!$BD$3</f>
        <v>0.1655123057175622</v>
      </c>
      <c r="BG241" t="str">
        <f t="shared" si="137"/>
        <v>29_Pyridine-Uracil_pi-pi_1.50_dimer.out</v>
      </c>
      <c r="BH241" s="3">
        <f t="shared" si="142"/>
        <v>-0.408274052971066</v>
      </c>
      <c r="BI241" s="3">
        <f t="shared" si="143"/>
        <v>-0.37396111629543394</v>
      </c>
      <c r="BJ241" s="3">
        <f t="shared" si="138"/>
        <v>-0.39111758463324997</v>
      </c>
      <c r="BK241" s="8">
        <f>'[2]attempt at best estimates'!D241</f>
        <v>-0.3803242791948791</v>
      </c>
      <c r="BM241" s="3">
        <f t="shared" si="139"/>
        <v>-0.24228015929284472</v>
      </c>
      <c r="BN241" s="3">
        <f t="shared" si="140"/>
        <v>-0.20893039853853082</v>
      </c>
      <c r="BO241" s="3">
        <f t="shared" si="141"/>
        <v>-0.22560527891568777</v>
      </c>
    </row>
    <row r="242" spans="1:67" x14ac:dyDescent="0.2">
      <c r="A242" t="s">
        <v>317</v>
      </c>
      <c r="B242">
        <v>-659.40310599059603</v>
      </c>
      <c r="C242">
        <v>-661.89890317531501</v>
      </c>
      <c r="D242">
        <v>-661.92241217043704</v>
      </c>
      <c r="E242">
        <v>-662.05442343508003</v>
      </c>
      <c r="F242" t="s">
        <v>639</v>
      </c>
      <c r="G242">
        <v>-246.77829721058299</v>
      </c>
      <c r="H242">
        <v>-247.77500366361201</v>
      </c>
      <c r="I242">
        <v>-247.79153295690799</v>
      </c>
      <c r="J242">
        <v>-247.84725527816801</v>
      </c>
      <c r="K242" t="s">
        <v>705</v>
      </c>
      <c r="L242">
        <v>-412.62411318111202</v>
      </c>
      <c r="M242">
        <v>-414.12284750129498</v>
      </c>
      <c r="N242">
        <v>-414.12995221285001</v>
      </c>
      <c r="O242">
        <v>-414.20619221177299</v>
      </c>
      <c r="P242" t="s">
        <v>974</v>
      </c>
      <c r="Q242">
        <v>-412.624128210327</v>
      </c>
      <c r="R242">
        <v>-414.12291168889698</v>
      </c>
      <c r="S242">
        <v>-414.130010809449</v>
      </c>
      <c r="T242">
        <v>-414.206255057269</v>
      </c>
      <c r="U242" t="s">
        <v>1502</v>
      </c>
      <c r="V242">
        <v>-246.77832032956999</v>
      </c>
      <c r="W242">
        <v>-247.77507519581101</v>
      </c>
      <c r="X242">
        <v>-247.79159834889501</v>
      </c>
      <c r="Y242">
        <v>-247.847325212501</v>
      </c>
      <c r="AA242" s="3">
        <f t="shared" si="114"/>
        <v>0.43649491861402567</v>
      </c>
      <c r="AB242" s="3">
        <f t="shared" si="115"/>
        <v>0.66014652511181404</v>
      </c>
      <c r="AC242" s="3">
        <f t="shared" si="116"/>
        <v>0.58170173264073211</v>
      </c>
      <c r="AD242" s="3">
        <f t="shared" si="117"/>
        <v>0.61241484625727094</v>
      </c>
      <c r="AE242" s="3"/>
      <c r="AF242" s="3">
        <f t="shared" si="118"/>
        <v>0.41255655940987107</v>
      </c>
      <c r="AG242" s="3">
        <f t="shared" si="119"/>
        <v>0.57498106068555244</v>
      </c>
      <c r="AH242" s="3">
        <f t="shared" si="120"/>
        <v>0.50389771697338648</v>
      </c>
      <c r="AI242" s="3">
        <f t="shared" si="121"/>
        <v>0.52909424210551492</v>
      </c>
      <c r="AK242" s="3">
        <f t="shared" si="122"/>
        <v>2.3938359186319716E-2</v>
      </c>
      <c r="AL242" s="3">
        <f t="shared" si="123"/>
        <v>8.5165464444096464E-2</v>
      </c>
      <c r="AM242" s="3">
        <f t="shared" si="124"/>
        <v>7.780401564951081E-2</v>
      </c>
      <c r="AN242" s="3">
        <f t="shared" si="125"/>
        <v>8.3320604151756017E-2</v>
      </c>
      <c r="AO242" s="3" t="str">
        <f t="shared" si="126"/>
        <v>29_Pyridine-Uracil_pi-pi_2.00_dimer.out</v>
      </c>
      <c r="AP242" s="3">
        <f t="shared" si="127"/>
        <v>-4.7731678854543103E-2</v>
      </c>
      <c r="AQ242" s="3">
        <f t="shared" si="128"/>
        <v>-4.5886818580037514E-2</v>
      </c>
      <c r="AR242" s="3">
        <f t="shared" si="129"/>
        <v>-4.6809248717290308E-2</v>
      </c>
      <c r="AS242" s="8">
        <f t="shared" si="130"/>
        <v>-5.0804454875030367E-2</v>
      </c>
      <c r="AU242" s="3">
        <f t="shared" si="131"/>
        <v>0.17591992764324527</v>
      </c>
      <c r="AV242" s="3">
        <f t="shared" si="132"/>
        <v>0.11653768269564385</v>
      </c>
      <c r="AW242" s="3">
        <f t="shared" si="133"/>
        <v>0.14622880516944456</v>
      </c>
      <c r="AX242" s="3"/>
      <c r="AZ242" s="3">
        <f t="shared" si="134"/>
        <v>3.0713113616538834E-2</v>
      </c>
      <c r="BA242" s="3">
        <f t="shared" si="135"/>
        <v>2.5196525132128444E-2</v>
      </c>
      <c r="BB242" s="3">
        <f t="shared" si="136"/>
        <v>2.7954819374333639E-2</v>
      </c>
      <c r="BC242" s="8">
        <f>'[2]attempt at best estimates'!E242</f>
        <v>2.1132248430078677E-2</v>
      </c>
      <c r="BD242" s="3">
        <f>AZ242+(AZ242-'HLC S66x8 haVDZ'!AZ242)*'HLC S66x8 haVTZ'!$BD$3</f>
        <v>2.252758767936075E-2</v>
      </c>
      <c r="BE242" s="3">
        <f>BA242+(BA242-'HLC S66x8 haVDZ'!BA242)*'HLC S66x8 haVTZ'!$BD$3</f>
        <v>2.5596579865466363E-2</v>
      </c>
      <c r="BF242" s="3">
        <f>BB242+(BB242-'HLC S66x8 haVDZ'!BB242)*'HLC S66x8 haVTZ'!$BD$3</f>
        <v>2.4062083772413555E-2</v>
      </c>
      <c r="BG242" t="str">
        <f t="shared" si="137"/>
        <v>29_Pyridine-Uracil_pi-pi_2.00_dimer.out</v>
      </c>
      <c r="BH242" s="3">
        <f t="shared" si="142"/>
        <v>-7.8444792471081937E-2</v>
      </c>
      <c r="BI242" s="3">
        <f t="shared" si="143"/>
        <v>-7.1083343712165958E-2</v>
      </c>
      <c r="BJ242" s="3">
        <f t="shared" si="138"/>
        <v>-7.4764068091623948E-2</v>
      </c>
      <c r="BK242" s="8">
        <f>'[2]attempt at best estimates'!D242</f>
        <v>-7.193670330510904E-2</v>
      </c>
      <c r="BM242" s="3">
        <f t="shared" si="139"/>
        <v>-5.5917204791721187E-2</v>
      </c>
      <c r="BN242" s="3">
        <f t="shared" si="140"/>
        <v>-4.5486763846699599E-2</v>
      </c>
      <c r="BO242" s="3">
        <f t="shared" si="141"/>
        <v>-5.0701984319210393E-2</v>
      </c>
    </row>
    <row r="243" spans="1:67" x14ac:dyDescent="0.2">
      <c r="A243" t="s">
        <v>318</v>
      </c>
      <c r="B243">
        <v>-308.83360149068602</v>
      </c>
      <c r="C243">
        <v>-310.14914889619399</v>
      </c>
      <c r="D243">
        <v>-310.19159605595598</v>
      </c>
      <c r="E243">
        <v>-310.26233667798101</v>
      </c>
      <c r="F243" t="s">
        <v>640</v>
      </c>
      <c r="G243">
        <v>-230.78110150414801</v>
      </c>
      <c r="H243">
        <v>-231.74201739381499</v>
      </c>
      <c r="I243">
        <v>-231.76529068597199</v>
      </c>
      <c r="J243">
        <v>-231.81858566582801</v>
      </c>
      <c r="K243" t="s">
        <v>706</v>
      </c>
      <c r="L243">
        <v>-78.064552704837993</v>
      </c>
      <c r="M243">
        <v>-78.403072911802994</v>
      </c>
      <c r="N243">
        <v>-78.427265635582003</v>
      </c>
      <c r="O243">
        <v>-78.442657924835999</v>
      </c>
      <c r="P243" t="s">
        <v>975</v>
      </c>
      <c r="Q243">
        <v>-78.064662721976006</v>
      </c>
      <c r="R243">
        <v>-78.403766355247001</v>
      </c>
      <c r="S243">
        <v>-78.427854807193</v>
      </c>
      <c r="T243">
        <v>-78.443292697296002</v>
      </c>
      <c r="U243" t="s">
        <v>1503</v>
      </c>
      <c r="V243">
        <v>-230.78125356743101</v>
      </c>
      <c r="W243">
        <v>-231.742924933718</v>
      </c>
      <c r="X243">
        <v>-231.76608592437401</v>
      </c>
      <c r="Y243">
        <v>-231.81944573335099</v>
      </c>
      <c r="AA243" s="3">
        <f t="shared" si="114"/>
        <v>-7.5631952340546835</v>
      </c>
      <c r="AB243" s="3">
        <f t="shared" si="115"/>
        <v>2.546804143046709</v>
      </c>
      <c r="AC243" s="3">
        <f t="shared" si="116"/>
        <v>-0.60257578526574174</v>
      </c>
      <c r="AD243" s="3">
        <f t="shared" si="117"/>
        <v>0.68592267576643273</v>
      </c>
      <c r="AE243" s="3"/>
      <c r="AF243" s="3">
        <f t="shared" si="118"/>
        <v>-7.7276531880022157</v>
      </c>
      <c r="AG243" s="3">
        <f t="shared" si="119"/>
        <v>1.5421718834422884</v>
      </c>
      <c r="AH243" s="3">
        <f t="shared" si="120"/>
        <v>-1.4713062203380416</v>
      </c>
      <c r="AI243" s="3">
        <f t="shared" si="121"/>
        <v>-0.25210361456132763</v>
      </c>
      <c r="AK243" s="3">
        <f t="shared" si="122"/>
        <v>0.16445795394753232</v>
      </c>
      <c r="AL243" s="3">
        <f t="shared" si="123"/>
        <v>1.0046322595865858</v>
      </c>
      <c r="AM243" s="3">
        <f t="shared" si="124"/>
        <v>0.86873043507229997</v>
      </c>
      <c r="AN243" s="3">
        <f t="shared" si="125"/>
        <v>0.93802629030992546</v>
      </c>
      <c r="AO243" s="3" t="str">
        <f t="shared" si="126"/>
        <v>30_Benzene-Ethene_0.90_dimer.out</v>
      </c>
      <c r="AP243" s="3">
        <f t="shared" si="127"/>
        <v>-1.8608814672802763</v>
      </c>
      <c r="AQ243" s="3">
        <f t="shared" si="128"/>
        <v>-1.794275498003616</v>
      </c>
      <c r="AR243" s="3">
        <f t="shared" si="129"/>
        <v>-1.8275784826419461</v>
      </c>
      <c r="AS243" s="8">
        <f t="shared" si="130"/>
        <v>-1.9582529514048097</v>
      </c>
      <c r="AU243" s="3">
        <f t="shared" si="131"/>
        <v>8.2491179098211163</v>
      </c>
      <c r="AV243" s="3">
        <f t="shared" si="132"/>
        <v>7.4755495734408877</v>
      </c>
      <c r="AW243" s="3">
        <f t="shared" si="133"/>
        <v>7.8623337416310015</v>
      </c>
      <c r="AX243" s="3"/>
      <c r="AZ243" s="3">
        <f t="shared" si="134"/>
        <v>1.2884984610321744</v>
      </c>
      <c r="BA243" s="3">
        <f t="shared" si="135"/>
        <v>1.219202605776714</v>
      </c>
      <c r="BB243" s="3">
        <f t="shared" si="136"/>
        <v>1.2538505334044441</v>
      </c>
      <c r="BC243" s="8">
        <f>'[2]attempt at best estimates'!E243</f>
        <v>1.2418910597490214</v>
      </c>
      <c r="BD243" s="3">
        <f>AZ243+(AZ243-'HLC S66x8 haVDZ'!AZ243)*'HLC S66x8 haVTZ'!$BD$3</f>
        <v>1.2954082843725834</v>
      </c>
      <c r="BE243" s="3">
        <f>BA243+(BA243-'HLC S66x8 haVDZ'!BA243)*'HLC S66x8 haVTZ'!$BD$3</f>
        <v>1.2942026676285951</v>
      </c>
      <c r="BF243" s="3">
        <f>BB243+(BB243-'HLC S66x8 haVDZ'!BB243)*'HLC S66x8 haVTZ'!$BD$3</f>
        <v>1.2948054760005892</v>
      </c>
      <c r="BG243" t="str">
        <f t="shared" si="137"/>
        <v>30_Benzene-Ethene_0.90_dimer.out</v>
      </c>
      <c r="BH243" s="3">
        <f t="shared" si="142"/>
        <v>-3.1493799283124506</v>
      </c>
      <c r="BI243" s="3">
        <f t="shared" si="143"/>
        <v>-3.0134781037803302</v>
      </c>
      <c r="BJ243" s="3">
        <f t="shared" si="138"/>
        <v>-3.0814290160463904</v>
      </c>
      <c r="BK243" s="8">
        <f>'[2]attempt at best estimates'!D243</f>
        <v>-3.2001440111538311</v>
      </c>
      <c r="BM243" s="3">
        <f t="shared" si="139"/>
        <v>-1.8539716439398672</v>
      </c>
      <c r="BN243" s="3">
        <f t="shared" si="140"/>
        <v>-1.7192754361517351</v>
      </c>
      <c r="BO243" s="3">
        <f t="shared" si="141"/>
        <v>-1.7866235400458013</v>
      </c>
    </row>
    <row r="244" spans="1:67" x14ac:dyDescent="0.2">
      <c r="A244" t="s">
        <v>319</v>
      </c>
      <c r="B244">
        <v>-308.83786081180898</v>
      </c>
      <c r="C244">
        <v>-310.14978198296399</v>
      </c>
      <c r="D244">
        <v>-310.193383708704</v>
      </c>
      <c r="E244">
        <v>-310.26368395876602</v>
      </c>
      <c r="F244" t="s">
        <v>640</v>
      </c>
      <c r="G244">
        <v>-230.78110150414801</v>
      </c>
      <c r="H244">
        <v>-231.74201739381499</v>
      </c>
      <c r="I244">
        <v>-231.76529068597199</v>
      </c>
      <c r="J244">
        <v>-231.81858566582801</v>
      </c>
      <c r="K244" t="s">
        <v>706</v>
      </c>
      <c r="L244">
        <v>-78.064552704837993</v>
      </c>
      <c r="M244">
        <v>-78.403072911802994</v>
      </c>
      <c r="N244">
        <v>-78.427265635582003</v>
      </c>
      <c r="O244">
        <v>-78.442657924835999</v>
      </c>
      <c r="P244" t="s">
        <v>976</v>
      </c>
      <c r="Q244">
        <v>-78.064652774695006</v>
      </c>
      <c r="R244">
        <v>-78.403637467718994</v>
      </c>
      <c r="S244">
        <v>-78.427748191546002</v>
      </c>
      <c r="T244">
        <v>-78.443177233412001</v>
      </c>
      <c r="U244" t="s">
        <v>1504</v>
      </c>
      <c r="V244">
        <v>-230.78123367406999</v>
      </c>
      <c r="W244">
        <v>-231.74276978898601</v>
      </c>
      <c r="X244">
        <v>-231.765955047717</v>
      </c>
      <c r="Y244">
        <v>-231.81930364393199</v>
      </c>
      <c r="AA244" s="3">
        <f t="shared" si="114"/>
        <v>-4.8904307658474426</v>
      </c>
      <c r="AB244" s="3">
        <f t="shared" si="115"/>
        <v>2.9440721055425141</v>
      </c>
      <c r="AC244" s="3">
        <f t="shared" si="116"/>
        <v>0.51919329681865078</v>
      </c>
      <c r="AD244" s="3">
        <f t="shared" si="117"/>
        <v>1.5313541675289939</v>
      </c>
      <c r="AE244" s="3"/>
      <c r="AF244" s="3">
        <f t="shared" si="118"/>
        <v>-5.0361634334449166</v>
      </c>
      <c r="AG244" s="3">
        <f t="shared" si="119"/>
        <v>2.1176727874111165</v>
      </c>
      <c r="AH244" s="3">
        <f t="shared" si="120"/>
        <v>-0.20050846131979311</v>
      </c>
      <c r="AI244" s="3">
        <f t="shared" si="121"/>
        <v>0.7549450215997483</v>
      </c>
      <c r="AK244" s="3">
        <f t="shared" si="122"/>
        <v>0.14573266759747358</v>
      </c>
      <c r="AL244" s="3">
        <f t="shared" si="123"/>
        <v>0.82639931813139766</v>
      </c>
      <c r="AM244" s="3">
        <f t="shared" si="124"/>
        <v>0.71970175813844395</v>
      </c>
      <c r="AN244" s="3">
        <f t="shared" si="125"/>
        <v>0.77640914592924548</v>
      </c>
      <c r="AO244" s="3" t="str">
        <f t="shared" si="126"/>
        <v>30_Benzene-Ethene_0.95_dimer.out</v>
      </c>
      <c r="AP244" s="3">
        <f t="shared" si="127"/>
        <v>-1.4127179380135202</v>
      </c>
      <c r="AQ244" s="3">
        <f t="shared" si="128"/>
        <v>-1.3627277658113681</v>
      </c>
      <c r="AR244" s="3">
        <f t="shared" si="129"/>
        <v>-1.3877228519124443</v>
      </c>
      <c r="AS244" s="8">
        <f t="shared" si="130"/>
        <v>-1.489725284871898</v>
      </c>
      <c r="AU244" s="3">
        <f t="shared" si="131"/>
        <v>6.4217849333764363</v>
      </c>
      <c r="AV244" s="3">
        <f t="shared" si="132"/>
        <v>5.7911084550446645</v>
      </c>
      <c r="AW244" s="3">
        <f t="shared" si="133"/>
        <v>6.1064466942105504</v>
      </c>
      <c r="AX244" s="3"/>
      <c r="AZ244" s="3">
        <f t="shared" si="134"/>
        <v>1.0121608707103431</v>
      </c>
      <c r="BA244" s="3">
        <f t="shared" si="135"/>
        <v>0.95545348291954135</v>
      </c>
      <c r="BB244" s="3">
        <f t="shared" si="136"/>
        <v>0.98380717681494223</v>
      </c>
      <c r="BC244" s="8">
        <f>'[2]attempt at best estimates'!E244</f>
        <v>0.967014966068513</v>
      </c>
      <c r="BD244" s="3">
        <f>AZ244+(AZ244-'HLC S66x8 haVDZ'!AZ244)*'HLC S66x8 haVTZ'!$BD$3</f>
        <v>1.0176900632944119</v>
      </c>
      <c r="BE244" s="3">
        <f>BA244+(BA244-'HLC S66x8 haVDZ'!BA244)*'HLC S66x8 haVTZ'!$BD$3</f>
        <v>1.0117661558266038</v>
      </c>
      <c r="BF244" s="3">
        <f>BB244+(BB244-'HLC S66x8 haVDZ'!BB244)*'HLC S66x8 haVTZ'!$BD$3</f>
        <v>1.0147281095605079</v>
      </c>
      <c r="BG244" t="str">
        <f t="shared" si="137"/>
        <v>30_Benzene-Ethene_0.95_dimer.out</v>
      </c>
      <c r="BH244" s="3">
        <f t="shared" si="142"/>
        <v>-2.4248788087238635</v>
      </c>
      <c r="BI244" s="3">
        <f t="shared" si="143"/>
        <v>-2.3181812487309097</v>
      </c>
      <c r="BJ244" s="3">
        <f t="shared" si="138"/>
        <v>-2.3715300287273866</v>
      </c>
      <c r="BK244" s="8">
        <f>'[2]attempt at best estimates'!D244</f>
        <v>-2.456740250940411</v>
      </c>
      <c r="BM244" s="3">
        <f t="shared" si="139"/>
        <v>-1.4071887454294516</v>
      </c>
      <c r="BN244" s="3">
        <f t="shared" si="140"/>
        <v>-1.3064150929043059</v>
      </c>
      <c r="BO244" s="3">
        <f t="shared" si="141"/>
        <v>-1.3568019191668788</v>
      </c>
    </row>
    <row r="245" spans="1:67" x14ac:dyDescent="0.2">
      <c r="A245" t="s">
        <v>29</v>
      </c>
      <c r="B245">
        <v>-308.84051323235099</v>
      </c>
      <c r="C245">
        <v>-310.14966742525303</v>
      </c>
      <c r="D245">
        <v>-310.19414071566501</v>
      </c>
      <c r="E245">
        <v>-310.26409893096502</v>
      </c>
      <c r="F245" t="s">
        <v>640</v>
      </c>
      <c r="G245">
        <v>-230.78110150414801</v>
      </c>
      <c r="H245">
        <v>-231.74201739381499</v>
      </c>
      <c r="I245">
        <v>-231.76529068597199</v>
      </c>
      <c r="J245">
        <v>-231.81858566582801</v>
      </c>
      <c r="K245" t="s">
        <v>706</v>
      </c>
      <c r="L245">
        <v>-78.064552704837993</v>
      </c>
      <c r="M245">
        <v>-78.403072911802994</v>
      </c>
      <c r="N245">
        <v>-78.427265635582003</v>
      </c>
      <c r="O245">
        <v>-78.442657924835999</v>
      </c>
      <c r="P245" t="s">
        <v>977</v>
      </c>
      <c r="Q245">
        <v>-78.064643973651997</v>
      </c>
      <c r="R245">
        <v>-78.403534069052</v>
      </c>
      <c r="S245">
        <v>-78.427662456118995</v>
      </c>
      <c r="T245">
        <v>-78.443084401837993</v>
      </c>
      <c r="U245" t="s">
        <v>1505</v>
      </c>
      <c r="V245">
        <v>-230.78122346708099</v>
      </c>
      <c r="W245">
        <v>-231.74264820341301</v>
      </c>
      <c r="X245">
        <v>-231.76585301514899</v>
      </c>
      <c r="Y245">
        <v>-231.81919224322201</v>
      </c>
      <c r="AA245" s="3">
        <f t="shared" si="114"/>
        <v>-3.2260116777435384</v>
      </c>
      <c r="AB245" s="3">
        <f t="shared" si="115"/>
        <v>2.8721860536179569</v>
      </c>
      <c r="AC245" s="3">
        <f t="shared" si="116"/>
        <v>0.99422235641834533</v>
      </c>
      <c r="AD245" s="3">
        <f t="shared" si="117"/>
        <v>1.7917531646349438</v>
      </c>
      <c r="AE245" s="3"/>
      <c r="AF245" s="3">
        <f t="shared" si="118"/>
        <v>-3.3598166246947745</v>
      </c>
      <c r="AG245" s="3">
        <f t="shared" si="119"/>
        <v>2.1869664834317906</v>
      </c>
      <c r="AH245" s="3">
        <f t="shared" si="120"/>
        <v>0.39234679896592761</v>
      </c>
      <c r="AI245" s="3">
        <f t="shared" si="121"/>
        <v>1.1435017171079855</v>
      </c>
      <c r="AK245" s="3">
        <f t="shared" si="122"/>
        <v>0.13380494693340114</v>
      </c>
      <c r="AL245" s="3">
        <f t="shared" si="123"/>
        <v>0.68521957018616642</v>
      </c>
      <c r="AM245" s="3">
        <f t="shared" si="124"/>
        <v>0.60187555745241772</v>
      </c>
      <c r="AN245" s="3">
        <f t="shared" si="125"/>
        <v>0.64825144752695818</v>
      </c>
      <c r="AO245" s="3" t="str">
        <f t="shared" si="126"/>
        <v>30_Benzene-Ethene_1.00_dimer.out</v>
      </c>
      <c r="AP245" s="3">
        <f t="shared" si="127"/>
        <v>-1.080432888983013</v>
      </c>
      <c r="AQ245" s="3">
        <f t="shared" si="128"/>
        <v>-1.043464766323805</v>
      </c>
      <c r="AR245" s="3">
        <f t="shared" si="129"/>
        <v>-1.061948827653409</v>
      </c>
      <c r="AS245" s="8">
        <f t="shared" si="130"/>
        <v>-1.1412766878088019</v>
      </c>
      <c r="AU245" s="3">
        <f t="shared" si="131"/>
        <v>5.0177648423784822</v>
      </c>
      <c r="AV245" s="3">
        <f t="shared" si="132"/>
        <v>4.5033183418027605</v>
      </c>
      <c r="AW245" s="3">
        <f t="shared" si="133"/>
        <v>4.7605415920906218</v>
      </c>
      <c r="AX245" s="3"/>
      <c r="AZ245" s="3">
        <f t="shared" si="134"/>
        <v>0.7975308082165985</v>
      </c>
      <c r="BA245" s="3">
        <f t="shared" si="135"/>
        <v>0.75115491814205793</v>
      </c>
      <c r="BB245" s="3">
        <f t="shared" si="136"/>
        <v>0.77434286317932821</v>
      </c>
      <c r="BC245" s="8">
        <f>'[2]attempt at best estimates'!E245</f>
        <v>0.75556503529552765</v>
      </c>
      <c r="BD245" s="3">
        <f>AZ245+(AZ245-'HLC S66x8 haVDZ'!AZ245)*'HLC S66x8 haVTZ'!$BD$3</f>
        <v>0.80255710508374889</v>
      </c>
      <c r="BE245" s="3">
        <f>BA245+(BA245-'HLC S66x8 haVDZ'!BA245)*'HLC S66x8 haVTZ'!$BD$3</f>
        <v>0.79362815676076703</v>
      </c>
      <c r="BF245" s="3">
        <f>BB245+(BB245-'HLC S66x8 haVDZ'!BB245)*'HLC S66x8 haVTZ'!$BD$3</f>
        <v>0.79809263092225802</v>
      </c>
      <c r="BG245" t="str">
        <f t="shared" si="137"/>
        <v>30_Benzene-Ethene_1.00_dimer.out</v>
      </c>
      <c r="BH245" s="3">
        <f t="shared" si="142"/>
        <v>-1.8779636971996116</v>
      </c>
      <c r="BI245" s="3">
        <f t="shared" si="143"/>
        <v>-1.7946196844658631</v>
      </c>
      <c r="BJ245" s="3">
        <f t="shared" si="138"/>
        <v>-1.8362916908327374</v>
      </c>
      <c r="BK245" s="8">
        <f>'[2]attempt at best estimates'!D245</f>
        <v>-1.8968417231043295</v>
      </c>
      <c r="BM245" s="3">
        <f t="shared" si="139"/>
        <v>-1.0754065921158626</v>
      </c>
      <c r="BN245" s="3">
        <f t="shared" si="140"/>
        <v>-1.000991527705096</v>
      </c>
      <c r="BO245" s="3">
        <f t="shared" si="141"/>
        <v>-1.0381990599104793</v>
      </c>
    </row>
    <row r="246" spans="1:67" x14ac:dyDescent="0.2">
      <c r="A246" t="s">
        <v>320</v>
      </c>
      <c r="B246">
        <v>-308.84216863184997</v>
      </c>
      <c r="C246">
        <v>-310.14920183319498</v>
      </c>
      <c r="D246">
        <v>-310.19433709697802</v>
      </c>
      <c r="E246">
        <v>-310.26402861833498</v>
      </c>
      <c r="F246" t="s">
        <v>640</v>
      </c>
      <c r="G246">
        <v>-230.78110150414801</v>
      </c>
      <c r="H246">
        <v>-231.74201739381499</v>
      </c>
      <c r="I246">
        <v>-231.76529068597199</v>
      </c>
      <c r="J246">
        <v>-231.81858566582801</v>
      </c>
      <c r="K246" t="s">
        <v>706</v>
      </c>
      <c r="L246">
        <v>-78.064552704837993</v>
      </c>
      <c r="M246">
        <v>-78.403072911802994</v>
      </c>
      <c r="N246">
        <v>-78.427265635582003</v>
      </c>
      <c r="O246">
        <v>-78.442657924835999</v>
      </c>
      <c r="P246" t="s">
        <v>978</v>
      </c>
      <c r="Q246">
        <v>-78.064633540461003</v>
      </c>
      <c r="R246">
        <v>-78.403448749581997</v>
      </c>
      <c r="S246">
        <v>-78.427590928971</v>
      </c>
      <c r="T246">
        <v>-78.443007240439997</v>
      </c>
      <c r="U246" t="s">
        <v>1506</v>
      </c>
      <c r="V246">
        <v>-230.78121409376899</v>
      </c>
      <c r="W246">
        <v>-231.74254557653501</v>
      </c>
      <c r="X246">
        <v>-231.76576545277999</v>
      </c>
      <c r="Y246">
        <v>-231.81909680749399</v>
      </c>
      <c r="AA246" s="3">
        <f t="shared" si="114"/>
        <v>-2.1872327658343957</v>
      </c>
      <c r="AB246" s="3">
        <f t="shared" si="115"/>
        <v>2.5800226140676772</v>
      </c>
      <c r="AC246" s="3">
        <f t="shared" si="116"/>
        <v>1.117453495950363</v>
      </c>
      <c r="AD246" s="3">
        <f t="shared" si="117"/>
        <v>1.7476313213125709</v>
      </c>
      <c r="AE246" s="3"/>
      <c r="AF246" s="3">
        <f t="shared" si="118"/>
        <v>-2.3086089439794142</v>
      </c>
      <c r="AG246" s="3">
        <f t="shared" si="119"/>
        <v>2.0127411627281</v>
      </c>
      <c r="AH246" s="3">
        <f t="shared" si="120"/>
        <v>0.61540812177369419</v>
      </c>
      <c r="AI246" s="3">
        <f t="shared" si="121"/>
        <v>1.2076862100474401</v>
      </c>
      <c r="AK246" s="3">
        <f t="shared" si="122"/>
        <v>0.12137617814501829</v>
      </c>
      <c r="AL246" s="3">
        <f t="shared" si="123"/>
        <v>0.56728145132174246</v>
      </c>
      <c r="AM246" s="3">
        <f t="shared" si="124"/>
        <v>0.50204537419450379</v>
      </c>
      <c r="AN246" s="3">
        <f t="shared" si="125"/>
        <v>0.53994511128296585</v>
      </c>
      <c r="AO246" s="3" t="str">
        <f t="shared" si="126"/>
        <v>30_Benzene-Ethene_1.05_dimer.out</v>
      </c>
      <c r="AP246" s="3">
        <f t="shared" si="127"/>
        <v>-0.83239129275510626</v>
      </c>
      <c r="AQ246" s="3">
        <f t="shared" si="128"/>
        <v>-0.80505495268065985</v>
      </c>
      <c r="AR246" s="3">
        <f t="shared" si="129"/>
        <v>-0.81872312271788306</v>
      </c>
      <c r="AS246" s="8">
        <f t="shared" si="130"/>
        <v>-0.88015207251303496</v>
      </c>
      <c r="AU246" s="3">
        <f t="shared" si="131"/>
        <v>3.9348640871469667</v>
      </c>
      <c r="AV246" s="3">
        <f t="shared" si="132"/>
        <v>3.5162951540268543</v>
      </c>
      <c r="AW246" s="3">
        <f t="shared" si="133"/>
        <v>3.7255796205869105</v>
      </c>
      <c r="AX246" s="3"/>
      <c r="AZ246" s="3">
        <f t="shared" si="134"/>
        <v>0.6301778253622079</v>
      </c>
      <c r="BA246" s="3">
        <f t="shared" si="135"/>
        <v>0.59227808827374595</v>
      </c>
      <c r="BB246" s="3">
        <f t="shared" si="136"/>
        <v>0.61122795681797693</v>
      </c>
      <c r="BC246" s="8">
        <f>'[2]attempt at best estimates'!E246</f>
        <v>0.59215491879842297</v>
      </c>
      <c r="BD246" s="3">
        <f>AZ246+(AZ246-'HLC S66x8 haVDZ'!AZ246)*'HLC S66x8 haVTZ'!$BD$3</f>
        <v>0.63490085868470181</v>
      </c>
      <c r="BE246" s="3">
        <f>BA246+(BA246-'HLC S66x8 haVDZ'!BA246)*'HLC S66x8 haVTZ'!$BD$3</f>
        <v>0.62458208665297033</v>
      </c>
      <c r="BF246" s="3">
        <f>BB246+(BB246-'HLC S66x8 haVDZ'!BB246)*'HLC S66x8 haVTZ'!$BD$3</f>
        <v>0.62974147266883607</v>
      </c>
      <c r="BG246" t="str">
        <f t="shared" si="137"/>
        <v>30_Benzene-Ethene_1.05_dimer.out</v>
      </c>
      <c r="BH246" s="3">
        <f t="shared" si="142"/>
        <v>-1.4625691181173142</v>
      </c>
      <c r="BI246" s="3">
        <f t="shared" si="143"/>
        <v>-1.3973330409544058</v>
      </c>
      <c r="BJ246" s="3">
        <f t="shared" si="138"/>
        <v>-1.4299510795358601</v>
      </c>
      <c r="BK246" s="8">
        <f>'[2]attempt at best estimates'!D246</f>
        <v>-1.4723069913114579</v>
      </c>
      <c r="BM246" s="3">
        <f t="shared" si="139"/>
        <v>-0.82766825943261235</v>
      </c>
      <c r="BN246" s="3">
        <f t="shared" si="140"/>
        <v>-0.77275095430143548</v>
      </c>
      <c r="BO246" s="3">
        <f t="shared" si="141"/>
        <v>-0.80020960686702403</v>
      </c>
    </row>
    <row r="247" spans="1:67" x14ac:dyDescent="0.2">
      <c r="A247" t="s">
        <v>321</v>
      </c>
      <c r="B247">
        <v>-308.843200495921</v>
      </c>
      <c r="C247">
        <v>-310.148606092725</v>
      </c>
      <c r="D247">
        <v>-310.19424536656197</v>
      </c>
      <c r="E247">
        <v>-310.26372898837798</v>
      </c>
      <c r="F247" t="s">
        <v>640</v>
      </c>
      <c r="G247">
        <v>-230.78110150414801</v>
      </c>
      <c r="H247">
        <v>-231.74201739381499</v>
      </c>
      <c r="I247">
        <v>-231.76529068597199</v>
      </c>
      <c r="J247">
        <v>-231.81858566582801</v>
      </c>
      <c r="K247" t="s">
        <v>706</v>
      </c>
      <c r="L247">
        <v>-78.064552704837993</v>
      </c>
      <c r="M247">
        <v>-78.403072911802994</v>
      </c>
      <c r="N247">
        <v>-78.427265635582003</v>
      </c>
      <c r="O247">
        <v>-78.442657924835999</v>
      </c>
      <c r="P247" t="s">
        <v>979</v>
      </c>
      <c r="Q247">
        <v>-78.064621211385003</v>
      </c>
      <c r="R247">
        <v>-78.403377999927997</v>
      </c>
      <c r="S247">
        <v>-78.427530740795007</v>
      </c>
      <c r="T247">
        <v>-78.442942637300007</v>
      </c>
      <c r="U247" t="s">
        <v>1507</v>
      </c>
      <c r="V247">
        <v>-230.781199885056</v>
      </c>
      <c r="W247">
        <v>-231.74245305367299</v>
      </c>
      <c r="X247">
        <v>-231.765683924641</v>
      </c>
      <c r="Y247">
        <v>-231.81900870312401</v>
      </c>
      <c r="AA247" s="3">
        <f t="shared" si="114"/>
        <v>-1.539728258558257</v>
      </c>
      <c r="AB247" s="3">
        <f t="shared" si="115"/>
        <v>2.2061898096234729</v>
      </c>
      <c r="AC247" s="3">
        <f t="shared" si="116"/>
        <v>1.0598917884430064</v>
      </c>
      <c r="AD247" s="3">
        <f t="shared" si="117"/>
        <v>1.5596106768113487</v>
      </c>
      <c r="AE247" s="3"/>
      <c r="AF247" s="3">
        <f t="shared" si="118"/>
        <v>-1.6444517220073187</v>
      </c>
      <c r="AG247" s="3">
        <f t="shared" si="119"/>
        <v>1.7413634131837754</v>
      </c>
      <c r="AH247" s="3">
        <f t="shared" si="120"/>
        <v>0.64677474819783687</v>
      </c>
      <c r="AI247" s="3">
        <f t="shared" si="121"/>
        <v>1.1154909787462093</v>
      </c>
      <c r="AK247" s="3">
        <f t="shared" si="122"/>
        <v>0.10472346344906165</v>
      </c>
      <c r="AL247" s="3">
        <f t="shared" si="123"/>
        <v>0.46482639643969753</v>
      </c>
      <c r="AM247" s="3">
        <f t="shared" si="124"/>
        <v>0.41311704024516943</v>
      </c>
      <c r="AN247" s="3">
        <f t="shared" si="125"/>
        <v>0.44411969804730456</v>
      </c>
      <c r="AO247" s="3" t="str">
        <f t="shared" si="126"/>
        <v>30_Benzene-Ethene_1.10_dimer.out</v>
      </c>
      <c r="AP247" s="3">
        <f t="shared" si="127"/>
        <v>-0.6465791328121242</v>
      </c>
      <c r="AQ247" s="3">
        <f t="shared" si="128"/>
        <v>-0.62587243443756613</v>
      </c>
      <c r="AR247" s="3">
        <f t="shared" si="129"/>
        <v>-0.63622578362484516</v>
      </c>
      <c r="AS247" s="8">
        <f t="shared" si="130"/>
        <v>-0.68342415684746705</v>
      </c>
      <c r="AU247" s="3">
        <f t="shared" si="131"/>
        <v>3.0993389353696057</v>
      </c>
      <c r="AV247" s="3">
        <f t="shared" si="132"/>
        <v>2.7599427007535278</v>
      </c>
      <c r="AW247" s="3">
        <f t="shared" si="133"/>
        <v>2.929640818061567</v>
      </c>
      <c r="AX247" s="3"/>
      <c r="AZ247" s="3">
        <f t="shared" si="134"/>
        <v>0.49971888836834233</v>
      </c>
      <c r="BA247" s="3">
        <f t="shared" si="135"/>
        <v>0.46871623054837241</v>
      </c>
      <c r="BB247" s="3">
        <f t="shared" si="136"/>
        <v>0.48421755945835737</v>
      </c>
      <c r="BC247" s="8">
        <f>'[2]attempt at best estimates'!E247</f>
        <v>0.46583859571008462</v>
      </c>
      <c r="BD247" s="3">
        <f>AZ247+(AZ247-'HLC S66x8 haVDZ'!AZ247)*'HLC S66x8 haVTZ'!$BD$3</f>
        <v>0.50398696328622716</v>
      </c>
      <c r="BE247" s="3">
        <f>BA247+(BA247-'HLC S66x8 haVDZ'!BA247)*'HLC S66x8 haVTZ'!$BD$3</f>
        <v>0.4936085563756118</v>
      </c>
      <c r="BF247" s="3">
        <f>BB247+(BB247-'HLC S66x8 haVDZ'!BB247)*'HLC S66x8 haVTZ'!$BD$3</f>
        <v>0.49879775983091951</v>
      </c>
      <c r="BG247" t="str">
        <f t="shared" si="137"/>
        <v>30_Benzene-Ethene_1.10_dimer.out</v>
      </c>
      <c r="BH247" s="3">
        <f t="shared" si="142"/>
        <v>-1.1462980211804665</v>
      </c>
      <c r="BI247" s="3">
        <f t="shared" si="143"/>
        <v>-1.0945886649859387</v>
      </c>
      <c r="BJ247" s="3">
        <f t="shared" si="138"/>
        <v>-1.1204433430832026</v>
      </c>
      <c r="BK247" s="8">
        <f>'[2]attempt at best estimates'!D247</f>
        <v>-1.1492627525575516</v>
      </c>
      <c r="BM247" s="3">
        <f t="shared" si="139"/>
        <v>-0.64231105789423937</v>
      </c>
      <c r="BN247" s="3">
        <f t="shared" si="140"/>
        <v>-0.6009801086103268</v>
      </c>
      <c r="BO247" s="3">
        <f t="shared" si="141"/>
        <v>-0.62164558325228314</v>
      </c>
    </row>
    <row r="248" spans="1:67" x14ac:dyDescent="0.2">
      <c r="A248" t="s">
        <v>322</v>
      </c>
      <c r="B248">
        <v>-308.84454705746202</v>
      </c>
      <c r="C248">
        <v>-310.14697683411401</v>
      </c>
      <c r="D248">
        <v>-310.19353045239399</v>
      </c>
      <c r="E248">
        <v>-310.26262434750902</v>
      </c>
      <c r="F248" t="s">
        <v>640</v>
      </c>
      <c r="G248">
        <v>-230.78110150414801</v>
      </c>
      <c r="H248">
        <v>-231.74201739381499</v>
      </c>
      <c r="I248">
        <v>-231.76529068597199</v>
      </c>
      <c r="J248">
        <v>-231.81858566582801</v>
      </c>
      <c r="K248" t="s">
        <v>706</v>
      </c>
      <c r="L248">
        <v>-78.064552704837993</v>
      </c>
      <c r="M248">
        <v>-78.403072911802994</v>
      </c>
      <c r="N248">
        <v>-78.427265635582003</v>
      </c>
      <c r="O248">
        <v>-78.442657924835999</v>
      </c>
      <c r="P248" t="s">
        <v>980</v>
      </c>
      <c r="Q248">
        <v>-78.064590258503998</v>
      </c>
      <c r="R248">
        <v>-78.403240184370006</v>
      </c>
      <c r="S248">
        <v>-78.427411580043</v>
      </c>
      <c r="T248">
        <v>-78.442815123209002</v>
      </c>
      <c r="U248" t="s">
        <v>1508</v>
      </c>
      <c r="V248">
        <v>-230.78115277060201</v>
      </c>
      <c r="W248">
        <v>-231.74224198337001</v>
      </c>
      <c r="X248">
        <v>-231.76549119964599</v>
      </c>
      <c r="Y248">
        <v>-231.818802163984</v>
      </c>
      <c r="AA248" s="3">
        <f t="shared" si="114"/>
        <v>-0.69474809922926373</v>
      </c>
      <c r="AB248" s="3">
        <f t="shared" si="115"/>
        <v>1.183814553270546</v>
      </c>
      <c r="AC248" s="3">
        <f t="shared" si="116"/>
        <v>0.61127635634714494</v>
      </c>
      <c r="AD248" s="3">
        <f t="shared" si="117"/>
        <v>0.86643803745103865</v>
      </c>
      <c r="AE248" s="3"/>
      <c r="AF248" s="3">
        <f t="shared" si="118"/>
        <v>-0.75048356833726293</v>
      </c>
      <c r="AG248" s="3">
        <f t="shared" si="119"/>
        <v>0.93791734902480339</v>
      </c>
      <c r="AH248" s="3">
        <f t="shared" si="120"/>
        <v>0.39387058526529073</v>
      </c>
      <c r="AI248" s="3">
        <f t="shared" si="121"/>
        <v>0.63193991536227556</v>
      </c>
      <c r="AK248" s="3">
        <f t="shared" si="122"/>
        <v>5.5735469090164275E-2</v>
      </c>
      <c r="AL248" s="3">
        <f t="shared" si="123"/>
        <v>0.24589720426357745</v>
      </c>
      <c r="AM248" s="3">
        <f t="shared" si="124"/>
        <v>0.21740577106401937</v>
      </c>
      <c r="AN248" s="3">
        <f t="shared" si="125"/>
        <v>0.23449812208876317</v>
      </c>
      <c r="AO248" s="3" t="str">
        <f t="shared" si="126"/>
        <v>30_Benzene-Ethene_1.25_dimer.out</v>
      </c>
      <c r="AP248" s="3">
        <f t="shared" si="127"/>
        <v>-0.31737651581950732</v>
      </c>
      <c r="AQ248" s="3">
        <f t="shared" si="128"/>
        <v>-0.30597743366252783</v>
      </c>
      <c r="AR248" s="3">
        <f t="shared" si="129"/>
        <v>-0.31167697474101758</v>
      </c>
      <c r="AS248" s="8">
        <f t="shared" si="130"/>
        <v>-0.33205453661530876</v>
      </c>
      <c r="AU248" s="3">
        <f t="shared" si="131"/>
        <v>1.5611861366803024</v>
      </c>
      <c r="AV248" s="3">
        <f t="shared" si="132"/>
        <v>1.3824234836995384</v>
      </c>
      <c r="AW248" s="3">
        <f t="shared" si="133"/>
        <v>1.4718048101899204</v>
      </c>
      <c r="AX248" s="3"/>
      <c r="AZ248" s="3">
        <f t="shared" si="134"/>
        <v>0.2551616811038937</v>
      </c>
      <c r="BA248" s="3">
        <f t="shared" si="135"/>
        <v>0.23806933009698483</v>
      </c>
      <c r="BB248" s="3">
        <f t="shared" si="136"/>
        <v>0.24661550560043927</v>
      </c>
      <c r="BC248" s="8">
        <f>'[2]attempt at best estimates'!E248</f>
        <v>0.2328415785498697</v>
      </c>
      <c r="BD248" s="3">
        <f>AZ248+(AZ248-'HLC S66x8 haVDZ'!AZ248)*'HLC S66x8 haVTZ'!$BD$3</f>
        <v>0.25616019851802585</v>
      </c>
      <c r="BE248" s="3">
        <f>BA248+(BA248-'HLC S66x8 haVDZ'!BA248)*'HLC S66x8 haVTZ'!$BD$3</f>
        <v>0.25040463862566253</v>
      </c>
      <c r="BF248" s="3">
        <f>BB248+(BB248-'HLC S66x8 haVDZ'!BB248)*'HLC S66x8 haVTZ'!$BD$3</f>
        <v>0.25328241857184419</v>
      </c>
      <c r="BG248" t="str">
        <f t="shared" si="137"/>
        <v>30_Benzene-Ethene_1.25_dimer.out</v>
      </c>
      <c r="BH248" s="3">
        <f t="shared" si="142"/>
        <v>-0.57253819692340102</v>
      </c>
      <c r="BI248" s="3">
        <f t="shared" si="143"/>
        <v>-0.54404676375951266</v>
      </c>
      <c r="BJ248" s="3">
        <f t="shared" si="138"/>
        <v>-0.55829248034145684</v>
      </c>
      <c r="BK248" s="8">
        <f>'[2]attempt at best estimates'!D248</f>
        <v>-0.56489611516517846</v>
      </c>
      <c r="BM248" s="3">
        <f t="shared" si="139"/>
        <v>-0.31637799840537517</v>
      </c>
      <c r="BN248" s="3">
        <f t="shared" si="140"/>
        <v>-0.29364212513385013</v>
      </c>
      <c r="BO248" s="3">
        <f t="shared" si="141"/>
        <v>-0.30501006176961265</v>
      </c>
    </row>
    <row r="249" spans="1:67" x14ac:dyDescent="0.2">
      <c r="A249" t="s">
        <v>323</v>
      </c>
      <c r="B249">
        <v>-308.845154648451</v>
      </c>
      <c r="C249">
        <v>-310.14565944987299</v>
      </c>
      <c r="D249">
        <v>-310.19280640650999</v>
      </c>
      <c r="E249">
        <v>-310.26164001412002</v>
      </c>
      <c r="F249" t="s">
        <v>640</v>
      </c>
      <c r="G249">
        <v>-230.78110150414801</v>
      </c>
      <c r="H249">
        <v>-231.74201739381499</v>
      </c>
      <c r="I249">
        <v>-231.76529068597199</v>
      </c>
      <c r="J249">
        <v>-231.81858566582801</v>
      </c>
      <c r="K249" t="s">
        <v>706</v>
      </c>
      <c r="L249">
        <v>-78.064552704837993</v>
      </c>
      <c r="M249">
        <v>-78.403072911802994</v>
      </c>
      <c r="N249">
        <v>-78.427265635582003</v>
      </c>
      <c r="O249">
        <v>-78.442657924835999</v>
      </c>
      <c r="P249" t="s">
        <v>981</v>
      </c>
      <c r="Q249">
        <v>-78.064566841423002</v>
      </c>
      <c r="R249">
        <v>-78.403139772897006</v>
      </c>
      <c r="S249">
        <v>-78.427323044017996</v>
      </c>
      <c r="T249">
        <v>-78.442720410530995</v>
      </c>
      <c r="U249" t="s">
        <v>1509</v>
      </c>
      <c r="V249">
        <v>-230.781131370585</v>
      </c>
      <c r="W249">
        <v>-231.74210734977501</v>
      </c>
      <c r="X249">
        <v>-231.765371587837</v>
      </c>
      <c r="Y249">
        <v>-231.81867247065901</v>
      </c>
      <c r="AA249" s="3">
        <f t="shared" si="114"/>
        <v>-0.31347898153159032</v>
      </c>
      <c r="AB249" s="3">
        <f t="shared" si="115"/>
        <v>0.35714342688040629</v>
      </c>
      <c r="AC249" s="3">
        <f t="shared" si="116"/>
        <v>0.15693068570201907</v>
      </c>
      <c r="AD249" s="3">
        <f t="shared" si="117"/>
        <v>0.24875948468700326</v>
      </c>
      <c r="AE249" s="3"/>
      <c r="AF249" s="3">
        <f t="shared" si="118"/>
        <v>-0.34109129588168852</v>
      </c>
      <c r="AG249" s="3">
        <f t="shared" si="119"/>
        <v>0.2587392357300129</v>
      </c>
      <c r="AH249" s="3">
        <f t="shared" si="120"/>
        <v>7.0139657878485029E-2</v>
      </c>
      <c r="AI249" s="3">
        <f t="shared" si="121"/>
        <v>0.15507826136417227</v>
      </c>
      <c r="AK249" s="3">
        <f t="shared" si="122"/>
        <v>2.7612314350098189E-2</v>
      </c>
      <c r="AL249" s="3">
        <f t="shared" si="123"/>
        <v>9.8404191168228308E-2</v>
      </c>
      <c r="AM249" s="3">
        <f t="shared" si="124"/>
        <v>8.679102784136894E-2</v>
      </c>
      <c r="AN249" s="3">
        <f t="shared" si="125"/>
        <v>9.3681223340665878E-2</v>
      </c>
      <c r="AO249" s="3" t="str">
        <f t="shared" si="126"/>
        <v>30_Benzene-Ethene_1.50_dimer.out</v>
      </c>
      <c r="AP249" s="3">
        <f t="shared" si="127"/>
        <v>-0.10838394219340303</v>
      </c>
      <c r="AQ249" s="3">
        <f t="shared" si="128"/>
        <v>-0.10366097436584062</v>
      </c>
      <c r="AR249" s="3">
        <f t="shared" si="129"/>
        <v>-0.10602245827962183</v>
      </c>
      <c r="AS249" s="8">
        <f t="shared" si="130"/>
        <v>-0.1132052596054461</v>
      </c>
      <c r="AU249" s="3">
        <f t="shared" si="131"/>
        <v>0.56223846621859352</v>
      </c>
      <c r="AV249" s="3">
        <f t="shared" si="132"/>
        <v>0.49616955724586076</v>
      </c>
      <c r="AW249" s="3">
        <f t="shared" si="133"/>
        <v>0.5292040117322272</v>
      </c>
      <c r="AX249" s="3"/>
      <c r="AZ249" s="3">
        <f t="shared" si="134"/>
        <v>9.1828798984984195E-2</v>
      </c>
      <c r="BA249" s="3">
        <f t="shared" si="135"/>
        <v>8.4938603485687242E-2</v>
      </c>
      <c r="BB249" s="3">
        <f t="shared" si="136"/>
        <v>8.8383701235335718E-2</v>
      </c>
      <c r="BC249" s="8">
        <f>'[2]attempt at best estimates'!E249</f>
        <v>8.1645065284448856E-2</v>
      </c>
      <c r="BD249" s="3">
        <f>AZ249+(AZ249-'HLC S66x8 haVDZ'!AZ249)*'HLC S66x8 haVTZ'!$BD$3</f>
        <v>8.7818911261896421E-2</v>
      </c>
      <c r="BE249" s="3">
        <f>BA249+(BA249-'HLC S66x8 haVDZ'!BA249)*'HLC S66x8 haVTZ'!$BD$3</f>
        <v>8.9201604474441018E-2</v>
      </c>
      <c r="BF249" s="3">
        <f>BB249+(BB249-'HLC S66x8 haVDZ'!BB249)*'HLC S66x8 haVTZ'!$BD$3</f>
        <v>8.8510257868168726E-2</v>
      </c>
      <c r="BG249" t="str">
        <f t="shared" si="137"/>
        <v>30_Benzene-Ethene_1.50_dimer.out</v>
      </c>
      <c r="BH249" s="3">
        <f t="shared" si="142"/>
        <v>-0.20021274117838722</v>
      </c>
      <c r="BI249" s="3">
        <f t="shared" si="143"/>
        <v>-0.18859957785152787</v>
      </c>
      <c r="BJ249" s="3">
        <f t="shared" si="138"/>
        <v>-0.19440615951495754</v>
      </c>
      <c r="BK249" s="8">
        <f>'[2]attempt at best estimates'!D249</f>
        <v>-0.19485032488989495</v>
      </c>
      <c r="BM249" s="3">
        <f t="shared" si="139"/>
        <v>-0.1123938299164908</v>
      </c>
      <c r="BN249" s="3">
        <f t="shared" si="140"/>
        <v>-9.9397973377086848E-2</v>
      </c>
      <c r="BO249" s="3">
        <f t="shared" si="141"/>
        <v>-0.10589590164678882</v>
      </c>
    </row>
    <row r="250" spans="1:67" x14ac:dyDescent="0.2">
      <c r="A250" t="s">
        <v>324</v>
      </c>
      <c r="B250">
        <v>-308.84549026556601</v>
      </c>
      <c r="C250">
        <v>-310.14514222701803</v>
      </c>
      <c r="D250">
        <v>-310.19255009488302</v>
      </c>
      <c r="E250">
        <v>-310.26126670528703</v>
      </c>
      <c r="F250" t="s">
        <v>640</v>
      </c>
      <c r="G250">
        <v>-230.78110150414801</v>
      </c>
      <c r="H250">
        <v>-231.74201739381499</v>
      </c>
      <c r="I250">
        <v>-231.76529068597199</v>
      </c>
      <c r="J250">
        <v>-231.81858566582801</v>
      </c>
      <c r="K250" t="s">
        <v>706</v>
      </c>
      <c r="L250">
        <v>-78.064552704837993</v>
      </c>
      <c r="M250">
        <v>-78.403072911802994</v>
      </c>
      <c r="N250">
        <v>-78.427265635582003</v>
      </c>
      <c r="O250">
        <v>-78.442657924835999</v>
      </c>
      <c r="P250" t="s">
        <v>982</v>
      </c>
      <c r="Q250">
        <v>-78.064555342275</v>
      </c>
      <c r="R250">
        <v>-78.403087907938996</v>
      </c>
      <c r="S250">
        <v>-78.427277778760001</v>
      </c>
      <c r="T250">
        <v>-78.442671503048999</v>
      </c>
      <c r="U250" t="s">
        <v>1510</v>
      </c>
      <c r="V250">
        <v>-230.78111155505499</v>
      </c>
      <c r="W250">
        <v>-231.74204588947299</v>
      </c>
      <c r="X250">
        <v>-231.76531711315499</v>
      </c>
      <c r="Y250">
        <v>-231.818614075786</v>
      </c>
      <c r="AA250" s="3">
        <f t="shared" si="114"/>
        <v>-0.10287605349829945</v>
      </c>
      <c r="AB250" s="3">
        <f t="shared" si="115"/>
        <v>3.2581171771614979E-2</v>
      </c>
      <c r="AC250" s="3">
        <f t="shared" si="116"/>
        <v>-3.9072951819982219E-3</v>
      </c>
      <c r="AD250" s="3">
        <f t="shared" si="117"/>
        <v>1.4504645551290623E-2</v>
      </c>
      <c r="AE250" s="3"/>
      <c r="AF250" s="3">
        <f t="shared" si="118"/>
        <v>-0.1108381098888801</v>
      </c>
      <c r="AG250" s="3">
        <f t="shared" si="119"/>
        <v>5.28965788074521E-3</v>
      </c>
      <c r="AH250" s="3">
        <f t="shared" si="120"/>
        <v>-2.8110563145324334E-2</v>
      </c>
      <c r="AI250" s="3">
        <f t="shared" si="121"/>
        <v>-1.184333064251669E-2</v>
      </c>
      <c r="AK250" s="3">
        <f t="shared" si="122"/>
        <v>7.9620564084155344E-3</v>
      </c>
      <c r="AL250" s="3">
        <f t="shared" si="123"/>
        <v>2.7291513890869767E-2</v>
      </c>
      <c r="AM250" s="3">
        <f t="shared" si="124"/>
        <v>2.4203267963326114E-2</v>
      </c>
      <c r="AN250" s="3">
        <f t="shared" si="125"/>
        <v>2.6347976193807313E-2</v>
      </c>
      <c r="AO250" s="3" t="str">
        <f t="shared" si="126"/>
        <v>30_Benzene-Ethene_2.00_dimer.out</v>
      </c>
      <c r="AP250" s="3">
        <f t="shared" si="127"/>
        <v>-1.8076526220324358E-2</v>
      </c>
      <c r="AQ250" s="3">
        <f t="shared" si="128"/>
        <v>-1.7132988523261901E-2</v>
      </c>
      <c r="AR250" s="3">
        <f t="shared" si="129"/>
        <v>-1.760475737179313E-2</v>
      </c>
      <c r="AS250" s="8">
        <f t="shared" si="130"/>
        <v>-2.0075845320001506E-2</v>
      </c>
      <c r="AU250" s="3">
        <f t="shared" si="131"/>
        <v>0.11738069904959007</v>
      </c>
      <c r="AV250" s="3">
        <f t="shared" si="132"/>
        <v>9.8994779246363407E-2</v>
      </c>
      <c r="AW250" s="3">
        <f t="shared" si="133"/>
        <v>0.10818773914797675</v>
      </c>
      <c r="AX250" s="3"/>
      <c r="AZ250" s="3">
        <f t="shared" si="134"/>
        <v>1.8411940733288844E-2</v>
      </c>
      <c r="BA250" s="3">
        <f t="shared" si="135"/>
        <v>1.6267232502807642E-2</v>
      </c>
      <c r="BB250" s="3">
        <f t="shared" si="136"/>
        <v>1.7339586618048242E-2</v>
      </c>
      <c r="BC250" s="8">
        <f>'[2]attempt at best estimates'!E250</f>
        <v>1.536542500777425E-2</v>
      </c>
      <c r="BD250" s="3">
        <f>AZ250+(AZ250-'HLC S66x8 haVDZ'!AZ250)*'HLC S66x8 haVTZ'!$BD$3</f>
        <v>1.677573789182922E-2</v>
      </c>
      <c r="BE250" s="3">
        <f>BA250+(BA250-'HLC S66x8 haVDZ'!BA250)*'HLC S66x8 haVTZ'!$BD$3</f>
        <v>1.7061715892687148E-2</v>
      </c>
      <c r="BF250" s="3">
        <f>BB250+(BB250-'HLC S66x8 haVDZ'!BB250)*'HLC S66x8 haVTZ'!$BD$3</f>
        <v>1.6918726892258183E-2</v>
      </c>
      <c r="BG250" t="str">
        <f t="shared" si="137"/>
        <v>30_Benzene-Ethene_2.00_dimer.out</v>
      </c>
      <c r="BH250" s="3">
        <f t="shared" si="142"/>
        <v>-3.6488466953613199E-2</v>
      </c>
      <c r="BI250" s="3">
        <f t="shared" si="143"/>
        <v>-3.3400221026069543E-2</v>
      </c>
      <c r="BJ250" s="3">
        <f t="shared" si="138"/>
        <v>-3.4944343989841371E-2</v>
      </c>
      <c r="BK250" s="8">
        <f>'[2]attempt at best estimates'!D250</f>
        <v>-3.5441270327775755E-2</v>
      </c>
      <c r="BM250" s="3">
        <f t="shared" si="139"/>
        <v>-1.9712729061783979E-2</v>
      </c>
      <c r="BN250" s="3">
        <f t="shared" si="140"/>
        <v>-1.6338505133382395E-2</v>
      </c>
      <c r="BO250" s="3">
        <f t="shared" si="141"/>
        <v>-1.8025617097583189E-2</v>
      </c>
    </row>
    <row r="251" spans="1:67" x14ac:dyDescent="0.2">
      <c r="A251" t="s">
        <v>325</v>
      </c>
      <c r="B251">
        <v>-490.68134081040802</v>
      </c>
      <c r="C251">
        <v>-492.53289491346698</v>
      </c>
      <c r="D251">
        <v>-492.56045309685902</v>
      </c>
      <c r="E251">
        <v>-492.65407108871</v>
      </c>
      <c r="F251" t="s">
        <v>641</v>
      </c>
      <c r="G251">
        <v>-412.62429572595698</v>
      </c>
      <c r="H251">
        <v>-414.12290447898903</v>
      </c>
      <c r="I251">
        <v>-414.13006297783602</v>
      </c>
      <c r="J251">
        <v>-414.20628582677102</v>
      </c>
      <c r="K251" t="s">
        <v>707</v>
      </c>
      <c r="L251">
        <v>-78.064484767901007</v>
      </c>
      <c r="M251">
        <v>-78.403071538784005</v>
      </c>
      <c r="N251">
        <v>-78.427269259884</v>
      </c>
      <c r="O251">
        <v>-78.442682418803003</v>
      </c>
      <c r="P251" t="s">
        <v>983</v>
      </c>
      <c r="Q251">
        <v>-78.064615648838</v>
      </c>
      <c r="R251">
        <v>-78.403923291762993</v>
      </c>
      <c r="S251">
        <v>-78.427988431244003</v>
      </c>
      <c r="T251">
        <v>-78.443458244506004</v>
      </c>
      <c r="U251" t="s">
        <v>1511</v>
      </c>
      <c r="V251">
        <v>-412.62449436378802</v>
      </c>
      <c r="W251">
        <v>-414.12391879160998</v>
      </c>
      <c r="X251">
        <v>-414.13098324723398</v>
      </c>
      <c r="Y251">
        <v>-414.20727487133502</v>
      </c>
      <c r="AA251" s="3">
        <f t="shared" si="114"/>
        <v>-4.6684720418334367</v>
      </c>
      <c r="AB251" s="3">
        <f t="shared" si="115"/>
        <v>4.3416727774670996</v>
      </c>
      <c r="AC251" s="3">
        <f t="shared" si="116"/>
        <v>1.9583687578948812</v>
      </c>
      <c r="AD251" s="3">
        <f t="shared" si="117"/>
        <v>3.2020825448503922</v>
      </c>
      <c r="AE251" s="3"/>
      <c r="AF251" s="3">
        <f t="shared" si="118"/>
        <v>-4.8752481992251511</v>
      </c>
      <c r="AG251" s="3">
        <f t="shared" si="119"/>
        <v>3.1706988858540575</v>
      </c>
      <c r="AH251" s="3">
        <f t="shared" si="120"/>
        <v>0.92960410758174161</v>
      </c>
      <c r="AI251" s="3">
        <f t="shared" si="121"/>
        <v>2.0946096860161765</v>
      </c>
      <c r="AK251" s="3">
        <f t="shared" si="122"/>
        <v>0.20677615739171493</v>
      </c>
      <c r="AL251" s="3">
        <f t="shared" si="123"/>
        <v>1.1709738916130423</v>
      </c>
      <c r="AM251" s="3">
        <f t="shared" si="124"/>
        <v>1.0287646503131396</v>
      </c>
      <c r="AN251" s="3">
        <f t="shared" si="125"/>
        <v>1.1074728588342155</v>
      </c>
      <c r="AO251" s="3" t="str">
        <f t="shared" si="126"/>
        <v>31_Uracil-Ethene_0.90_dimer.out</v>
      </c>
      <c r="AP251" s="3">
        <f t="shared" si="127"/>
        <v>-1.1395902326167073</v>
      </c>
      <c r="AQ251" s="3">
        <f t="shared" si="128"/>
        <v>-1.076089199837881</v>
      </c>
      <c r="AR251" s="3">
        <f t="shared" si="129"/>
        <v>-1.1078397162272942</v>
      </c>
      <c r="AS251" s="8">
        <f t="shared" si="130"/>
        <v>-1.2248303219867536</v>
      </c>
      <c r="AU251" s="3">
        <f t="shared" si="131"/>
        <v>7.8705545866838289</v>
      </c>
      <c r="AV251" s="3">
        <f t="shared" si="132"/>
        <v>6.9698578852413275</v>
      </c>
      <c r="AW251" s="3">
        <f t="shared" si="133"/>
        <v>7.4202062359625778</v>
      </c>
      <c r="AX251" s="3"/>
      <c r="AZ251" s="3">
        <f t="shared" si="134"/>
        <v>1.243713786955511</v>
      </c>
      <c r="BA251" s="3">
        <f t="shared" si="135"/>
        <v>1.1650055784344349</v>
      </c>
      <c r="BB251" s="3">
        <f t="shared" si="136"/>
        <v>1.204359682694973</v>
      </c>
      <c r="BC251" s="8">
        <f>'[2]attempt at best estimates'!E251</f>
        <v>1.1824379377871139</v>
      </c>
      <c r="BD251" s="3">
        <f>AZ251+(AZ251-'HLC S66x8 haVDZ'!AZ251)*'HLC S66x8 haVTZ'!$BD$3</f>
        <v>1.2208933173755314</v>
      </c>
      <c r="BE251" s="3">
        <f>BA251+(BA251-'HLC S66x8 haVDZ'!BA251)*'HLC S66x8 haVTZ'!$BD$3</f>
        <v>1.2287073046295722</v>
      </c>
      <c r="BF251" s="3">
        <f>BB251+(BB251-'HLC S66x8 haVDZ'!BB251)*'HLC S66x8 haVTZ'!$BD$3</f>
        <v>1.2248003110025518</v>
      </c>
      <c r="BG251" t="str">
        <f t="shared" si="137"/>
        <v>31_Uracil-Ethene_0.90_dimer.out</v>
      </c>
      <c r="BH251" s="3">
        <f t="shared" si="142"/>
        <v>-2.3833040195722184</v>
      </c>
      <c r="BI251" s="3">
        <f t="shared" si="143"/>
        <v>-2.2410947782723158</v>
      </c>
      <c r="BJ251" s="3">
        <f t="shared" si="138"/>
        <v>-2.3121993989222673</v>
      </c>
      <c r="BK251" s="8">
        <f>'[2]attempt at best estimates'!D251</f>
        <v>-2.4072682597738675</v>
      </c>
      <c r="BM251" s="3">
        <f t="shared" si="139"/>
        <v>-1.162410702196687</v>
      </c>
      <c r="BN251" s="3">
        <f t="shared" si="140"/>
        <v>-1.0123874736427436</v>
      </c>
      <c r="BO251" s="3">
        <f t="shared" si="141"/>
        <v>-1.0873990879197155</v>
      </c>
    </row>
    <row r="252" spans="1:67" x14ac:dyDescent="0.2">
      <c r="A252" t="s">
        <v>326</v>
      </c>
      <c r="B252">
        <v>-490.68484774444499</v>
      </c>
      <c r="C252">
        <v>-492.53346498050797</v>
      </c>
      <c r="D252">
        <v>-492.56180588042201</v>
      </c>
      <c r="E252">
        <v>-492.65504845785199</v>
      </c>
      <c r="F252" t="s">
        <v>641</v>
      </c>
      <c r="G252">
        <v>-412.62429572595698</v>
      </c>
      <c r="H252">
        <v>-414.12290447898903</v>
      </c>
      <c r="I252">
        <v>-414.13006297783602</v>
      </c>
      <c r="J252">
        <v>-414.20628582677102</v>
      </c>
      <c r="K252" t="s">
        <v>707</v>
      </c>
      <c r="L252">
        <v>-78.064484767901007</v>
      </c>
      <c r="M252">
        <v>-78.403071538784005</v>
      </c>
      <c r="N252">
        <v>-78.427269259884</v>
      </c>
      <c r="O252">
        <v>-78.442682418803003</v>
      </c>
      <c r="P252" t="s">
        <v>984</v>
      </c>
      <c r="Q252">
        <v>-78.064600756792998</v>
      </c>
      <c r="R252">
        <v>-78.403793909330005</v>
      </c>
      <c r="S252">
        <v>-78.427880744952006</v>
      </c>
      <c r="T252">
        <v>-78.443342235119999</v>
      </c>
      <c r="U252" t="s">
        <v>1512</v>
      </c>
      <c r="V252">
        <v>-412.62446688725203</v>
      </c>
      <c r="W252">
        <v>-414.123756621354</v>
      </c>
      <c r="X252">
        <v>-414.13083782373599</v>
      </c>
      <c r="Y252">
        <v>-414.20711876911997</v>
      </c>
      <c r="AA252" s="3">
        <f t="shared" si="114"/>
        <v>-2.4678376177568122</v>
      </c>
      <c r="AB252" s="3">
        <f t="shared" si="115"/>
        <v>4.699395261329288</v>
      </c>
      <c r="AC252" s="3">
        <f t="shared" si="116"/>
        <v>2.8072532951168081</v>
      </c>
      <c r="AD252" s="3">
        <f t="shared" si="117"/>
        <v>3.815390966457417</v>
      </c>
      <c r="AE252" s="3"/>
      <c r="AF252" s="3">
        <f t="shared" si="118"/>
        <v>-2.6480270880834156</v>
      </c>
      <c r="AG252" s="3">
        <f t="shared" si="119"/>
        <v>3.711373451791542</v>
      </c>
      <c r="AH252" s="3">
        <f t="shared" si="120"/>
        <v>1.9373174425594368</v>
      </c>
      <c r="AI252" s="3">
        <f t="shared" si="121"/>
        <v>2.8786707223595682</v>
      </c>
      <c r="AK252" s="3">
        <f t="shared" si="122"/>
        <v>0.1801894702909336</v>
      </c>
      <c r="AL252" s="3">
        <f t="shared" si="123"/>
        <v>0.98802180953774554</v>
      </c>
      <c r="AM252" s="3">
        <f t="shared" si="124"/>
        <v>0.86993585255737149</v>
      </c>
      <c r="AN252" s="3">
        <f t="shared" si="125"/>
        <v>0.93672024409784882</v>
      </c>
      <c r="AO252" s="3" t="str">
        <f t="shared" si="126"/>
        <v>31_Uracil-Ethene_0.95_dimer.out</v>
      </c>
      <c r="AP252" s="3">
        <f t="shared" si="127"/>
        <v>-0.88400429487187093</v>
      </c>
      <c r="AQ252" s="3">
        <f t="shared" si="128"/>
        <v>-0.83270272943197376</v>
      </c>
      <c r="AR252" s="3">
        <f t="shared" si="129"/>
        <v>-0.85835351215192235</v>
      </c>
      <c r="AS252" s="8">
        <f t="shared" si="130"/>
        <v>-0.95285341184196515</v>
      </c>
      <c r="AU252" s="3">
        <f t="shared" si="131"/>
        <v>6.2832285842142293</v>
      </c>
      <c r="AV252" s="3">
        <f t="shared" si="132"/>
        <v>5.5266978104429842</v>
      </c>
      <c r="AW252" s="3">
        <f t="shared" si="133"/>
        <v>5.9049631973286072</v>
      </c>
      <c r="AX252" s="3"/>
      <c r="AZ252" s="3">
        <f t="shared" si="134"/>
        <v>1.0081376713406089</v>
      </c>
      <c r="BA252" s="3">
        <f t="shared" si="135"/>
        <v>0.94135327980013139</v>
      </c>
      <c r="BB252" s="3">
        <f t="shared" si="136"/>
        <v>0.97474547557037017</v>
      </c>
      <c r="BC252" s="8">
        <f>'[2]attempt at best estimates'!E252</f>
        <v>0.9486875573272191</v>
      </c>
      <c r="BD252" s="3">
        <f>AZ252+(AZ252-'HLC S66x8 haVDZ'!AZ252)*'HLC S66x8 haVTZ'!$BD$3</f>
        <v>0.9867733741228063</v>
      </c>
      <c r="BE252" s="3">
        <f>BA252+(BA252-'HLC S66x8 haVDZ'!BA252)*'HLC S66x8 haVTZ'!$BD$3</f>
        <v>0.99013308605003991</v>
      </c>
      <c r="BF252" s="3">
        <f>BB252+(BB252-'HLC S66x8 haVDZ'!BB252)*'HLC S66x8 haVTZ'!$BD$3</f>
        <v>0.98845323008642305</v>
      </c>
      <c r="BG252" t="str">
        <f t="shared" si="137"/>
        <v>31_Uracil-Ethene_0.95_dimer.out</v>
      </c>
      <c r="BH252" s="3">
        <f t="shared" si="142"/>
        <v>-1.8921419662124799</v>
      </c>
      <c r="BI252" s="3">
        <f t="shared" si="143"/>
        <v>-1.7740560092321052</v>
      </c>
      <c r="BJ252" s="3">
        <f t="shared" si="138"/>
        <v>-1.8330989877222925</v>
      </c>
      <c r="BK252" s="8">
        <f>'[2]attempt at best estimates'!D252</f>
        <v>-1.9015409691691842</v>
      </c>
      <c r="BM252" s="3">
        <f t="shared" si="139"/>
        <v>-0.90536859208967357</v>
      </c>
      <c r="BN252" s="3">
        <f t="shared" si="140"/>
        <v>-0.78392292318206525</v>
      </c>
      <c r="BO252" s="3">
        <f t="shared" si="141"/>
        <v>-0.84464575763586947</v>
      </c>
    </row>
    <row r="253" spans="1:67" x14ac:dyDescent="0.2">
      <c r="A253" t="s">
        <v>30</v>
      </c>
      <c r="B253">
        <v>-490.68699443759698</v>
      </c>
      <c r="C253">
        <v>-492.53329454799098</v>
      </c>
      <c r="D253">
        <v>-492.562245076605</v>
      </c>
      <c r="E253">
        <v>-492.65518392448098</v>
      </c>
      <c r="F253" t="s">
        <v>641</v>
      </c>
      <c r="G253">
        <v>-412.62429572595698</v>
      </c>
      <c r="H253">
        <v>-414.12290447898903</v>
      </c>
      <c r="I253">
        <v>-414.13006297783602</v>
      </c>
      <c r="J253">
        <v>-414.20628582677102</v>
      </c>
      <c r="K253" t="s">
        <v>707</v>
      </c>
      <c r="L253">
        <v>-78.064484767901007</v>
      </c>
      <c r="M253">
        <v>-78.403071538784005</v>
      </c>
      <c r="N253">
        <v>-78.427269259884</v>
      </c>
      <c r="O253">
        <v>-78.442682418803003</v>
      </c>
      <c r="P253" t="s">
        <v>985</v>
      </c>
      <c r="Q253">
        <v>-78.064587447647</v>
      </c>
      <c r="R253">
        <v>-78.403685907728999</v>
      </c>
      <c r="S253">
        <v>-78.427790777924002</v>
      </c>
      <c r="T253">
        <v>-78.443245284856005</v>
      </c>
      <c r="U253" t="s">
        <v>1513</v>
      </c>
      <c r="V253">
        <v>-412.62444251794801</v>
      </c>
      <c r="W253">
        <v>-414.12362373637097</v>
      </c>
      <c r="X253">
        <v>-414.13071793372399</v>
      </c>
      <c r="Y253">
        <v>-414.20699016044199</v>
      </c>
      <c r="AA253" s="3">
        <f t="shared" si="114"/>
        <v>-1.1207672713010639</v>
      </c>
      <c r="AB253" s="3">
        <f t="shared" si="115"/>
        <v>4.5924472378058043</v>
      </c>
      <c r="AC253" s="3">
        <f t="shared" si="116"/>
        <v>3.0828530723011554</v>
      </c>
      <c r="AD253" s="3">
        <f t="shared" si="117"/>
        <v>3.9003975630815475</v>
      </c>
      <c r="AE253" s="3"/>
      <c r="AF253" s="3">
        <f t="shared" si="118"/>
        <v>-1.277313156281183</v>
      </c>
      <c r="AG253" s="3">
        <f t="shared" si="119"/>
        <v>3.7555840481744398</v>
      </c>
      <c r="AH253" s="3">
        <f t="shared" si="120"/>
        <v>2.3446045060066929</v>
      </c>
      <c r="AI253" s="3">
        <f t="shared" si="121"/>
        <v>3.1052176978756183</v>
      </c>
      <c r="AK253" s="3">
        <f t="shared" si="122"/>
        <v>0.15654588498011915</v>
      </c>
      <c r="AL253" s="3">
        <f t="shared" si="123"/>
        <v>0.83686318963136452</v>
      </c>
      <c r="AM253" s="3">
        <f t="shared" si="124"/>
        <v>0.73824856633013214</v>
      </c>
      <c r="AN253" s="3">
        <f t="shared" si="125"/>
        <v>0.79517986520592954</v>
      </c>
      <c r="AO253" s="3" t="str">
        <f t="shared" si="126"/>
        <v>31_Uracil-Ethene_1.00_dimer.out</v>
      </c>
      <c r="AP253" s="3">
        <f t="shared" si="127"/>
        <v>-0.69204967472425682</v>
      </c>
      <c r="AQ253" s="3">
        <f t="shared" si="128"/>
        <v>-0.65036635029882151</v>
      </c>
      <c r="AR253" s="3">
        <f t="shared" si="129"/>
        <v>-0.67120801251153916</v>
      </c>
      <c r="AS253" s="8">
        <f t="shared" si="130"/>
        <v>-0.7463065652648988</v>
      </c>
      <c r="AU253" s="3">
        <f t="shared" si="131"/>
        <v>5.0211648343826116</v>
      </c>
      <c r="AV253" s="3">
        <f t="shared" si="132"/>
        <v>4.3825308541568013</v>
      </c>
      <c r="AW253" s="3">
        <f t="shared" si="133"/>
        <v>4.7018478442697065</v>
      </c>
      <c r="AX253" s="3"/>
      <c r="AZ253" s="3">
        <f t="shared" si="134"/>
        <v>0.81754449078039215</v>
      </c>
      <c r="BA253" s="3">
        <f t="shared" si="135"/>
        <v>0.7606131918689254</v>
      </c>
      <c r="BB253" s="3">
        <f t="shared" si="136"/>
        <v>0.78907884132465878</v>
      </c>
      <c r="BC253" s="8">
        <f>'[2]attempt at best estimates'!E253</f>
        <v>0.76176319143129345</v>
      </c>
      <c r="BD253" s="3">
        <f>AZ253+(AZ253-'HLC S66x8 haVDZ'!AZ253)*'HLC S66x8 haVTZ'!$BD$3</f>
        <v>0.79883368689184275</v>
      </c>
      <c r="BE253" s="3">
        <f>BA253+(BA253-'HLC S66x8 haVDZ'!BA253)*'HLC S66x8 haVTZ'!$BD$3</f>
        <v>0.79815189336721271</v>
      </c>
      <c r="BF253" s="3">
        <f>BB253+(BB253-'HLC S66x8 haVDZ'!BB253)*'HLC S66x8 haVTZ'!$BD$3</f>
        <v>0.79849279012952779</v>
      </c>
      <c r="BG253" t="str">
        <f t="shared" si="137"/>
        <v>31_Uracil-Ethene_1.00_dimer.out</v>
      </c>
      <c r="BH253" s="3">
        <f t="shared" si="142"/>
        <v>-1.509594165504649</v>
      </c>
      <c r="BI253" s="3">
        <f t="shared" si="143"/>
        <v>-1.4109795421677469</v>
      </c>
      <c r="BJ253" s="3">
        <f t="shared" si="138"/>
        <v>-1.4602868538361979</v>
      </c>
      <c r="BK253" s="8">
        <f>'[2]attempt at best estimates'!D253</f>
        <v>-1.5080697566961923</v>
      </c>
      <c r="BM253" s="3">
        <f t="shared" si="139"/>
        <v>-0.71076047861280622</v>
      </c>
      <c r="BN253" s="3">
        <f t="shared" si="140"/>
        <v>-0.6128276488005342</v>
      </c>
      <c r="BO253" s="3">
        <f t="shared" si="141"/>
        <v>-0.66179406370667015</v>
      </c>
    </row>
    <row r="254" spans="1:67" x14ac:dyDescent="0.2">
      <c r="A254" t="s">
        <v>327</v>
      </c>
      <c r="B254">
        <v>-490.688282677161</v>
      </c>
      <c r="C254">
        <v>-492.53275046795</v>
      </c>
      <c r="D254">
        <v>-492.56217919623998</v>
      </c>
      <c r="E254">
        <v>-492.65487193011</v>
      </c>
      <c r="F254" t="s">
        <v>641</v>
      </c>
      <c r="G254">
        <v>-412.62429572595698</v>
      </c>
      <c r="H254">
        <v>-414.12290447898903</v>
      </c>
      <c r="I254">
        <v>-414.13006297783602</v>
      </c>
      <c r="J254">
        <v>-414.20628582677102</v>
      </c>
      <c r="K254" t="s">
        <v>707</v>
      </c>
      <c r="L254">
        <v>-78.064484767901007</v>
      </c>
      <c r="M254">
        <v>-78.403071538784005</v>
      </c>
      <c r="N254">
        <v>-78.427269259884</v>
      </c>
      <c r="O254">
        <v>-78.442682418803003</v>
      </c>
      <c r="P254" t="s">
        <v>986</v>
      </c>
      <c r="Q254">
        <v>-78.064575113076003</v>
      </c>
      <c r="R254">
        <v>-78.403595292309006</v>
      </c>
      <c r="S254">
        <v>-78.427715254945994</v>
      </c>
      <c r="T254">
        <v>-78.443163895243998</v>
      </c>
      <c r="U254" t="s">
        <v>1514</v>
      </c>
      <c r="V254">
        <v>-412.624421060072</v>
      </c>
      <c r="W254">
        <v>-414.12351344923701</v>
      </c>
      <c r="X254">
        <v>-414.130617775107</v>
      </c>
      <c r="Y254">
        <v>-414.20688268531597</v>
      </c>
      <c r="AA254" s="3">
        <f t="shared" si="114"/>
        <v>-0.312384706603269</v>
      </c>
      <c r="AB254" s="3">
        <f t="shared" si="115"/>
        <v>4.2510318433295247</v>
      </c>
      <c r="AC254" s="3">
        <f t="shared" si="116"/>
        <v>3.0415125173914141</v>
      </c>
      <c r="AD254" s="3">
        <f t="shared" si="117"/>
        <v>3.7046181313483086</v>
      </c>
      <c r="AE254" s="3"/>
      <c r="AF254" s="3">
        <f t="shared" si="118"/>
        <v>-0.44772551004552258</v>
      </c>
      <c r="AG254" s="3">
        <f t="shared" si="119"/>
        <v>3.5402369148800883</v>
      </c>
      <c r="AH254" s="3">
        <f t="shared" si="120"/>
        <v>2.4135058209053644</v>
      </c>
      <c r="AI254" s="3">
        <f t="shared" si="121"/>
        <v>3.0279526834479</v>
      </c>
      <c r="AK254" s="3">
        <f t="shared" si="122"/>
        <v>0.13534080344225355</v>
      </c>
      <c r="AL254" s="3">
        <f t="shared" si="123"/>
        <v>0.71079492841376657</v>
      </c>
      <c r="AM254" s="3">
        <f t="shared" si="124"/>
        <v>0.62800669648605001</v>
      </c>
      <c r="AN254" s="3">
        <f t="shared" si="125"/>
        <v>0.67666544786473903</v>
      </c>
      <c r="AO254" s="3" t="str">
        <f t="shared" si="126"/>
        <v>31_Uracil-Ethene_1.05_dimer.out</v>
      </c>
      <c r="AP254" s="3">
        <f t="shared" si="127"/>
        <v>-0.54641371198121602</v>
      </c>
      <c r="AQ254" s="3">
        <f t="shared" si="128"/>
        <v>-0.51228423143218826</v>
      </c>
      <c r="AR254" s="3">
        <f t="shared" si="129"/>
        <v>-0.52934897170670214</v>
      </c>
      <c r="AS254" s="8">
        <f t="shared" si="130"/>
        <v>-0.58815266344440997</v>
      </c>
      <c r="AU254" s="3">
        <f t="shared" si="131"/>
        <v>4.0170028379515781</v>
      </c>
      <c r="AV254" s="3">
        <f t="shared" si="132"/>
        <v>3.4756781934934224</v>
      </c>
      <c r="AW254" s="3">
        <f t="shared" si="133"/>
        <v>3.7463405157225003</v>
      </c>
      <c r="AX254" s="3"/>
      <c r="AZ254" s="3">
        <f t="shared" si="134"/>
        <v>0.66310561395689449</v>
      </c>
      <c r="BA254" s="3">
        <f t="shared" si="135"/>
        <v>0.61444686254253567</v>
      </c>
      <c r="BB254" s="3">
        <f t="shared" si="136"/>
        <v>0.63877623824971508</v>
      </c>
      <c r="BC254" s="8">
        <f>'[2]attempt at best estimates'!E254</f>
        <v>0.61193276624720527</v>
      </c>
      <c r="BD254" s="3">
        <f>AZ254+(AZ254-'HLC S66x8 haVDZ'!AZ254)*'HLC S66x8 haVTZ'!$BD$3</f>
        <v>0.64745794193345418</v>
      </c>
      <c r="BE254" s="3">
        <f>BA254+(BA254-'HLC S66x8 haVDZ'!BA254)*'HLC S66x8 haVTZ'!$BD$3</f>
        <v>0.64350472329470609</v>
      </c>
      <c r="BF254" s="3">
        <f>BB254+(BB254-'HLC S66x8 haVDZ'!BB254)*'HLC S66x8 haVTZ'!$BD$3</f>
        <v>0.64548133261408014</v>
      </c>
      <c r="BG254" t="str">
        <f t="shared" si="137"/>
        <v>31_Uracil-Ethene_1.05_dimer.out</v>
      </c>
      <c r="BH254" s="3">
        <f t="shared" si="142"/>
        <v>-1.2095193259381105</v>
      </c>
      <c r="BI254" s="3">
        <f t="shared" si="143"/>
        <v>-1.1267310939747239</v>
      </c>
      <c r="BJ254" s="3">
        <f t="shared" si="138"/>
        <v>-1.1681252099564172</v>
      </c>
      <c r="BK254" s="8">
        <f>'[2]attempt at best estimates'!D254</f>
        <v>-1.2000854296916152</v>
      </c>
      <c r="BM254" s="3">
        <f t="shared" si="139"/>
        <v>-0.56206138400465633</v>
      </c>
      <c r="BN254" s="3">
        <f t="shared" si="140"/>
        <v>-0.48322637068001784</v>
      </c>
      <c r="BO254" s="3">
        <f t="shared" si="141"/>
        <v>-0.52264387734233708</v>
      </c>
    </row>
    <row r="255" spans="1:67" x14ac:dyDescent="0.2">
      <c r="A255" t="s">
        <v>328</v>
      </c>
      <c r="B255">
        <v>-490.68903000318602</v>
      </c>
      <c r="C255">
        <v>-492.53205012916999</v>
      </c>
      <c r="D255">
        <v>-492.56185513242798</v>
      </c>
      <c r="E255">
        <v>-492.65434893902</v>
      </c>
      <c r="F255" t="s">
        <v>641</v>
      </c>
      <c r="G255">
        <v>-412.62429572595698</v>
      </c>
      <c r="H255">
        <v>-414.12290447898903</v>
      </c>
      <c r="I255">
        <v>-414.13006297783602</v>
      </c>
      <c r="J255">
        <v>-414.20628582677102</v>
      </c>
      <c r="K255" t="s">
        <v>707</v>
      </c>
      <c r="L255">
        <v>-78.064484767901007</v>
      </c>
      <c r="M255">
        <v>-78.403071538784005</v>
      </c>
      <c r="N255">
        <v>-78.427269259884</v>
      </c>
      <c r="O255">
        <v>-78.442682418803003</v>
      </c>
      <c r="P255" t="s">
        <v>987</v>
      </c>
      <c r="Q255">
        <v>-78.064564094231002</v>
      </c>
      <c r="R255">
        <v>-78.403519447917006</v>
      </c>
      <c r="S255">
        <v>-78.427652085361999</v>
      </c>
      <c r="T255">
        <v>-78.443095774431001</v>
      </c>
      <c r="U255" t="s">
        <v>1515</v>
      </c>
      <c r="V255">
        <v>-412.62440242016697</v>
      </c>
      <c r="W255">
        <v>-414.12342106467798</v>
      </c>
      <c r="X255">
        <v>-414.13053338405001</v>
      </c>
      <c r="Y255">
        <v>-414.20679205774098</v>
      </c>
      <c r="AA255" s="3">
        <f t="shared" si="114"/>
        <v>0.15656947369452784</v>
      </c>
      <c r="AB255" s="3">
        <f t="shared" si="115"/>
        <v>3.8115626056568104</v>
      </c>
      <c r="AC255" s="3">
        <f t="shared" si="116"/>
        <v>2.8381593967540106</v>
      </c>
      <c r="AD255" s="3">
        <f t="shared" si="117"/>
        <v>3.3764362539526713</v>
      </c>
      <c r="AE255" s="3"/>
      <c r="AF255" s="3">
        <f t="shared" si="118"/>
        <v>3.9839817640934402E-2</v>
      </c>
      <c r="AG255" s="3">
        <f t="shared" si="119"/>
        <v>3.2063329421688325</v>
      </c>
      <c r="AH255" s="3">
        <f t="shared" si="120"/>
        <v>2.3027484043106607</v>
      </c>
      <c r="AI255" s="3">
        <f t="shared" si="121"/>
        <v>2.7993869276338343</v>
      </c>
      <c r="AK255" s="3">
        <f t="shared" si="122"/>
        <v>0.11672965605359344</v>
      </c>
      <c r="AL255" s="3">
        <f t="shared" si="123"/>
        <v>0.60522966348797791</v>
      </c>
      <c r="AM255" s="3">
        <f t="shared" si="124"/>
        <v>0.53541099244334978</v>
      </c>
      <c r="AN255" s="3">
        <f t="shared" si="125"/>
        <v>0.57704932631883721</v>
      </c>
      <c r="AO255" s="3" t="str">
        <f t="shared" si="126"/>
        <v>31_Uracil-Ethene_1.10_dimer.out</v>
      </c>
      <c r="AP255" s="3">
        <f t="shared" si="127"/>
        <v>-0.43512635170413905</v>
      </c>
      <c r="AQ255" s="3">
        <f t="shared" si="128"/>
        <v>-0.40694601453499812</v>
      </c>
      <c r="AR255" s="3">
        <f t="shared" si="129"/>
        <v>-0.42103618311956859</v>
      </c>
      <c r="AS255" s="8">
        <f t="shared" si="130"/>
        <v>-0.46657356308205594</v>
      </c>
      <c r="AU255" s="3">
        <f t="shared" si="131"/>
        <v>3.2198667802581435</v>
      </c>
      <c r="AV255" s="3">
        <f t="shared" si="132"/>
        <v>2.7595471099929001</v>
      </c>
      <c r="AW255" s="3">
        <f t="shared" si="133"/>
        <v>2.9897069451255218</v>
      </c>
      <c r="AX255" s="3"/>
      <c r="AZ255" s="3">
        <f t="shared" si="134"/>
        <v>0.5382768571986607</v>
      </c>
      <c r="BA255" s="3">
        <f t="shared" si="135"/>
        <v>0.4966385233231736</v>
      </c>
      <c r="BB255" s="3">
        <f t="shared" si="136"/>
        <v>0.51745769026091715</v>
      </c>
      <c r="BC255" s="8">
        <f>'[2]attempt at best estimates'!E255</f>
        <v>0.49206564497483246</v>
      </c>
      <c r="BD255" s="3">
        <f>AZ255+(AZ255-'HLC S66x8 haVDZ'!AZ255)*'HLC S66x8 haVTZ'!$BD$3</f>
        <v>0.52554832356486658</v>
      </c>
      <c r="BE255" s="3">
        <f>BA255+(BA255-'HLC S66x8 haVDZ'!BA255)*'HLC S66x8 haVTZ'!$BD$3</f>
        <v>0.51930168172625546</v>
      </c>
      <c r="BF255" s="3">
        <f>BB255+(BB255-'HLC S66x8 haVDZ'!BB255)*'HLC S66x8 haVTZ'!$BD$3</f>
        <v>0.52242500264556102</v>
      </c>
      <c r="BG255" t="str">
        <f t="shared" si="137"/>
        <v>31_Uracil-Ethene_1.10_dimer.out</v>
      </c>
      <c r="BH255" s="3">
        <f t="shared" si="142"/>
        <v>-0.97340320890279974</v>
      </c>
      <c r="BI255" s="3">
        <f t="shared" si="143"/>
        <v>-0.90358453785817172</v>
      </c>
      <c r="BJ255" s="3">
        <f t="shared" si="138"/>
        <v>-0.93849387338048573</v>
      </c>
      <c r="BK255" s="8">
        <f>'[2]attempt at best estimates'!D255</f>
        <v>-0.9586392080568884</v>
      </c>
      <c r="BM255" s="3">
        <f t="shared" si="139"/>
        <v>-0.44785488533793316</v>
      </c>
      <c r="BN255" s="3">
        <f t="shared" si="140"/>
        <v>-0.38428285613191626</v>
      </c>
      <c r="BO255" s="3">
        <f t="shared" si="141"/>
        <v>-0.41606887073492471</v>
      </c>
    </row>
    <row r="256" spans="1:67" x14ac:dyDescent="0.2">
      <c r="A256" t="s">
        <v>329</v>
      </c>
      <c r="B256">
        <v>-490.689736233492</v>
      </c>
      <c r="C256">
        <v>-492.52997288838299</v>
      </c>
      <c r="D256">
        <v>-492.56050202378799</v>
      </c>
      <c r="E256">
        <v>-492.65259989427199</v>
      </c>
      <c r="F256" t="s">
        <v>641</v>
      </c>
      <c r="G256">
        <v>-412.62429572595698</v>
      </c>
      <c r="H256">
        <v>-414.12290447898903</v>
      </c>
      <c r="I256">
        <v>-414.13006297783602</v>
      </c>
      <c r="J256">
        <v>-414.20628582677102</v>
      </c>
      <c r="K256" t="s">
        <v>707</v>
      </c>
      <c r="L256">
        <v>-78.064484767901007</v>
      </c>
      <c r="M256">
        <v>-78.403071538784005</v>
      </c>
      <c r="N256">
        <v>-78.427269259884</v>
      </c>
      <c r="O256">
        <v>-78.442682418803003</v>
      </c>
      <c r="P256" t="s">
        <v>988</v>
      </c>
      <c r="Q256">
        <v>-78.064542487804999</v>
      </c>
      <c r="R256">
        <v>-78.403358284345998</v>
      </c>
      <c r="S256">
        <v>-78.427518275446999</v>
      </c>
      <c r="T256">
        <v>-78.442950891972004</v>
      </c>
      <c r="U256" t="s">
        <v>1516</v>
      </c>
      <c r="V256">
        <v>-412.62436148413599</v>
      </c>
      <c r="W256">
        <v>-414.123219052281</v>
      </c>
      <c r="X256">
        <v>-414.13034805490298</v>
      </c>
      <c r="Y256">
        <v>-414.20659272469601</v>
      </c>
      <c r="AA256" s="3">
        <f t="shared" si="114"/>
        <v>0.59973569988470643</v>
      </c>
      <c r="AB256" s="3">
        <f t="shared" si="115"/>
        <v>2.5080742780251613</v>
      </c>
      <c r="AC256" s="3">
        <f t="shared" si="116"/>
        <v>1.9890708706285907</v>
      </c>
      <c r="AD256" s="3">
        <f t="shared" si="117"/>
        <v>2.2788940586513124</v>
      </c>
      <c r="AE256" s="3"/>
      <c r="AF256" s="3">
        <f t="shared" si="118"/>
        <v>0.52225202974414675</v>
      </c>
      <c r="AG256" s="3">
        <f t="shared" si="119"/>
        <v>2.1307409846318444</v>
      </c>
      <c r="AH256" s="3">
        <f t="shared" si="120"/>
        <v>1.6539226714561164</v>
      </c>
      <c r="AI256" s="3">
        <f t="shared" si="121"/>
        <v>1.9178432311490226</v>
      </c>
      <c r="AK256" s="3">
        <f t="shared" si="122"/>
        <v>7.748367014055961E-2</v>
      </c>
      <c r="AL256" s="3">
        <f t="shared" si="123"/>
        <v>0.37733329339331673</v>
      </c>
      <c r="AM256" s="3">
        <f t="shared" si="124"/>
        <v>0.33514819917247418</v>
      </c>
      <c r="AN256" s="3">
        <f t="shared" si="125"/>
        <v>0.36105082753795981</v>
      </c>
      <c r="AO256" s="3" t="str">
        <f t="shared" si="126"/>
        <v>31_Uracil-Ethene_1.25_dimer.out</v>
      </c>
      <c r="AP256" s="3">
        <f t="shared" si="127"/>
        <v>-0.2291802193738488</v>
      </c>
      <c r="AQ256" s="3">
        <f t="shared" si="128"/>
        <v>-0.21289775348282181</v>
      </c>
      <c r="AR256" s="3">
        <f t="shared" si="129"/>
        <v>-0.2210389864283353</v>
      </c>
      <c r="AS256" s="8">
        <f t="shared" si="130"/>
        <v>-0.24175704884450089</v>
      </c>
      <c r="AU256" s="3">
        <f t="shared" si="131"/>
        <v>1.6791583587666059</v>
      </c>
      <c r="AV256" s="3">
        <f t="shared" si="132"/>
        <v>1.3955912014048759</v>
      </c>
      <c r="AW256" s="3">
        <f t="shared" si="133"/>
        <v>1.5373747800857409</v>
      </c>
      <c r="AX256" s="3"/>
      <c r="AZ256" s="3">
        <f t="shared" si="134"/>
        <v>0.28982318802272178</v>
      </c>
      <c r="BA256" s="3">
        <f t="shared" si="135"/>
        <v>0.26392055969290618</v>
      </c>
      <c r="BB256" s="3">
        <f t="shared" si="136"/>
        <v>0.27687187385781398</v>
      </c>
      <c r="BC256" s="8">
        <f>'[2]attempt at best estimates'!E256</f>
        <v>0.25783529657293713</v>
      </c>
      <c r="BD256" s="3">
        <f>AZ256+(AZ256-'HLC S66x8 haVDZ'!AZ256)*'HLC S66x8 haVTZ'!$BD$3</f>
        <v>0.28229925473235395</v>
      </c>
      <c r="BE256" s="3">
        <f>BA256+(BA256-'HLC S66x8 haVDZ'!BA256)*'HLC S66x8 haVTZ'!$BD$3</f>
        <v>0.2751064917806198</v>
      </c>
      <c r="BF256" s="3">
        <f>BB256+(BB256-'HLC S66x8 haVDZ'!BB256)*'HLC S66x8 haVTZ'!$BD$3</f>
        <v>0.27870287325648685</v>
      </c>
      <c r="BG256" t="str">
        <f t="shared" si="137"/>
        <v>31_Uracil-Ethene_1.25_dimer.out</v>
      </c>
      <c r="BH256" s="3">
        <f t="shared" si="142"/>
        <v>-0.51900340739657058</v>
      </c>
      <c r="BI256" s="3">
        <f t="shared" si="143"/>
        <v>-0.47681831317572798</v>
      </c>
      <c r="BJ256" s="3">
        <f t="shared" si="138"/>
        <v>-0.49791086028614928</v>
      </c>
      <c r="BK256" s="8">
        <f>'[2]attempt at best estimates'!D256</f>
        <v>-0.49959234541743802</v>
      </c>
      <c r="BM256" s="3">
        <f t="shared" si="139"/>
        <v>-0.23670415266421663</v>
      </c>
      <c r="BN256" s="3">
        <f t="shared" si="140"/>
        <v>-0.20171182139510818</v>
      </c>
      <c r="BO256" s="3">
        <f t="shared" si="141"/>
        <v>-0.21920798702966243</v>
      </c>
    </row>
    <row r="257" spans="1:67" x14ac:dyDescent="0.2">
      <c r="A257" t="s">
        <v>330</v>
      </c>
      <c r="B257">
        <v>-490.68953944525902</v>
      </c>
      <c r="C257">
        <v>-492.52782056918699</v>
      </c>
      <c r="D257">
        <v>-492.55886572302802</v>
      </c>
      <c r="E257">
        <v>-492.650673398489</v>
      </c>
      <c r="F257" t="s">
        <v>641</v>
      </c>
      <c r="G257">
        <v>-412.62429572595698</v>
      </c>
      <c r="H257">
        <v>-414.12290447898903</v>
      </c>
      <c r="I257">
        <v>-414.13006297783602</v>
      </c>
      <c r="J257">
        <v>-414.20628582677102</v>
      </c>
      <c r="K257" t="s">
        <v>707</v>
      </c>
      <c r="L257">
        <v>-78.064484767901007</v>
      </c>
      <c r="M257">
        <v>-78.403071538784005</v>
      </c>
      <c r="N257">
        <v>-78.427269259884</v>
      </c>
      <c r="O257">
        <v>-78.442682418803003</v>
      </c>
      <c r="P257" t="s">
        <v>989</v>
      </c>
      <c r="Q257">
        <v>-78.064516421633002</v>
      </c>
      <c r="R257">
        <v>-78.403203948496994</v>
      </c>
      <c r="S257">
        <v>-78.427385298283994</v>
      </c>
      <c r="T257">
        <v>-78.442807629407994</v>
      </c>
      <c r="U257" t="s">
        <v>1517</v>
      </c>
      <c r="V257">
        <v>-412.62432514219802</v>
      </c>
      <c r="W257">
        <v>-414.12303605953201</v>
      </c>
      <c r="X257">
        <v>-414.13018132072102</v>
      </c>
      <c r="Y257">
        <v>-414.20641309246798</v>
      </c>
      <c r="AA257" s="3">
        <f t="shared" si="114"/>
        <v>0.47624921419926164</v>
      </c>
      <c r="AB257" s="3">
        <f t="shared" si="115"/>
        <v>1.1574735355027945</v>
      </c>
      <c r="AC257" s="3">
        <f t="shared" si="116"/>
        <v>0.96227659889060713</v>
      </c>
      <c r="AD257" s="3">
        <f t="shared" si="117"/>
        <v>1.0699996531202483</v>
      </c>
      <c r="AE257" s="3"/>
      <c r="AF257" s="3">
        <f t="shared" si="118"/>
        <v>0.43792722593219768</v>
      </c>
      <c r="AG257" s="3">
        <f t="shared" si="119"/>
        <v>0.99181714197194915</v>
      </c>
      <c r="AH257" s="3">
        <f t="shared" si="120"/>
        <v>0.81520011593265784</v>
      </c>
      <c r="AI257" s="3">
        <f t="shared" si="121"/>
        <v>0.91156837511143018</v>
      </c>
      <c r="AK257" s="3">
        <f t="shared" si="122"/>
        <v>3.8321988267063942E-2</v>
      </c>
      <c r="AL257" s="3">
        <f t="shared" si="123"/>
        <v>0.1656563935308453</v>
      </c>
      <c r="AM257" s="3">
        <f t="shared" si="124"/>
        <v>0.14707648295794937</v>
      </c>
      <c r="AN257" s="3">
        <f t="shared" si="125"/>
        <v>0.15843127800881815</v>
      </c>
      <c r="AO257" s="3" t="str">
        <f t="shared" si="126"/>
        <v>31_Uracil-Ethene_1.50_dimer.out</v>
      </c>
      <c r="AP257" s="3">
        <f t="shared" si="127"/>
        <v>-8.7473882382546275E-2</v>
      </c>
      <c r="AQ257" s="3">
        <f t="shared" si="128"/>
        <v>-8.0248766860518961E-2</v>
      </c>
      <c r="AR257" s="3">
        <f t="shared" si="129"/>
        <v>-8.3861324621532618E-2</v>
      </c>
      <c r="AS257" s="8">
        <f t="shared" si="130"/>
        <v>-9.0321531408272038E-2</v>
      </c>
      <c r="AU257" s="3">
        <f t="shared" si="131"/>
        <v>0.59375043892098667</v>
      </c>
      <c r="AV257" s="3">
        <f t="shared" si="132"/>
        <v>0.4736411491792325</v>
      </c>
      <c r="AW257" s="3">
        <f t="shared" si="133"/>
        <v>0.53369579405010958</v>
      </c>
      <c r="AX257" s="3"/>
      <c r="AZ257" s="3">
        <f t="shared" si="134"/>
        <v>0.10772305422964112</v>
      </c>
      <c r="BA257" s="3">
        <f t="shared" si="135"/>
        <v>9.6368259178772342E-2</v>
      </c>
      <c r="BB257" s="3">
        <f t="shared" si="136"/>
        <v>0.10204565670420673</v>
      </c>
      <c r="BC257" s="8">
        <f>'[2]attempt at best estimates'!E257</f>
        <v>9.1871237816110507E-2</v>
      </c>
      <c r="BD257" s="3">
        <f>AZ257+(AZ257-'HLC S66x8 haVDZ'!AZ257)*'HLC S66x8 haVTZ'!$BD$3</f>
        <v>0.10059086680369118</v>
      </c>
      <c r="BE257" s="3">
        <f>BA257+(BA257-'HLC S66x8 haVDZ'!BA257)*'HLC S66x8 haVTZ'!$BD$3</f>
        <v>9.9941768190601202E-2</v>
      </c>
      <c r="BF257" s="3">
        <f>BB257+(BB257-'HLC S66x8 haVDZ'!BB257)*'HLC S66x8 haVTZ'!$BD$3</f>
        <v>0.10026631749714619</v>
      </c>
      <c r="BG257" t="str">
        <f t="shared" si="137"/>
        <v>31_Uracil-Ethene_1.50_dimer.out</v>
      </c>
      <c r="BH257" s="3">
        <f t="shared" si="142"/>
        <v>-0.1951969366121874</v>
      </c>
      <c r="BI257" s="3">
        <f t="shared" si="143"/>
        <v>-0.1766170260392913</v>
      </c>
      <c r="BJ257" s="3">
        <f t="shared" si="138"/>
        <v>-0.18590698132573935</v>
      </c>
      <c r="BK257" s="8">
        <f>'[2]attempt at best estimates'!D257</f>
        <v>-0.18219276922438254</v>
      </c>
      <c r="BM257" s="3">
        <f t="shared" si="139"/>
        <v>-9.4606069808496215E-2</v>
      </c>
      <c r="BN257" s="3">
        <f t="shared" si="140"/>
        <v>-7.6675257848690101E-2</v>
      </c>
      <c r="BO257" s="3">
        <f t="shared" si="141"/>
        <v>-8.5640663828593158E-2</v>
      </c>
    </row>
    <row r="258" spans="1:67" x14ac:dyDescent="0.2">
      <c r="A258" t="s">
        <v>331</v>
      </c>
      <c r="B258">
        <v>-490.689088208925</v>
      </c>
      <c r="C258">
        <v>-492.52646845666101</v>
      </c>
      <c r="D258">
        <v>-492.55776652884299</v>
      </c>
      <c r="E258">
        <v>-492.649433929802</v>
      </c>
      <c r="F258" t="s">
        <v>641</v>
      </c>
      <c r="G258">
        <v>-412.62429572595698</v>
      </c>
      <c r="H258">
        <v>-414.12290447898903</v>
      </c>
      <c r="I258">
        <v>-414.13006297783602</v>
      </c>
      <c r="J258">
        <v>-414.20628582677102</v>
      </c>
      <c r="K258" t="s">
        <v>707</v>
      </c>
      <c r="L258">
        <v>-78.064484767901007</v>
      </c>
      <c r="M258">
        <v>-78.403071538784005</v>
      </c>
      <c r="N258">
        <v>-78.427269259884</v>
      </c>
      <c r="O258">
        <v>-78.442682418803003</v>
      </c>
      <c r="P258" t="s">
        <v>990</v>
      </c>
      <c r="Q258">
        <v>-78.064491800647005</v>
      </c>
      <c r="R258">
        <v>-78.403105496207004</v>
      </c>
      <c r="S258">
        <v>-78.427298180462998</v>
      </c>
      <c r="T258">
        <v>-78.442714226769994</v>
      </c>
      <c r="U258" t="s">
        <v>1518</v>
      </c>
      <c r="V258">
        <v>-412.62430368197403</v>
      </c>
      <c r="W258">
        <v>-414.12293827072102</v>
      </c>
      <c r="X258">
        <v>-414.130093871643</v>
      </c>
      <c r="Y258">
        <v>-414.20631887649802</v>
      </c>
      <c r="AA258" s="3">
        <f t="shared" si="114"/>
        <v>0.19309412785939492</v>
      </c>
      <c r="AB258" s="3">
        <f t="shared" si="115"/>
        <v>0.30901008038225447</v>
      </c>
      <c r="AC258" s="3">
        <f t="shared" si="116"/>
        <v>0.27252180543909582</v>
      </c>
      <c r="AD258" s="3">
        <f t="shared" si="117"/>
        <v>0.29222127707279705</v>
      </c>
      <c r="AE258" s="3"/>
      <c r="AF258" s="3">
        <f t="shared" si="118"/>
        <v>0.18368853665766666</v>
      </c>
      <c r="AG258" s="3">
        <f t="shared" si="119"/>
        <v>0.26649684200677615</v>
      </c>
      <c r="AH258" s="3">
        <f t="shared" si="120"/>
        <v>0.2349877099747486</v>
      </c>
      <c r="AI258" s="3">
        <f t="shared" si="121"/>
        <v>0.25152245791330141</v>
      </c>
      <c r="AK258" s="3">
        <f t="shared" si="122"/>
        <v>9.4055912373980557E-3</v>
      </c>
      <c r="AL258" s="3">
        <f t="shared" si="123"/>
        <v>4.2513238375478324E-2</v>
      </c>
      <c r="AM258" s="3">
        <f t="shared" si="124"/>
        <v>3.7534095428677403E-2</v>
      </c>
      <c r="AN258" s="3">
        <f t="shared" si="125"/>
        <v>4.0698819159495657E-2</v>
      </c>
      <c r="AO258" s="3" t="str">
        <f t="shared" si="126"/>
        <v>31_Uracil-Ethene_2.00_dimer.out</v>
      </c>
      <c r="AP258" s="3">
        <f t="shared" si="127"/>
        <v>-1.6788803309457423E-2</v>
      </c>
      <c r="AQ258" s="3">
        <f t="shared" si="128"/>
        <v>-1.4974384093474735E-2</v>
      </c>
      <c r="AR258" s="3">
        <f t="shared" si="129"/>
        <v>-1.5881593701466079E-2</v>
      </c>
      <c r="AS258" s="8">
        <f t="shared" si="130"/>
        <v>-1.7855762586498951E-2</v>
      </c>
      <c r="AU258" s="3">
        <f t="shared" si="131"/>
        <v>9.9127149213402127E-2</v>
      </c>
      <c r="AV258" s="3">
        <f t="shared" si="132"/>
        <v>6.7833921255634755E-2</v>
      </c>
      <c r="AW258" s="3">
        <f t="shared" si="133"/>
        <v>8.3480535234518441E-2</v>
      </c>
      <c r="AX258" s="3"/>
      <c r="AZ258" s="3">
        <f t="shared" si="134"/>
        <v>1.9699471633701227E-2</v>
      </c>
      <c r="BA258" s="3">
        <f t="shared" si="135"/>
        <v>1.6534747938552807E-2</v>
      </c>
      <c r="BB258" s="3">
        <f t="shared" si="136"/>
        <v>1.8117109786127017E-2</v>
      </c>
      <c r="BC258" s="8">
        <f>'[2]attempt at best estimates'!E258</f>
        <v>1.4628526124435444E-2</v>
      </c>
      <c r="BD258" s="3">
        <f>AZ258+(AZ258-'HLC S66x8 haVDZ'!AZ258)*'HLC S66x8 haVTZ'!$BD$3</f>
        <v>1.5780684867390284E-2</v>
      </c>
      <c r="BE258" s="3">
        <f>BA258+(BA258-'HLC S66x8 haVDZ'!BA258)*'HLC S66x8 haVTZ'!$BD$3</f>
        <v>1.6864363704529813E-2</v>
      </c>
      <c r="BF258" s="3">
        <f>BB258+(BB258-'HLC S66x8 haVDZ'!BB258)*'HLC S66x8 haVTZ'!$BD$3</f>
        <v>1.6322524285960049E-2</v>
      </c>
      <c r="BG258" t="str">
        <f t="shared" si="137"/>
        <v>31_Uracil-Ethene_2.00_dimer.out</v>
      </c>
      <c r="BH258" s="3">
        <f t="shared" si="142"/>
        <v>-3.6488274943158649E-2</v>
      </c>
      <c r="BI258" s="3">
        <f t="shared" si="143"/>
        <v>-3.1509132032027543E-2</v>
      </c>
      <c r="BJ258" s="3">
        <f t="shared" si="138"/>
        <v>-3.3998703487593096E-2</v>
      </c>
      <c r="BK258" s="8">
        <f>'[2]attempt at best estimates'!D258</f>
        <v>-3.2484288710934395E-2</v>
      </c>
      <c r="BM258" s="3">
        <f t="shared" si="139"/>
        <v>-2.0707590075768365E-2</v>
      </c>
      <c r="BN258" s="3">
        <f t="shared" si="140"/>
        <v>-1.4644768327497729E-2</v>
      </c>
      <c r="BO258" s="3">
        <f t="shared" si="141"/>
        <v>-1.7676179201633047E-2</v>
      </c>
    </row>
    <row r="259" spans="1:67" x14ac:dyDescent="0.2">
      <c r="A259" t="s">
        <v>332</v>
      </c>
      <c r="B259">
        <v>-489.46716024174799</v>
      </c>
      <c r="C259">
        <v>-491.29326335994</v>
      </c>
      <c r="D259">
        <v>-491.30795272061999</v>
      </c>
      <c r="E259">
        <v>-491.40304895516499</v>
      </c>
      <c r="F259" t="s">
        <v>642</v>
      </c>
      <c r="G259">
        <v>-412.62420904196199</v>
      </c>
      <c r="H259">
        <v>-414.12279551332603</v>
      </c>
      <c r="I259">
        <v>-414.129970594947</v>
      </c>
      <c r="J259">
        <v>-414.20618349881499</v>
      </c>
      <c r="K259" t="s">
        <v>708</v>
      </c>
      <c r="L259">
        <v>-76.848732563707003</v>
      </c>
      <c r="M259">
        <v>-77.163082588444993</v>
      </c>
      <c r="N259">
        <v>-77.174421909570995</v>
      </c>
      <c r="O259">
        <v>-77.191486864973001</v>
      </c>
      <c r="P259" t="s">
        <v>991</v>
      </c>
      <c r="Q259">
        <v>-76.848896091933995</v>
      </c>
      <c r="R259">
        <v>-77.163944358386004</v>
      </c>
      <c r="S259">
        <v>-77.175144724643999</v>
      </c>
      <c r="T259">
        <v>-77.192261850489999</v>
      </c>
      <c r="U259" t="s">
        <v>1519</v>
      </c>
      <c r="V259">
        <v>-412.62438840637202</v>
      </c>
      <c r="W259">
        <v>-414.123734870737</v>
      </c>
      <c r="X259">
        <v>-414.13082321835401</v>
      </c>
      <c r="Y259">
        <v>-414.20710036457598</v>
      </c>
      <c r="AA259" s="3">
        <f t="shared" si="114"/>
        <v>-3.6278607833952234</v>
      </c>
      <c r="AB259" s="3">
        <f t="shared" si="115"/>
        <v>4.6343196609968578</v>
      </c>
      <c r="AC259" s="3">
        <f t="shared" si="116"/>
        <v>2.2340694260683298</v>
      </c>
      <c r="AD259" s="3">
        <f t="shared" si="117"/>
        <v>3.3751171856828837</v>
      </c>
      <c r="AE259" s="3"/>
      <c r="AF259" s="3">
        <f t="shared" si="118"/>
        <v>-3.8430291706154467</v>
      </c>
      <c r="AG259" s="3">
        <f t="shared" si="119"/>
        <v>3.5040951369095223</v>
      </c>
      <c r="AH259" s="3">
        <f t="shared" si="120"/>
        <v>1.2454668131917821</v>
      </c>
      <c r="AI259" s="3">
        <f t="shared" si="121"/>
        <v>2.313464436152846</v>
      </c>
      <c r="AK259" s="3">
        <f t="shared" si="122"/>
        <v>0.21516838718455339</v>
      </c>
      <c r="AL259" s="3">
        <f t="shared" si="123"/>
        <v>1.1302245240873348</v>
      </c>
      <c r="AM259" s="3">
        <f t="shared" si="124"/>
        <v>0.98860261287654794</v>
      </c>
      <c r="AN259" s="3">
        <f t="shared" si="125"/>
        <v>1.0616527495300374</v>
      </c>
      <c r="AO259" s="3" t="str">
        <f t="shared" si="126"/>
        <v>32_Uracil-Ethyne_0.90_dimer.out</v>
      </c>
      <c r="AP259" s="3">
        <f t="shared" si="127"/>
        <v>-1.2592024753139741</v>
      </c>
      <c r="AQ259" s="3">
        <f t="shared" si="128"/>
        <v>-1.1906307007566763</v>
      </c>
      <c r="AR259" s="3">
        <f t="shared" si="129"/>
        <v>-1.2249165880353252</v>
      </c>
      <c r="AS259" s="8">
        <f t="shared" si="130"/>
        <v>-1.3876085354215852</v>
      </c>
      <c r="AU259" s="3">
        <f t="shared" si="131"/>
        <v>7.0029779690781071</v>
      </c>
      <c r="AV259" s="3">
        <f t="shared" si="132"/>
        <v>6.1564936067682927</v>
      </c>
      <c r="AW259" s="3">
        <f t="shared" si="133"/>
        <v>6.5797357879231999</v>
      </c>
      <c r="AX259" s="3"/>
      <c r="AZ259" s="3">
        <f t="shared" si="134"/>
        <v>1.1410477596145538</v>
      </c>
      <c r="BA259" s="3">
        <f t="shared" si="135"/>
        <v>1.0679976229610639</v>
      </c>
      <c r="BB259" s="3">
        <f t="shared" si="136"/>
        <v>1.104522691287809</v>
      </c>
      <c r="BC259" s="8">
        <f>'[2]attempt at best estimates'!E259</f>
        <v>1.0762213667912748</v>
      </c>
      <c r="BD259" s="3">
        <f>AZ259+(AZ259-'HLC S66x8 haVDZ'!AZ259)*'HLC S66x8 haVTZ'!$BD$3</f>
        <v>1.1105652803111024</v>
      </c>
      <c r="BE259" s="3">
        <f>BA259+(BA259-'HLC S66x8 haVDZ'!BA259)*'HLC S66x8 haVTZ'!$BD$3</f>
        <v>1.1262278925495517</v>
      </c>
      <c r="BF259" s="3">
        <f>BB259+(BB259-'HLC S66x8 haVDZ'!BB259)*'HLC S66x8 haVTZ'!$BD$3</f>
        <v>1.1183965864303271</v>
      </c>
      <c r="BG259" t="str">
        <f t="shared" si="137"/>
        <v>32_Uracil-Ethyne_0.90_dimer.out</v>
      </c>
      <c r="BH259" s="3">
        <f t="shared" si="142"/>
        <v>-2.400250234928528</v>
      </c>
      <c r="BI259" s="3">
        <f t="shared" si="143"/>
        <v>-2.2586283237177405</v>
      </c>
      <c r="BJ259" s="3">
        <f t="shared" si="138"/>
        <v>-2.3294392793231342</v>
      </c>
      <c r="BK259" s="8">
        <f>'[2]attempt at best estimates'!D259</f>
        <v>-2.46382990221286</v>
      </c>
      <c r="BM259" s="3">
        <f t="shared" si="139"/>
        <v>-1.2896849546174256</v>
      </c>
      <c r="BN259" s="3">
        <f t="shared" si="140"/>
        <v>-1.1324004311681888</v>
      </c>
      <c r="BO259" s="3">
        <f t="shared" si="141"/>
        <v>-1.2110426928928071</v>
      </c>
    </row>
    <row r="260" spans="1:67" x14ac:dyDescent="0.2">
      <c r="A260" t="s">
        <v>333</v>
      </c>
      <c r="B260">
        <v>-489.47067400032699</v>
      </c>
      <c r="C260">
        <v>-491.29394856073998</v>
      </c>
      <c r="D260">
        <v>-491.30947595478102</v>
      </c>
      <c r="E260">
        <v>-491.40421559428103</v>
      </c>
      <c r="F260" t="s">
        <v>642</v>
      </c>
      <c r="G260">
        <v>-412.62420904196199</v>
      </c>
      <c r="H260">
        <v>-414.12279551332603</v>
      </c>
      <c r="I260">
        <v>-414.129970594947</v>
      </c>
      <c r="J260">
        <v>-414.20618349881499</v>
      </c>
      <c r="K260" t="s">
        <v>708</v>
      </c>
      <c r="L260">
        <v>-76.848732563707003</v>
      </c>
      <c r="M260">
        <v>-77.163082588444993</v>
      </c>
      <c r="N260">
        <v>-77.174421909570995</v>
      </c>
      <c r="O260">
        <v>-77.191486864973001</v>
      </c>
      <c r="P260" t="s">
        <v>992</v>
      </c>
      <c r="Q260">
        <v>-76.848875901417998</v>
      </c>
      <c r="R260">
        <v>-77.163806816408993</v>
      </c>
      <c r="S260">
        <v>-77.175032193864993</v>
      </c>
      <c r="T260">
        <v>-77.192141021105002</v>
      </c>
      <c r="U260" t="s">
        <v>1520</v>
      </c>
      <c r="V260">
        <v>-412.624366243076</v>
      </c>
      <c r="W260">
        <v>-414.12359089877998</v>
      </c>
      <c r="X260">
        <v>-414.13069422910098</v>
      </c>
      <c r="Y260">
        <v>-414.20696157398999</v>
      </c>
      <c r="AA260" s="3">
        <f t="shared" si="114"/>
        <v>-1.4229438943637542</v>
      </c>
      <c r="AB260" s="3">
        <f t="shared" si="115"/>
        <v>5.0642896723908075</v>
      </c>
      <c r="AC260" s="3">
        <f t="shared" si="116"/>
        <v>3.1899133328374125</v>
      </c>
      <c r="AD260" s="3">
        <f t="shared" si="117"/>
        <v>4.1071943140671356</v>
      </c>
      <c r="AE260" s="3"/>
      <c r="AF260" s="3">
        <f t="shared" si="118"/>
        <v>-1.6115348621711554</v>
      </c>
      <c r="AG260" s="3">
        <f t="shared" si="119"/>
        <v>4.1107178163056792</v>
      </c>
      <c r="AH260" s="3">
        <f t="shared" si="120"/>
        <v>2.3528668345026666</v>
      </c>
      <c r="AI260" s="3">
        <f t="shared" si="121"/>
        <v>3.208455562740812</v>
      </c>
      <c r="AK260" s="3">
        <f t="shared" si="122"/>
        <v>0.18859096780740109</v>
      </c>
      <c r="AL260" s="3">
        <f t="shared" si="123"/>
        <v>0.9535718560851284</v>
      </c>
      <c r="AM260" s="3">
        <f t="shared" si="124"/>
        <v>0.83704649833474587</v>
      </c>
      <c r="AN260" s="3">
        <f t="shared" si="125"/>
        <v>0.89873875132632319</v>
      </c>
      <c r="AO260" s="3" t="str">
        <f t="shared" si="126"/>
        <v>32_Uracil-Ethyne_0.95_dimer.out</v>
      </c>
      <c r="AP260" s="3">
        <f t="shared" si="127"/>
        <v>-0.95709535832367187</v>
      </c>
      <c r="AQ260" s="3">
        <f t="shared" si="128"/>
        <v>-0.90226225356486722</v>
      </c>
      <c r="AR260" s="3">
        <f t="shared" si="129"/>
        <v>-0.92967880594426955</v>
      </c>
      <c r="AS260" s="8">
        <f t="shared" si="130"/>
        <v>-1.0659470221938503</v>
      </c>
      <c r="AU260" s="3">
        <f t="shared" si="131"/>
        <v>5.5301382084308894</v>
      </c>
      <c r="AV260" s="3">
        <f t="shared" si="132"/>
        <v>4.8199904249119676</v>
      </c>
      <c r="AW260" s="3">
        <f t="shared" si="133"/>
        <v>5.1750643166714285</v>
      </c>
      <c r="AX260" s="3"/>
      <c r="AZ260" s="3">
        <f t="shared" si="134"/>
        <v>0.91728098122972312</v>
      </c>
      <c r="BA260" s="3">
        <f t="shared" si="135"/>
        <v>0.85558872823814536</v>
      </c>
      <c r="BB260" s="3">
        <f t="shared" si="136"/>
        <v>0.88643485473393424</v>
      </c>
      <c r="BC260" s="8">
        <f>'[2]attempt at best estimates'!E260</f>
        <v>0.85389778225574553</v>
      </c>
      <c r="BD260" s="3">
        <f>AZ260+(AZ260-'HLC S66x8 haVDZ'!AZ260)*'HLC S66x8 haVTZ'!$BD$3</f>
        <v>0.88873787475838006</v>
      </c>
      <c r="BE260" s="3">
        <f>BA260+(BA260-'HLC S66x8 haVDZ'!BA260)*'HLC S66x8 haVTZ'!$BD$3</f>
        <v>0.8995867583321937</v>
      </c>
      <c r="BF260" s="3">
        <f>BB260+(BB260-'HLC S66x8 haVDZ'!BB260)*'HLC S66x8 haVTZ'!$BD$3</f>
        <v>0.89416231654528688</v>
      </c>
      <c r="BG260" t="str">
        <f t="shared" si="137"/>
        <v>32_Uracil-Ethyne_0.95_dimer.out</v>
      </c>
      <c r="BH260" s="3">
        <f t="shared" si="142"/>
        <v>-1.874376339553395</v>
      </c>
      <c r="BI260" s="3">
        <f t="shared" si="143"/>
        <v>-1.7578509818030126</v>
      </c>
      <c r="BJ260" s="3">
        <f t="shared" si="138"/>
        <v>-1.8161136606782038</v>
      </c>
      <c r="BK260" s="8">
        <f>'[2]attempt at best estimates'!D260</f>
        <v>-1.9198448044495957</v>
      </c>
      <c r="BM260" s="3">
        <f t="shared" si="139"/>
        <v>-0.98563846479501493</v>
      </c>
      <c r="BN260" s="3">
        <f t="shared" si="140"/>
        <v>-0.85826422347081888</v>
      </c>
      <c r="BO260" s="3">
        <f t="shared" si="141"/>
        <v>-0.92195134413291691</v>
      </c>
    </row>
    <row r="261" spans="1:67" x14ac:dyDescent="0.2">
      <c r="A261" t="s">
        <v>31</v>
      </c>
      <c r="B261">
        <v>-489.47271714831197</v>
      </c>
      <c r="C261">
        <v>-491.29379633002401</v>
      </c>
      <c r="D261">
        <v>-491.309966236295</v>
      </c>
      <c r="E261">
        <v>-491.40442175338302</v>
      </c>
      <c r="F261" t="s">
        <v>642</v>
      </c>
      <c r="G261">
        <v>-412.62420904196199</v>
      </c>
      <c r="H261">
        <v>-414.12279551332603</v>
      </c>
      <c r="I261">
        <v>-414.129970594947</v>
      </c>
      <c r="J261">
        <v>-414.20618349881499</v>
      </c>
      <c r="K261" t="s">
        <v>708</v>
      </c>
      <c r="L261">
        <v>-76.848732563707003</v>
      </c>
      <c r="M261">
        <v>-77.163082588444993</v>
      </c>
      <c r="N261">
        <v>-77.174421909570995</v>
      </c>
      <c r="O261">
        <v>-77.191486864973001</v>
      </c>
      <c r="P261" t="s">
        <v>993</v>
      </c>
      <c r="Q261">
        <v>-76.848857256339002</v>
      </c>
      <c r="R261">
        <v>-77.163693671131</v>
      </c>
      <c r="S261">
        <v>-77.174938828166006</v>
      </c>
      <c r="T261">
        <v>-77.192040953450004</v>
      </c>
      <c r="U261" t="s">
        <v>1521</v>
      </c>
      <c r="V261">
        <v>-412.62434709161403</v>
      </c>
      <c r="W261">
        <v>-414.12347197655799</v>
      </c>
      <c r="X261">
        <v>-414.130587245068</v>
      </c>
      <c r="Y261">
        <v>-414.20684646299401</v>
      </c>
      <c r="AA261" s="3">
        <f t="shared" si="114"/>
        <v>-0.14084912388443899</v>
      </c>
      <c r="AB261" s="3">
        <f t="shared" si="115"/>
        <v>4.9687634519285044</v>
      </c>
      <c r="AC261" s="3">
        <f t="shared" si="116"/>
        <v>3.4975696405316024</v>
      </c>
      <c r="AD261" s="3">
        <f t="shared" si="117"/>
        <v>4.236561109078834</v>
      </c>
      <c r="AE261" s="3"/>
      <c r="AF261" s="3">
        <f t="shared" si="118"/>
        <v>-0.30572240315103144</v>
      </c>
      <c r="AG261" s="3">
        <f t="shared" si="119"/>
        <v>4.1608161567038602</v>
      </c>
      <c r="AH261" s="3">
        <f t="shared" si="120"/>
        <v>2.7862445023388633</v>
      </c>
      <c r="AI261" s="3">
        <f t="shared" si="121"/>
        <v>3.47284900541016</v>
      </c>
      <c r="AK261" s="3">
        <f t="shared" si="122"/>
        <v>0.16487327926659243</v>
      </c>
      <c r="AL261" s="3">
        <f t="shared" si="123"/>
        <v>0.80794729522464392</v>
      </c>
      <c r="AM261" s="3">
        <f t="shared" si="124"/>
        <v>0.71132513819273913</v>
      </c>
      <c r="AN261" s="3">
        <f t="shared" si="125"/>
        <v>0.76371210363300435</v>
      </c>
      <c r="AO261" s="3" t="str">
        <f t="shared" si="126"/>
        <v>32_Uracil-Ethyne_1.00_dimer.out</v>
      </c>
      <c r="AP261" s="3">
        <f t="shared" si="127"/>
        <v>-0.73220234284967045</v>
      </c>
      <c r="AQ261" s="3">
        <f t="shared" si="128"/>
        <v>-0.68796715129370023</v>
      </c>
      <c r="AR261" s="3">
        <f t="shared" si="129"/>
        <v>-0.71008474707168534</v>
      </c>
      <c r="AS261" s="8">
        <f t="shared" si="130"/>
        <v>-0.82408987484150176</v>
      </c>
      <c r="AU261" s="3">
        <f t="shared" si="131"/>
        <v>4.3774102329632729</v>
      </c>
      <c r="AV261" s="3">
        <f t="shared" si="132"/>
        <v>3.7785714085611914</v>
      </c>
      <c r="AW261" s="3">
        <f t="shared" si="133"/>
        <v>4.0779908207622322</v>
      </c>
      <c r="AX261" s="3"/>
      <c r="AZ261" s="3">
        <f t="shared" si="134"/>
        <v>0.73899146854723163</v>
      </c>
      <c r="BA261" s="3">
        <f t="shared" si="135"/>
        <v>0.68660450307129661</v>
      </c>
      <c r="BB261" s="3">
        <f t="shared" si="136"/>
        <v>0.71279798580926412</v>
      </c>
      <c r="BC261" s="8">
        <f>'[2]attempt at best estimates'!E261</f>
        <v>0.67894851256363564</v>
      </c>
      <c r="BD261" s="3">
        <f>AZ261+(AZ261-'HLC S66x8 haVDZ'!AZ261)*'HLC S66x8 haVTZ'!$BD$3</f>
        <v>0.71351778419157585</v>
      </c>
      <c r="BE261" s="3">
        <f>BA261+(BA261-'HLC S66x8 haVDZ'!BA261)*'HLC S66x8 haVTZ'!$BD$3</f>
        <v>0.7199502466377079</v>
      </c>
      <c r="BF261" s="3">
        <f>BB261+(BB261-'HLC S66x8 haVDZ'!BB261)*'HLC S66x8 haVTZ'!$BD$3</f>
        <v>0.71673401541464188</v>
      </c>
      <c r="BG261" t="str">
        <f t="shared" si="137"/>
        <v>32_Uracil-Ethyne_1.00_dimer.out</v>
      </c>
      <c r="BH261" s="3">
        <f t="shared" si="142"/>
        <v>-1.4711938113969021</v>
      </c>
      <c r="BI261" s="3">
        <f t="shared" si="143"/>
        <v>-1.3745716543649968</v>
      </c>
      <c r="BJ261" s="3">
        <f t="shared" si="138"/>
        <v>-1.4228827328809495</v>
      </c>
      <c r="BK261" s="8">
        <f>'[2]attempt at best estimates'!D261</f>
        <v>-1.5030383874051374</v>
      </c>
      <c r="BM261" s="3">
        <f t="shared" si="139"/>
        <v>-0.75767602720532623</v>
      </c>
      <c r="BN261" s="3">
        <f t="shared" si="140"/>
        <v>-0.65462140772728894</v>
      </c>
      <c r="BO261" s="3">
        <f t="shared" si="141"/>
        <v>-0.70614871746630758</v>
      </c>
    </row>
    <row r="262" spans="1:67" x14ac:dyDescent="0.2">
      <c r="A262" t="s">
        <v>334</v>
      </c>
      <c r="B262">
        <v>-489.47385095839002</v>
      </c>
      <c r="C262">
        <v>-491.29322013048198</v>
      </c>
      <c r="D262">
        <v>-491.30988589826399</v>
      </c>
      <c r="E262">
        <v>-491.40411396409303</v>
      </c>
      <c r="F262" t="s">
        <v>642</v>
      </c>
      <c r="G262">
        <v>-412.62420904196199</v>
      </c>
      <c r="H262">
        <v>-414.12279551332603</v>
      </c>
      <c r="I262">
        <v>-414.129970594947</v>
      </c>
      <c r="J262">
        <v>-414.20618349881499</v>
      </c>
      <c r="K262" t="s">
        <v>708</v>
      </c>
      <c r="L262">
        <v>-76.848732563707003</v>
      </c>
      <c r="M262">
        <v>-77.163082588444993</v>
      </c>
      <c r="N262">
        <v>-77.174421909570995</v>
      </c>
      <c r="O262">
        <v>-77.191486864973001</v>
      </c>
      <c r="P262" t="s">
        <v>994</v>
      </c>
      <c r="Q262">
        <v>-76.848839333954004</v>
      </c>
      <c r="R262">
        <v>-77.163599391671994</v>
      </c>
      <c r="S262">
        <v>-77.174860354504005</v>
      </c>
      <c r="T262">
        <v>-77.191957058173998</v>
      </c>
      <c r="U262" t="s">
        <v>1522</v>
      </c>
      <c r="V262">
        <v>-412.624329397932</v>
      </c>
      <c r="W262">
        <v>-414.123372080651</v>
      </c>
      <c r="X262">
        <v>-414.13049678482599</v>
      </c>
      <c r="Y262">
        <v>-414.20674921737901</v>
      </c>
      <c r="AA262" s="3">
        <f t="shared" si="114"/>
        <v>0.57062747128448765</v>
      </c>
      <c r="AB262" s="3">
        <f t="shared" si="115"/>
        <v>4.6071927654125631</v>
      </c>
      <c r="AC262" s="3">
        <f t="shared" si="116"/>
        <v>3.447156762860462</v>
      </c>
      <c r="AD262" s="3">
        <f t="shared" si="117"/>
        <v>4.0434204056112399</v>
      </c>
      <c r="AE262" s="3"/>
      <c r="AF262" s="3">
        <f t="shared" si="118"/>
        <v>0.42810361241893918</v>
      </c>
      <c r="AG262" s="3">
        <f t="shared" si="119"/>
        <v>3.9210923570219438</v>
      </c>
      <c r="AH262" s="3">
        <f t="shared" si="120"/>
        <v>2.8418392542863451</v>
      </c>
      <c r="AI262" s="3">
        <f t="shared" si="121"/>
        <v>3.3933759318934009</v>
      </c>
      <c r="AK262" s="3">
        <f t="shared" si="122"/>
        <v>0.14252385886554847</v>
      </c>
      <c r="AL262" s="3">
        <f t="shared" si="123"/>
        <v>0.68610040839061959</v>
      </c>
      <c r="AM262" s="3">
        <f t="shared" si="124"/>
        <v>0.60531750857411681</v>
      </c>
      <c r="AN262" s="3">
        <f t="shared" si="125"/>
        <v>0.65004447371783913</v>
      </c>
      <c r="AO262" s="3" t="str">
        <f t="shared" si="126"/>
        <v>32_Uracil-Ethyne_1.05_dimer.out</v>
      </c>
      <c r="AP262" s="3">
        <f t="shared" si="127"/>
        <v>-0.56377235980132312</v>
      </c>
      <c r="AQ262" s="3">
        <f t="shared" si="128"/>
        <v>-0.52771642512854289</v>
      </c>
      <c r="AR262" s="3">
        <f t="shared" si="129"/>
        <v>-0.545744392464933</v>
      </c>
      <c r="AS262" s="8">
        <f t="shared" si="130"/>
        <v>-0.64125151570714212</v>
      </c>
      <c r="AU262" s="3">
        <f t="shared" si="131"/>
        <v>3.4727929343267521</v>
      </c>
      <c r="AV262" s="3">
        <f t="shared" si="132"/>
        <v>2.9652723194744617</v>
      </c>
      <c r="AW262" s="3">
        <f t="shared" si="133"/>
        <v>3.2190326269006069</v>
      </c>
      <c r="AX262" s="3"/>
      <c r="AZ262" s="3">
        <f t="shared" si="134"/>
        <v>0.59626364275077792</v>
      </c>
      <c r="BA262" s="3">
        <f t="shared" si="135"/>
        <v>0.55153667760705583</v>
      </c>
      <c r="BB262" s="3">
        <f t="shared" si="136"/>
        <v>0.57390016017891687</v>
      </c>
      <c r="BC262" s="8">
        <f>'[2]attempt at best estimates'!E262</f>
        <v>0.54050982336676312</v>
      </c>
      <c r="BD262" s="3">
        <f>AZ262+(AZ262-'HLC S66x8 haVDZ'!AZ262)*'HLC S66x8 haVTZ'!$BD$3</f>
        <v>0.57436980084752343</v>
      </c>
      <c r="BE262" s="3">
        <f>BA262+(BA262-'HLC S66x8 haVDZ'!BA262)*'HLC S66x8 haVTZ'!$BD$3</f>
        <v>0.57690951139203317</v>
      </c>
      <c r="BF262" s="3">
        <f>BB262+(BB262-'HLC S66x8 haVDZ'!BB262)*'HLC S66x8 haVTZ'!$BD$3</f>
        <v>0.5756396561197783</v>
      </c>
      <c r="BG262" t="str">
        <f t="shared" si="137"/>
        <v>32_Uracil-Ethyne_1.05_dimer.out</v>
      </c>
      <c r="BH262" s="3">
        <f t="shared" si="142"/>
        <v>-1.160036002552101</v>
      </c>
      <c r="BI262" s="3">
        <f t="shared" si="143"/>
        <v>-1.0792531027355987</v>
      </c>
      <c r="BJ262" s="3">
        <f t="shared" si="138"/>
        <v>-1.1196445526438499</v>
      </c>
      <c r="BK262" s="8">
        <f>'[2]attempt at best estimates'!D262</f>
        <v>-1.1817613390739052</v>
      </c>
      <c r="BM262" s="3">
        <f t="shared" si="139"/>
        <v>-0.58566620170457762</v>
      </c>
      <c r="BN262" s="3">
        <f t="shared" si="140"/>
        <v>-0.50234359134356554</v>
      </c>
      <c r="BO262" s="3">
        <f t="shared" si="141"/>
        <v>-0.54400489652407158</v>
      </c>
    </row>
    <row r="263" spans="1:67" x14ac:dyDescent="0.2">
      <c r="A263" t="s">
        <v>335</v>
      </c>
      <c r="B263">
        <v>-489.47442756477898</v>
      </c>
      <c r="C263">
        <v>-491.29246463544098</v>
      </c>
      <c r="D263">
        <v>-491.30951412335901</v>
      </c>
      <c r="E263">
        <v>-491.40356015205901</v>
      </c>
      <c r="F263" t="s">
        <v>642</v>
      </c>
      <c r="G263">
        <v>-412.62420904196199</v>
      </c>
      <c r="H263">
        <v>-414.12279551332603</v>
      </c>
      <c r="I263">
        <v>-414.129970594947</v>
      </c>
      <c r="J263">
        <v>-414.20618349881499</v>
      </c>
      <c r="K263" t="s">
        <v>708</v>
      </c>
      <c r="L263">
        <v>-76.848732563707003</v>
      </c>
      <c r="M263">
        <v>-77.163082588444993</v>
      </c>
      <c r="N263">
        <v>-77.174421909570995</v>
      </c>
      <c r="O263">
        <v>-77.191486864973001</v>
      </c>
      <c r="P263" t="s">
        <v>995</v>
      </c>
      <c r="Q263">
        <v>-76.848822766153006</v>
      </c>
      <c r="R263">
        <v>-77.163520708166004</v>
      </c>
      <c r="S263">
        <v>-77.174794465141005</v>
      </c>
      <c r="T263">
        <v>-77.191886739251999</v>
      </c>
      <c r="U263" t="s">
        <v>1523</v>
      </c>
      <c r="V263">
        <v>-412.62431268426002</v>
      </c>
      <c r="W263">
        <v>-414.123287329356</v>
      </c>
      <c r="X263">
        <v>-414.13041945789797</v>
      </c>
      <c r="Y263">
        <v>-414.206666213608</v>
      </c>
      <c r="AA263" s="3">
        <f t="shared" si="114"/>
        <v>0.93245345811818148</v>
      </c>
      <c r="AB263" s="3">
        <f t="shared" si="115"/>
        <v>4.1331124499788103</v>
      </c>
      <c r="AC263" s="3">
        <f t="shared" si="116"/>
        <v>3.2138644781258137</v>
      </c>
      <c r="AD263" s="3">
        <f t="shared" si="117"/>
        <v>3.6958980930535148</v>
      </c>
      <c r="AE263" s="3"/>
      <c r="AF263" s="3">
        <f t="shared" si="118"/>
        <v>0.81081403973954091</v>
      </c>
      <c r="AG263" s="3">
        <f t="shared" si="119"/>
        <v>3.549568931834739</v>
      </c>
      <c r="AH263" s="3">
        <f t="shared" si="120"/>
        <v>2.6984165527138404</v>
      </c>
      <c r="AI263" s="3">
        <f t="shared" si="121"/>
        <v>3.1420650657913298</v>
      </c>
      <c r="AK263" s="3">
        <f t="shared" si="122"/>
        <v>0.12163941841431038</v>
      </c>
      <c r="AL263" s="3">
        <f t="shared" si="123"/>
        <v>0.58354351814407091</v>
      </c>
      <c r="AM263" s="3">
        <f t="shared" si="124"/>
        <v>0.51544792541197348</v>
      </c>
      <c r="AN263" s="3">
        <f t="shared" si="125"/>
        <v>0.55383302726218475</v>
      </c>
      <c r="AO263" s="3" t="str">
        <f t="shared" si="126"/>
        <v>32_Uracil-Ethyne_1.10_dimer.out</v>
      </c>
      <c r="AP263" s="3">
        <f t="shared" si="127"/>
        <v>-0.43721435692529553</v>
      </c>
      <c r="AQ263" s="3">
        <f t="shared" si="128"/>
        <v>-0.40750386604340916</v>
      </c>
      <c r="AR263" s="3">
        <f t="shared" si="129"/>
        <v>-0.42235911148435235</v>
      </c>
      <c r="AS263" s="8">
        <f t="shared" si="130"/>
        <v>-0.50263850341443028</v>
      </c>
      <c r="AU263" s="3">
        <f t="shared" si="131"/>
        <v>2.7634446349353334</v>
      </c>
      <c r="AV263" s="3">
        <f t="shared" si="132"/>
        <v>2.3312510260517891</v>
      </c>
      <c r="AW263" s="3">
        <f t="shared" si="133"/>
        <v>2.5473478304935613</v>
      </c>
      <c r="AX263" s="3"/>
      <c r="AZ263" s="3">
        <f t="shared" si="134"/>
        <v>0.48203361492770114</v>
      </c>
      <c r="BA263" s="3">
        <f t="shared" si="135"/>
        <v>0.44364851307748943</v>
      </c>
      <c r="BB263" s="3">
        <f t="shared" si="136"/>
        <v>0.46284106400259528</v>
      </c>
      <c r="BC263" s="8">
        <f>'[2]attempt at best estimates'!E263</f>
        <v>0.43093277379491918</v>
      </c>
      <c r="BD263" s="3">
        <f>AZ263+(AZ263-'HLC S66x8 haVDZ'!AZ263)*'HLC S66x8 haVTZ'!$BD$3</f>
        <v>0.46374378040413949</v>
      </c>
      <c r="BE263" s="3">
        <f>BA263+(BA263-'HLC S66x8 haVDZ'!BA263)*'HLC S66x8 haVTZ'!$BD$3</f>
        <v>0.46306130811644891</v>
      </c>
      <c r="BF263" s="3">
        <f>BB263+(BB263-'HLC S66x8 haVDZ'!BB263)*'HLC S66x8 haVTZ'!$BD$3</f>
        <v>0.4634025442602942</v>
      </c>
      <c r="BG263" t="str">
        <f t="shared" si="137"/>
        <v>32_Uracil-Ethyne_1.10_dimer.out</v>
      </c>
      <c r="BH263" s="3">
        <f t="shared" si="142"/>
        <v>-0.91924797185299667</v>
      </c>
      <c r="BI263" s="3">
        <f t="shared" si="143"/>
        <v>-0.85115237912089858</v>
      </c>
      <c r="BJ263" s="3">
        <f t="shared" si="138"/>
        <v>-0.88520017548694763</v>
      </c>
      <c r="BK263" s="8">
        <f>'[2]attempt at best estimates'!D263</f>
        <v>-0.9335712772093494</v>
      </c>
      <c r="BM263" s="3">
        <f t="shared" si="139"/>
        <v>-0.45550419144885718</v>
      </c>
      <c r="BN263" s="3">
        <f t="shared" si="140"/>
        <v>-0.38809107100444967</v>
      </c>
      <c r="BO263" s="3">
        <f t="shared" si="141"/>
        <v>-0.42179763122665342</v>
      </c>
    </row>
    <row r="264" spans="1:67" x14ac:dyDescent="0.2">
      <c r="A264" t="s">
        <v>336</v>
      </c>
      <c r="B264">
        <v>-489.47467580808097</v>
      </c>
      <c r="C264">
        <v>-491.29020764481902</v>
      </c>
      <c r="D264">
        <v>-491.30797368796402</v>
      </c>
      <c r="E264">
        <v>-491.40166173237901</v>
      </c>
      <c r="F264" t="s">
        <v>642</v>
      </c>
      <c r="G264">
        <v>-412.62420904196199</v>
      </c>
      <c r="H264">
        <v>-414.12279551332603</v>
      </c>
      <c r="I264">
        <v>-414.129970594947</v>
      </c>
      <c r="J264">
        <v>-414.20618349881499</v>
      </c>
      <c r="K264" t="s">
        <v>708</v>
      </c>
      <c r="L264">
        <v>-76.848732563707003</v>
      </c>
      <c r="M264">
        <v>-77.163082588444993</v>
      </c>
      <c r="N264">
        <v>-77.174421909570995</v>
      </c>
      <c r="O264">
        <v>-77.191486864973001</v>
      </c>
      <c r="P264" t="s">
        <v>996</v>
      </c>
      <c r="Q264">
        <v>-76.848790582616004</v>
      </c>
      <c r="R264">
        <v>-77.163356447650003</v>
      </c>
      <c r="S264">
        <v>-77.174657108957007</v>
      </c>
      <c r="T264">
        <v>-77.191739717835006</v>
      </c>
      <c r="U264" t="s">
        <v>1524</v>
      </c>
      <c r="V264">
        <v>-412.624272801796</v>
      </c>
      <c r="W264">
        <v>-414.123099011298</v>
      </c>
      <c r="X264">
        <v>-414.130246293195</v>
      </c>
      <c r="Y264">
        <v>-414.20648050319397</v>
      </c>
      <c r="AA264" s="3">
        <f t="shared" si="114"/>
        <v>1.0882284884322624</v>
      </c>
      <c r="AB264" s="3">
        <f t="shared" si="115"/>
        <v>2.7168293932888039</v>
      </c>
      <c r="AC264" s="3">
        <f t="shared" si="116"/>
        <v>2.2472266336357447</v>
      </c>
      <c r="AD264" s="3">
        <f t="shared" si="117"/>
        <v>2.5046217088644389</v>
      </c>
      <c r="AE264" s="3"/>
      <c r="AF264" s="3">
        <f t="shared" si="118"/>
        <v>1.0118111703056676</v>
      </c>
      <c r="AG264" s="3">
        <f t="shared" si="119"/>
        <v>2.3545322798232293</v>
      </c>
      <c r="AH264" s="3">
        <f t="shared" si="120"/>
        <v>1.926633514736837</v>
      </c>
      <c r="AI264" s="3">
        <f t="shared" si="121"/>
        <v>2.1595810665124571</v>
      </c>
      <c r="AK264" s="3">
        <f t="shared" si="122"/>
        <v>7.6417318126594774E-2</v>
      </c>
      <c r="AL264" s="3">
        <f t="shared" si="123"/>
        <v>0.36229711346557475</v>
      </c>
      <c r="AM264" s="3">
        <f t="shared" si="124"/>
        <v>0.32059311889890785</v>
      </c>
      <c r="AN264" s="3">
        <f t="shared" si="125"/>
        <v>0.34504064235198195</v>
      </c>
      <c r="AO264" s="3" t="str">
        <f t="shared" si="126"/>
        <v>32_Uracil-Ethyne_1.25_dimer.out</v>
      </c>
      <c r="AP264" s="3">
        <f t="shared" si="127"/>
        <v>-0.212207684424365</v>
      </c>
      <c r="AQ264" s="3">
        <f t="shared" si="128"/>
        <v>-0.19495121331077225</v>
      </c>
      <c r="AR264" s="3">
        <f t="shared" si="129"/>
        <v>-0.20357944886756862</v>
      </c>
      <c r="AS264" s="8">
        <f t="shared" si="130"/>
        <v>-0.25245959384885541</v>
      </c>
      <c r="AU264" s="3">
        <f t="shared" si="131"/>
        <v>1.4163932204321765</v>
      </c>
      <c r="AV264" s="3">
        <f t="shared" si="132"/>
        <v>1.1477698962067895</v>
      </c>
      <c r="AW264" s="3">
        <f t="shared" si="133"/>
        <v>1.2820815583194829</v>
      </c>
      <c r="AX264" s="3"/>
      <c r="AZ264" s="3">
        <f t="shared" si="134"/>
        <v>0.2573950752286942</v>
      </c>
      <c r="BA264" s="3">
        <f t="shared" si="135"/>
        <v>0.2329475517756201</v>
      </c>
      <c r="BB264" s="3">
        <f t="shared" si="136"/>
        <v>0.24517131350215715</v>
      </c>
      <c r="BC264" s="8">
        <f>'[2]attempt at best estimates'!E264</f>
        <v>0.22037566744198014</v>
      </c>
      <c r="BD264" s="3">
        <f>AZ264+(AZ264-'HLC S66x8 haVDZ'!AZ264)*'HLC S66x8 haVTZ'!$BD$3</f>
        <v>0.24724962882998686</v>
      </c>
      <c r="BE264" s="3">
        <f>BA264+(BA264-'HLC S66x8 haVDZ'!BA264)*'HLC S66x8 haVTZ'!$BD$3</f>
        <v>0.24199105380098748</v>
      </c>
      <c r="BF264" s="3">
        <f>BB264+(BB264-'HLC S66x8 haVDZ'!BB264)*'HLC S66x8 haVTZ'!$BD$3</f>
        <v>0.24462034131548716</v>
      </c>
      <c r="BG264" t="str">
        <f t="shared" si="137"/>
        <v>32_Uracil-Ethyne_1.25_dimer.out</v>
      </c>
      <c r="BH264" s="3">
        <f t="shared" si="142"/>
        <v>-0.4696027596530592</v>
      </c>
      <c r="BI264" s="3">
        <f t="shared" si="143"/>
        <v>-0.42789876508639235</v>
      </c>
      <c r="BJ264" s="3">
        <f t="shared" si="138"/>
        <v>-0.44875076236972578</v>
      </c>
      <c r="BK264" s="8">
        <f>'[2]attempt at best estimates'!D264</f>
        <v>-0.47283526129083553</v>
      </c>
      <c r="BM264" s="3">
        <f t="shared" si="139"/>
        <v>-0.22235313082307234</v>
      </c>
      <c r="BN264" s="3">
        <f t="shared" si="140"/>
        <v>-0.18590771128540487</v>
      </c>
      <c r="BO264" s="3">
        <f t="shared" si="141"/>
        <v>-0.20413042105423862</v>
      </c>
    </row>
    <row r="265" spans="1:67" x14ac:dyDescent="0.2">
      <c r="A265" t="s">
        <v>337</v>
      </c>
      <c r="B265">
        <v>-489.47404182630999</v>
      </c>
      <c r="C265">
        <v>-491.28787557502898</v>
      </c>
      <c r="D265">
        <v>-491.30612577511698</v>
      </c>
      <c r="E265">
        <v>-491.39955455189499</v>
      </c>
      <c r="F265" t="s">
        <v>642</v>
      </c>
      <c r="G265">
        <v>-412.62420904196199</v>
      </c>
      <c r="H265">
        <v>-414.12279551332603</v>
      </c>
      <c r="I265">
        <v>-414.129970594947</v>
      </c>
      <c r="J265">
        <v>-414.20618349881499</v>
      </c>
      <c r="K265" t="s">
        <v>708</v>
      </c>
      <c r="L265">
        <v>-76.848732563707003</v>
      </c>
      <c r="M265">
        <v>-77.163082588444993</v>
      </c>
      <c r="N265">
        <v>-77.174421909570995</v>
      </c>
      <c r="O265">
        <v>-77.191486864973001</v>
      </c>
      <c r="P265" t="s">
        <v>997</v>
      </c>
      <c r="Q265">
        <v>-76.848766686502003</v>
      </c>
      <c r="R265">
        <v>-77.163214680310006</v>
      </c>
      <c r="S265">
        <v>-77.174537208871996</v>
      </c>
      <c r="T265">
        <v>-77.191610866784998</v>
      </c>
      <c r="U265" t="s">
        <v>1525</v>
      </c>
      <c r="V265">
        <v>-412.624239171103</v>
      </c>
      <c r="W265">
        <v>-414.122926731701</v>
      </c>
      <c r="X265">
        <v>-414.13008906249797</v>
      </c>
      <c r="Y265">
        <v>-414.20631099557897</v>
      </c>
      <c r="AA265" s="3">
        <f t="shared" si="114"/>
        <v>0.69039890431008399</v>
      </c>
      <c r="AB265" s="3">
        <f t="shared" si="115"/>
        <v>1.2534334453737668</v>
      </c>
      <c r="AC265" s="3">
        <f t="shared" si="116"/>
        <v>1.0876437669458885</v>
      </c>
      <c r="AD265" s="3">
        <f t="shared" si="117"/>
        <v>1.182345936928803</v>
      </c>
      <c r="AE265" s="3"/>
      <c r="AF265" s="3">
        <f t="shared" si="118"/>
        <v>0.65008020407048228</v>
      </c>
      <c r="AG265" s="3">
        <f t="shared" si="119"/>
        <v>1.0882037683079322</v>
      </c>
      <c r="AH265" s="3">
        <f t="shared" si="120"/>
        <v>0.94095284654511457</v>
      </c>
      <c r="AI265" s="3">
        <f t="shared" si="121"/>
        <v>1.0245281912486819</v>
      </c>
      <c r="AK265" s="3">
        <f t="shared" si="122"/>
        <v>4.0318700239601754E-2</v>
      </c>
      <c r="AL265" s="3">
        <f t="shared" si="123"/>
        <v>0.16522967706583444</v>
      </c>
      <c r="AM265" s="3">
        <f t="shared" si="124"/>
        <v>0.146690920400774</v>
      </c>
      <c r="AN265" s="3">
        <f t="shared" si="125"/>
        <v>0.15781774564445136</v>
      </c>
      <c r="AO265" s="3" t="str">
        <f t="shared" si="126"/>
        <v>32_Uracil-Ethyne_1.50_dimer.out</v>
      </c>
      <c r="AP265" s="3">
        <f t="shared" si="127"/>
        <v>-7.1087508444963809E-2</v>
      </c>
      <c r="AQ265" s="3">
        <f t="shared" si="128"/>
        <v>-6.367557705925031E-2</v>
      </c>
      <c r="AR265" s="3">
        <f t="shared" si="129"/>
        <v>-6.738154275210706E-2</v>
      </c>
      <c r="AS265" s="8">
        <f t="shared" si="130"/>
        <v>-9.0959643074533747E-2</v>
      </c>
      <c r="AU265" s="3">
        <f t="shared" si="131"/>
        <v>0.49194703261871897</v>
      </c>
      <c r="AV265" s="3">
        <f t="shared" si="132"/>
        <v>0.3744479871781996</v>
      </c>
      <c r="AW265" s="3">
        <f t="shared" si="133"/>
        <v>0.43319750989845929</v>
      </c>
      <c r="AX265" s="3"/>
      <c r="AZ265" s="3">
        <f t="shared" si="134"/>
        <v>9.4702169982914475E-2</v>
      </c>
      <c r="BA265" s="3">
        <f t="shared" si="135"/>
        <v>8.3575344703567311E-2</v>
      </c>
      <c r="BB265" s="3">
        <f t="shared" si="136"/>
        <v>8.9138757343240893E-2</v>
      </c>
      <c r="BC265" s="8">
        <f>'[2]attempt at best estimates'!E265</f>
        <v>7.5965734709153354E-2</v>
      </c>
      <c r="BD265" s="3">
        <f>AZ265+(AZ265-'HLC S66x8 haVDZ'!AZ265)*'HLC S66x8 haVTZ'!$BD$3</f>
        <v>8.8096050626965516E-2</v>
      </c>
      <c r="BE265" s="3">
        <f>BA265+(BA265-'HLC S66x8 haVDZ'!BA265)*'HLC S66x8 haVTZ'!$BD$3</f>
        <v>8.6310543687465574E-2</v>
      </c>
      <c r="BF265" s="3">
        <f>BB265+(BB265-'HLC S66x8 haVDZ'!BB265)*'HLC S66x8 haVTZ'!$BD$3</f>
        <v>8.7203297157215545E-2</v>
      </c>
      <c r="BG265" t="str">
        <f t="shared" si="137"/>
        <v>32_Uracil-Ethyne_1.50_dimer.out</v>
      </c>
      <c r="BH265" s="3">
        <f t="shared" si="142"/>
        <v>-0.16578967842787828</v>
      </c>
      <c r="BI265" s="3">
        <f t="shared" si="143"/>
        <v>-0.14725092176281762</v>
      </c>
      <c r="BJ265" s="3">
        <f t="shared" si="138"/>
        <v>-0.15652030009534795</v>
      </c>
      <c r="BK265" s="8">
        <f>'[2]attempt at best estimates'!D265</f>
        <v>-0.1669253777836871</v>
      </c>
      <c r="BM265" s="3">
        <f t="shared" si="139"/>
        <v>-7.7693627800912768E-2</v>
      </c>
      <c r="BN265" s="3">
        <f t="shared" si="140"/>
        <v>-6.0940378075352047E-2</v>
      </c>
      <c r="BO265" s="3">
        <f t="shared" si="141"/>
        <v>-6.9317002938132408E-2</v>
      </c>
    </row>
    <row r="266" spans="1:67" x14ac:dyDescent="0.2">
      <c r="A266" t="s">
        <v>338</v>
      </c>
      <c r="B266">
        <v>-489.473310163919</v>
      </c>
      <c r="C266">
        <v>-491.28639981919599</v>
      </c>
      <c r="D266">
        <v>-491.304869061349</v>
      </c>
      <c r="E266">
        <v>-491.39817497405397</v>
      </c>
      <c r="F266" t="s">
        <v>642</v>
      </c>
      <c r="G266">
        <v>-412.62420904196199</v>
      </c>
      <c r="H266">
        <v>-414.12279551332603</v>
      </c>
      <c r="I266">
        <v>-414.129970594947</v>
      </c>
      <c r="J266">
        <v>-414.20618349881499</v>
      </c>
      <c r="K266" t="s">
        <v>708</v>
      </c>
      <c r="L266">
        <v>-76.848732563707003</v>
      </c>
      <c r="M266">
        <v>-77.163082588444993</v>
      </c>
      <c r="N266">
        <v>-77.174421909570995</v>
      </c>
      <c r="O266">
        <v>-77.191486864973001</v>
      </c>
      <c r="P266" t="s">
        <v>998</v>
      </c>
      <c r="Q266">
        <v>-76.848742933254002</v>
      </c>
      <c r="R266">
        <v>-77.163123172094998</v>
      </c>
      <c r="S266">
        <v>-77.17445728541</v>
      </c>
      <c r="T266">
        <v>-77.191525361912994</v>
      </c>
      <c r="U266" t="s">
        <v>1526</v>
      </c>
      <c r="V266">
        <v>-412.62421730517298</v>
      </c>
      <c r="W266">
        <v>-414.12282907462401</v>
      </c>
      <c r="X266">
        <v>-414.130001329229</v>
      </c>
      <c r="Y266">
        <v>-414.20621637116801</v>
      </c>
      <c r="AA266" s="3">
        <f t="shared" si="114"/>
        <v>0.2312738031710847</v>
      </c>
      <c r="AB266" s="3">
        <f t="shared" si="115"/>
        <v>0.3273826404954166</v>
      </c>
      <c r="AC266" s="3">
        <f t="shared" si="116"/>
        <v>0.29904393875347662</v>
      </c>
      <c r="AD266" s="3">
        <f t="shared" si="117"/>
        <v>0.31664773569846433</v>
      </c>
      <c r="AE266" s="3"/>
      <c r="AF266" s="3">
        <f t="shared" si="118"/>
        <v>0.21958157052403587</v>
      </c>
      <c r="AG266" s="3">
        <f t="shared" si="119"/>
        <v>0.28085598122948957</v>
      </c>
      <c r="AH266" s="3">
        <f t="shared" si="120"/>
        <v>0.25755920978164104</v>
      </c>
      <c r="AI266" s="3">
        <f t="shared" si="121"/>
        <v>0.27186282630822695</v>
      </c>
      <c r="AK266" s="3">
        <f t="shared" si="122"/>
        <v>1.1692232647048826E-2</v>
      </c>
      <c r="AL266" s="3">
        <f t="shared" si="123"/>
        <v>4.6526659230257249E-2</v>
      </c>
      <c r="AM266" s="3">
        <f t="shared" si="124"/>
        <v>4.1484728971835583E-2</v>
      </c>
      <c r="AN266" s="3">
        <f t="shared" si="125"/>
        <v>4.4784909354567616E-2</v>
      </c>
      <c r="AO266" s="3" t="str">
        <f t="shared" si="126"/>
        <v>32_Uracil-Ethyne_2.00_dimer.out</v>
      </c>
      <c r="AP266" s="3">
        <f t="shared" si="127"/>
        <v>-1.0734904796952272E-2</v>
      </c>
      <c r="AQ266" s="3">
        <f t="shared" si="128"/>
        <v>-8.9931549212626249E-3</v>
      </c>
      <c r="AR266" s="3">
        <f t="shared" si="129"/>
        <v>-9.8640298591074482E-3</v>
      </c>
      <c r="AS266" s="8">
        <f t="shared" si="130"/>
        <v>-1.818085606021452E-2</v>
      </c>
      <c r="AU266" s="3">
        <f t="shared" si="131"/>
        <v>8.5373932527379626E-2</v>
      </c>
      <c r="AV266" s="3">
        <f t="shared" si="132"/>
        <v>5.2281255784191072E-2</v>
      </c>
      <c r="AW266" s="3">
        <f t="shared" si="133"/>
        <v>6.8827594155785349E-2</v>
      </c>
      <c r="AX266" s="3"/>
      <c r="AZ266" s="3">
        <f t="shared" si="134"/>
        <v>1.7603796944987704E-2</v>
      </c>
      <c r="BA266" s="3">
        <f t="shared" si="135"/>
        <v>1.4303616526585905E-2</v>
      </c>
      <c r="BB266" s="3">
        <f t="shared" si="136"/>
        <v>1.5953706735786805E-2</v>
      </c>
      <c r="BC266" s="8">
        <f>'[2]attempt at best estimates'!E266</f>
        <v>1.1920514852097722E-2</v>
      </c>
      <c r="BD266" s="3">
        <f>AZ266+(AZ266-'HLC S66x8 haVDZ'!AZ266)*'HLC S66x8 haVTZ'!$BD$3</f>
        <v>1.3995196640349223E-2</v>
      </c>
      <c r="BE266" s="3">
        <f>BA266+(BA266-'HLC S66x8 haVDZ'!BA266)*'HLC S66x8 haVTZ'!$BD$3</f>
        <v>1.45504994533678E-2</v>
      </c>
      <c r="BF266" s="3">
        <f>BB266+(BB266-'HLC S66x8 haVDZ'!BB266)*'HLC S66x8 haVTZ'!$BD$3</f>
        <v>1.4272848046858511E-2</v>
      </c>
      <c r="BG266" t="str">
        <f t="shared" si="137"/>
        <v>32_Uracil-Ethyne_2.00_dimer.out</v>
      </c>
      <c r="BH266" s="3">
        <f t="shared" si="142"/>
        <v>-2.8338701741939976E-2</v>
      </c>
      <c r="BI266" s="3">
        <f t="shared" si="143"/>
        <v>-2.329677144784853E-2</v>
      </c>
      <c r="BJ266" s="3">
        <f t="shared" si="138"/>
        <v>-2.5817736594894253E-2</v>
      </c>
      <c r="BK266" s="8">
        <f>'[2]attempt at best estimates'!D266</f>
        <v>-3.0101370912312242E-2</v>
      </c>
      <c r="BM266" s="3">
        <f t="shared" si="139"/>
        <v>-1.4343505101590753E-2</v>
      </c>
      <c r="BN266" s="3">
        <f t="shared" si="140"/>
        <v>-8.7462719944807303E-3</v>
      </c>
      <c r="BO266" s="3">
        <f t="shared" si="141"/>
        <v>-1.1544888548035741E-2</v>
      </c>
    </row>
    <row r="267" spans="1:67" x14ac:dyDescent="0.2">
      <c r="A267" t="s">
        <v>339</v>
      </c>
      <c r="B267">
        <v>-324.83227146365499</v>
      </c>
      <c r="C267">
        <v>-326.18314224862303</v>
      </c>
      <c r="D267">
        <v>-326.21892557284298</v>
      </c>
      <c r="E267">
        <v>-326.29200895099802</v>
      </c>
      <c r="F267" t="s">
        <v>643</v>
      </c>
      <c r="G267">
        <v>-246.77852874384999</v>
      </c>
      <c r="H267">
        <v>-247.77501398661599</v>
      </c>
      <c r="I267">
        <v>-247.791587814075</v>
      </c>
      <c r="J267">
        <v>-247.84723879406999</v>
      </c>
      <c r="K267" t="s">
        <v>709</v>
      </c>
      <c r="L267">
        <v>-78.064526683037997</v>
      </c>
      <c r="M267">
        <v>-78.403076712236</v>
      </c>
      <c r="N267">
        <v>-78.427264703372003</v>
      </c>
      <c r="O267">
        <v>-78.442664483689995</v>
      </c>
      <c r="P267" t="s">
        <v>999</v>
      </c>
      <c r="Q267">
        <v>-78.064640963699006</v>
      </c>
      <c r="R267">
        <v>-78.403799564736005</v>
      </c>
      <c r="S267">
        <v>-78.427878669647995</v>
      </c>
      <c r="T267">
        <v>-78.443326189556998</v>
      </c>
      <c r="U267" t="s">
        <v>1527</v>
      </c>
      <c r="V267">
        <v>-246.778667538077</v>
      </c>
      <c r="W267">
        <v>-247.77586853264401</v>
      </c>
      <c r="X267">
        <v>-247.79233618493299</v>
      </c>
      <c r="Y267">
        <v>-247.84804646503301</v>
      </c>
      <c r="AA267" s="3">
        <f t="shared" si="114"/>
        <v>-6.7670393763554371</v>
      </c>
      <c r="AB267" s="3">
        <f t="shared" si="115"/>
        <v>3.1698954710588882</v>
      </c>
      <c r="AC267" s="3">
        <f t="shared" si="116"/>
        <v>4.5842955016958113E-2</v>
      </c>
      <c r="AD267" s="3">
        <f t="shared" si="117"/>
        <v>1.3213299607534648</v>
      </c>
      <c r="AE267" s="3"/>
      <c r="AF267" s="3">
        <f t="shared" si="118"/>
        <v>-6.9258462727916612</v>
      </c>
      <c r="AG267" s="3">
        <f t="shared" si="119"/>
        <v>2.1800629094087824</v>
      </c>
      <c r="AH267" s="3">
        <f t="shared" si="120"/>
        <v>-0.80903653878706283</v>
      </c>
      <c r="AI267" s="3">
        <f t="shared" si="121"/>
        <v>0.39928204083838609</v>
      </c>
      <c r="AK267" s="3">
        <f t="shared" si="122"/>
        <v>0.15880689643622495</v>
      </c>
      <c r="AL267" s="3">
        <f t="shared" si="123"/>
        <v>0.98983256163227107</v>
      </c>
      <c r="AM267" s="3">
        <f t="shared" si="124"/>
        <v>0.85487949380402095</v>
      </c>
      <c r="AN267" s="3">
        <f t="shared" si="125"/>
        <v>0.92204791991507862</v>
      </c>
      <c r="AO267" s="3" t="str">
        <f t="shared" si="126"/>
        <v>33_Pyridine-Ethene_0.90_dimer.out</v>
      </c>
      <c r="AP267" s="3">
        <f t="shared" si="127"/>
        <v>-1.8485655103054235</v>
      </c>
      <c r="AQ267" s="3">
        <f t="shared" si="128"/>
        <v>-1.7807808685703963</v>
      </c>
      <c r="AR267" s="3">
        <f t="shared" si="129"/>
        <v>-1.8146731894379098</v>
      </c>
      <c r="AS267" s="8">
        <f t="shared" si="130"/>
        <v>-1.9415782943146138</v>
      </c>
      <c r="AU267" s="3">
        <f t="shared" si="131"/>
        <v>8.0883693371089009</v>
      </c>
      <c r="AV267" s="3">
        <f t="shared" si="132"/>
        <v>7.3251283136300476</v>
      </c>
      <c r="AW267" s="3">
        <f t="shared" si="133"/>
        <v>7.7067488253694743</v>
      </c>
      <c r="AX267" s="3"/>
      <c r="AZ267" s="3">
        <f t="shared" si="134"/>
        <v>1.2754870057365066</v>
      </c>
      <c r="BA267" s="3">
        <f t="shared" si="135"/>
        <v>1.208318579625449</v>
      </c>
      <c r="BB267" s="3">
        <f t="shared" si="136"/>
        <v>1.2419027926809778</v>
      </c>
      <c r="BC267" s="8">
        <f>'[2]attempt at best estimates'!E267</f>
        <v>1.2254812184287434</v>
      </c>
      <c r="BD267" s="3">
        <f>AZ267+(AZ267-'HLC S66x8 haVDZ'!AZ267)*'HLC S66x8 haVTZ'!$BD$3</f>
        <v>1.2785744346051533</v>
      </c>
      <c r="BE267" s="3">
        <f>BA267+(BA267-'HLC S66x8 haVDZ'!BA267)*'HLC S66x8 haVTZ'!$BD$3</f>
        <v>1.2802729445784664</v>
      </c>
      <c r="BF267" s="3">
        <f>BB267+(BB267-'HLC S66x8 haVDZ'!BB267)*'HLC S66x8 haVTZ'!$BD$3</f>
        <v>1.2794236895918099</v>
      </c>
      <c r="BG267" t="str">
        <f t="shared" si="137"/>
        <v>33_Pyridine-Ethene_0.90_dimer.out</v>
      </c>
      <c r="BH267" s="3">
        <f t="shared" si="142"/>
        <v>-3.1240525160419303</v>
      </c>
      <c r="BI267" s="3">
        <f t="shared" si="143"/>
        <v>-2.9890994481958453</v>
      </c>
      <c r="BJ267" s="3">
        <f t="shared" si="138"/>
        <v>-3.056575982118888</v>
      </c>
      <c r="BK267" s="8">
        <f>'[2]attempt at best estimates'!D267</f>
        <v>-3.1670595127433572</v>
      </c>
      <c r="BM267" s="3">
        <f t="shared" si="139"/>
        <v>-1.8454780814367771</v>
      </c>
      <c r="BN267" s="3">
        <f t="shared" si="140"/>
        <v>-1.7088265036173789</v>
      </c>
      <c r="BO267" s="3">
        <f t="shared" si="141"/>
        <v>-1.7771522925270782</v>
      </c>
    </row>
    <row r="268" spans="1:67" x14ac:dyDescent="0.2">
      <c r="A268" t="s">
        <v>340</v>
      </c>
      <c r="B268">
        <v>-324.83606918647502</v>
      </c>
      <c r="C268">
        <v>-326.18361433227398</v>
      </c>
      <c r="D268">
        <v>-326.22046600548799</v>
      </c>
      <c r="E268">
        <v>-326.29314198573297</v>
      </c>
      <c r="F268" t="s">
        <v>643</v>
      </c>
      <c r="G268">
        <v>-246.77852874384999</v>
      </c>
      <c r="H268">
        <v>-247.77501398661599</v>
      </c>
      <c r="I268">
        <v>-247.791587814075</v>
      </c>
      <c r="J268">
        <v>-247.84723879406999</v>
      </c>
      <c r="K268" t="s">
        <v>709</v>
      </c>
      <c r="L268">
        <v>-78.064526683037997</v>
      </c>
      <c r="M268">
        <v>-78.403076712236</v>
      </c>
      <c r="N268">
        <v>-78.427264703372003</v>
      </c>
      <c r="O268">
        <v>-78.442664483689995</v>
      </c>
      <c r="P268" t="s">
        <v>1000</v>
      </c>
      <c r="Q268">
        <v>-78.064629942210999</v>
      </c>
      <c r="R268">
        <v>-78.403678113911994</v>
      </c>
      <c r="S268">
        <v>-78.427777683681001</v>
      </c>
      <c r="T268">
        <v>-78.443217084544997</v>
      </c>
      <c r="U268" t="s">
        <v>1528</v>
      </c>
      <c r="V268">
        <v>-246.77865125958701</v>
      </c>
      <c r="W268">
        <v>-247.77572537162899</v>
      </c>
      <c r="X268">
        <v>-247.792214230242</v>
      </c>
      <c r="Y268">
        <v>-247.84791418090799</v>
      </c>
      <c r="AA268" s="3">
        <f t="shared" ref="AA268:AA331" si="144">627.5095*(L268+G268-B268)</f>
        <v>-4.3839322284231006</v>
      </c>
      <c r="AB268" s="3">
        <f t="shared" ref="AB268:AB331" si="145">627.5095*(M268+H268-C268)</f>
        <v>3.4661324468232868</v>
      </c>
      <c r="AC268" s="3">
        <f t="shared" ref="AC268:AC331" si="146">627.5095*(N268+I268-D268)</f>
        <v>1.0124790738741514</v>
      </c>
      <c r="AD268" s="3">
        <f t="shared" ref="AD268:AD331" si="147">627.5095*(O268+J268-E268)</f>
        <v>2.0323200207636454</v>
      </c>
      <c r="AE268" s="3"/>
      <c r="AF268" s="3">
        <f t="shared" ref="AF268:AF331" si="148">627.5095*(V268+Q268-B268)</f>
        <v>-4.5256081293139809</v>
      </c>
      <c r="AG268" s="3">
        <f t="shared" ref="AG268:AG331" si="149">627.5095*(W268+R268-C268)</f>
        <v>2.6423463279851513</v>
      </c>
      <c r="AH268" s="3">
        <f t="shared" ref="AH268:AH331" si="150">627.5095*(X268+S268-D268)</f>
        <v>0.29749696092276467</v>
      </c>
      <c r="AI268" s="3">
        <f t="shared" ref="AI268:AI331" si="151">627.5095*(Y268+T268-E268)</f>
        <v>1.261746077541225</v>
      </c>
      <c r="AK268" s="3">
        <f t="shared" ref="AK268:AK331" si="152">627.5095*(L268+G268-Q268-V268)</f>
        <v>0.14167590090871468</v>
      </c>
      <c r="AL268" s="3">
        <f t="shared" ref="AL268:AL331" si="153">627.5095*(M268+H268-R268-W268)</f>
        <v>0.82378611883813535</v>
      </c>
      <c r="AM268" s="3">
        <f t="shared" ref="AM268:AM331" si="154">627.5095*(N268+I268-S268-X268)</f>
        <v>0.71498211296922154</v>
      </c>
      <c r="AN268" s="3">
        <f t="shared" ref="AN268:AN331" si="155">627.5095*(O268+J268-T268-Y268)</f>
        <v>0.77057394322242045</v>
      </c>
      <c r="AO268" s="3" t="str">
        <f t="shared" ref="AO268:AO331" si="156">A268</f>
        <v>33_Pyridine-Ethene_0.95_dimer.out</v>
      </c>
      <c r="AP268" s="3">
        <f t="shared" ref="AP268:AP331" si="157">AD268-AB268</f>
        <v>-1.4338124260596414</v>
      </c>
      <c r="AQ268" s="3">
        <f t="shared" ref="AQ268:AQ331" si="158">AI268-AG268</f>
        <v>-1.3806002504439263</v>
      </c>
      <c r="AR268" s="3">
        <f t="shared" ref="AR268:AR331" si="159">(AP268+AQ268)/2</f>
        <v>-1.4072063382517839</v>
      </c>
      <c r="AS268" s="8">
        <f t="shared" ref="AS268:AS331" si="160">BC268+BK268</f>
        <v>-1.5076167354428445</v>
      </c>
      <c r="AU268" s="3">
        <f t="shared" ref="AU268:AU331" si="161">AD268-AA268</f>
        <v>6.416252249186746</v>
      </c>
      <c r="AV268" s="3">
        <f t="shared" ref="AV268:AV331" si="162">AI268-AF268</f>
        <v>5.7873542068552055</v>
      </c>
      <c r="AW268" s="3">
        <f t="shared" ref="AW268:AW331" si="163">(AU268+AV268)/2</f>
        <v>6.1018032280209757</v>
      </c>
      <c r="AX268" s="3"/>
      <c r="AZ268" s="3">
        <f t="shared" ref="AZ268:AZ331" si="164">AD268-AC268</f>
        <v>1.019840946889494</v>
      </c>
      <c r="BA268" s="3">
        <f t="shared" ref="BA268:BA331" si="165">AI268-AH268</f>
        <v>0.96424911661846036</v>
      </c>
      <c r="BB268" s="3">
        <f t="shared" ref="BB268:BB331" si="166">(AZ268+BA268)/2</f>
        <v>0.99204503175397718</v>
      </c>
      <c r="BC268" s="8">
        <f>'[2]attempt at best estimates'!E268</f>
        <v>0.97167397737207029</v>
      </c>
      <c r="BD268" s="3">
        <f>AZ268+(AZ268-'HLC S66x8 haVDZ'!AZ268)*'HLC S66x8 haVTZ'!$BD$3</f>
        <v>1.0214221753803254</v>
      </c>
      <c r="BE268" s="3">
        <f>BA268+(BA268-'HLC S66x8 haVDZ'!BA268)*'HLC S66x8 haVTZ'!$BD$3</f>
        <v>1.0193789960570818</v>
      </c>
      <c r="BF268" s="3">
        <f>BB268+(BB268-'HLC S66x8 haVDZ'!BB268)*'HLC S66x8 haVTZ'!$BD$3</f>
        <v>1.0204005857187037</v>
      </c>
      <c r="BG268" t="str">
        <f t="shared" ref="BG268:BG331" si="167">A268</f>
        <v>33_Pyridine-Ethene_0.95_dimer.out</v>
      </c>
      <c r="BH268" s="3">
        <f t="shared" si="142"/>
        <v>-2.4536533729491357</v>
      </c>
      <c r="BI268" s="3">
        <f t="shared" si="143"/>
        <v>-2.3448493670623867</v>
      </c>
      <c r="BJ268" s="3">
        <f t="shared" ref="BJ268:BJ331" si="168">(BH268+BI268)/2</f>
        <v>-2.3992513700057612</v>
      </c>
      <c r="BK268" s="8">
        <f>'[2]attempt at best estimates'!D268</f>
        <v>-2.4792907128149149</v>
      </c>
      <c r="BM268" s="3">
        <f t="shared" ref="BM268:BM331" si="169">BH268+BD268</f>
        <v>-1.4322311975688102</v>
      </c>
      <c r="BN268" s="3">
        <f t="shared" ref="BN268:BN331" si="170">BI268+BE268</f>
        <v>-1.3254703710053048</v>
      </c>
      <c r="BO268" s="3">
        <f t="shared" ref="BO268:BO331" si="171">BJ268+BF268</f>
        <v>-1.3788507842870574</v>
      </c>
    </row>
    <row r="269" spans="1:67" x14ac:dyDescent="0.2">
      <c r="A269" t="s">
        <v>32</v>
      </c>
      <c r="B269">
        <v>-324.83849393788302</v>
      </c>
      <c r="C269">
        <v>-326.18344300526201</v>
      </c>
      <c r="D269">
        <v>-326.22111802378902</v>
      </c>
      <c r="E269">
        <v>-326.293471040295</v>
      </c>
      <c r="F269" t="s">
        <v>643</v>
      </c>
      <c r="G269">
        <v>-246.77852874384999</v>
      </c>
      <c r="H269">
        <v>-247.77501398661599</v>
      </c>
      <c r="I269">
        <v>-247.791587814075</v>
      </c>
      <c r="J269">
        <v>-247.84723879406999</v>
      </c>
      <c r="K269" t="s">
        <v>709</v>
      </c>
      <c r="L269">
        <v>-78.064526683037997</v>
      </c>
      <c r="M269">
        <v>-78.403076712236</v>
      </c>
      <c r="N269">
        <v>-78.427264703372003</v>
      </c>
      <c r="O269">
        <v>-78.442664483689995</v>
      </c>
      <c r="P269" t="s">
        <v>1001</v>
      </c>
      <c r="Q269">
        <v>-78.064620339366002</v>
      </c>
      <c r="R269">
        <v>-78.403578819261995</v>
      </c>
      <c r="S269">
        <v>-78.427695079188993</v>
      </c>
      <c r="T269">
        <v>-78.443127817805006</v>
      </c>
      <c r="U269" t="s">
        <v>1529</v>
      </c>
      <c r="V269">
        <v>-246.778639250168</v>
      </c>
      <c r="W269">
        <v>-247.77560727706401</v>
      </c>
      <c r="X269">
        <v>-247.79211328211801</v>
      </c>
      <c r="Y269">
        <v>-247.84780456813201</v>
      </c>
      <c r="AA269" s="3">
        <f t="shared" si="144"/>
        <v>-2.8623776847645694</v>
      </c>
      <c r="AB269" s="3">
        <f t="shared" si="145"/>
        <v>3.3586231192058595</v>
      </c>
      <c r="AC269" s="3">
        <f t="shared" si="146"/>
        <v>1.421626751941347</v>
      </c>
      <c r="AD269" s="3">
        <f t="shared" si="147"/>
        <v>2.2388048844559671</v>
      </c>
      <c r="AE269" s="3"/>
      <c r="AF269" s="3">
        <f t="shared" si="148"/>
        <v>-2.9904916846835441</v>
      </c>
      <c r="AG269" s="3">
        <f t="shared" si="149"/>
        <v>2.6712507979660116</v>
      </c>
      <c r="AH269" s="3">
        <f t="shared" si="150"/>
        <v>0.82182564925800938</v>
      </c>
      <c r="AI269" s="3">
        <f t="shared" si="151"/>
        <v>1.5930297268470097</v>
      </c>
      <c r="AK269" s="3">
        <f t="shared" si="152"/>
        <v>0.1281139999189744</v>
      </c>
      <c r="AL269" s="3">
        <f t="shared" si="153"/>
        <v>0.68737232123984782</v>
      </c>
      <c r="AM269" s="3">
        <f t="shared" si="154"/>
        <v>0.59980110268333775</v>
      </c>
      <c r="AN269" s="3">
        <f t="shared" si="155"/>
        <v>0.64577515760895754</v>
      </c>
      <c r="AO269" s="3" t="str">
        <f t="shared" si="156"/>
        <v>33_Pyridine-Ethene_1.00_dimer.out</v>
      </c>
      <c r="AP269" s="3">
        <f t="shared" si="157"/>
        <v>-1.1198182347498924</v>
      </c>
      <c r="AQ269" s="3">
        <f t="shared" si="158"/>
        <v>-1.0782210711190019</v>
      </c>
      <c r="AR269" s="3">
        <f t="shared" si="159"/>
        <v>-1.0990196529344471</v>
      </c>
      <c r="AS269" s="8">
        <f t="shared" si="160"/>
        <v>-1.1776735745372315</v>
      </c>
      <c r="AU269" s="3">
        <f t="shared" si="161"/>
        <v>5.101182569220537</v>
      </c>
      <c r="AV269" s="3">
        <f t="shared" si="162"/>
        <v>4.5835214115305538</v>
      </c>
      <c r="AW269" s="3">
        <f t="shared" si="163"/>
        <v>4.8423519903755459</v>
      </c>
      <c r="AX269" s="3"/>
      <c r="AZ269" s="3">
        <f t="shared" si="164"/>
        <v>0.81717813251462013</v>
      </c>
      <c r="BA269" s="3">
        <f t="shared" si="165"/>
        <v>0.77120407758900034</v>
      </c>
      <c r="BB269" s="3">
        <f t="shared" si="166"/>
        <v>0.79419110505181023</v>
      </c>
      <c r="BC269" s="8">
        <f>'[2]attempt at best estimates'!E269</f>
        <v>0.77254065412511519</v>
      </c>
      <c r="BD269" s="3">
        <f>AZ269+(AZ269-'HLC S66x8 haVDZ'!AZ269)*'HLC S66x8 haVTZ'!$BD$3</f>
        <v>0.81847090355278995</v>
      </c>
      <c r="BE269" s="3">
        <f>BA269+(BA269-'HLC S66x8 haVDZ'!BA269)*'HLC S66x8 haVTZ'!$BD$3</f>
        <v>0.81363877438318155</v>
      </c>
      <c r="BF269" s="3">
        <f>BB269+(BB269-'HLC S66x8 haVDZ'!BB269)*'HLC S66x8 haVTZ'!$BD$3</f>
        <v>0.81605483896798581</v>
      </c>
      <c r="BG269" t="str">
        <f t="shared" si="167"/>
        <v>33_Pyridine-Ethene_1.00_dimer.out</v>
      </c>
      <c r="BH269" s="3">
        <f t="shared" si="142"/>
        <v>-1.9369963672645125</v>
      </c>
      <c r="BI269" s="3">
        <f t="shared" si="143"/>
        <v>-1.8494251487080022</v>
      </c>
      <c r="BJ269" s="3">
        <f t="shared" si="168"/>
        <v>-1.8932107579862574</v>
      </c>
      <c r="BK269" s="8">
        <f>'[2]attempt at best estimates'!D269</f>
        <v>-1.9502142286623467</v>
      </c>
      <c r="BM269" s="3">
        <f t="shared" si="169"/>
        <v>-1.1185254637117226</v>
      </c>
      <c r="BN269" s="3">
        <f t="shared" si="170"/>
        <v>-1.0357863743248208</v>
      </c>
      <c r="BO269" s="3">
        <f t="shared" si="171"/>
        <v>-1.0771559190182716</v>
      </c>
    </row>
    <row r="270" spans="1:67" x14ac:dyDescent="0.2">
      <c r="A270" t="s">
        <v>341</v>
      </c>
      <c r="B270">
        <v>-324.84003836393998</v>
      </c>
      <c r="C270">
        <v>-326.18295536048902</v>
      </c>
      <c r="D270">
        <v>-326.22126867905303</v>
      </c>
      <c r="E270">
        <v>-326.29336491918298</v>
      </c>
      <c r="F270" t="s">
        <v>643</v>
      </c>
      <c r="G270">
        <v>-246.77852874384999</v>
      </c>
      <c r="H270">
        <v>-247.77501398661599</v>
      </c>
      <c r="I270">
        <v>-247.791587814075</v>
      </c>
      <c r="J270">
        <v>-247.84723879406999</v>
      </c>
      <c r="K270" t="s">
        <v>709</v>
      </c>
      <c r="L270">
        <v>-78.064526683037997</v>
      </c>
      <c r="M270">
        <v>-78.403076712236</v>
      </c>
      <c r="N270">
        <v>-78.427264703372003</v>
      </c>
      <c r="O270">
        <v>-78.442664483689995</v>
      </c>
      <c r="P270" t="s">
        <v>1002</v>
      </c>
      <c r="Q270">
        <v>-78.064610232315999</v>
      </c>
      <c r="R270">
        <v>-78.403496438695996</v>
      </c>
      <c r="S270">
        <v>-78.427626206501003</v>
      </c>
      <c r="T270">
        <v>-78.443053511016004</v>
      </c>
      <c r="U270" t="s">
        <v>1530</v>
      </c>
      <c r="V270">
        <v>-246.778627779072</v>
      </c>
      <c r="W270">
        <v>-247.77550718865601</v>
      </c>
      <c r="X270">
        <v>-247.79202674695</v>
      </c>
      <c r="Y270">
        <v>-247.84771081002799</v>
      </c>
      <c r="AA270" s="3">
        <f t="shared" si="144"/>
        <v>-1.893235661970496</v>
      </c>
      <c r="AB270" s="3">
        <f t="shared" si="145"/>
        <v>3.0526213915302569</v>
      </c>
      <c r="AC270" s="3">
        <f t="shared" si="146"/>
        <v>1.5161643613313984</v>
      </c>
      <c r="AD270" s="3">
        <f t="shared" si="147"/>
        <v>2.1722128785091486</v>
      </c>
      <c r="AE270" s="3"/>
      <c r="AF270" s="3">
        <f t="shared" si="148"/>
        <v>-2.0078091702794283</v>
      </c>
      <c r="AG270" s="3">
        <f t="shared" si="149"/>
        <v>2.4797500849327418</v>
      </c>
      <c r="AH270" s="3">
        <f t="shared" si="150"/>
        <v>1.0138831646442938</v>
      </c>
      <c r="AI270" s="3">
        <f t="shared" si="151"/>
        <v>1.6319000379030362</v>
      </c>
      <c r="AK270" s="3">
        <f t="shared" si="152"/>
        <v>0.11457350830893254</v>
      </c>
      <c r="AL270" s="3">
        <f t="shared" si="153"/>
        <v>0.57287130657968055</v>
      </c>
      <c r="AM270" s="3">
        <f t="shared" si="154"/>
        <v>0.50228119666926974</v>
      </c>
      <c r="AN270" s="3">
        <f t="shared" si="155"/>
        <v>0.5403128406061124</v>
      </c>
      <c r="AO270" s="3" t="str">
        <f t="shared" si="156"/>
        <v>33_Pyridine-Ethene_1.05_dimer.out</v>
      </c>
      <c r="AP270" s="3">
        <f t="shared" si="157"/>
        <v>-0.88040851302110834</v>
      </c>
      <c r="AQ270" s="3">
        <f t="shared" si="158"/>
        <v>-0.84785004702970568</v>
      </c>
      <c r="AR270" s="3">
        <f t="shared" si="159"/>
        <v>-0.86412928002540701</v>
      </c>
      <c r="AS270" s="8">
        <f t="shared" si="160"/>
        <v>-0.92528157549293921</v>
      </c>
      <c r="AU270" s="3">
        <f t="shared" si="161"/>
        <v>4.065448540479645</v>
      </c>
      <c r="AV270" s="3">
        <f t="shared" si="162"/>
        <v>3.6397092081824645</v>
      </c>
      <c r="AW270" s="3">
        <f t="shared" si="163"/>
        <v>3.8525788743310549</v>
      </c>
      <c r="AX270" s="3"/>
      <c r="AZ270" s="3">
        <f t="shared" si="164"/>
        <v>0.65604851717775015</v>
      </c>
      <c r="BA270" s="3">
        <f t="shared" si="165"/>
        <v>0.61801687325874233</v>
      </c>
      <c r="BB270" s="3">
        <f t="shared" si="166"/>
        <v>0.63703269521824624</v>
      </c>
      <c r="BC270" s="8">
        <f>'[2]attempt at best estimates'!E270</f>
        <v>0.61564830414379512</v>
      </c>
      <c r="BD270" s="3">
        <f>AZ270+(AZ270-'HLC S66x8 haVDZ'!AZ270)*'HLC S66x8 haVTZ'!$BD$3</f>
        <v>0.65754626190431864</v>
      </c>
      <c r="BE270" s="3">
        <f>BA270+(BA270-'HLC S66x8 haVDZ'!BA270)*'HLC S66x8 haVTZ'!$BD$3</f>
        <v>0.65089714618566619</v>
      </c>
      <c r="BF270" s="3">
        <f>BB270+(BB270-'HLC S66x8 haVDZ'!BB270)*'HLC S66x8 haVTZ'!$BD$3</f>
        <v>0.65422170404499236</v>
      </c>
      <c r="BG270" t="str">
        <f t="shared" si="167"/>
        <v>33_Pyridine-Ethene_1.05_dimer.out</v>
      </c>
      <c r="BH270" s="3">
        <f t="shared" si="142"/>
        <v>-1.5364570301988585</v>
      </c>
      <c r="BI270" s="3">
        <f t="shared" si="143"/>
        <v>-1.465866920288448</v>
      </c>
      <c r="BJ270" s="3">
        <f t="shared" si="168"/>
        <v>-1.5011619752436531</v>
      </c>
      <c r="BK270" s="8">
        <f>'[2]attempt at best estimates'!D270</f>
        <v>-1.5409298796367343</v>
      </c>
      <c r="BM270" s="3">
        <f t="shared" si="169"/>
        <v>-0.87891076829453985</v>
      </c>
      <c r="BN270" s="3">
        <f t="shared" si="170"/>
        <v>-0.81496977410278182</v>
      </c>
      <c r="BO270" s="3">
        <f t="shared" si="171"/>
        <v>-0.84694027119866078</v>
      </c>
    </row>
    <row r="271" spans="1:67" x14ac:dyDescent="0.2">
      <c r="A271" t="s">
        <v>342</v>
      </c>
      <c r="B271">
        <v>-324.841016310177</v>
      </c>
      <c r="C271">
        <v>-326.18234420479598</v>
      </c>
      <c r="D271">
        <v>-326.22115342063699</v>
      </c>
      <c r="E271">
        <v>-326.29304577659099</v>
      </c>
      <c r="F271" t="s">
        <v>643</v>
      </c>
      <c r="G271">
        <v>-246.77852874384999</v>
      </c>
      <c r="H271">
        <v>-247.77501398661599</v>
      </c>
      <c r="I271">
        <v>-247.791587814075</v>
      </c>
      <c r="J271">
        <v>-247.84723879406999</v>
      </c>
      <c r="K271" t="s">
        <v>709</v>
      </c>
      <c r="L271">
        <v>-78.064526683037997</v>
      </c>
      <c r="M271">
        <v>-78.403076712236</v>
      </c>
      <c r="N271">
        <v>-78.427264703372003</v>
      </c>
      <c r="O271">
        <v>-78.442664483689995</v>
      </c>
      <c r="P271" t="s">
        <v>1003</v>
      </c>
      <c r="Q271">
        <v>-78.064599436798005</v>
      </c>
      <c r="R271">
        <v>-78.403428095525001</v>
      </c>
      <c r="S271">
        <v>-78.427568680183995</v>
      </c>
      <c r="T271">
        <v>-78.442991579850997</v>
      </c>
      <c r="U271" t="s">
        <v>1531</v>
      </c>
      <c r="V271">
        <v>-246.77861466031001</v>
      </c>
      <c r="W271">
        <v>-247.77542105442899</v>
      </c>
      <c r="X271">
        <v>-247.79195097309</v>
      </c>
      <c r="Y271">
        <v>-247.84762911527699</v>
      </c>
      <c r="AA271" s="3">
        <f t="shared" si="144"/>
        <v>-1.2795651077544896</v>
      </c>
      <c r="AB271" s="3">
        <f t="shared" si="145"/>
        <v>2.6691153881708445</v>
      </c>
      <c r="AC271" s="3">
        <f t="shared" si="146"/>
        <v>1.4438386103170668</v>
      </c>
      <c r="AD271" s="3">
        <f t="shared" si="147"/>
        <v>1.9719478701802728</v>
      </c>
      <c r="AE271" s="3"/>
      <c r="AF271" s="3">
        <f t="shared" si="148"/>
        <v>-1.3791321781734196</v>
      </c>
      <c r="AG271" s="3">
        <f t="shared" si="149"/>
        <v>2.1931801163795313</v>
      </c>
      <c r="AH271" s="3">
        <f t="shared" si="150"/>
        <v>1.0252045410656381</v>
      </c>
      <c r="AI271" s="3">
        <f t="shared" si="151"/>
        <v>1.5217616563078062</v>
      </c>
      <c r="AK271" s="3">
        <f t="shared" si="152"/>
        <v>9.9567070436764868E-2</v>
      </c>
      <c r="AL271" s="3">
        <f t="shared" si="153"/>
        <v>0.47593527179131306</v>
      </c>
      <c r="AM271" s="3">
        <f t="shared" si="154"/>
        <v>0.41863406923359392</v>
      </c>
      <c r="AN271" s="3">
        <f t="shared" si="155"/>
        <v>0.45018621387246671</v>
      </c>
      <c r="AO271" s="3" t="str">
        <f t="shared" si="156"/>
        <v>33_Pyridine-Ethene_1.10_dimer.out</v>
      </c>
      <c r="AP271" s="3">
        <f t="shared" si="157"/>
        <v>-0.69716751799057164</v>
      </c>
      <c r="AQ271" s="3">
        <f t="shared" si="158"/>
        <v>-0.67141846007172501</v>
      </c>
      <c r="AR271" s="3">
        <f t="shared" si="159"/>
        <v>-0.68429298903114832</v>
      </c>
      <c r="AS271" s="8">
        <f t="shared" si="160"/>
        <v>-0.73154424360792536</v>
      </c>
      <c r="AU271" s="3">
        <f t="shared" si="161"/>
        <v>3.2515129779347625</v>
      </c>
      <c r="AV271" s="3">
        <f t="shared" si="162"/>
        <v>2.9008938344812258</v>
      </c>
      <c r="AW271" s="3">
        <f t="shared" si="163"/>
        <v>3.0762034062079939</v>
      </c>
      <c r="AX271" s="3"/>
      <c r="AZ271" s="3">
        <f t="shared" si="164"/>
        <v>0.528109259863206</v>
      </c>
      <c r="BA271" s="3">
        <f t="shared" si="165"/>
        <v>0.49655711524216817</v>
      </c>
      <c r="BB271" s="3">
        <f t="shared" si="166"/>
        <v>0.51233318755268709</v>
      </c>
      <c r="BC271" s="8">
        <f>'[2]attempt at best estimates'!E271</f>
        <v>0.4920482987600947</v>
      </c>
      <c r="BD271" s="3">
        <f>AZ271+(AZ271-'HLC S66x8 haVDZ'!AZ271)*'HLC S66x8 haVTZ'!$BD$3</f>
        <v>0.52986343774306421</v>
      </c>
      <c r="BE271" s="3">
        <f>BA271+(BA271-'HLC S66x8 haVDZ'!BA271)*'HLC S66x8 haVTZ'!$BD$3</f>
        <v>0.52227446813885103</v>
      </c>
      <c r="BF271" s="3">
        <f>BB271+(BB271-'HLC S66x8 haVDZ'!BB271)*'HLC S66x8 haVTZ'!$BD$3</f>
        <v>0.52606895294095757</v>
      </c>
      <c r="BG271" t="str">
        <f t="shared" si="167"/>
        <v>33_Pyridine-Ethene_1.10_dimer.out</v>
      </c>
      <c r="BH271" s="3">
        <f t="shared" si="142"/>
        <v>-1.2252767778537776</v>
      </c>
      <c r="BI271" s="3">
        <f t="shared" si="143"/>
        <v>-1.1679755753138932</v>
      </c>
      <c r="BJ271" s="3">
        <f t="shared" si="168"/>
        <v>-1.1966261765838353</v>
      </c>
      <c r="BK271" s="8">
        <f>'[2]attempt at best estimates'!D271</f>
        <v>-1.2235925423680201</v>
      </c>
      <c r="BM271" s="3">
        <f t="shared" si="169"/>
        <v>-0.69541334011071343</v>
      </c>
      <c r="BN271" s="3">
        <f t="shared" si="170"/>
        <v>-0.64570110717504214</v>
      </c>
      <c r="BO271" s="3">
        <f t="shared" si="171"/>
        <v>-0.67055722364287773</v>
      </c>
    </row>
    <row r="272" spans="1:67" x14ac:dyDescent="0.2">
      <c r="A272" t="s">
        <v>343</v>
      </c>
      <c r="B272">
        <v>-324.84228859329301</v>
      </c>
      <c r="C272">
        <v>-326.18061920695999</v>
      </c>
      <c r="D272">
        <v>-326.22035971235499</v>
      </c>
      <c r="E272">
        <v>-326.29185775278199</v>
      </c>
      <c r="F272" t="s">
        <v>643</v>
      </c>
      <c r="G272">
        <v>-246.77852874384999</v>
      </c>
      <c r="H272">
        <v>-247.77501398661599</v>
      </c>
      <c r="I272">
        <v>-247.791587814075</v>
      </c>
      <c r="J272">
        <v>-247.84723879406999</v>
      </c>
      <c r="K272" t="s">
        <v>709</v>
      </c>
      <c r="L272">
        <v>-78.064526683037997</v>
      </c>
      <c r="M272">
        <v>-78.403076712236</v>
      </c>
      <c r="N272">
        <v>-78.427264703372003</v>
      </c>
      <c r="O272">
        <v>-78.442664483689995</v>
      </c>
      <c r="P272" t="s">
        <v>1004</v>
      </c>
      <c r="Q272">
        <v>-78.064573391645993</v>
      </c>
      <c r="R272">
        <v>-78.403289796850999</v>
      </c>
      <c r="S272">
        <v>-78.427451391679</v>
      </c>
      <c r="T272">
        <v>-78.442865291787996</v>
      </c>
      <c r="U272" t="s">
        <v>1532</v>
      </c>
      <c r="V272">
        <v>-246.77857681688201</v>
      </c>
      <c r="W272">
        <v>-247.77523693344301</v>
      </c>
      <c r="X272">
        <v>-247.79178530362901</v>
      </c>
      <c r="Y272">
        <v>-247.84745149314901</v>
      </c>
      <c r="AA272" s="3">
        <f t="shared" si="144"/>
        <v>-0.48119536576922689</v>
      </c>
      <c r="AB272" s="3">
        <f t="shared" si="145"/>
        <v>1.5866628586059326</v>
      </c>
      <c r="AC272" s="3">
        <f t="shared" si="146"/>
        <v>0.94577912313116919</v>
      </c>
      <c r="AD272" s="3">
        <f t="shared" si="147"/>
        <v>1.2264516438110011</v>
      </c>
      <c r="AE272" s="3"/>
      <c r="AF272" s="3">
        <f t="shared" si="148"/>
        <v>-0.54067174531353845</v>
      </c>
      <c r="AG272" s="3">
        <f t="shared" si="149"/>
        <v>1.3130489864122472</v>
      </c>
      <c r="AH272" s="3">
        <f t="shared" si="150"/>
        <v>0.70470386562324727</v>
      </c>
      <c r="AI272" s="3">
        <f t="shared" si="151"/>
        <v>0.96697196194262869</v>
      </c>
      <c r="AK272" s="3">
        <f t="shared" si="152"/>
        <v>5.9476379526476691E-2</v>
      </c>
      <c r="AL272" s="3">
        <f t="shared" si="153"/>
        <v>0.27361387217585048</v>
      </c>
      <c r="AM272" s="3">
        <f t="shared" si="154"/>
        <v>0.24107525749008699</v>
      </c>
      <c r="AN272" s="3">
        <f t="shared" si="155"/>
        <v>0.2594796818862074</v>
      </c>
      <c r="AO272" s="3" t="str">
        <f t="shared" si="156"/>
        <v>33_Pyridine-Ethene_1.25_dimer.out</v>
      </c>
      <c r="AP272" s="3">
        <f t="shared" si="157"/>
        <v>-0.36021121479493146</v>
      </c>
      <c r="AQ272" s="3">
        <f t="shared" si="158"/>
        <v>-0.34607702446961852</v>
      </c>
      <c r="AR272" s="3">
        <f t="shared" si="159"/>
        <v>-0.35314411963227499</v>
      </c>
      <c r="AS272" s="8">
        <f t="shared" si="160"/>
        <v>-0.37432841697383146</v>
      </c>
      <c r="AU272" s="3">
        <f t="shared" si="161"/>
        <v>1.7076470095802281</v>
      </c>
      <c r="AV272" s="3">
        <f t="shared" si="162"/>
        <v>1.5076437072561673</v>
      </c>
      <c r="AW272" s="3">
        <f t="shared" si="163"/>
        <v>1.6076453584181976</v>
      </c>
      <c r="AX272" s="3"/>
      <c r="AZ272" s="3">
        <f t="shared" si="164"/>
        <v>0.28067252067983195</v>
      </c>
      <c r="BA272" s="3">
        <f t="shared" si="165"/>
        <v>0.26226809631938142</v>
      </c>
      <c r="BB272" s="3">
        <f t="shared" si="166"/>
        <v>0.27147030849960668</v>
      </c>
      <c r="BC272" s="8">
        <f>'[2]attempt at best estimates'!E272</f>
        <v>0.25629925867102354</v>
      </c>
      <c r="BD272" s="3">
        <f>AZ272+(AZ272-'HLC S66x8 haVDZ'!AZ272)*'HLC S66x8 haVTZ'!$BD$3</f>
        <v>0.28165637501826651</v>
      </c>
      <c r="BE272" s="3">
        <f>BA272+(BA272-'HLC S66x8 haVDZ'!BA272)*'HLC S66x8 haVTZ'!$BD$3</f>
        <v>0.27536039622065939</v>
      </c>
      <c r="BF272" s="3">
        <f>BB272+(BB272-'HLC S66x8 haVDZ'!BB272)*'HLC S66x8 haVTZ'!$BD$3</f>
        <v>0.27850838561946295</v>
      </c>
      <c r="BG272" t="str">
        <f t="shared" si="167"/>
        <v>33_Pyridine-Ethene_1.25_dimer.out</v>
      </c>
      <c r="BH272" s="3">
        <f t="shared" si="142"/>
        <v>-0.64088373547476341</v>
      </c>
      <c r="BI272" s="3">
        <f t="shared" si="143"/>
        <v>-0.60834512078899994</v>
      </c>
      <c r="BJ272" s="3">
        <f t="shared" si="168"/>
        <v>-0.62461442813188173</v>
      </c>
      <c r="BK272" s="8">
        <f>'[2]attempt at best estimates'!D272</f>
        <v>-0.630627675644855</v>
      </c>
      <c r="BM272" s="3">
        <f t="shared" si="169"/>
        <v>-0.35922736045649689</v>
      </c>
      <c r="BN272" s="3">
        <f t="shared" si="170"/>
        <v>-0.33298472456834055</v>
      </c>
      <c r="BO272" s="3">
        <f t="shared" si="171"/>
        <v>-0.34610604251241878</v>
      </c>
    </row>
    <row r="273" spans="1:67" x14ac:dyDescent="0.2">
      <c r="A273" t="s">
        <v>344</v>
      </c>
      <c r="B273">
        <v>-324.84276132400697</v>
      </c>
      <c r="C273">
        <v>-326.17903212623099</v>
      </c>
      <c r="D273">
        <v>-326.219413000749</v>
      </c>
      <c r="E273">
        <v>-326.29063247015102</v>
      </c>
      <c r="F273" t="s">
        <v>643</v>
      </c>
      <c r="G273">
        <v>-246.77852874384999</v>
      </c>
      <c r="H273">
        <v>-247.77501398661599</v>
      </c>
      <c r="I273">
        <v>-247.791587814075</v>
      </c>
      <c r="J273">
        <v>-247.84723879406999</v>
      </c>
      <c r="K273" t="s">
        <v>709</v>
      </c>
      <c r="L273">
        <v>-78.064526683037997</v>
      </c>
      <c r="M273">
        <v>-78.403076712236</v>
      </c>
      <c r="N273">
        <v>-78.427264703372003</v>
      </c>
      <c r="O273">
        <v>-78.442664483689995</v>
      </c>
      <c r="P273" t="s">
        <v>1005</v>
      </c>
      <c r="Q273">
        <v>-78.064547335664997</v>
      </c>
      <c r="R273">
        <v>-78.403167291328998</v>
      </c>
      <c r="S273">
        <v>-78.427343746573996</v>
      </c>
      <c r="T273">
        <v>-78.442750008763994</v>
      </c>
      <c r="U273" t="s">
        <v>1533</v>
      </c>
      <c r="V273">
        <v>-246.778555328952</v>
      </c>
      <c r="W273">
        <v>-247.77510741327501</v>
      </c>
      <c r="X273">
        <v>-247.791670691055</v>
      </c>
      <c r="Y273">
        <v>-247.84732764496499</v>
      </c>
      <c r="AA273" s="3">
        <f t="shared" si="144"/>
        <v>-0.18455235181376056</v>
      </c>
      <c r="AB273" s="3">
        <f t="shared" si="145"/>
        <v>0.59075462389419564</v>
      </c>
      <c r="AC273" s="3">
        <f t="shared" si="146"/>
        <v>0.3517085966116143</v>
      </c>
      <c r="AD273" s="3">
        <f t="shared" si="147"/>
        <v>0.45757515269289384</v>
      </c>
      <c r="AE273" s="3"/>
      <c r="AF273" s="3">
        <f t="shared" si="148"/>
        <v>-0.21419447552383428</v>
      </c>
      <c r="AG273" s="3">
        <f t="shared" si="149"/>
        <v>0.47528926643910108</v>
      </c>
      <c r="AH273" s="3">
        <f t="shared" si="150"/>
        <v>0.25010214416808485</v>
      </c>
      <c r="AI273" s="3">
        <f t="shared" si="151"/>
        <v>0.348152575585221</v>
      </c>
      <c r="AK273" s="3">
        <f t="shared" si="152"/>
        <v>2.9642123710073718E-2</v>
      </c>
      <c r="AL273" s="3">
        <f t="shared" si="153"/>
        <v>0.11546535745509451</v>
      </c>
      <c r="AM273" s="3">
        <f t="shared" si="154"/>
        <v>0.10160645246136435</v>
      </c>
      <c r="AN273" s="3">
        <f t="shared" si="155"/>
        <v>0.10942257710767285</v>
      </c>
      <c r="AO273" s="3" t="str">
        <f t="shared" si="156"/>
        <v>33_Pyridine-Ethene_1.50_dimer.out</v>
      </c>
      <c r="AP273" s="3">
        <f t="shared" si="157"/>
        <v>-0.1331794712013018</v>
      </c>
      <c r="AQ273" s="3">
        <f t="shared" si="158"/>
        <v>-0.12713669085388007</v>
      </c>
      <c r="AR273" s="3">
        <f t="shared" si="159"/>
        <v>-0.13015808102759094</v>
      </c>
      <c r="AS273" s="8">
        <f t="shared" si="160"/>
        <v>-0.13726084899532393</v>
      </c>
      <c r="AU273" s="3">
        <f t="shared" si="161"/>
        <v>0.64212750450665435</v>
      </c>
      <c r="AV273" s="3">
        <f t="shared" si="162"/>
        <v>0.56234705110905525</v>
      </c>
      <c r="AW273" s="3">
        <f t="shared" si="163"/>
        <v>0.60223727780785485</v>
      </c>
      <c r="AX273" s="3"/>
      <c r="AZ273" s="3">
        <f t="shared" si="164"/>
        <v>0.10586655608127954</v>
      </c>
      <c r="BA273" s="3">
        <f t="shared" si="165"/>
        <v>9.8050431417136152E-2</v>
      </c>
      <c r="BB273" s="3">
        <f t="shared" si="166"/>
        <v>0.10195849374920785</v>
      </c>
      <c r="BC273" s="8">
        <f>'[2]attempt at best estimates'!E273</f>
        <v>9.426047405725442E-2</v>
      </c>
      <c r="BD273" s="3">
        <f>AZ273+(AZ273-'HLC S66x8 haVDZ'!AZ273)*'HLC S66x8 haVTZ'!$BD$3</f>
        <v>0.1031374343816433</v>
      </c>
      <c r="BE273" s="3">
        <f>BA273+(BA273-'HLC S66x8 haVDZ'!BA273)*'HLC S66x8 haVTZ'!$BD$3</f>
        <v>0.10287134401910687</v>
      </c>
      <c r="BF273" s="3">
        <f>BB273+(BB273-'HLC S66x8 haVDZ'!BB273)*'HLC S66x8 haVTZ'!$BD$3</f>
        <v>0.10300438920037508</v>
      </c>
      <c r="BG273" t="str">
        <f t="shared" si="167"/>
        <v>33_Pyridine-Ethene_1.50_dimer.out</v>
      </c>
      <c r="BH273" s="3">
        <f t="shared" si="142"/>
        <v>-0.23904602728258134</v>
      </c>
      <c r="BI273" s="3">
        <f t="shared" si="143"/>
        <v>-0.22518712227101623</v>
      </c>
      <c r="BJ273" s="3">
        <f t="shared" si="168"/>
        <v>-0.23211657477679878</v>
      </c>
      <c r="BK273" s="8">
        <f>'[2]attempt at best estimates'!D273</f>
        <v>-0.23152132305257833</v>
      </c>
      <c r="BM273" s="3">
        <f t="shared" si="169"/>
        <v>-0.13590859290093804</v>
      </c>
      <c r="BN273" s="3">
        <f t="shared" si="170"/>
        <v>-0.12231577825190935</v>
      </c>
      <c r="BO273" s="3">
        <f t="shared" si="171"/>
        <v>-0.1291121855764237</v>
      </c>
    </row>
    <row r="274" spans="1:67" x14ac:dyDescent="0.2">
      <c r="A274" t="s">
        <v>345</v>
      </c>
      <c r="B274">
        <v>-324.84295199707299</v>
      </c>
      <c r="C274">
        <v>-326.17824491625203</v>
      </c>
      <c r="D274">
        <v>-326.21893134568899</v>
      </c>
      <c r="E274">
        <v>-326.290016969921</v>
      </c>
      <c r="F274" t="s">
        <v>643</v>
      </c>
      <c r="G274">
        <v>-246.77852874384999</v>
      </c>
      <c r="H274">
        <v>-247.77501398661599</v>
      </c>
      <c r="I274">
        <v>-247.791587814075</v>
      </c>
      <c r="J274">
        <v>-247.84723879406999</v>
      </c>
      <c r="K274" t="s">
        <v>709</v>
      </c>
      <c r="L274">
        <v>-78.064526683037997</v>
      </c>
      <c r="M274">
        <v>-78.403076712236</v>
      </c>
      <c r="N274">
        <v>-78.427264703372003</v>
      </c>
      <c r="O274">
        <v>-78.442664483689995</v>
      </c>
      <c r="P274" t="s">
        <v>1006</v>
      </c>
      <c r="Q274">
        <v>-78.064530445046003</v>
      </c>
      <c r="R274">
        <v>-78.403097135012004</v>
      </c>
      <c r="S274">
        <v>-78.427281622989</v>
      </c>
      <c r="T274">
        <v>-78.442683241153006</v>
      </c>
      <c r="U274" t="s">
        <v>1534</v>
      </c>
      <c r="V274">
        <v>-246.778536350487</v>
      </c>
      <c r="W274">
        <v>-247.775040538166</v>
      </c>
      <c r="X274">
        <v>-247.791611820893</v>
      </c>
      <c r="Y274">
        <v>-247.84726460359099</v>
      </c>
      <c r="AA274" s="3">
        <f t="shared" si="144"/>
        <v>-6.490319149504592E-2</v>
      </c>
      <c r="AB274" s="3">
        <f t="shared" si="145"/>
        <v>9.6772883597897902E-2</v>
      </c>
      <c r="AC274" s="3">
        <f t="shared" si="146"/>
        <v>4.9465470729782086E-2</v>
      </c>
      <c r="AD274" s="3">
        <f t="shared" si="147"/>
        <v>7.134291109933065E-2</v>
      </c>
      <c r="AE274" s="3"/>
      <c r="AF274" s="3">
        <f t="shared" si="148"/>
        <v>-7.2037124237779554E-2</v>
      </c>
      <c r="AG274" s="3">
        <f t="shared" si="149"/>
        <v>6.7296047751940757E-2</v>
      </c>
      <c r="AH274" s="3">
        <f t="shared" si="150"/>
        <v>2.3783743953832755E-2</v>
      </c>
      <c r="AI274" s="3">
        <f t="shared" si="151"/>
        <v>4.3376705251788113E-2</v>
      </c>
      <c r="AK274" s="3">
        <f t="shared" si="152"/>
        <v>7.1339327427336341E-3</v>
      </c>
      <c r="AL274" s="3">
        <f t="shared" si="153"/>
        <v>2.9476835828122248E-2</v>
      </c>
      <c r="AM274" s="3">
        <f t="shared" si="154"/>
        <v>2.5681726775949328E-2</v>
      </c>
      <c r="AN274" s="3">
        <f t="shared" si="155"/>
        <v>2.7966205847542541E-2</v>
      </c>
      <c r="AO274" s="3" t="str">
        <f t="shared" si="156"/>
        <v>33_Pyridine-Ethene_2.00_dimer.out</v>
      </c>
      <c r="AP274" s="3">
        <f t="shared" si="157"/>
        <v>-2.5429972498567252E-2</v>
      </c>
      <c r="AQ274" s="3">
        <f t="shared" si="158"/>
        <v>-2.3919342500152645E-2</v>
      </c>
      <c r="AR274" s="3">
        <f t="shared" si="159"/>
        <v>-2.4674657499359948E-2</v>
      </c>
      <c r="AS274" s="8">
        <f t="shared" si="160"/>
        <v>-2.6652070998181177E-2</v>
      </c>
      <c r="AU274" s="3">
        <f t="shared" si="161"/>
        <v>0.13624610259437658</v>
      </c>
      <c r="AV274" s="3">
        <f t="shared" si="162"/>
        <v>0.11541382948956766</v>
      </c>
      <c r="AW274" s="3">
        <f t="shared" si="163"/>
        <v>0.12582996604197211</v>
      </c>
      <c r="AX274" s="3"/>
      <c r="AZ274" s="3">
        <f t="shared" si="164"/>
        <v>2.1877440369548563E-2</v>
      </c>
      <c r="BA274" s="3">
        <f t="shared" si="165"/>
        <v>1.9592961297955357E-2</v>
      </c>
      <c r="BB274" s="3">
        <f t="shared" si="166"/>
        <v>2.0735200833751959E-2</v>
      </c>
      <c r="BC274" s="8">
        <f>'[2]attempt at best estimates'!E274</f>
        <v>1.84158665104397E-2</v>
      </c>
      <c r="BD274" s="3">
        <f>AZ274+(AZ274-'HLC S66x8 haVDZ'!AZ274)*'HLC S66x8 haVTZ'!$BD$3</f>
        <v>1.9796444247130712E-2</v>
      </c>
      <c r="BE274" s="3">
        <f>BA274+(BA274-'HLC S66x8 haVDZ'!BA274)*'HLC S66x8 haVTZ'!$BD$3</f>
        <v>2.051360031145822E-2</v>
      </c>
      <c r="BF274" s="3">
        <f>BB274+(BB274-'HLC S66x8 haVDZ'!BB274)*'HLC S66x8 haVTZ'!$BD$3</f>
        <v>2.0155022279294464E-2</v>
      </c>
      <c r="BG274" t="str">
        <f t="shared" si="167"/>
        <v>33_Pyridine-Ethene_2.00_dimer.out</v>
      </c>
      <c r="BH274" s="3">
        <f t="shared" si="142"/>
        <v>-4.7307412868115815E-2</v>
      </c>
      <c r="BI274" s="3">
        <f t="shared" si="143"/>
        <v>-4.3512303798107999E-2</v>
      </c>
      <c r="BJ274" s="3">
        <f t="shared" si="168"/>
        <v>-4.540985833311191E-2</v>
      </c>
      <c r="BK274" s="8">
        <f>'[2]attempt at best estimates'!D274</f>
        <v>-4.5067937508620877E-2</v>
      </c>
      <c r="BM274" s="3">
        <f t="shared" si="169"/>
        <v>-2.7510968620985104E-2</v>
      </c>
      <c r="BN274" s="3">
        <f t="shared" si="170"/>
        <v>-2.2998703486649778E-2</v>
      </c>
      <c r="BO274" s="3">
        <f t="shared" si="171"/>
        <v>-2.5254836053817446E-2</v>
      </c>
    </row>
    <row r="275" spans="1:67" x14ac:dyDescent="0.2">
      <c r="A275" t="s">
        <v>346</v>
      </c>
      <c r="B275">
        <v>-392.79562235604101</v>
      </c>
      <c r="C275">
        <v>-394.61690094896301</v>
      </c>
      <c r="D275">
        <v>-394.73635332968303</v>
      </c>
      <c r="E275">
        <v>-394.81303504995702</v>
      </c>
      <c r="F275" t="s">
        <v>644</v>
      </c>
      <c r="G275">
        <v>-196.40402705949501</v>
      </c>
      <c r="H275">
        <v>-197.30547951268801</v>
      </c>
      <c r="I275">
        <v>-197.366826471796</v>
      </c>
      <c r="J275">
        <v>-197.40392235385701</v>
      </c>
      <c r="K275" t="s">
        <v>710</v>
      </c>
      <c r="L275">
        <v>-196.40402810238601</v>
      </c>
      <c r="M275">
        <v>-197.305479609147</v>
      </c>
      <c r="N275">
        <v>-197.36682684201099</v>
      </c>
      <c r="O275">
        <v>-197.40392260955099</v>
      </c>
      <c r="P275" t="s">
        <v>1007</v>
      </c>
      <c r="Q275">
        <v>-196.404099086607</v>
      </c>
      <c r="R275">
        <v>-197.30636015363299</v>
      </c>
      <c r="S275">
        <v>-197.36758911349199</v>
      </c>
      <c r="T275">
        <v>-197.404748969373</v>
      </c>
      <c r="U275" t="s">
        <v>1535</v>
      </c>
      <c r="V275">
        <v>-196.404098035223</v>
      </c>
      <c r="W275">
        <v>-197.30636008968699</v>
      </c>
      <c r="X275">
        <v>-197.36758877776401</v>
      </c>
      <c r="Y275">
        <v>-197.40474875139699</v>
      </c>
      <c r="AA275" s="3">
        <f t="shared" si="144"/>
        <v>-7.8017037762775328</v>
      </c>
      <c r="AB275" s="3">
        <f t="shared" si="145"/>
        <v>3.7285529701943383</v>
      </c>
      <c r="AC275" s="3">
        <f t="shared" si="146"/>
        <v>1.6942856123597683</v>
      </c>
      <c r="AD275" s="3">
        <f t="shared" si="147"/>
        <v>3.2568286153329491</v>
      </c>
      <c r="AE275" s="3"/>
      <c r="AF275" s="3">
        <f t="shared" si="148"/>
        <v>-7.8907849928708709</v>
      </c>
      <c r="AG275" s="3">
        <f t="shared" si="149"/>
        <v>2.6234325077005254</v>
      </c>
      <c r="AH275" s="3">
        <f t="shared" si="150"/>
        <v>0.73759877962397546</v>
      </c>
      <c r="AI275" s="3">
        <f t="shared" si="151"/>
        <v>2.219707669503777</v>
      </c>
      <c r="AK275" s="3">
        <f t="shared" si="152"/>
        <v>8.9081216593337648E-2</v>
      </c>
      <c r="AL275" s="3">
        <f t="shared" si="153"/>
        <v>1.1051204624938125</v>
      </c>
      <c r="AM275" s="3">
        <f t="shared" si="154"/>
        <v>0.9566868327357928</v>
      </c>
      <c r="AN275" s="3">
        <f t="shared" si="155"/>
        <v>1.0371209458470068</v>
      </c>
      <c r="AO275" s="3" t="str">
        <f t="shared" si="156"/>
        <v>34_Pentane-Pentane_0.90_dimer.out</v>
      </c>
      <c r="AP275" s="3">
        <f t="shared" si="157"/>
        <v>-0.47172435486138919</v>
      </c>
      <c r="AQ275" s="3">
        <f t="shared" si="158"/>
        <v>-0.40372483819674843</v>
      </c>
      <c r="AR275" s="3">
        <f t="shared" si="159"/>
        <v>-0.43772459652906881</v>
      </c>
      <c r="AS275" s="8">
        <f t="shared" si="160"/>
        <v>-0.45395063040070083</v>
      </c>
      <c r="AU275" s="3">
        <f t="shared" si="161"/>
        <v>11.058532391610482</v>
      </c>
      <c r="AV275" s="3">
        <f t="shared" si="162"/>
        <v>10.110492662374648</v>
      </c>
      <c r="AW275" s="3">
        <f t="shared" si="163"/>
        <v>10.584512526992565</v>
      </c>
      <c r="AX275" s="3"/>
      <c r="AZ275" s="3">
        <f t="shared" si="164"/>
        <v>1.5625430029731808</v>
      </c>
      <c r="BA275" s="3">
        <f t="shared" si="165"/>
        <v>1.4821088898798016</v>
      </c>
      <c r="BB275" s="3">
        <f t="shared" si="166"/>
        <v>1.5223259464264913</v>
      </c>
      <c r="BC275" s="8">
        <f>'[2]attempt at best estimates'!E275</f>
        <v>1.5870541601574764</v>
      </c>
      <c r="BD275" s="3">
        <f>AZ275+(AZ275-'HLC S66x8 haVDZ'!AZ275)*'HLC S66x8 haVTZ'!$BD$3</f>
        <v>1.629828742737099</v>
      </c>
      <c r="BE275" s="3">
        <f>BA275+(BA275-'HLC S66x8 haVDZ'!BA275)*'HLC S66x8 haVTZ'!$BD$3</f>
        <v>1.5969003501832844</v>
      </c>
      <c r="BF275" s="3">
        <f>BB275+(BB275-'HLC S66x8 haVDZ'!BB275)*'HLC S66x8 haVTZ'!$BD$3</f>
        <v>1.6133645464601918</v>
      </c>
      <c r="BG275" t="str">
        <f t="shared" si="167"/>
        <v>34_Pentane-Pentane_0.90_dimer.out</v>
      </c>
      <c r="BH275" s="3">
        <f t="shared" si="142"/>
        <v>-2.0342673578345698</v>
      </c>
      <c r="BI275" s="3">
        <f t="shared" si="143"/>
        <v>-1.88583372807655</v>
      </c>
      <c r="BJ275" s="3">
        <f t="shared" si="168"/>
        <v>-1.9600505429555599</v>
      </c>
      <c r="BK275" s="8">
        <f>'[2]attempt at best estimates'!D275</f>
        <v>-2.0410047905581772</v>
      </c>
      <c r="BM275" s="3">
        <f t="shared" si="169"/>
        <v>-0.40443861509747081</v>
      </c>
      <c r="BN275" s="3">
        <f t="shared" si="170"/>
        <v>-0.28893337789326567</v>
      </c>
      <c r="BO275" s="3">
        <f t="shared" si="171"/>
        <v>-0.34668599649536813</v>
      </c>
    </row>
    <row r="276" spans="1:67" x14ac:dyDescent="0.2">
      <c r="A276" t="s">
        <v>347</v>
      </c>
      <c r="B276">
        <v>-392.800217901851</v>
      </c>
      <c r="C276">
        <v>-394.61786728925898</v>
      </c>
      <c r="D276">
        <v>-394.737992530074</v>
      </c>
      <c r="E276">
        <v>-394.81421074501401</v>
      </c>
      <c r="F276" t="s">
        <v>644</v>
      </c>
      <c r="G276">
        <v>-196.40402705949501</v>
      </c>
      <c r="H276">
        <v>-197.30547951268801</v>
      </c>
      <c r="I276">
        <v>-197.366826471796</v>
      </c>
      <c r="J276">
        <v>-197.40392235385701</v>
      </c>
      <c r="K276" t="s">
        <v>710</v>
      </c>
      <c r="L276">
        <v>-196.40402810238601</v>
      </c>
      <c r="M276">
        <v>-197.305479609147</v>
      </c>
      <c r="N276">
        <v>-197.36682684201099</v>
      </c>
      <c r="O276">
        <v>-197.40392260955099</v>
      </c>
      <c r="P276" t="s">
        <v>1008</v>
      </c>
      <c r="Q276">
        <v>-196.40409023273</v>
      </c>
      <c r="R276">
        <v>-197.30621981214199</v>
      </c>
      <c r="S276">
        <v>-197.36746927098201</v>
      </c>
      <c r="T276">
        <v>-197.40461927463801</v>
      </c>
      <c r="U276" t="s">
        <v>1536</v>
      </c>
      <c r="V276">
        <v>-196.404089184284</v>
      </c>
      <c r="W276">
        <v>-197.30621973215401</v>
      </c>
      <c r="X276">
        <v>-197.367468918751</v>
      </c>
      <c r="Y276">
        <v>-197.404619038699</v>
      </c>
      <c r="AA276" s="3">
        <f t="shared" si="144"/>
        <v>-4.9179551228229172</v>
      </c>
      <c r="AB276" s="3">
        <f t="shared" si="145"/>
        <v>4.3349406861511692</v>
      </c>
      <c r="AC276" s="3">
        <f t="shared" si="146"/>
        <v>2.7228994300963127</v>
      </c>
      <c r="AD276" s="3">
        <f t="shared" si="147"/>
        <v>3.9945884326947776</v>
      </c>
      <c r="AE276" s="3"/>
      <c r="AF276" s="3">
        <f t="shared" si="148"/>
        <v>-4.9959263991788676</v>
      </c>
      <c r="AG276" s="3">
        <f t="shared" si="149"/>
        <v>3.4059615278689996</v>
      </c>
      <c r="AH276" s="3">
        <f t="shared" si="150"/>
        <v>1.9166275801808836</v>
      </c>
      <c r="AI276" s="3">
        <f t="shared" si="151"/>
        <v>3.120248115420877</v>
      </c>
      <c r="AK276" s="3">
        <f t="shared" si="152"/>
        <v>7.7971276355950289E-2</v>
      </c>
      <c r="AL276" s="3">
        <f t="shared" si="153"/>
        <v>0.92897915830000422</v>
      </c>
      <c r="AM276" s="3">
        <f t="shared" si="154"/>
        <v>0.80627184989759415</v>
      </c>
      <c r="AN276" s="3">
        <f t="shared" si="155"/>
        <v>0.8743403172739006</v>
      </c>
      <c r="AO276" s="3" t="str">
        <f t="shared" si="156"/>
        <v>34_Pentane-Pentane_0.95_dimer.out</v>
      </c>
      <c r="AP276" s="3">
        <f t="shared" si="157"/>
        <v>-0.34035225345639164</v>
      </c>
      <c r="AQ276" s="3">
        <f t="shared" si="158"/>
        <v>-0.28571341244812265</v>
      </c>
      <c r="AR276" s="3">
        <f t="shared" si="159"/>
        <v>-0.31303283295225715</v>
      </c>
      <c r="AS276" s="8">
        <f t="shared" si="160"/>
        <v>-0.32084473814737935</v>
      </c>
      <c r="AU276" s="3">
        <f t="shared" si="161"/>
        <v>8.9125435555176953</v>
      </c>
      <c r="AV276" s="3">
        <f t="shared" si="162"/>
        <v>8.116174514599745</v>
      </c>
      <c r="AW276" s="3">
        <f t="shared" si="163"/>
        <v>8.514359035058721</v>
      </c>
      <c r="AX276" s="3"/>
      <c r="AZ276" s="3">
        <f t="shared" si="164"/>
        <v>1.2716890025984648</v>
      </c>
      <c r="BA276" s="3">
        <f t="shared" si="165"/>
        <v>1.2036205352399933</v>
      </c>
      <c r="BB276" s="3">
        <f t="shared" si="166"/>
        <v>1.2376547689192292</v>
      </c>
      <c r="BC276" s="8">
        <f>'[2]attempt at best estimates'!E276</f>
        <v>1.2858631189180256</v>
      </c>
      <c r="BD276" s="3">
        <f>AZ276+(AZ276-'HLC S66x8 haVDZ'!AZ276)*'HLC S66x8 haVTZ'!$BD$3</f>
        <v>1.323258315661979</v>
      </c>
      <c r="BE276" s="3">
        <f>BA276+(BA276-'HLC S66x8 haVDZ'!BA276)*'HLC S66x8 haVTZ'!$BD$3</f>
        <v>1.29378026650689</v>
      </c>
      <c r="BF276" s="3">
        <f>BB276+(BB276-'HLC S66x8 haVDZ'!BB276)*'HLC S66x8 haVTZ'!$BD$3</f>
        <v>1.3085192910844348</v>
      </c>
      <c r="BG276" t="str">
        <f t="shared" si="167"/>
        <v>34_Pentane-Pentane_0.95_dimer.out</v>
      </c>
      <c r="BH276" s="3">
        <f t="shared" si="142"/>
        <v>-1.6120412560548565</v>
      </c>
      <c r="BI276" s="3">
        <f t="shared" si="143"/>
        <v>-1.489333947688116</v>
      </c>
      <c r="BJ276" s="3">
        <f t="shared" si="168"/>
        <v>-1.5506876018714864</v>
      </c>
      <c r="BK276" s="8">
        <f>'[2]attempt at best estimates'!D276</f>
        <v>-1.606707857065405</v>
      </c>
      <c r="BM276" s="3">
        <f t="shared" si="169"/>
        <v>-0.28878294039287744</v>
      </c>
      <c r="BN276" s="3">
        <f t="shared" si="170"/>
        <v>-0.19555368118122596</v>
      </c>
      <c r="BO276" s="3">
        <f t="shared" si="171"/>
        <v>-0.24216831078705159</v>
      </c>
    </row>
    <row r="277" spans="1:67" x14ac:dyDescent="0.2">
      <c r="A277" t="s">
        <v>33</v>
      </c>
      <c r="B277">
        <v>-392.803096937161</v>
      </c>
      <c r="C277">
        <v>-394.61793169013498</v>
      </c>
      <c r="D277">
        <v>-394.73856224743002</v>
      </c>
      <c r="E277">
        <v>-394.81441132452602</v>
      </c>
      <c r="F277" t="s">
        <v>644</v>
      </c>
      <c r="G277">
        <v>-196.40402705949501</v>
      </c>
      <c r="H277">
        <v>-197.30547951268801</v>
      </c>
      <c r="I277">
        <v>-197.366826471796</v>
      </c>
      <c r="J277">
        <v>-197.40392235385701</v>
      </c>
      <c r="K277" t="s">
        <v>710</v>
      </c>
      <c r="L277">
        <v>-196.40402810238601</v>
      </c>
      <c r="M277">
        <v>-197.305479609147</v>
      </c>
      <c r="N277">
        <v>-197.36682684201099</v>
      </c>
      <c r="O277">
        <v>-197.40392260955099</v>
      </c>
      <c r="P277" t="s">
        <v>1009</v>
      </c>
      <c r="Q277">
        <v>-196.404082035801</v>
      </c>
      <c r="R277">
        <v>-197.306106795202</v>
      </c>
      <c r="S277">
        <v>-197.36737181271801</v>
      </c>
      <c r="T277">
        <v>-197.40451388445399</v>
      </c>
      <c r="U277" t="s">
        <v>1537</v>
      </c>
      <c r="V277">
        <v>-196.40408099087199</v>
      </c>
      <c r="W277">
        <v>-197.30610670508199</v>
      </c>
      <c r="X277">
        <v>-197.36737144958099</v>
      </c>
      <c r="Y277">
        <v>-197.404513636627</v>
      </c>
      <c r="AA277" s="3">
        <f t="shared" si="144"/>
        <v>-3.1113331149611492</v>
      </c>
      <c r="AB277" s="3">
        <f t="shared" si="145"/>
        <v>4.3753528476489434</v>
      </c>
      <c r="AC277" s="3">
        <f t="shared" si="146"/>
        <v>3.0804024833195722</v>
      </c>
      <c r="AD277" s="3">
        <f t="shared" si="147"/>
        <v>4.1204539819871977</v>
      </c>
      <c r="AE277" s="3"/>
      <c r="AF277" s="3">
        <f t="shared" si="148"/>
        <v>-3.1790192966386157</v>
      </c>
      <c r="AG277" s="3">
        <f t="shared" si="149"/>
        <v>3.5882184543031093</v>
      </c>
      <c r="AH277" s="3">
        <f t="shared" si="150"/>
        <v>2.3964494500822751</v>
      </c>
      <c r="AI277" s="3">
        <f t="shared" si="151"/>
        <v>3.3783878078699501</v>
      </c>
      <c r="AK277" s="3">
        <f t="shared" si="152"/>
        <v>6.7686181659631833E-2</v>
      </c>
      <c r="AL277" s="3">
        <f t="shared" si="153"/>
        <v>0.78713439334583357</v>
      </c>
      <c r="AM277" s="3">
        <f t="shared" si="154"/>
        <v>0.68395303323729739</v>
      </c>
      <c r="AN277" s="3">
        <f t="shared" si="155"/>
        <v>0.74206617409941311</v>
      </c>
      <c r="AO277" s="3" t="str">
        <f t="shared" si="156"/>
        <v>34_Pentane-Pentane_1.00_dimer.out</v>
      </c>
      <c r="AP277" s="3">
        <f t="shared" si="157"/>
        <v>-0.25489886566174569</v>
      </c>
      <c r="AQ277" s="3">
        <f t="shared" si="158"/>
        <v>-0.20983064643315918</v>
      </c>
      <c r="AR277" s="3">
        <f t="shared" si="159"/>
        <v>-0.23236475604745244</v>
      </c>
      <c r="AS277" s="8">
        <f t="shared" si="160"/>
        <v>-0.2335137343397482</v>
      </c>
      <c r="AU277" s="3">
        <f t="shared" si="161"/>
        <v>7.2317870969483469</v>
      </c>
      <c r="AV277" s="3">
        <f t="shared" si="162"/>
        <v>6.5574071045085658</v>
      </c>
      <c r="AW277" s="3">
        <f t="shared" si="163"/>
        <v>6.8945971007284559</v>
      </c>
      <c r="AX277" s="3"/>
      <c r="AZ277" s="3">
        <f t="shared" si="164"/>
        <v>1.0400514986676255</v>
      </c>
      <c r="BA277" s="3">
        <f t="shared" si="165"/>
        <v>0.98193835778767502</v>
      </c>
      <c r="BB277" s="3">
        <f t="shared" si="166"/>
        <v>1.0109949282276502</v>
      </c>
      <c r="BC277" s="8">
        <f>'[2]attempt at best estimates'!E277</f>
        <v>1.0471295358016441</v>
      </c>
      <c r="BD277" s="3">
        <f>AZ277+(AZ277-'HLC S66x8 haVDZ'!AZ277)*'HLC S66x8 haVTZ'!$BD$3</f>
        <v>1.0796789625440053</v>
      </c>
      <c r="BE277" s="3">
        <f>BA277+(BA277-'HLC S66x8 haVDZ'!BA277)*'HLC S66x8 haVTZ'!$BD$3</f>
        <v>1.0531762684456654</v>
      </c>
      <c r="BF277" s="3">
        <f>BB277+(BB277-'HLC S66x8 haVDZ'!BB277)*'HLC S66x8 haVTZ'!$BD$3</f>
        <v>1.0664276154948353</v>
      </c>
      <c r="BG277" t="str">
        <f t="shared" si="167"/>
        <v>34_Pentane-Pentane_1.00_dimer.out</v>
      </c>
      <c r="BH277" s="3">
        <f t="shared" si="142"/>
        <v>-1.2949503643293712</v>
      </c>
      <c r="BI277" s="3">
        <f t="shared" si="143"/>
        <v>-1.1917690042208342</v>
      </c>
      <c r="BJ277" s="3">
        <f t="shared" si="168"/>
        <v>-1.2433596842751027</v>
      </c>
      <c r="BK277" s="8">
        <f>'[2]attempt at best estimates'!D277</f>
        <v>-1.2806432701413923</v>
      </c>
      <c r="BM277" s="3">
        <f t="shared" si="169"/>
        <v>-0.21527140178536586</v>
      </c>
      <c r="BN277" s="3">
        <f t="shared" si="170"/>
        <v>-0.13859273577516884</v>
      </c>
      <c r="BO277" s="3">
        <f t="shared" si="171"/>
        <v>-0.17693206878026735</v>
      </c>
    </row>
    <row r="278" spans="1:67" x14ac:dyDescent="0.2">
      <c r="A278" t="s">
        <v>348</v>
      </c>
      <c r="B278">
        <v>-392.80491345780302</v>
      </c>
      <c r="C278">
        <v>-394.61753995154601</v>
      </c>
      <c r="D278">
        <v>-394.73855663153603</v>
      </c>
      <c r="E278">
        <v>-394.81410965169198</v>
      </c>
      <c r="F278" t="s">
        <v>644</v>
      </c>
      <c r="G278">
        <v>-196.40402705949501</v>
      </c>
      <c r="H278">
        <v>-197.30547951268801</v>
      </c>
      <c r="I278">
        <v>-197.366826471796</v>
      </c>
      <c r="J278">
        <v>-197.40392235385701</v>
      </c>
      <c r="K278" t="s">
        <v>710</v>
      </c>
      <c r="L278">
        <v>-196.40402810238601</v>
      </c>
      <c r="M278">
        <v>-197.305479609147</v>
      </c>
      <c r="N278">
        <v>-197.36682684201099</v>
      </c>
      <c r="O278">
        <v>-197.40392260955099</v>
      </c>
      <c r="P278" t="s">
        <v>1010</v>
      </c>
      <c r="Q278">
        <v>-196.404074605885</v>
      </c>
      <c r="R278">
        <v>-197.30601369508301</v>
      </c>
      <c r="S278">
        <v>-197.36729104170999</v>
      </c>
      <c r="T278">
        <v>-197.40442656058599</v>
      </c>
      <c r="U278" t="s">
        <v>1538</v>
      </c>
      <c r="V278">
        <v>-196.40407356221499</v>
      </c>
      <c r="W278">
        <v>-197.30601359726799</v>
      </c>
      <c r="X278">
        <v>-197.36729067012399</v>
      </c>
      <c r="Y278">
        <v>-197.40442630371101</v>
      </c>
      <c r="AA278" s="3">
        <f t="shared" si="144"/>
        <v>-1.9714491551452824</v>
      </c>
      <c r="AB278" s="3">
        <f t="shared" si="145"/>
        <v>4.1295331615514348</v>
      </c>
      <c r="AC278" s="3">
        <f t="shared" si="146"/>
        <v>3.0768784564854954</v>
      </c>
      <c r="AD278" s="3">
        <f t="shared" si="147"/>
        <v>3.9311514127343865</v>
      </c>
      <c r="AE278" s="3"/>
      <c r="AF278" s="3">
        <f t="shared" si="148"/>
        <v>-2.0298114410934867</v>
      </c>
      <c r="AG278" s="3">
        <f t="shared" si="149"/>
        <v>3.4592460151284001</v>
      </c>
      <c r="AH278" s="3">
        <f t="shared" si="150"/>
        <v>2.4942998747707548</v>
      </c>
      <c r="AI278" s="3">
        <f t="shared" si="151"/>
        <v>3.2986840298148965</v>
      </c>
      <c r="AK278" s="3">
        <f t="shared" si="152"/>
        <v>5.8362285948204348E-2</v>
      </c>
      <c r="AL278" s="3">
        <f t="shared" si="153"/>
        <v>0.67028714642303433</v>
      </c>
      <c r="AM278" s="3">
        <f t="shared" si="154"/>
        <v>0.58257858171474097</v>
      </c>
      <c r="AN278" s="3">
        <f t="shared" si="155"/>
        <v>0.63246738290165516</v>
      </c>
      <c r="AO278" s="3" t="str">
        <f t="shared" si="156"/>
        <v>34_Pentane-Pentane_1.05_dimer.out</v>
      </c>
      <c r="AP278" s="3">
        <f t="shared" si="157"/>
        <v>-0.19838174881704829</v>
      </c>
      <c r="AQ278" s="3">
        <f t="shared" si="158"/>
        <v>-0.16056198531350363</v>
      </c>
      <c r="AR278" s="3">
        <f t="shared" si="159"/>
        <v>-0.17947186706527596</v>
      </c>
      <c r="AS278" s="8">
        <f t="shared" si="160"/>
        <v>-0.17587448332857103</v>
      </c>
      <c r="AU278" s="3">
        <f t="shared" si="161"/>
        <v>5.9026005678796691</v>
      </c>
      <c r="AV278" s="3">
        <f t="shared" si="162"/>
        <v>5.3284954709083827</v>
      </c>
      <c r="AW278" s="3">
        <f t="shared" si="163"/>
        <v>5.6155480193940264</v>
      </c>
      <c r="AX278" s="3"/>
      <c r="AZ278" s="3">
        <f t="shared" si="164"/>
        <v>0.8542729562488911</v>
      </c>
      <c r="BA278" s="3">
        <f t="shared" si="165"/>
        <v>0.80438415504414174</v>
      </c>
      <c r="BB278" s="3">
        <f t="shared" si="166"/>
        <v>0.82932855564651642</v>
      </c>
      <c r="BC278" s="8">
        <f>'[2]attempt at best estimates'!E278</f>
        <v>0.85646950506428499</v>
      </c>
      <c r="BD278" s="3">
        <f>AZ278+(AZ278-'HLC S66x8 haVDZ'!AZ278)*'HLC S66x8 haVTZ'!$BD$3</f>
        <v>0.88479865095319532</v>
      </c>
      <c r="BE278" s="3">
        <f>BA278+(BA278-'HLC S66x8 haVDZ'!BA278)*'HLC S66x8 haVTZ'!$BD$3</f>
        <v>0.86104390523128216</v>
      </c>
      <c r="BF278" s="3">
        <f>BB278+(BB278-'HLC S66x8 haVDZ'!BB278)*'HLC S66x8 haVTZ'!$BD$3</f>
        <v>0.87292127809223874</v>
      </c>
      <c r="BG278" t="str">
        <f t="shared" si="167"/>
        <v>34_Pentane-Pentane_1.05_dimer.out</v>
      </c>
      <c r="BH278" s="3">
        <f t="shared" si="142"/>
        <v>-1.0526547050659394</v>
      </c>
      <c r="BI278" s="3">
        <f t="shared" si="143"/>
        <v>-0.96494614035764537</v>
      </c>
      <c r="BJ278" s="3">
        <f t="shared" si="168"/>
        <v>-1.0088004227117924</v>
      </c>
      <c r="BK278" s="8">
        <f>'[2]attempt at best estimates'!D278</f>
        <v>-1.032343988392856</v>
      </c>
      <c r="BM278" s="3">
        <f t="shared" si="169"/>
        <v>-0.16785605411274407</v>
      </c>
      <c r="BN278" s="3">
        <f t="shared" si="170"/>
        <v>-0.10390223512636321</v>
      </c>
      <c r="BO278" s="3">
        <f t="shared" si="171"/>
        <v>-0.13587914461955364</v>
      </c>
    </row>
    <row r="279" spans="1:67" x14ac:dyDescent="0.2">
      <c r="A279" t="s">
        <v>349</v>
      </c>
      <c r="B279">
        <v>-392.80606121465303</v>
      </c>
      <c r="C279">
        <v>-394.616944539202</v>
      </c>
      <c r="D279">
        <v>-394.73825990676301</v>
      </c>
      <c r="E279">
        <v>-394.81357495032699</v>
      </c>
      <c r="F279" t="s">
        <v>644</v>
      </c>
      <c r="G279">
        <v>-196.40402705949501</v>
      </c>
      <c r="H279">
        <v>-197.30547951268801</v>
      </c>
      <c r="I279">
        <v>-197.366826471796</v>
      </c>
      <c r="J279">
        <v>-197.40392235385701</v>
      </c>
      <c r="K279" t="s">
        <v>710</v>
      </c>
      <c r="L279">
        <v>-196.40402810238601</v>
      </c>
      <c r="M279">
        <v>-197.305479609147</v>
      </c>
      <c r="N279">
        <v>-197.36682684201099</v>
      </c>
      <c r="O279">
        <v>-197.40392260955099</v>
      </c>
      <c r="P279" t="s">
        <v>1011</v>
      </c>
      <c r="Q279">
        <v>-196.40406819580201</v>
      </c>
      <c r="R279">
        <v>-197.30593641396899</v>
      </c>
      <c r="S279">
        <v>-197.36722383925101</v>
      </c>
      <c r="T279">
        <v>-197.40435386685101</v>
      </c>
      <c r="U279" t="s">
        <v>1539</v>
      </c>
      <c r="V279">
        <v>-196.404067151227</v>
      </c>
      <c r="W279">
        <v>-197.30593630980599</v>
      </c>
      <c r="X279">
        <v>-197.36722346081299</v>
      </c>
      <c r="Y279">
        <v>-197.40435360277499</v>
      </c>
      <c r="AA279" s="3">
        <f t="shared" si="144"/>
        <v>-1.2512208280785262</v>
      </c>
      <c r="AB279" s="3">
        <f t="shared" si="145"/>
        <v>3.7559062592666694</v>
      </c>
      <c r="AC279" s="3">
        <f t="shared" si="146"/>
        <v>2.8906808425284951</v>
      </c>
      <c r="AD279" s="3">
        <f t="shared" si="147"/>
        <v>3.5956212265440204</v>
      </c>
      <c r="AE279" s="3"/>
      <c r="AF279" s="3">
        <f t="shared" si="148"/>
        <v>-1.3015377701854942</v>
      </c>
      <c r="AG279" s="3">
        <f t="shared" si="149"/>
        <v>3.1826123626989307</v>
      </c>
      <c r="AH279" s="3">
        <f t="shared" si="150"/>
        <v>2.3924469233863275</v>
      </c>
      <c r="AI279" s="3">
        <f t="shared" si="151"/>
        <v>3.0543903809228858</v>
      </c>
      <c r="AK279" s="3">
        <f t="shared" si="152"/>
        <v>5.0316942106967959E-2</v>
      </c>
      <c r="AL279" s="3">
        <f t="shared" si="153"/>
        <v>0.57329389656773855</v>
      </c>
      <c r="AM279" s="3">
        <f t="shared" si="154"/>
        <v>0.4982339191421673</v>
      </c>
      <c r="AN279" s="3">
        <f t="shared" si="155"/>
        <v>0.5412308456032997</v>
      </c>
      <c r="AO279" s="3" t="str">
        <f t="shared" si="156"/>
        <v>34_Pentane-Pentane_1.10_dimer.out</v>
      </c>
      <c r="AP279" s="3">
        <f t="shared" si="157"/>
        <v>-0.16028503272264905</v>
      </c>
      <c r="AQ279" s="3">
        <f t="shared" si="158"/>
        <v>-0.12822198177604482</v>
      </c>
      <c r="AR279" s="3">
        <f t="shared" si="159"/>
        <v>-0.14425350724934694</v>
      </c>
      <c r="AS279" s="8">
        <f t="shared" si="160"/>
        <v>-0.13768456876657387</v>
      </c>
      <c r="AU279" s="3">
        <f t="shared" si="161"/>
        <v>4.846842054622547</v>
      </c>
      <c r="AV279" s="3">
        <f t="shared" si="162"/>
        <v>4.3559281511083796</v>
      </c>
      <c r="AW279" s="3">
        <f t="shared" si="163"/>
        <v>4.6013851028654633</v>
      </c>
      <c r="AX279" s="3"/>
      <c r="AZ279" s="3">
        <f t="shared" si="164"/>
        <v>0.70494038401552528</v>
      </c>
      <c r="BA279" s="3">
        <f t="shared" si="165"/>
        <v>0.66194345753655837</v>
      </c>
      <c r="BB279" s="3">
        <f t="shared" si="166"/>
        <v>0.68344192077604182</v>
      </c>
      <c r="BC279" s="8">
        <f>'[2]attempt at best estimates'!E279</f>
        <v>0.70377706946672058</v>
      </c>
      <c r="BD279" s="3">
        <f>AZ279+(AZ279-'HLC S66x8 haVDZ'!AZ279)*'HLC S66x8 haVTZ'!$BD$3</f>
        <v>0.72850193076170799</v>
      </c>
      <c r="BE279" s="3">
        <f>BA279+(BA279-'HLC S66x8 haVDZ'!BA279)*'HLC S66x8 haVTZ'!$BD$3</f>
        <v>0.70735544369038839</v>
      </c>
      <c r="BF279" s="3">
        <f>BB279+(BB279-'HLC S66x8 haVDZ'!BB279)*'HLC S66x8 haVTZ'!$BD$3</f>
        <v>0.71792868722604819</v>
      </c>
      <c r="BG279" t="str">
        <f t="shared" si="167"/>
        <v>34_Pentane-Pentane_1.10_dimer.out</v>
      </c>
      <c r="BH279" s="3">
        <f t="shared" si="142"/>
        <v>-0.86522541673817432</v>
      </c>
      <c r="BI279" s="3">
        <f t="shared" si="143"/>
        <v>-0.79016543931260319</v>
      </c>
      <c r="BJ279" s="3">
        <f t="shared" si="168"/>
        <v>-0.82769542802538876</v>
      </c>
      <c r="BK279" s="8">
        <f>'[2]attempt at best estimates'!D279</f>
        <v>-0.84146163823329445</v>
      </c>
      <c r="BM279" s="3">
        <f t="shared" si="169"/>
        <v>-0.13672348597646633</v>
      </c>
      <c r="BN279" s="3">
        <f t="shared" si="170"/>
        <v>-8.2809995622214805E-2</v>
      </c>
      <c r="BO279" s="3">
        <f t="shared" si="171"/>
        <v>-0.10976674079934057</v>
      </c>
    </row>
    <row r="280" spans="1:67" x14ac:dyDescent="0.2">
      <c r="A280" t="s">
        <v>350</v>
      </c>
      <c r="B280">
        <v>-392.80754349152801</v>
      </c>
      <c r="C280">
        <v>-394.61502931916999</v>
      </c>
      <c r="D280">
        <v>-394.73691426144501</v>
      </c>
      <c r="E280">
        <v>-394.81175426468297</v>
      </c>
      <c r="F280" t="s">
        <v>644</v>
      </c>
      <c r="G280">
        <v>-196.40402705949501</v>
      </c>
      <c r="H280">
        <v>-197.30547951268801</v>
      </c>
      <c r="I280">
        <v>-197.366826471796</v>
      </c>
      <c r="J280">
        <v>-197.40392235385701</v>
      </c>
      <c r="K280" t="s">
        <v>710</v>
      </c>
      <c r="L280">
        <v>-196.40402810238601</v>
      </c>
      <c r="M280">
        <v>-197.305479609147</v>
      </c>
      <c r="N280">
        <v>-197.36682684201099</v>
      </c>
      <c r="O280">
        <v>-197.40392260955099</v>
      </c>
      <c r="P280" t="s">
        <v>1012</v>
      </c>
      <c r="Q280">
        <v>-196.404053933207</v>
      </c>
      <c r="R280">
        <v>-197.30577078413299</v>
      </c>
      <c r="S280">
        <v>-197.36707960428799</v>
      </c>
      <c r="T280">
        <v>-197.40419757343599</v>
      </c>
      <c r="U280" t="s">
        <v>1540</v>
      </c>
      <c r="V280">
        <v>-196.404052886096</v>
      </c>
      <c r="W280">
        <v>-197.30577067198999</v>
      </c>
      <c r="X280">
        <v>-197.367079218079</v>
      </c>
      <c r="Y280">
        <v>-197.404197301138</v>
      </c>
      <c r="AA280" s="3">
        <f t="shared" si="144"/>
        <v>-0.32107800739768311</v>
      </c>
      <c r="AB280" s="3">
        <f t="shared" si="145"/>
        <v>2.5540874945940955</v>
      </c>
      <c r="AC280" s="3">
        <f t="shared" si="146"/>
        <v>2.0462756218548761</v>
      </c>
      <c r="AD280" s="3">
        <f t="shared" si="147"/>
        <v>2.4531236884077523</v>
      </c>
      <c r="AE280" s="3"/>
      <c r="AF280" s="3">
        <f t="shared" si="148"/>
        <v>-0.35349353043396314</v>
      </c>
      <c r="AG280" s="3">
        <f t="shared" si="149"/>
        <v>2.1886671967175686</v>
      </c>
      <c r="AH280" s="3">
        <f t="shared" si="150"/>
        <v>1.7290641981080337</v>
      </c>
      <c r="AI280" s="3">
        <f t="shared" si="151"/>
        <v>2.1080492075928721</v>
      </c>
      <c r="AK280" s="3">
        <f t="shared" si="152"/>
        <v>3.2415523018445143E-2</v>
      </c>
      <c r="AL280" s="3">
        <f t="shared" si="153"/>
        <v>0.3654202978943617</v>
      </c>
      <c r="AM280" s="3">
        <f t="shared" si="154"/>
        <v>0.31721142372900757</v>
      </c>
      <c r="AN280" s="3">
        <f t="shared" si="155"/>
        <v>0.34507448081488007</v>
      </c>
      <c r="AO280" s="3" t="str">
        <f t="shared" si="156"/>
        <v>34_Pentane-Pentane_1.25_dimer.out</v>
      </c>
      <c r="AP280" s="3">
        <f t="shared" si="157"/>
        <v>-0.10096380618634315</v>
      </c>
      <c r="AQ280" s="3">
        <f t="shared" si="158"/>
        <v>-8.0617989124696532E-2</v>
      </c>
      <c r="AR280" s="3">
        <f t="shared" si="159"/>
        <v>-9.0790897655519842E-2</v>
      </c>
      <c r="AS280" s="8">
        <f t="shared" si="160"/>
        <v>-8.1934857330935584E-2</v>
      </c>
      <c r="AU280" s="3">
        <f t="shared" si="161"/>
        <v>2.7742016958054352</v>
      </c>
      <c r="AV280" s="3">
        <f t="shared" si="162"/>
        <v>2.4615427380268353</v>
      </c>
      <c r="AW280" s="3">
        <f t="shared" si="163"/>
        <v>2.617872216916135</v>
      </c>
      <c r="AX280" s="3"/>
      <c r="AZ280" s="3">
        <f t="shared" si="164"/>
        <v>0.4068480665528762</v>
      </c>
      <c r="BA280" s="3">
        <f t="shared" si="165"/>
        <v>0.37898500948483838</v>
      </c>
      <c r="BB280" s="3">
        <f t="shared" si="166"/>
        <v>0.39291653801885729</v>
      </c>
      <c r="BC280" s="8">
        <f>'[2]attempt at best estimates'!E280</f>
        <v>0.40078897664666985</v>
      </c>
      <c r="BD280" s="3">
        <f>AZ280+(AZ280-'HLC S66x8 haVDZ'!AZ280)*'HLC S66x8 haVTZ'!$BD$3</f>
        <v>0.41742452705988403</v>
      </c>
      <c r="BE280" s="3">
        <f>BA280+(BA280-'HLC S66x8 haVDZ'!BA280)*'HLC S66x8 haVTZ'!$BD$3</f>
        <v>0.40343635017651364</v>
      </c>
      <c r="BF280" s="3">
        <f>BB280+(BB280-'HLC S66x8 haVDZ'!BB280)*'HLC S66x8 haVTZ'!$BD$3</f>
        <v>0.41043043861819883</v>
      </c>
      <c r="BG280" t="str">
        <f t="shared" si="167"/>
        <v>34_Pentane-Pentane_1.25_dimer.out</v>
      </c>
      <c r="BH280" s="3">
        <f t="shared" si="142"/>
        <v>-0.50781187273921935</v>
      </c>
      <c r="BI280" s="3">
        <f t="shared" si="143"/>
        <v>-0.45960299860953491</v>
      </c>
      <c r="BJ280" s="3">
        <f t="shared" si="168"/>
        <v>-0.48370743567437713</v>
      </c>
      <c r="BK280" s="8">
        <f>'[2]attempt at best estimates'!D280</f>
        <v>-0.48272383397760543</v>
      </c>
      <c r="BM280" s="3">
        <f t="shared" si="169"/>
        <v>-9.0387345679335318E-2</v>
      </c>
      <c r="BN280" s="3">
        <f t="shared" si="170"/>
        <v>-5.6166648433021271E-2</v>
      </c>
      <c r="BO280" s="3">
        <f t="shared" si="171"/>
        <v>-7.3276997056178295E-2</v>
      </c>
    </row>
    <row r="281" spans="1:67" x14ac:dyDescent="0.2">
      <c r="A281" t="s">
        <v>351</v>
      </c>
      <c r="B281">
        <v>-392.80799890993598</v>
      </c>
      <c r="C281">
        <v>-394.61292234516498</v>
      </c>
      <c r="D281">
        <v>-394.73523634537099</v>
      </c>
      <c r="E281">
        <v>-394.80971080210099</v>
      </c>
      <c r="F281" t="s">
        <v>644</v>
      </c>
      <c r="G281">
        <v>-196.40402705949501</v>
      </c>
      <c r="H281">
        <v>-197.30547951268801</v>
      </c>
      <c r="I281">
        <v>-197.366826471796</v>
      </c>
      <c r="J281">
        <v>-197.40392235385701</v>
      </c>
      <c r="K281" t="s">
        <v>710</v>
      </c>
      <c r="L281">
        <v>-196.40402810238601</v>
      </c>
      <c r="M281">
        <v>-197.305479609147</v>
      </c>
      <c r="N281">
        <v>-197.36682684201099</v>
      </c>
      <c r="O281">
        <v>-197.40392260955099</v>
      </c>
      <c r="P281" t="s">
        <v>1013</v>
      </c>
      <c r="Q281">
        <v>-196.40404015424201</v>
      </c>
      <c r="R281">
        <v>-197.30561872127399</v>
      </c>
      <c r="S281">
        <v>-197.366946993798</v>
      </c>
      <c r="T281">
        <v>-197.404053474931</v>
      </c>
      <c r="U281" t="s">
        <v>1541</v>
      </c>
      <c r="V281">
        <v>-196.40403911025101</v>
      </c>
      <c r="W281">
        <v>-197.30561861519701</v>
      </c>
      <c r="X281">
        <v>-197.36694661502801</v>
      </c>
      <c r="Y281">
        <v>-197.404053209919</v>
      </c>
      <c r="AA281" s="3">
        <f t="shared" si="144"/>
        <v>-3.5298629923772099E-2</v>
      </c>
      <c r="AB281" s="3">
        <f t="shared" si="145"/>
        <v>1.2319412901931426</v>
      </c>
      <c r="AC281" s="3">
        <f t="shared" si="146"/>
        <v>0.99336734520733139</v>
      </c>
      <c r="AD281" s="3">
        <f t="shared" si="147"/>
        <v>1.1708315053205895</v>
      </c>
      <c r="AE281" s="3"/>
      <c r="AF281" s="3">
        <f t="shared" si="148"/>
        <v>-5.0423247912164668E-2</v>
      </c>
      <c r="AG281" s="3">
        <f t="shared" si="149"/>
        <v>1.0573589630566627</v>
      </c>
      <c r="AH281" s="3">
        <f t="shared" si="150"/>
        <v>0.84257993797481989</v>
      </c>
      <c r="AI281" s="3">
        <f t="shared" si="151"/>
        <v>1.0065988140932292</v>
      </c>
      <c r="AK281" s="3">
        <f t="shared" si="152"/>
        <v>1.5124617988392573E-2</v>
      </c>
      <c r="AL281" s="3">
        <f t="shared" si="153"/>
        <v>0.17458232713647995</v>
      </c>
      <c r="AM281" s="3">
        <f t="shared" si="154"/>
        <v>0.15078740723251144</v>
      </c>
      <c r="AN281" s="3">
        <f t="shared" si="155"/>
        <v>0.16423269120952541</v>
      </c>
      <c r="AO281" s="3" t="str">
        <f t="shared" si="156"/>
        <v>34_Pentane-Pentane_1.50_dimer.out</v>
      </c>
      <c r="AP281" s="3">
        <f t="shared" si="157"/>
        <v>-6.110978487255303E-2</v>
      </c>
      <c r="AQ281" s="3">
        <f t="shared" si="158"/>
        <v>-5.0760148963433505E-2</v>
      </c>
      <c r="AR281" s="3">
        <f t="shared" si="159"/>
        <v>-5.5934966917993267E-2</v>
      </c>
      <c r="AS281" s="8">
        <f t="shared" si="160"/>
        <v>-5.1284962219278751E-2</v>
      </c>
      <c r="AU281" s="3">
        <f t="shared" si="161"/>
        <v>1.2061301352443616</v>
      </c>
      <c r="AV281" s="3">
        <f t="shared" si="162"/>
        <v>1.0570220620053938</v>
      </c>
      <c r="AW281" s="3">
        <f t="shared" si="163"/>
        <v>1.1315760986248777</v>
      </c>
      <c r="AX281" s="3"/>
      <c r="AZ281" s="3">
        <f t="shared" si="164"/>
        <v>0.17746416011325816</v>
      </c>
      <c r="BA281" s="3">
        <f t="shared" si="165"/>
        <v>0.16401887611840926</v>
      </c>
      <c r="BB281" s="3">
        <f t="shared" si="166"/>
        <v>0.17074151811583371</v>
      </c>
      <c r="BC281" s="8">
        <f>'[2]attempt at best estimates'!E281</f>
        <v>0.17058810233901583</v>
      </c>
      <c r="BD281" s="3">
        <f>AZ281+(AZ281-'HLC S66x8 haVDZ'!AZ281)*'HLC S66x8 haVTZ'!$BD$3</f>
        <v>0.1786562975120059</v>
      </c>
      <c r="BE281" s="3">
        <f>BA281+(BA281-'HLC S66x8 haVDZ'!BA281)*'HLC S66x8 haVTZ'!$BD$3</f>
        <v>0.17395183241727596</v>
      </c>
      <c r="BF281" s="3">
        <f>BB281+(BB281-'HLC S66x8 haVDZ'!BB281)*'HLC S66x8 haVTZ'!$BD$3</f>
        <v>0.17630406496464093</v>
      </c>
      <c r="BG281" t="str">
        <f t="shared" si="167"/>
        <v>34_Pentane-Pentane_1.50_dimer.out</v>
      </c>
      <c r="BH281" s="3">
        <f t="shared" ref="BH281:BH344" si="172">AC281-AB281</f>
        <v>-0.23857394498581119</v>
      </c>
      <c r="BI281" s="3">
        <f t="shared" ref="BI281:BI344" si="173">AH281-AG281</f>
        <v>-0.21477902508184277</v>
      </c>
      <c r="BJ281" s="3">
        <f t="shared" si="168"/>
        <v>-0.22667648503382698</v>
      </c>
      <c r="BK281" s="8">
        <f>'[2]attempt at best estimates'!D281</f>
        <v>-0.22187306455829459</v>
      </c>
      <c r="BM281" s="3">
        <f t="shared" si="169"/>
        <v>-5.9917647473805291E-2</v>
      </c>
      <c r="BN281" s="3">
        <f t="shared" si="170"/>
        <v>-4.0827192664566803E-2</v>
      </c>
      <c r="BO281" s="3">
        <f t="shared" si="171"/>
        <v>-5.0372420069186047E-2</v>
      </c>
    </row>
    <row r="282" spans="1:67" x14ac:dyDescent="0.2">
      <c r="A282" t="s">
        <v>352</v>
      </c>
      <c r="B282">
        <v>-392.80805065521298</v>
      </c>
      <c r="C282">
        <v>-394.61148666967199</v>
      </c>
      <c r="D282">
        <v>-394.73407054992401</v>
      </c>
      <c r="E282">
        <v>-394.80833465705399</v>
      </c>
      <c r="F282" t="s">
        <v>644</v>
      </c>
      <c r="G282">
        <v>-196.40402705949501</v>
      </c>
      <c r="H282">
        <v>-197.30547951268801</v>
      </c>
      <c r="I282">
        <v>-197.366826471796</v>
      </c>
      <c r="J282">
        <v>-197.40392235385701</v>
      </c>
      <c r="K282" t="s">
        <v>710</v>
      </c>
      <c r="L282">
        <v>-196.40402810238601</v>
      </c>
      <c r="M282">
        <v>-197.305479609147</v>
      </c>
      <c r="N282">
        <v>-197.36682684201099</v>
      </c>
      <c r="O282">
        <v>-197.40392260955099</v>
      </c>
      <c r="P282" t="s">
        <v>1014</v>
      </c>
      <c r="Q282">
        <v>-196.40403183396</v>
      </c>
      <c r="R282">
        <v>-197.305517009916</v>
      </c>
      <c r="S282">
        <v>-197.366859648857</v>
      </c>
      <c r="T282">
        <v>-197.403958220129</v>
      </c>
      <c r="U282" t="s">
        <v>1542</v>
      </c>
      <c r="V282">
        <v>-196.404030791651</v>
      </c>
      <c r="W282">
        <v>-197.30551691421499</v>
      </c>
      <c r="X282">
        <v>-197.36685927993801</v>
      </c>
      <c r="Y282">
        <v>-197.403957965525</v>
      </c>
      <c r="AA282" s="3">
        <f t="shared" si="144"/>
        <v>-2.8279770227105983E-3</v>
      </c>
      <c r="AB282" s="3">
        <f t="shared" si="145"/>
        <v>0.33104127942789957</v>
      </c>
      <c r="AC282" s="3">
        <f t="shared" si="146"/>
        <v>0.26181962717082302</v>
      </c>
      <c r="AD282" s="3">
        <f t="shared" si="147"/>
        <v>0.30728741494748918</v>
      </c>
      <c r="AE282" s="3"/>
      <c r="AF282" s="3">
        <f t="shared" si="148"/>
        <v>-7.511538476561299E-3</v>
      </c>
      <c r="AG282" s="3">
        <f t="shared" si="149"/>
        <v>0.28410212805829282</v>
      </c>
      <c r="AH282" s="3">
        <f t="shared" si="150"/>
        <v>0.22064559882983423</v>
      </c>
      <c r="AI282" s="3">
        <f t="shared" si="151"/>
        <v>0.26259477897590205</v>
      </c>
      <c r="AK282" s="3">
        <f t="shared" si="152"/>
        <v>4.6835614538507002E-3</v>
      </c>
      <c r="AL282" s="3">
        <f t="shared" si="153"/>
        <v>4.6939151369606746E-2</v>
      </c>
      <c r="AM282" s="3">
        <f t="shared" si="154"/>
        <v>4.117402832315388E-2</v>
      </c>
      <c r="AN282" s="3">
        <f t="shared" si="155"/>
        <v>4.4692635971587097E-2</v>
      </c>
      <c r="AO282" s="3" t="str">
        <f t="shared" si="156"/>
        <v>34_Pentane-Pentane_2.00_dimer.out</v>
      </c>
      <c r="AP282" s="3">
        <f t="shared" si="157"/>
        <v>-2.3753864480410392E-2</v>
      </c>
      <c r="AQ282" s="3">
        <f t="shared" si="158"/>
        <v>-2.150734908239077E-2</v>
      </c>
      <c r="AR282" s="3">
        <f t="shared" si="159"/>
        <v>-2.2630606781400581E-2</v>
      </c>
      <c r="AS282" s="8">
        <f t="shared" si="160"/>
        <v>-2.2205206696676423E-2</v>
      </c>
      <c r="AU282" s="3">
        <f t="shared" si="161"/>
        <v>0.31011539197019977</v>
      </c>
      <c r="AV282" s="3">
        <f t="shared" si="162"/>
        <v>0.27010631745246333</v>
      </c>
      <c r="AW282" s="3">
        <f t="shared" si="163"/>
        <v>0.29011085471133158</v>
      </c>
      <c r="AX282" s="3"/>
      <c r="AZ282" s="3">
        <f t="shared" si="164"/>
        <v>4.5467787776666158E-2</v>
      </c>
      <c r="BA282" s="3">
        <f t="shared" si="165"/>
        <v>4.1949180146067827E-2</v>
      </c>
      <c r="BB282" s="3">
        <f t="shared" si="166"/>
        <v>4.3708483961366992E-2</v>
      </c>
      <c r="BC282" s="8">
        <f>'[2]attempt at best estimates'!E282</f>
        <v>4.2010945995187114E-2</v>
      </c>
      <c r="BD282" s="3">
        <f>AZ282+(AZ282-'HLC S66x8 haVDZ'!AZ282)*'HLC S66x8 haVTZ'!$BD$3</f>
        <v>4.4257988190138944E-2</v>
      </c>
      <c r="BE282" s="3">
        <f>BA282+(BA282-'HLC S66x8 haVDZ'!BA282)*'HLC S66x8 haVTZ'!$BD$3</f>
        <v>4.431349005416705E-2</v>
      </c>
      <c r="BF282" s="3">
        <f>BB282+(BB282-'HLC S66x8 haVDZ'!BB282)*'HLC S66x8 haVTZ'!$BD$3</f>
        <v>4.4285739122153001E-2</v>
      </c>
      <c r="BG282" t="str">
        <f t="shared" si="167"/>
        <v>34_Pentane-Pentane_2.00_dimer.out</v>
      </c>
      <c r="BH282" s="3">
        <f t="shared" si="172"/>
        <v>-6.9221652257076549E-2</v>
      </c>
      <c r="BI282" s="3">
        <f t="shared" si="173"/>
        <v>-6.3456529228458597E-2</v>
      </c>
      <c r="BJ282" s="3">
        <f t="shared" si="168"/>
        <v>-6.6339090742767573E-2</v>
      </c>
      <c r="BK282" s="8">
        <f>'[2]attempt at best estimates'!D282</f>
        <v>-6.4216152691863537E-2</v>
      </c>
      <c r="BM282" s="3">
        <f t="shared" si="169"/>
        <v>-2.4963664066937605E-2</v>
      </c>
      <c r="BN282" s="3">
        <f t="shared" si="170"/>
        <v>-1.9143039174291547E-2</v>
      </c>
      <c r="BO282" s="3">
        <f t="shared" si="171"/>
        <v>-2.2053351620614572E-2</v>
      </c>
    </row>
    <row r="283" spans="1:67" x14ac:dyDescent="0.2">
      <c r="A283" t="s">
        <v>353</v>
      </c>
      <c r="B283">
        <v>-392.79908581944397</v>
      </c>
      <c r="C283">
        <v>-394.62301997801097</v>
      </c>
      <c r="D283">
        <v>-394.74080816868599</v>
      </c>
      <c r="E283">
        <v>-394.81780641016502</v>
      </c>
      <c r="F283" t="s">
        <v>645</v>
      </c>
      <c r="G283">
        <v>-196.40402729856299</v>
      </c>
      <c r="H283">
        <v>-197.30547854237599</v>
      </c>
      <c r="I283">
        <v>-197.36682744353701</v>
      </c>
      <c r="J283">
        <v>-197.40392387010399</v>
      </c>
      <c r="K283" t="s">
        <v>711</v>
      </c>
      <c r="L283">
        <v>-196.40419073546701</v>
      </c>
      <c r="M283">
        <v>-197.31372417263799</v>
      </c>
      <c r="N283">
        <v>-197.37234895155399</v>
      </c>
      <c r="O283">
        <v>-197.41044994928501</v>
      </c>
      <c r="P283" t="s">
        <v>1015</v>
      </c>
      <c r="Q283">
        <v>-196.40425645928801</v>
      </c>
      <c r="R283">
        <v>-197.31431493256599</v>
      </c>
      <c r="S283">
        <v>-197.37286502007899</v>
      </c>
      <c r="T283">
        <v>-197.41100687048899</v>
      </c>
      <c r="U283" t="s">
        <v>1543</v>
      </c>
      <c r="V283">
        <v>-196.40408270131601</v>
      </c>
      <c r="W283">
        <v>-197.30618446379199</v>
      </c>
      <c r="X283">
        <v>-197.36744079480599</v>
      </c>
      <c r="Y283">
        <v>-197.404589739877</v>
      </c>
      <c r="AA283" s="3">
        <f t="shared" si="144"/>
        <v>-5.7305514087734908</v>
      </c>
      <c r="AB283" s="3">
        <f t="shared" si="145"/>
        <v>2.3953687945913953</v>
      </c>
      <c r="AC283" s="3">
        <f t="shared" si="146"/>
        <v>1.0239534326900535</v>
      </c>
      <c r="AD283" s="3">
        <f t="shared" si="147"/>
        <v>2.1539833215617072</v>
      </c>
      <c r="AE283" s="3"/>
      <c r="AF283" s="3">
        <f t="shared" si="148"/>
        <v>-5.8065594846705491</v>
      </c>
      <c r="AG283" s="3">
        <f t="shared" si="149"/>
        <v>1.5816889327576065</v>
      </c>
      <c r="AH283" s="3">
        <f t="shared" si="150"/>
        <v>0.31523178247749722</v>
      </c>
      <c r="AI283" s="3">
        <f t="shared" si="151"/>
        <v>1.3866703669734055</v>
      </c>
      <c r="AK283" s="3">
        <f t="shared" si="152"/>
        <v>7.6008075897058089E-2</v>
      </c>
      <c r="AL283" s="3">
        <f t="shared" si="153"/>
        <v>0.81367986181595386</v>
      </c>
      <c r="AM283" s="3">
        <f t="shared" si="154"/>
        <v>0.70872165019472144</v>
      </c>
      <c r="AN283" s="3">
        <f t="shared" si="155"/>
        <v>0.76731295457046689</v>
      </c>
      <c r="AO283" s="3" t="str">
        <f t="shared" si="156"/>
        <v>35_Neopentane-Pentane_0.90_dimer.out</v>
      </c>
      <c r="AP283" s="3">
        <f t="shared" si="157"/>
        <v>-0.24138547302968805</v>
      </c>
      <c r="AQ283" s="3">
        <f t="shared" si="158"/>
        <v>-0.19501856578420096</v>
      </c>
      <c r="AR283" s="3">
        <f t="shared" si="159"/>
        <v>-0.2182020194069445</v>
      </c>
      <c r="AS283" s="8">
        <f t="shared" si="160"/>
        <v>-0.22331884817856906</v>
      </c>
      <c r="AU283" s="3">
        <f t="shared" si="161"/>
        <v>7.884534730335198</v>
      </c>
      <c r="AV283" s="3">
        <f t="shared" si="162"/>
        <v>7.1932298516439541</v>
      </c>
      <c r="AW283" s="3">
        <f t="shared" si="163"/>
        <v>7.5388822909895765</v>
      </c>
      <c r="AX283" s="3"/>
      <c r="AZ283" s="3">
        <f t="shared" si="164"/>
        <v>1.1300298888716538</v>
      </c>
      <c r="BA283" s="3">
        <f t="shared" si="165"/>
        <v>1.0714385844959082</v>
      </c>
      <c r="BB283" s="3">
        <f t="shared" si="166"/>
        <v>1.1007342366837811</v>
      </c>
      <c r="BC283" s="8">
        <f>'[2]attempt at best estimates'!E283</f>
        <v>1.1546440777127756</v>
      </c>
      <c r="BD283" s="3">
        <f>AZ283+(AZ283-'HLC S66x8 haVDZ'!AZ283)*'HLC S66x8 haVTZ'!$BD$3</f>
        <v>1.1671568564895232</v>
      </c>
      <c r="BE283" s="3">
        <f>BA283+(BA283-'HLC S66x8 haVDZ'!BA283)*'HLC S66x8 haVTZ'!$BD$3</f>
        <v>1.1538472831617295</v>
      </c>
      <c r="BF283" s="3">
        <f>BB283+(BB283-'HLC S66x8 haVDZ'!BB283)*'HLC S66x8 haVTZ'!$BD$3</f>
        <v>1.1605020698256265</v>
      </c>
      <c r="BG283" t="str">
        <f t="shared" si="167"/>
        <v>35_Neopentane-Pentane_0.90_dimer.out</v>
      </c>
      <c r="BH283" s="3">
        <f t="shared" si="172"/>
        <v>-1.3714153619013418</v>
      </c>
      <c r="BI283" s="3">
        <f t="shared" si="173"/>
        <v>-1.2664571502801092</v>
      </c>
      <c r="BJ283" s="3">
        <f t="shared" si="168"/>
        <v>-1.3189362560907254</v>
      </c>
      <c r="BK283" s="8">
        <f>'[2]attempt at best estimates'!D283</f>
        <v>-1.3779629258913446</v>
      </c>
      <c r="BM283" s="3">
        <f t="shared" si="169"/>
        <v>-0.20425850541181867</v>
      </c>
      <c r="BN283" s="3">
        <f t="shared" si="170"/>
        <v>-0.11260986711837973</v>
      </c>
      <c r="BO283" s="3">
        <f t="shared" si="171"/>
        <v>-0.15843418626509886</v>
      </c>
    </row>
    <row r="284" spans="1:67" x14ac:dyDescent="0.2">
      <c r="A284" t="s">
        <v>354</v>
      </c>
      <c r="B284">
        <v>-392.80271994490897</v>
      </c>
      <c r="C284">
        <v>-394.62385977936202</v>
      </c>
      <c r="D284">
        <v>-394.742150974899</v>
      </c>
      <c r="E284">
        <v>-394.81878306287098</v>
      </c>
      <c r="F284" t="s">
        <v>645</v>
      </c>
      <c r="G284">
        <v>-196.40402729856299</v>
      </c>
      <c r="H284">
        <v>-197.30547854237599</v>
      </c>
      <c r="I284">
        <v>-197.36682744353701</v>
      </c>
      <c r="J284">
        <v>-197.40392387010399</v>
      </c>
      <c r="K284" t="s">
        <v>711</v>
      </c>
      <c r="L284">
        <v>-196.40419073546701</v>
      </c>
      <c r="M284">
        <v>-197.31372417263799</v>
      </c>
      <c r="N284">
        <v>-197.37234895155399</v>
      </c>
      <c r="O284">
        <v>-197.41044994928501</v>
      </c>
      <c r="P284" t="s">
        <v>1016</v>
      </c>
      <c r="Q284">
        <v>-196.40424562551601</v>
      </c>
      <c r="R284">
        <v>-197.314215962422</v>
      </c>
      <c r="S284">
        <v>-197.372780293624</v>
      </c>
      <c r="T284">
        <v>-197.41091553924699</v>
      </c>
      <c r="U284" t="s">
        <v>1544</v>
      </c>
      <c r="V284">
        <v>-196.404073069627</v>
      </c>
      <c r="W284">
        <v>-197.30605412470899</v>
      </c>
      <c r="X284">
        <v>-197.36732927890299</v>
      </c>
      <c r="Y284">
        <v>-197.40446868597201</v>
      </c>
      <c r="AA284" s="3">
        <f t="shared" si="144"/>
        <v>-3.4501031552951367</v>
      </c>
      <c r="AB284" s="3">
        <f t="shared" si="145"/>
        <v>2.9223521204872664</v>
      </c>
      <c r="AC284" s="3">
        <f t="shared" si="146"/>
        <v>1.8665770880175028</v>
      </c>
      <c r="AD284" s="3">
        <f t="shared" si="147"/>
        <v>2.7668421727512209</v>
      </c>
      <c r="AE284" s="3"/>
      <c r="AF284" s="3">
        <f t="shared" si="148"/>
        <v>-3.5132689600069669</v>
      </c>
      <c r="AG284" s="3">
        <f t="shared" si="149"/>
        <v>2.252565977066264</v>
      </c>
      <c r="AH284" s="3">
        <f t="shared" si="150"/>
        <v>1.2809993817619465</v>
      </c>
      <c r="AI284" s="3">
        <f t="shared" si="151"/>
        <v>2.1328029155966099</v>
      </c>
      <c r="AK284" s="3">
        <f t="shared" si="152"/>
        <v>6.3165804693995325E-2</v>
      </c>
      <c r="AL284" s="3">
        <f t="shared" si="153"/>
        <v>0.66978614343883713</v>
      </c>
      <c r="AM284" s="3">
        <f t="shared" si="154"/>
        <v>0.58557770625555616</v>
      </c>
      <c r="AN284" s="3">
        <f t="shared" si="155"/>
        <v>0.63403925717244614</v>
      </c>
      <c r="AO284" s="3" t="str">
        <f t="shared" si="156"/>
        <v>35_Neopentane-Pentane_0.95_dimer.out</v>
      </c>
      <c r="AP284" s="3">
        <f t="shared" si="157"/>
        <v>-0.15550994773604554</v>
      </c>
      <c r="AQ284" s="3">
        <f t="shared" si="158"/>
        <v>-0.1197630614696541</v>
      </c>
      <c r="AR284" s="3">
        <f t="shared" si="159"/>
        <v>-0.13763650460284982</v>
      </c>
      <c r="AS284" s="8">
        <f t="shared" si="160"/>
        <v>-0.13775216063682794</v>
      </c>
      <c r="AU284" s="3">
        <f t="shared" si="161"/>
        <v>6.2169453280463571</v>
      </c>
      <c r="AV284" s="3">
        <f t="shared" si="162"/>
        <v>5.6460718756035764</v>
      </c>
      <c r="AW284" s="3">
        <f t="shared" si="163"/>
        <v>5.9315086018249668</v>
      </c>
      <c r="AX284" s="3"/>
      <c r="AZ284" s="3">
        <f t="shared" si="164"/>
        <v>0.90026508473371814</v>
      </c>
      <c r="BA284" s="3">
        <f t="shared" si="165"/>
        <v>0.85180353383466345</v>
      </c>
      <c r="BB284" s="3">
        <f t="shared" si="166"/>
        <v>0.87603430928419079</v>
      </c>
      <c r="BC284" s="8">
        <f>'[2]attempt at best estimates'!E284</f>
        <v>0.91585094530903799</v>
      </c>
      <c r="BD284" s="3">
        <f>AZ284+(AZ284-'HLC S66x8 haVDZ'!AZ284)*'HLC S66x8 haVTZ'!$BD$3</f>
        <v>0.92594572080521109</v>
      </c>
      <c r="BE284" s="3">
        <f>BA284+(BA284-'HLC S66x8 haVDZ'!BA284)*'HLC S66x8 haVTZ'!$BD$3</f>
        <v>0.91475733295981576</v>
      </c>
      <c r="BF284" s="3">
        <f>BB284+(BB284-'HLC S66x8 haVDZ'!BB284)*'HLC S66x8 haVTZ'!$BD$3</f>
        <v>0.92035152688251343</v>
      </c>
      <c r="BG284" t="str">
        <f t="shared" si="167"/>
        <v>35_Neopentane-Pentane_0.95_dimer.out</v>
      </c>
      <c r="BH284" s="3">
        <f t="shared" si="172"/>
        <v>-1.0557750324697637</v>
      </c>
      <c r="BI284" s="3">
        <f t="shared" si="173"/>
        <v>-0.97156659530431755</v>
      </c>
      <c r="BJ284" s="3">
        <f t="shared" si="168"/>
        <v>-1.0136708138870407</v>
      </c>
      <c r="BK284" s="8">
        <f>'[2]attempt at best estimates'!D284</f>
        <v>-1.0536031059458659</v>
      </c>
      <c r="BM284" s="3">
        <f t="shared" si="169"/>
        <v>-0.12982931166455258</v>
      </c>
      <c r="BN284" s="3">
        <f t="shared" si="170"/>
        <v>-5.6809262344501787E-2</v>
      </c>
      <c r="BO284" s="3">
        <f t="shared" si="171"/>
        <v>-9.3319287004527296E-2</v>
      </c>
    </row>
    <row r="285" spans="1:67" x14ac:dyDescent="0.2">
      <c r="A285" t="s">
        <v>34</v>
      </c>
      <c r="B285">
        <v>-392.80486807114499</v>
      </c>
      <c r="C285">
        <v>-394.62393542867198</v>
      </c>
      <c r="D285">
        <v>-394.74258372723199</v>
      </c>
      <c r="E285">
        <v>-394.81893621568298</v>
      </c>
      <c r="F285" t="s">
        <v>645</v>
      </c>
      <c r="G285">
        <v>-196.40402729856299</v>
      </c>
      <c r="H285">
        <v>-197.30547854237599</v>
      </c>
      <c r="I285">
        <v>-197.36682744353701</v>
      </c>
      <c r="J285">
        <v>-197.40392387010399</v>
      </c>
      <c r="K285" t="s">
        <v>711</v>
      </c>
      <c r="L285">
        <v>-196.40419073546701</v>
      </c>
      <c r="M285">
        <v>-197.31372417263799</v>
      </c>
      <c r="N285">
        <v>-197.37234895155399</v>
      </c>
      <c r="O285">
        <v>-197.41044994928501</v>
      </c>
      <c r="P285" t="s">
        <v>1017</v>
      </c>
      <c r="Q285">
        <v>-196.40423834349801</v>
      </c>
      <c r="R285">
        <v>-197.31414021131701</v>
      </c>
      <c r="S285">
        <v>-197.37271473925199</v>
      </c>
      <c r="T285">
        <v>-197.410844797685</v>
      </c>
      <c r="U285" t="s">
        <v>1545</v>
      </c>
      <c r="V285">
        <v>-196.404066386186</v>
      </c>
      <c r="W285">
        <v>-197.30595663846</v>
      </c>
      <c r="X285">
        <v>-197.367244802746</v>
      </c>
      <c r="Y285">
        <v>-197.40437703589799</v>
      </c>
      <c r="AA285" s="3">
        <f t="shared" si="144"/>
        <v>-2.1021335349917361</v>
      </c>
      <c r="AB285" s="3">
        <f t="shared" si="145"/>
        <v>2.9698227811574656</v>
      </c>
      <c r="AC285" s="3">
        <f t="shared" si="146"/>
        <v>2.138133288111784</v>
      </c>
      <c r="AD285" s="3">
        <f t="shared" si="147"/>
        <v>2.862947017235451</v>
      </c>
      <c r="AE285" s="3"/>
      <c r="AF285" s="3">
        <f t="shared" si="148"/>
        <v>-2.1565358814708131</v>
      </c>
      <c r="AG285" s="3">
        <f t="shared" si="149"/>
        <v>2.4087447230760191</v>
      </c>
      <c r="AH285" s="3">
        <f t="shared" si="150"/>
        <v>1.6467011640755564</v>
      </c>
      <c r="AI285" s="3">
        <f t="shared" si="151"/>
        <v>2.3308100543710828</v>
      </c>
      <c r="AK285" s="3">
        <f t="shared" si="152"/>
        <v>5.4402346496911932E-2</v>
      </c>
      <c r="AL285" s="3">
        <f t="shared" si="153"/>
        <v>0.56107805806361144</v>
      </c>
      <c r="AM285" s="3">
        <f t="shared" si="154"/>
        <v>0.4914321240183927</v>
      </c>
      <c r="AN285" s="3">
        <f t="shared" si="155"/>
        <v>0.53213696286436829</v>
      </c>
      <c r="AO285" s="3" t="str">
        <f t="shared" si="156"/>
        <v>35_Neopentane-Pentane_1.00_dimer.out</v>
      </c>
      <c r="AP285" s="3">
        <f t="shared" si="157"/>
        <v>-0.10687576392201459</v>
      </c>
      <c r="AQ285" s="3">
        <f t="shared" si="158"/>
        <v>-7.7934668704936261E-2</v>
      </c>
      <c r="AR285" s="3">
        <f t="shared" si="159"/>
        <v>-9.2405216313475425E-2</v>
      </c>
      <c r="AS285" s="8">
        <f t="shared" si="160"/>
        <v>-8.8981153931745993E-2</v>
      </c>
      <c r="AU285" s="3">
        <f t="shared" si="161"/>
        <v>4.965080552227187</v>
      </c>
      <c r="AV285" s="3">
        <f t="shared" si="162"/>
        <v>4.4873459358418959</v>
      </c>
      <c r="AW285" s="3">
        <f t="shared" si="163"/>
        <v>4.7262132440345415</v>
      </c>
      <c r="AX285" s="3"/>
      <c r="AZ285" s="3">
        <f t="shared" si="164"/>
        <v>0.72481372912366693</v>
      </c>
      <c r="BA285" s="3">
        <f t="shared" si="165"/>
        <v>0.68410889029552635</v>
      </c>
      <c r="BB285" s="3">
        <f t="shared" si="166"/>
        <v>0.70446130970959664</v>
      </c>
      <c r="BC285" s="8">
        <f>'[2]attempt at best estimates'!E285</f>
        <v>0.73383191474232601</v>
      </c>
      <c r="BD285" s="3">
        <f>AZ285+(AZ285-'HLC S66x8 haVDZ'!AZ285)*'HLC S66x8 haVTZ'!$BD$3</f>
        <v>0.74270320983280047</v>
      </c>
      <c r="BE285" s="3">
        <f>BA285+(BA285-'HLC S66x8 haVDZ'!BA285)*'HLC S66x8 haVTZ'!$BD$3</f>
        <v>0.7328282136605655</v>
      </c>
      <c r="BF285" s="3">
        <f>BB285+(BB285-'HLC S66x8 haVDZ'!BB285)*'HLC S66x8 haVTZ'!$BD$3</f>
        <v>0.73776571174668293</v>
      </c>
      <c r="BG285" t="str">
        <f t="shared" si="167"/>
        <v>35_Neopentane-Pentane_1.00_dimer.out</v>
      </c>
      <c r="BH285" s="3">
        <f t="shared" si="172"/>
        <v>-0.83168949304568152</v>
      </c>
      <c r="BI285" s="3">
        <f t="shared" si="173"/>
        <v>-0.76204355900046261</v>
      </c>
      <c r="BJ285" s="3">
        <f t="shared" si="168"/>
        <v>-0.79686652602307206</v>
      </c>
      <c r="BK285" s="8">
        <f>'[2]attempt at best estimates'!D285</f>
        <v>-0.822813068674072</v>
      </c>
      <c r="BM285" s="3">
        <f t="shared" si="169"/>
        <v>-8.8986283212881045E-2</v>
      </c>
      <c r="BN285" s="3">
        <f t="shared" si="170"/>
        <v>-2.9215345339897114E-2</v>
      </c>
      <c r="BO285" s="3">
        <f t="shared" si="171"/>
        <v>-5.9100814276389135E-2</v>
      </c>
    </row>
    <row r="286" spans="1:67" x14ac:dyDescent="0.2">
      <c r="A286" t="s">
        <v>355</v>
      </c>
      <c r="B286">
        <v>-392.806162067554</v>
      </c>
      <c r="C286">
        <v>-394.62365807165401</v>
      </c>
      <c r="D286">
        <v>-394.742567815423</v>
      </c>
      <c r="E286">
        <v>-394.81870323675798</v>
      </c>
      <c r="F286" t="s">
        <v>645</v>
      </c>
      <c r="G286">
        <v>-196.40402729856299</v>
      </c>
      <c r="H286">
        <v>-197.30547854237599</v>
      </c>
      <c r="I286">
        <v>-197.36682744353701</v>
      </c>
      <c r="J286">
        <v>-197.40392387010399</v>
      </c>
      <c r="K286" t="s">
        <v>711</v>
      </c>
      <c r="L286">
        <v>-196.40419073546701</v>
      </c>
      <c r="M286">
        <v>-197.31372417263799</v>
      </c>
      <c r="N286">
        <v>-197.37234895155399</v>
      </c>
      <c r="O286">
        <v>-197.41044994928501</v>
      </c>
      <c r="P286" t="s">
        <v>1018</v>
      </c>
      <c r="Q286">
        <v>-196.40423251540901</v>
      </c>
      <c r="R286">
        <v>-197.31407887234801</v>
      </c>
      <c r="S286">
        <v>-197.37266126697401</v>
      </c>
      <c r="T286">
        <v>-197.41078705131599</v>
      </c>
      <c r="U286" t="s">
        <v>1546</v>
      </c>
      <c r="V286">
        <v>-196.40406128518299</v>
      </c>
      <c r="W286">
        <v>-197.30588145748001</v>
      </c>
      <c r="X286">
        <v>-197.36717901880499</v>
      </c>
      <c r="Y286">
        <v>-197.40430574959001</v>
      </c>
      <c r="AA286" s="3">
        <f t="shared" si="144"/>
        <v>-1.2901384953760042</v>
      </c>
      <c r="AB286" s="3">
        <f t="shared" si="145"/>
        <v>2.7957786174843648</v>
      </c>
      <c r="AC286" s="3">
        <f t="shared" si="146"/>
        <v>2.1281484768103458</v>
      </c>
      <c r="AD286" s="3">
        <f t="shared" si="147"/>
        <v>2.7167505284991638</v>
      </c>
      <c r="AE286" s="3"/>
      <c r="AF286" s="3">
        <f t="shared" si="148"/>
        <v>-1.3376827327901657</v>
      </c>
      <c r="AG286" s="3">
        <f t="shared" si="149"/>
        <v>2.3203681243548373</v>
      </c>
      <c r="AH286" s="3">
        <f t="shared" si="150"/>
        <v>1.7115507631449089</v>
      </c>
      <c r="AI286" s="3">
        <f t="shared" si="151"/>
        <v>2.265582796277243</v>
      </c>
      <c r="AK286" s="3">
        <f t="shared" si="152"/>
        <v>4.7544237431996393E-2</v>
      </c>
      <c r="AL286" s="3">
        <f t="shared" si="153"/>
        <v>0.47541049312952743</v>
      </c>
      <c r="AM286" s="3">
        <f t="shared" si="154"/>
        <v>0.41659771366543691</v>
      </c>
      <c r="AN286" s="3">
        <f t="shared" si="155"/>
        <v>0.45116773223975543</v>
      </c>
      <c r="AO286" s="3" t="str">
        <f t="shared" si="156"/>
        <v>35_Neopentane-Pentane_1.05_dimer.out</v>
      </c>
      <c r="AP286" s="3">
        <f t="shared" si="157"/>
        <v>-7.9028088985201084E-2</v>
      </c>
      <c r="AQ286" s="3">
        <f t="shared" si="158"/>
        <v>-5.4785328077594286E-2</v>
      </c>
      <c r="AR286" s="3">
        <f t="shared" si="159"/>
        <v>-6.6906708531397685E-2</v>
      </c>
      <c r="AS286" s="8">
        <f t="shared" si="160"/>
        <v>-6.142167626784456E-2</v>
      </c>
      <c r="AU286" s="3">
        <f t="shared" si="161"/>
        <v>4.0068890238751678</v>
      </c>
      <c r="AV286" s="3">
        <f t="shared" si="162"/>
        <v>3.6032655290674089</v>
      </c>
      <c r="AW286" s="3">
        <f t="shared" si="163"/>
        <v>3.8050772764712884</v>
      </c>
      <c r="AX286" s="3"/>
      <c r="AZ286" s="3">
        <f t="shared" si="164"/>
        <v>0.58860205168881796</v>
      </c>
      <c r="BA286" s="3">
        <f t="shared" si="165"/>
        <v>0.55403203313233407</v>
      </c>
      <c r="BB286" s="3">
        <f t="shared" si="166"/>
        <v>0.57131704241057601</v>
      </c>
      <c r="BC286" s="8">
        <f>'[2]attempt at best estimates'!E286</f>
        <v>0.59273375208934809</v>
      </c>
      <c r="BD286" s="3">
        <f>AZ286+(AZ286-'HLC S66x8 haVDZ'!AZ286)*'HLC S66x8 haVTZ'!$BD$3</f>
        <v>0.60113630561979781</v>
      </c>
      <c r="BE286" s="3">
        <f>BA286+(BA286-'HLC S66x8 haVDZ'!BA286)*'HLC S66x8 haVTZ'!$BD$3</f>
        <v>0.5922000281374693</v>
      </c>
      <c r="BF286" s="3">
        <f>BB286+(BB286-'HLC S66x8 haVDZ'!BB286)*'HLC S66x8 haVTZ'!$BD$3</f>
        <v>0.59666816687863355</v>
      </c>
      <c r="BG286" t="str">
        <f t="shared" si="167"/>
        <v>35_Neopentane-Pentane_1.05_dimer.out</v>
      </c>
      <c r="BH286" s="3">
        <f t="shared" si="172"/>
        <v>-0.66763014067401905</v>
      </c>
      <c r="BI286" s="3">
        <f t="shared" si="173"/>
        <v>-0.60881736120992835</v>
      </c>
      <c r="BJ286" s="3">
        <f t="shared" si="168"/>
        <v>-0.6382237509419737</v>
      </c>
      <c r="BK286" s="8">
        <f>'[2]attempt at best estimates'!D286</f>
        <v>-0.65415542835719265</v>
      </c>
      <c r="BM286" s="3">
        <f t="shared" si="169"/>
        <v>-6.649383505422124E-2</v>
      </c>
      <c r="BN286" s="3">
        <f t="shared" si="170"/>
        <v>-1.6617333072459051E-2</v>
      </c>
      <c r="BO286" s="3">
        <f t="shared" si="171"/>
        <v>-4.1555584063340145E-2</v>
      </c>
    </row>
    <row r="287" spans="1:67" x14ac:dyDescent="0.2">
      <c r="A287" t="s">
        <v>356</v>
      </c>
      <c r="B287">
        <v>-392.80694872617698</v>
      </c>
      <c r="C287">
        <v>-394.62323509667198</v>
      </c>
      <c r="D287">
        <v>-394.74234093263198</v>
      </c>
      <c r="E287">
        <v>-394.81830607212999</v>
      </c>
      <c r="F287" t="s">
        <v>645</v>
      </c>
      <c r="G287">
        <v>-196.40402729856299</v>
      </c>
      <c r="H287">
        <v>-197.30547854237599</v>
      </c>
      <c r="I287">
        <v>-197.36682744353701</v>
      </c>
      <c r="J287">
        <v>-197.40392387010399</v>
      </c>
      <c r="K287" t="s">
        <v>711</v>
      </c>
      <c r="L287">
        <v>-196.40419073546701</v>
      </c>
      <c r="M287">
        <v>-197.31372417263799</v>
      </c>
      <c r="N287">
        <v>-197.37234895155399</v>
      </c>
      <c r="O287">
        <v>-197.41044994928501</v>
      </c>
      <c r="P287" t="s">
        <v>1019</v>
      </c>
      <c r="Q287">
        <v>-196.40422710255299</v>
      </c>
      <c r="R287">
        <v>-197.314027042433</v>
      </c>
      <c r="S287">
        <v>-197.37261583607599</v>
      </c>
      <c r="T287">
        <v>-197.41073799565001</v>
      </c>
      <c r="U287" t="s">
        <v>1547</v>
      </c>
      <c r="V287">
        <v>-196.404056932527</v>
      </c>
      <c r="W287">
        <v>-197.305821621734</v>
      </c>
      <c r="X287">
        <v>-197.367126467996</v>
      </c>
      <c r="Y287">
        <v>-197.404248850767</v>
      </c>
      <c r="AA287" s="3">
        <f t="shared" si="144"/>
        <v>-0.79650273619586365</v>
      </c>
      <c r="AB287" s="3">
        <f t="shared" si="145"/>
        <v>2.5303577979983984</v>
      </c>
      <c r="AC287" s="3">
        <f t="shared" si="146"/>
        <v>1.985777370055221</v>
      </c>
      <c r="AD287" s="3">
        <f t="shared" si="147"/>
        <v>2.4675259513665271</v>
      </c>
      <c r="AE287" s="3"/>
      <c r="AF287" s="3">
        <f t="shared" si="148"/>
        <v>-0.83791902205491375</v>
      </c>
      <c r="AG287" s="3">
        <f t="shared" si="149"/>
        <v>2.1250185680027998</v>
      </c>
      <c r="AH287" s="3">
        <f t="shared" si="150"/>
        <v>1.6306641083408993</v>
      </c>
      <c r="AI287" s="3">
        <f t="shared" si="151"/>
        <v>2.0828456675337477</v>
      </c>
      <c r="AK287" s="3">
        <f t="shared" si="152"/>
        <v>4.1416285876884999E-2</v>
      </c>
      <c r="AL287" s="3">
        <f t="shared" si="153"/>
        <v>0.40533923001343386</v>
      </c>
      <c r="AM287" s="3">
        <f t="shared" si="154"/>
        <v>0.35511326169648705</v>
      </c>
      <c r="AN287" s="3">
        <f t="shared" si="155"/>
        <v>0.38468028383277936</v>
      </c>
      <c r="AO287" s="3" t="str">
        <f t="shared" si="156"/>
        <v>35_Neopentane-Pentane_1.10_dimer.out</v>
      </c>
      <c r="AP287" s="3">
        <f t="shared" si="157"/>
        <v>-6.2831846631871358E-2</v>
      </c>
      <c r="AQ287" s="3">
        <f t="shared" si="158"/>
        <v>-4.2172900469052088E-2</v>
      </c>
      <c r="AR287" s="3">
        <f t="shared" si="159"/>
        <v>-5.2502373550461723E-2</v>
      </c>
      <c r="AS287" s="8">
        <f t="shared" si="160"/>
        <v>-4.6155214385509513E-2</v>
      </c>
      <c r="AU287" s="3">
        <f t="shared" si="161"/>
        <v>3.2640286875623907</v>
      </c>
      <c r="AV287" s="3">
        <f t="shared" si="162"/>
        <v>2.9207646895886614</v>
      </c>
      <c r="AW287" s="3">
        <f t="shared" si="163"/>
        <v>3.0923966885755263</v>
      </c>
      <c r="AX287" s="3"/>
      <c r="AZ287" s="3">
        <f t="shared" si="164"/>
        <v>0.48174858131130605</v>
      </c>
      <c r="BA287" s="3">
        <f t="shared" si="165"/>
        <v>0.45218155919284841</v>
      </c>
      <c r="BB287" s="3">
        <f t="shared" si="166"/>
        <v>0.46696507025207723</v>
      </c>
      <c r="BC287" s="8">
        <f>'[2]attempt at best estimates'!E287</f>
        <v>0.48230824573280251</v>
      </c>
      <c r="BD287" s="3">
        <f>AZ287+(AZ287-'HLC S66x8 haVDZ'!AZ287)*'HLC S66x8 haVTZ'!$BD$3</f>
        <v>0.49055146427174245</v>
      </c>
      <c r="BE287" s="3">
        <f>BA287+(BA287-'HLC S66x8 haVDZ'!BA287)*'HLC S66x8 haVTZ'!$BD$3</f>
        <v>0.48244035960233517</v>
      </c>
      <c r="BF287" s="3">
        <f>BB287+(BB287-'HLC S66x8 haVDZ'!BB287)*'HLC S66x8 haVTZ'!$BD$3</f>
        <v>0.48649591193703878</v>
      </c>
      <c r="BG287" t="str">
        <f t="shared" si="167"/>
        <v>35_Neopentane-Pentane_1.10_dimer.out</v>
      </c>
      <c r="BH287" s="3">
        <f t="shared" si="172"/>
        <v>-0.5445804279431774</v>
      </c>
      <c r="BI287" s="3">
        <f t="shared" si="173"/>
        <v>-0.4943544596619005</v>
      </c>
      <c r="BJ287" s="3">
        <f t="shared" si="168"/>
        <v>-0.51946744380253895</v>
      </c>
      <c r="BK287" s="8">
        <f>'[2]attempt at best estimates'!D287</f>
        <v>-0.52846346011831202</v>
      </c>
      <c r="BM287" s="3">
        <f t="shared" si="169"/>
        <v>-5.4028963671434949E-2</v>
      </c>
      <c r="BN287" s="3">
        <f t="shared" si="170"/>
        <v>-1.1914100059565336E-2</v>
      </c>
      <c r="BO287" s="3">
        <f t="shared" si="171"/>
        <v>-3.297153186550017E-2</v>
      </c>
    </row>
    <row r="288" spans="1:67" x14ac:dyDescent="0.2">
      <c r="A288" t="s">
        <v>357</v>
      </c>
      <c r="B288">
        <v>-392.80791359082701</v>
      </c>
      <c r="C288">
        <v>-394.62190822061399</v>
      </c>
      <c r="D288">
        <v>-394.74137609425202</v>
      </c>
      <c r="E288">
        <v>-394.81701096049397</v>
      </c>
      <c r="F288" t="s">
        <v>645</v>
      </c>
      <c r="G288">
        <v>-196.40402729856299</v>
      </c>
      <c r="H288">
        <v>-197.30547854237599</v>
      </c>
      <c r="I288">
        <v>-197.36682744353701</v>
      </c>
      <c r="J288">
        <v>-197.40392387010399</v>
      </c>
      <c r="K288" t="s">
        <v>711</v>
      </c>
      <c r="L288">
        <v>-196.40419073546701</v>
      </c>
      <c r="M288">
        <v>-197.31372417263799</v>
      </c>
      <c r="N288">
        <v>-197.37234895155399</v>
      </c>
      <c r="O288">
        <v>-197.41044994928501</v>
      </c>
      <c r="P288" t="s">
        <v>1020</v>
      </c>
      <c r="Q288">
        <v>-196.4042145585</v>
      </c>
      <c r="R288">
        <v>-197.31391313716401</v>
      </c>
      <c r="S288">
        <v>-197.372515451737</v>
      </c>
      <c r="T288">
        <v>-197.41062958782399</v>
      </c>
      <c r="U288" t="s">
        <v>1548</v>
      </c>
      <c r="V288">
        <v>-196.40404604839</v>
      </c>
      <c r="W288">
        <v>-197.30569580934801</v>
      </c>
      <c r="X288">
        <v>-197.36701627051701</v>
      </c>
      <c r="Y288">
        <v>-197.404129442092</v>
      </c>
      <c r="AA288" s="3">
        <f t="shared" si="144"/>
        <v>-0.19104100208815206</v>
      </c>
      <c r="AB288" s="3">
        <f t="shared" si="145"/>
        <v>1.697730466288599</v>
      </c>
      <c r="AC288" s="3">
        <f t="shared" si="146"/>
        <v>1.3803321206674684</v>
      </c>
      <c r="AD288" s="3">
        <f t="shared" si="147"/>
        <v>1.6548310962088504</v>
      </c>
      <c r="AE288" s="3"/>
      <c r="AF288" s="3">
        <f t="shared" si="148"/>
        <v>-0.21775587619591416</v>
      </c>
      <c r="AG288" s="3">
        <f t="shared" si="149"/>
        <v>1.4428163420914362</v>
      </c>
      <c r="AH288" s="3">
        <f t="shared" si="150"/>
        <v>1.1573609502815758</v>
      </c>
      <c r="AI288" s="3">
        <f t="shared" si="151"/>
        <v>1.413107831025316</v>
      </c>
      <c r="AK288" s="3">
        <f t="shared" si="152"/>
        <v>2.6714874089927221E-2</v>
      </c>
      <c r="AL288" s="3">
        <f t="shared" si="153"/>
        <v>0.25491412419716286</v>
      </c>
      <c r="AM288" s="3">
        <f t="shared" si="154"/>
        <v>0.22297117038589254</v>
      </c>
      <c r="AN288" s="3">
        <f t="shared" si="155"/>
        <v>0.24172326518353437</v>
      </c>
      <c r="AO288" s="3" t="str">
        <f t="shared" si="156"/>
        <v>35_Neopentane-Pentane_1.25_dimer.out</v>
      </c>
      <c r="AP288" s="3">
        <f t="shared" si="157"/>
        <v>-4.2899370079748644E-2</v>
      </c>
      <c r="AQ288" s="3">
        <f t="shared" si="158"/>
        <v>-2.9708511066120158E-2</v>
      </c>
      <c r="AR288" s="3">
        <f t="shared" si="159"/>
        <v>-3.6303940572934401E-2</v>
      </c>
      <c r="AS288" s="8">
        <f t="shared" si="160"/>
        <v>-3.0849375812356916E-2</v>
      </c>
      <c r="AU288" s="3">
        <f t="shared" si="161"/>
        <v>1.8458720982970025</v>
      </c>
      <c r="AV288" s="3">
        <f t="shared" si="162"/>
        <v>1.6308637072212302</v>
      </c>
      <c r="AW288" s="3">
        <f t="shared" si="163"/>
        <v>1.7383679027591163</v>
      </c>
      <c r="AX288" s="3"/>
      <c r="AZ288" s="3">
        <f t="shared" si="164"/>
        <v>0.27449897554138203</v>
      </c>
      <c r="BA288" s="3">
        <f t="shared" si="165"/>
        <v>0.25574688074374019</v>
      </c>
      <c r="BB288" s="3">
        <f t="shared" si="166"/>
        <v>0.26512292814256111</v>
      </c>
      <c r="BC288" s="8">
        <f>'[2]attempt at best estimates'!E288</f>
        <v>0.26974386376660253</v>
      </c>
      <c r="BD288" s="3">
        <f>AZ288+(AZ288-'HLC S66x8 haVDZ'!AZ288)*'HLC S66x8 haVTZ'!$BD$3</f>
        <v>0.27722047795331922</v>
      </c>
      <c r="BE288" s="3">
        <f>BA288+(BA288-'HLC S66x8 haVDZ'!BA288)*'HLC S66x8 haVTZ'!$BD$3</f>
        <v>0.27174173249917422</v>
      </c>
      <c r="BF288" s="3">
        <f>BB288+(BB288-'HLC S66x8 haVDZ'!BB288)*'HLC S66x8 haVTZ'!$BD$3</f>
        <v>0.27448110522624675</v>
      </c>
      <c r="BG288" t="str">
        <f t="shared" si="167"/>
        <v>35_Neopentane-Pentane_1.25_dimer.out</v>
      </c>
      <c r="BH288" s="3">
        <f t="shared" si="172"/>
        <v>-0.31739834562113067</v>
      </c>
      <c r="BI288" s="3">
        <f t="shared" si="173"/>
        <v>-0.28545539180986035</v>
      </c>
      <c r="BJ288" s="3">
        <f t="shared" si="168"/>
        <v>-0.30142686871549551</v>
      </c>
      <c r="BK288" s="8">
        <f>'[2]attempt at best estimates'!D288</f>
        <v>-0.30059323957895945</v>
      </c>
      <c r="BM288" s="3">
        <f t="shared" si="169"/>
        <v>-4.0177867667811451E-2</v>
      </c>
      <c r="BN288" s="3">
        <f t="shared" si="170"/>
        <v>-1.3713659310686133E-2</v>
      </c>
      <c r="BO288" s="3">
        <f t="shared" si="171"/>
        <v>-2.6945763489248764E-2</v>
      </c>
    </row>
    <row r="289" spans="1:67" x14ac:dyDescent="0.2">
      <c r="A289" t="s">
        <v>358</v>
      </c>
      <c r="B289">
        <v>-392.80818939525898</v>
      </c>
      <c r="C289">
        <v>-394.62050292120801</v>
      </c>
      <c r="D289">
        <v>-394.74023680841998</v>
      </c>
      <c r="E289">
        <v>-394.81562501719202</v>
      </c>
      <c r="F289" t="s">
        <v>645</v>
      </c>
      <c r="G289">
        <v>-196.40402729856299</v>
      </c>
      <c r="H289">
        <v>-197.30547854237599</v>
      </c>
      <c r="I289">
        <v>-197.36682744353701</v>
      </c>
      <c r="J289">
        <v>-197.40392387010399</v>
      </c>
      <c r="K289" t="s">
        <v>711</v>
      </c>
      <c r="L289">
        <v>-196.40419073546701</v>
      </c>
      <c r="M289">
        <v>-197.31372417263799</v>
      </c>
      <c r="N289">
        <v>-197.37234895155399</v>
      </c>
      <c r="O289">
        <v>-197.41044994928501</v>
      </c>
      <c r="P289" t="s">
        <v>1021</v>
      </c>
      <c r="Q289">
        <v>-196.404203125809</v>
      </c>
      <c r="R289">
        <v>-197.31381611141501</v>
      </c>
      <c r="S289">
        <v>-197.372429741345</v>
      </c>
      <c r="T289">
        <v>-197.410537037404</v>
      </c>
      <c r="U289" t="s">
        <v>1549</v>
      </c>
      <c r="V289">
        <v>-196.40403676812301</v>
      </c>
      <c r="W289">
        <v>-197.30557962550699</v>
      </c>
      <c r="X289">
        <v>-197.36691487803401</v>
      </c>
      <c r="Y289">
        <v>-197.40401911352001</v>
      </c>
      <c r="AA289" s="3">
        <f t="shared" si="144"/>
        <v>-1.7971100888109163E-2</v>
      </c>
      <c r="AB289" s="3">
        <f t="shared" si="145"/>
        <v>0.81589173869562504</v>
      </c>
      <c r="AC289" s="3">
        <f t="shared" si="146"/>
        <v>0.66541943784749757</v>
      </c>
      <c r="AD289" s="3">
        <f t="shared" si="147"/>
        <v>0.78513850777088268</v>
      </c>
      <c r="AE289" s="3"/>
      <c r="AF289" s="3">
        <f t="shared" si="148"/>
        <v>-3.1688397065862801E-2</v>
      </c>
      <c r="AG289" s="3">
        <f t="shared" si="149"/>
        <v>0.6947686577240676</v>
      </c>
      <c r="AH289" s="3">
        <f t="shared" si="150"/>
        <v>0.55985709898554048</v>
      </c>
      <c r="AI289" s="3">
        <f t="shared" si="151"/>
        <v>0.67072373742606251</v>
      </c>
      <c r="AK289" s="3">
        <f t="shared" si="152"/>
        <v>1.3717296177753639E-2</v>
      </c>
      <c r="AL289" s="3">
        <f t="shared" si="153"/>
        <v>0.12112308097155744</v>
      </c>
      <c r="AM289" s="3">
        <f t="shared" si="154"/>
        <v>0.10556233884412218</v>
      </c>
      <c r="AN289" s="3">
        <f t="shared" si="155"/>
        <v>0.11441477036265509</v>
      </c>
      <c r="AO289" s="3" t="str">
        <f t="shared" si="156"/>
        <v>35_Neopentane-Pentane_1.50_dimer.out</v>
      </c>
      <c r="AP289" s="3">
        <f t="shared" si="157"/>
        <v>-3.0753230924742359E-2</v>
      </c>
      <c r="AQ289" s="3">
        <f t="shared" si="158"/>
        <v>-2.404492029800509E-2</v>
      </c>
      <c r="AR289" s="3">
        <f t="shared" si="159"/>
        <v>-2.7399075611373724E-2</v>
      </c>
      <c r="AS289" s="8">
        <f t="shared" si="160"/>
        <v>-2.5287756643858128E-2</v>
      </c>
      <c r="AU289" s="3">
        <f t="shared" si="161"/>
        <v>0.80310960865899184</v>
      </c>
      <c r="AV289" s="3">
        <f t="shared" si="162"/>
        <v>0.7024121344919253</v>
      </c>
      <c r="AW289" s="3">
        <f t="shared" si="163"/>
        <v>0.75276087157545857</v>
      </c>
      <c r="AX289" s="3"/>
      <c r="AZ289" s="3">
        <f t="shared" si="164"/>
        <v>0.1197190699233851</v>
      </c>
      <c r="BA289" s="3">
        <f t="shared" si="165"/>
        <v>0.11086663844052203</v>
      </c>
      <c r="BB289" s="3">
        <f t="shared" si="166"/>
        <v>0.11529285418195356</v>
      </c>
      <c r="BC289" s="8">
        <f>'[2]attempt at best estimates'!E289</f>
        <v>0.11415269247498366</v>
      </c>
      <c r="BD289" s="3">
        <f>AZ289+(AZ289-'HLC S66x8 haVDZ'!AZ289)*'HLC S66x8 haVTZ'!$BD$3</f>
        <v>0.11846864276849095</v>
      </c>
      <c r="BE289" s="3">
        <f>BA289+(BA289-'HLC S66x8 haVDZ'!BA289)*'HLC S66x8 haVTZ'!$BD$3</f>
        <v>0.11730392242339045</v>
      </c>
      <c r="BF289" s="3">
        <f>BB289+(BB289-'HLC S66x8 haVDZ'!BB289)*'HLC S66x8 haVTZ'!$BD$3</f>
        <v>0.11788628259594071</v>
      </c>
      <c r="BG289" t="str">
        <f t="shared" si="167"/>
        <v>35_Neopentane-Pentane_1.50_dimer.out</v>
      </c>
      <c r="BH289" s="3">
        <f t="shared" si="172"/>
        <v>-0.15047230084812746</v>
      </c>
      <c r="BI289" s="3">
        <f t="shared" si="173"/>
        <v>-0.13491155873852712</v>
      </c>
      <c r="BJ289" s="3">
        <f t="shared" si="168"/>
        <v>-0.14269192979332729</v>
      </c>
      <c r="BK289" s="8">
        <f>'[2]attempt at best estimates'!D289</f>
        <v>-0.13944044911884179</v>
      </c>
      <c r="BM289" s="3">
        <f t="shared" si="169"/>
        <v>-3.200365807963651E-2</v>
      </c>
      <c r="BN289" s="3">
        <f t="shared" si="170"/>
        <v>-1.7607636315136663E-2</v>
      </c>
      <c r="BO289" s="3">
        <f t="shared" si="171"/>
        <v>-2.4805647197386579E-2</v>
      </c>
    </row>
    <row r="290" spans="1:67" x14ac:dyDescent="0.2">
      <c r="A290" t="s">
        <v>359</v>
      </c>
      <c r="B290">
        <v>-392.80821470347098</v>
      </c>
      <c r="C290">
        <v>-394.61956010759701</v>
      </c>
      <c r="D290">
        <v>-394.73946197912397</v>
      </c>
      <c r="E290">
        <v>-394.81470976225899</v>
      </c>
      <c r="F290" t="s">
        <v>645</v>
      </c>
      <c r="G290">
        <v>-196.40402729856299</v>
      </c>
      <c r="H290">
        <v>-197.30547854237599</v>
      </c>
      <c r="I290">
        <v>-197.36682744353701</v>
      </c>
      <c r="J290">
        <v>-197.40392387010399</v>
      </c>
      <c r="K290" t="s">
        <v>711</v>
      </c>
      <c r="L290">
        <v>-196.40419073546701</v>
      </c>
      <c r="M290">
        <v>-197.31372417263799</v>
      </c>
      <c r="N290">
        <v>-197.37234895155399</v>
      </c>
      <c r="O290">
        <v>-197.41044994928501</v>
      </c>
      <c r="P290" t="s">
        <v>1022</v>
      </c>
      <c r="Q290">
        <v>-196.40419370164801</v>
      </c>
      <c r="R290">
        <v>-197.313750510143</v>
      </c>
      <c r="S290">
        <v>-197.37237216134801</v>
      </c>
      <c r="T290">
        <v>-197.41047505685199</v>
      </c>
      <c r="U290" t="s">
        <v>1550</v>
      </c>
      <c r="V290">
        <v>-196.40403013308099</v>
      </c>
      <c r="W290">
        <v>-197.305504561189</v>
      </c>
      <c r="X290">
        <v>-197.366850373152</v>
      </c>
      <c r="Y290">
        <v>-197.40394874492301</v>
      </c>
      <c r="AA290" s="3">
        <f t="shared" si="144"/>
        <v>-2.0899574285086261E-3</v>
      </c>
      <c r="AB290" s="3">
        <f t="shared" si="145"/>
        <v>0.22426724106095461</v>
      </c>
      <c r="AC290" s="3">
        <f t="shared" si="146"/>
        <v>0.17920669372547141</v>
      </c>
      <c r="AD290" s="3">
        <f t="shared" si="147"/>
        <v>0.21080734237031354</v>
      </c>
      <c r="AE290" s="3"/>
      <c r="AF290" s="3">
        <f t="shared" si="148"/>
        <v>-5.7299511578040099E-3</v>
      </c>
      <c r="AG290" s="3">
        <f t="shared" si="149"/>
        <v>0.19141315416148857</v>
      </c>
      <c r="AH290" s="3">
        <f t="shared" si="150"/>
        <v>0.15025377625741693</v>
      </c>
      <c r="AI290" s="3">
        <f t="shared" si="151"/>
        <v>0.1794429203389053</v>
      </c>
      <c r="AK290" s="3">
        <f t="shared" si="152"/>
        <v>3.6399937292953839E-3</v>
      </c>
      <c r="AL290" s="3">
        <f t="shared" si="153"/>
        <v>3.2854086917300934E-2</v>
      </c>
      <c r="AM290" s="3">
        <f t="shared" si="154"/>
        <v>2.8952917468054493E-2</v>
      </c>
      <c r="AN290" s="3">
        <f t="shared" si="155"/>
        <v>3.1364422049243119E-2</v>
      </c>
      <c r="AO290" s="3" t="str">
        <f t="shared" si="156"/>
        <v>35_Neopentane-Pentane_2.00_dimer.out</v>
      </c>
      <c r="AP290" s="3">
        <f t="shared" si="157"/>
        <v>-1.345989869064107E-2</v>
      </c>
      <c r="AQ290" s="3">
        <f t="shared" si="158"/>
        <v>-1.1970233822583276E-2</v>
      </c>
      <c r="AR290" s="3">
        <f t="shared" si="159"/>
        <v>-1.2715066256612173E-2</v>
      </c>
      <c r="AS290" s="8">
        <f t="shared" si="160"/>
        <v>-1.3023167873318482E-2</v>
      </c>
      <c r="AU290" s="3">
        <f t="shared" si="161"/>
        <v>0.21289729979882216</v>
      </c>
      <c r="AV290" s="3">
        <f t="shared" si="162"/>
        <v>0.1851728714967093</v>
      </c>
      <c r="AW290" s="3">
        <f t="shared" si="163"/>
        <v>0.19903508564776573</v>
      </c>
      <c r="AX290" s="3"/>
      <c r="AZ290" s="3">
        <f t="shared" si="164"/>
        <v>3.1600648644842133E-2</v>
      </c>
      <c r="BA290" s="3">
        <f t="shared" si="165"/>
        <v>2.9189144081488372E-2</v>
      </c>
      <c r="BB290" s="3">
        <f t="shared" si="166"/>
        <v>3.0394896363165252E-2</v>
      </c>
      <c r="BC290" s="8">
        <f>'[2]attempt at best estimates'!E290</f>
        <v>2.8961379935015123E-2</v>
      </c>
      <c r="BD290" s="3">
        <f>AZ290+(AZ290-'HLC S66x8 haVDZ'!AZ290)*'HLC S66x8 haVTZ'!$BD$3</f>
        <v>3.0699453403031842E-2</v>
      </c>
      <c r="BE290" s="3">
        <f>BA290+(BA290-'HLC S66x8 haVDZ'!BA290)*'HLC S66x8 haVTZ'!$BD$3</f>
        <v>3.0743645922797266E-2</v>
      </c>
      <c r="BF290" s="3">
        <f>BB290+(BB290-'HLC S66x8 haVDZ'!BB290)*'HLC S66x8 haVTZ'!$BD$3</f>
        <v>3.0721549662914554E-2</v>
      </c>
      <c r="BG290" t="str">
        <f t="shared" si="167"/>
        <v>35_Neopentane-Pentane_2.00_dimer.out</v>
      </c>
      <c r="BH290" s="3">
        <f t="shared" si="172"/>
        <v>-4.5060547335483203E-2</v>
      </c>
      <c r="BI290" s="3">
        <f t="shared" si="173"/>
        <v>-4.1159377904071648E-2</v>
      </c>
      <c r="BJ290" s="3">
        <f t="shared" si="168"/>
        <v>-4.3109962619777425E-2</v>
      </c>
      <c r="BK290" s="8">
        <f>'[2]attempt at best estimates'!D290</f>
        <v>-4.1984547808333605E-2</v>
      </c>
      <c r="BM290" s="3">
        <f t="shared" si="169"/>
        <v>-1.4361093932451361E-2</v>
      </c>
      <c r="BN290" s="3">
        <f t="shared" si="170"/>
        <v>-1.0415731981274382E-2</v>
      </c>
      <c r="BO290" s="3">
        <f t="shared" si="171"/>
        <v>-1.2388412956862872E-2</v>
      </c>
    </row>
    <row r="291" spans="1:67" x14ac:dyDescent="0.2">
      <c r="A291" t="s">
        <v>360</v>
      </c>
      <c r="B291">
        <v>-392.80286758854697</v>
      </c>
      <c r="C291">
        <v>-394.63011260214103</v>
      </c>
      <c r="D291">
        <v>-394.746127503938</v>
      </c>
      <c r="E291">
        <v>-394.82352642079701</v>
      </c>
      <c r="F291" t="s">
        <v>646</v>
      </c>
      <c r="G291">
        <v>-196.40420264419299</v>
      </c>
      <c r="H291">
        <v>-197.31372234175601</v>
      </c>
      <c r="I291">
        <v>-197.37235122611901</v>
      </c>
      <c r="J291">
        <v>-197.410451537791</v>
      </c>
      <c r="K291" t="s">
        <v>712</v>
      </c>
      <c r="L291">
        <v>-196.40420261985199</v>
      </c>
      <c r="M291">
        <v>-197.313722285214</v>
      </c>
      <c r="N291">
        <v>-197.37235115521699</v>
      </c>
      <c r="O291">
        <v>-197.410451458436</v>
      </c>
      <c r="P291" t="s">
        <v>1023</v>
      </c>
      <c r="Q291">
        <v>-196.40425055819901</v>
      </c>
      <c r="R291">
        <v>-197.31413126979601</v>
      </c>
      <c r="S291">
        <v>-197.37271059621</v>
      </c>
      <c r="T291">
        <v>-197.41083968980999</v>
      </c>
      <c r="U291" t="s">
        <v>1551</v>
      </c>
      <c r="V291">
        <v>-196.40425058238901</v>
      </c>
      <c r="W291">
        <v>-197.314131325457</v>
      </c>
      <c r="X291">
        <v>-197.37271066699799</v>
      </c>
      <c r="Y291">
        <v>-197.41083976878099</v>
      </c>
      <c r="AA291" s="3">
        <f t="shared" si="144"/>
        <v>-3.474943982897249</v>
      </c>
      <c r="AB291" s="3">
        <f t="shared" si="145"/>
        <v>1.674179765562537</v>
      </c>
      <c r="AC291" s="3">
        <f t="shared" si="146"/>
        <v>0.89427797143804555</v>
      </c>
      <c r="AD291" s="3">
        <f t="shared" si="147"/>
        <v>1.6462238402108389</v>
      </c>
      <c r="AE291" s="3"/>
      <c r="AF291" s="3">
        <f t="shared" si="148"/>
        <v>-3.5351074245014429</v>
      </c>
      <c r="AG291" s="3">
        <f t="shared" si="149"/>
        <v>1.1608968973158598</v>
      </c>
      <c r="AH291" s="3">
        <f t="shared" si="150"/>
        <v>0.44317276738675515</v>
      </c>
      <c r="AI291" s="3">
        <f t="shared" si="151"/>
        <v>1.1589863304074912</v>
      </c>
      <c r="AK291" s="3">
        <f t="shared" si="152"/>
        <v>6.0163441604193992E-2</v>
      </c>
      <c r="AL291" s="3">
        <f t="shared" si="153"/>
        <v>0.5132828682645123</v>
      </c>
      <c r="AM291" s="3">
        <f t="shared" si="154"/>
        <v>0.45110520406912524</v>
      </c>
      <c r="AN291" s="3">
        <f t="shared" si="155"/>
        <v>0.48723750978551283</v>
      </c>
      <c r="AO291" s="3" t="str">
        <f t="shared" si="156"/>
        <v>36_Neopentane-Neopentane_0.90_dimer.out</v>
      </c>
      <c r="AP291" s="3">
        <f t="shared" si="157"/>
        <v>-2.7955925351698108E-2</v>
      </c>
      <c r="AQ291" s="3">
        <f t="shared" si="158"/>
        <v>-1.9105669083685495E-3</v>
      </c>
      <c r="AR291" s="3">
        <f t="shared" si="159"/>
        <v>-1.4933246130033329E-2</v>
      </c>
      <c r="AS291" s="8">
        <f t="shared" si="160"/>
        <v>-2.0755833828657089E-2</v>
      </c>
      <c r="AU291" s="3">
        <f t="shared" si="161"/>
        <v>5.1211678231080882</v>
      </c>
      <c r="AV291" s="3">
        <f t="shared" si="162"/>
        <v>4.6940937549089341</v>
      </c>
      <c r="AW291" s="3">
        <f t="shared" si="163"/>
        <v>4.9076307890085111</v>
      </c>
      <c r="AX291" s="3"/>
      <c r="AZ291" s="3">
        <f t="shared" si="164"/>
        <v>0.75194586877279335</v>
      </c>
      <c r="BA291" s="3">
        <f t="shared" si="165"/>
        <v>0.71581356302073607</v>
      </c>
      <c r="BB291" s="3">
        <f t="shared" si="166"/>
        <v>0.73387971589676471</v>
      </c>
      <c r="BC291" s="8">
        <f>'[2]attempt at best estimates'!E291</f>
        <v>0.77035067768544518</v>
      </c>
      <c r="BD291" s="3">
        <f>AZ291+(AZ291-'HLC S66x8 haVDZ'!AZ291)*'HLC S66x8 haVTZ'!$BD$3</f>
        <v>0.76840272506797336</v>
      </c>
      <c r="BE291" s="3">
        <f>BA291+(BA291-'HLC S66x8 haVDZ'!BA291)*'HLC S66x8 haVTZ'!$BD$3</f>
        <v>0.76995976264456545</v>
      </c>
      <c r="BF291" s="3">
        <f>BB291+(BB291-'HLC S66x8 haVDZ'!BB291)*'HLC S66x8 haVTZ'!$BD$3</f>
        <v>0.7691812438562694</v>
      </c>
      <c r="BG291" t="str">
        <f t="shared" si="167"/>
        <v>36_Neopentane-Neopentane_0.90_dimer.out</v>
      </c>
      <c r="BH291" s="3">
        <f t="shared" si="172"/>
        <v>-0.77990179412449145</v>
      </c>
      <c r="BI291" s="3">
        <f t="shared" si="173"/>
        <v>-0.71772412992910462</v>
      </c>
      <c r="BJ291" s="3">
        <f t="shared" si="168"/>
        <v>-0.74881296202679803</v>
      </c>
      <c r="BK291" s="8">
        <f>'[2]attempt at best estimates'!D291</f>
        <v>-0.79110651151410227</v>
      </c>
      <c r="BM291" s="3">
        <f t="shared" si="169"/>
        <v>-1.1499069056518096E-2</v>
      </c>
      <c r="BN291" s="3">
        <f t="shared" si="170"/>
        <v>5.2235632715460834E-2</v>
      </c>
      <c r="BO291" s="3">
        <f t="shared" si="171"/>
        <v>2.0368281829471369E-2</v>
      </c>
    </row>
    <row r="292" spans="1:67" x14ac:dyDescent="0.2">
      <c r="A292" t="s">
        <v>361</v>
      </c>
      <c r="B292">
        <v>-392.80486319033702</v>
      </c>
      <c r="C292">
        <v>-394.630493778161</v>
      </c>
      <c r="D292">
        <v>-394.746767662477</v>
      </c>
      <c r="E292">
        <v>-394.82394377806799</v>
      </c>
      <c r="F292" t="s">
        <v>646</v>
      </c>
      <c r="G292">
        <v>-196.40420264419299</v>
      </c>
      <c r="H292">
        <v>-197.31372234175601</v>
      </c>
      <c r="I292">
        <v>-197.37235122611901</v>
      </c>
      <c r="J292">
        <v>-197.410451537791</v>
      </c>
      <c r="K292" t="s">
        <v>712</v>
      </c>
      <c r="L292">
        <v>-196.40420261985199</v>
      </c>
      <c r="M292">
        <v>-197.313722285214</v>
      </c>
      <c r="N292">
        <v>-197.37235115521699</v>
      </c>
      <c r="O292">
        <v>-197.410451458436</v>
      </c>
      <c r="P292" t="s">
        <v>1024</v>
      </c>
      <c r="Q292">
        <v>-196.40424240277801</v>
      </c>
      <c r="R292">
        <v>-197.314062462441</v>
      </c>
      <c r="S292">
        <v>-197.372650888533</v>
      </c>
      <c r="T292">
        <v>-197.41077526733201</v>
      </c>
      <c r="U292" t="s">
        <v>1552</v>
      </c>
      <c r="V292">
        <v>-196.40424242704901</v>
      </c>
      <c r="W292">
        <v>-197.31406251824799</v>
      </c>
      <c r="X292">
        <v>-197.372650959346</v>
      </c>
      <c r="Y292">
        <v>-197.41077534635701</v>
      </c>
      <c r="AA292" s="3">
        <f t="shared" si="144"/>
        <v>-2.2226849014284769</v>
      </c>
      <c r="AB292" s="3">
        <f t="shared" si="145"/>
        <v>1.9133713392665344</v>
      </c>
      <c r="AC292" s="3">
        <f t="shared" si="146"/>
        <v>1.2959835361663259</v>
      </c>
      <c r="AD292" s="3">
        <f t="shared" si="147"/>
        <v>1.9081194926423699</v>
      </c>
      <c r="AE292" s="3"/>
      <c r="AF292" s="3">
        <f t="shared" si="148"/>
        <v>-2.272613185554297</v>
      </c>
      <c r="AG292" s="3">
        <f t="shared" si="149"/>
        <v>1.486442917257186</v>
      </c>
      <c r="AH292" s="3">
        <f t="shared" si="150"/>
        <v>0.91981258549663447</v>
      </c>
      <c r="AI292" s="3">
        <f t="shared" si="151"/>
        <v>1.5017333828399668</v>
      </c>
      <c r="AK292" s="3">
        <f t="shared" si="152"/>
        <v>4.9928284125820115E-2</v>
      </c>
      <c r="AL292" s="3">
        <f t="shared" si="153"/>
        <v>0.42692842200934822</v>
      </c>
      <c r="AM292" s="3">
        <f t="shared" si="154"/>
        <v>0.37617095068752626</v>
      </c>
      <c r="AN292" s="3">
        <f t="shared" si="155"/>
        <v>0.40638610978456802</v>
      </c>
      <c r="AO292" s="3" t="str">
        <f t="shared" si="156"/>
        <v>36_Neopentane-Neopentane_0.95_dimer.out</v>
      </c>
      <c r="AP292" s="3">
        <f t="shared" si="157"/>
        <v>-5.2518466241644468E-3</v>
      </c>
      <c r="AQ292" s="3">
        <f t="shared" si="158"/>
        <v>1.5290465582780799E-2</v>
      </c>
      <c r="AR292" s="3">
        <f t="shared" si="159"/>
        <v>5.0193094793081761E-3</v>
      </c>
      <c r="AS292" s="8">
        <f t="shared" si="160"/>
        <v>2.785482317681609E-3</v>
      </c>
      <c r="AU292" s="3">
        <f t="shared" si="161"/>
        <v>4.1308043940708465</v>
      </c>
      <c r="AV292" s="3">
        <f t="shared" si="162"/>
        <v>3.7743465683942636</v>
      </c>
      <c r="AW292" s="3">
        <f t="shared" si="163"/>
        <v>3.9525754812325551</v>
      </c>
      <c r="AX292" s="3"/>
      <c r="AZ292" s="3">
        <f t="shared" si="164"/>
        <v>0.61213595647604402</v>
      </c>
      <c r="BA292" s="3">
        <f t="shared" si="165"/>
        <v>0.58192079734333235</v>
      </c>
      <c r="BB292" s="3">
        <f t="shared" si="166"/>
        <v>0.59702837690968824</v>
      </c>
      <c r="BC292" s="8">
        <f>'[2]attempt at best estimates'!E292</f>
        <v>0.625043804629833</v>
      </c>
      <c r="BD292" s="3">
        <f>AZ292+(AZ292-'HLC S66x8 haVDZ'!AZ292)*'HLC S66x8 haVTZ'!$BD$3</f>
        <v>0.62175082331356235</v>
      </c>
      <c r="BE292" s="3">
        <f>BA292+(BA292-'HLC S66x8 haVDZ'!BA292)*'HLC S66x8 haVTZ'!$BD$3</f>
        <v>0.62395442925958311</v>
      </c>
      <c r="BF292" s="3">
        <f>BB292+(BB292-'HLC S66x8 haVDZ'!BB292)*'HLC S66x8 haVTZ'!$BD$3</f>
        <v>0.62285262628657279</v>
      </c>
      <c r="BG292" t="str">
        <f t="shared" si="167"/>
        <v>36_Neopentane-Neopentane_0.95_dimer.out</v>
      </c>
      <c r="BH292" s="3">
        <f t="shared" si="172"/>
        <v>-0.61738780310020847</v>
      </c>
      <c r="BI292" s="3">
        <f t="shared" si="173"/>
        <v>-0.56663033176055155</v>
      </c>
      <c r="BJ292" s="3">
        <f t="shared" si="168"/>
        <v>-0.59200906743037995</v>
      </c>
      <c r="BK292" s="8">
        <f>'[2]attempt at best estimates'!D292</f>
        <v>-0.62225832231215139</v>
      </c>
      <c r="BM292" s="3">
        <f t="shared" si="169"/>
        <v>4.3630202133538853E-3</v>
      </c>
      <c r="BN292" s="3">
        <f t="shared" si="170"/>
        <v>5.7324097499031557E-2</v>
      </c>
      <c r="BO292" s="3">
        <f t="shared" si="171"/>
        <v>3.0843558856192832E-2</v>
      </c>
    </row>
    <row r="293" spans="1:67" x14ac:dyDescent="0.2">
      <c r="A293" t="s">
        <v>35</v>
      </c>
      <c r="B293">
        <v>-392.80612584615801</v>
      </c>
      <c r="C293">
        <v>-394.63051310779099</v>
      </c>
      <c r="D293">
        <v>-394.74697849166603</v>
      </c>
      <c r="E293">
        <v>-394.82397841695501</v>
      </c>
      <c r="F293" t="s">
        <v>646</v>
      </c>
      <c r="G293">
        <v>-196.40420264419299</v>
      </c>
      <c r="H293">
        <v>-197.31372234175601</v>
      </c>
      <c r="I293">
        <v>-197.37235122611901</v>
      </c>
      <c r="J293">
        <v>-197.410451537791</v>
      </c>
      <c r="K293" t="s">
        <v>712</v>
      </c>
      <c r="L293">
        <v>-196.40420261985199</v>
      </c>
      <c r="M293">
        <v>-197.313722285214</v>
      </c>
      <c r="N293">
        <v>-197.37235115521699</v>
      </c>
      <c r="O293">
        <v>-197.410451458436</v>
      </c>
      <c r="P293" t="s">
        <v>1025</v>
      </c>
      <c r="Q293">
        <v>-196.40423665954901</v>
      </c>
      <c r="R293">
        <v>-197.31400919408699</v>
      </c>
      <c r="S293">
        <v>-197.37260451960799</v>
      </c>
      <c r="T293">
        <v>-197.410725149482</v>
      </c>
      <c r="U293" t="s">
        <v>1553</v>
      </c>
      <c r="V293">
        <v>-196.40423668381999</v>
      </c>
      <c r="W293">
        <v>-197.31400924985601</v>
      </c>
      <c r="X293">
        <v>-197.37260459030401</v>
      </c>
      <c r="Y293">
        <v>-197.41072522841301</v>
      </c>
      <c r="AA293" s="3">
        <f t="shared" si="144"/>
        <v>-1.4303563785241311</v>
      </c>
      <c r="AB293" s="3">
        <f t="shared" si="145"/>
        <v>1.9255008657183921</v>
      </c>
      <c r="AC293" s="3">
        <f t="shared" si="146"/>
        <v>1.4282808551596218</v>
      </c>
      <c r="AD293" s="3">
        <f t="shared" si="147"/>
        <v>1.9298557233230049</v>
      </c>
      <c r="AE293" s="3"/>
      <c r="AF293" s="3">
        <f t="shared" si="148"/>
        <v>-1.4730768011024737</v>
      </c>
      <c r="AG293" s="3">
        <f t="shared" si="149"/>
        <v>1.5654252639160435</v>
      </c>
      <c r="AH293" s="3">
        <f t="shared" si="150"/>
        <v>1.1103038597629791</v>
      </c>
      <c r="AI293" s="3">
        <f t="shared" si="151"/>
        <v>1.5863685265185539</v>
      </c>
      <c r="AK293" s="3">
        <f t="shared" si="152"/>
        <v>4.2720422596177497E-2</v>
      </c>
      <c r="AL293" s="3">
        <f t="shared" si="153"/>
        <v>0.36007560180234849</v>
      </c>
      <c r="AM293" s="3">
        <f t="shared" si="154"/>
        <v>0.3179769953788078</v>
      </c>
      <c r="AN293" s="3">
        <f t="shared" si="155"/>
        <v>0.34348719680445128</v>
      </c>
      <c r="AO293" s="3" t="str">
        <f t="shared" si="156"/>
        <v>36_Neopentane-Neopentane_1.00_dimer.out</v>
      </c>
      <c r="AP293" s="3">
        <f t="shared" si="157"/>
        <v>4.3548576046128495E-3</v>
      </c>
      <c r="AQ293" s="3">
        <f t="shared" si="158"/>
        <v>2.0943262602510337E-2</v>
      </c>
      <c r="AR293" s="3">
        <f t="shared" si="159"/>
        <v>1.2649060103561593E-2</v>
      </c>
      <c r="AS293" s="8">
        <f t="shared" si="160"/>
        <v>1.2711877031429619E-2</v>
      </c>
      <c r="AU293" s="3">
        <f t="shared" si="161"/>
        <v>3.3602121018471358</v>
      </c>
      <c r="AV293" s="3">
        <f t="shared" si="162"/>
        <v>3.0594453276210274</v>
      </c>
      <c r="AW293" s="3">
        <f t="shared" si="163"/>
        <v>3.2098287147340816</v>
      </c>
      <c r="AX293" s="3"/>
      <c r="AZ293" s="3">
        <f t="shared" si="164"/>
        <v>0.50157486816338315</v>
      </c>
      <c r="BA293" s="3">
        <f t="shared" si="165"/>
        <v>0.47606466675557479</v>
      </c>
      <c r="BB293" s="3">
        <f t="shared" si="166"/>
        <v>0.48881976745947897</v>
      </c>
      <c r="BC293" s="8">
        <f>'[2]attempt at best estimates'!E293</f>
        <v>0.51026042086652401</v>
      </c>
      <c r="BD293" s="3">
        <f>AZ293+(AZ293-'HLC S66x8 haVDZ'!AZ293)*'HLC S66x8 haVTZ'!$BD$3</f>
        <v>0.50664602623932631</v>
      </c>
      <c r="BE293" s="3">
        <f>BA293+(BA293-'HLC S66x8 haVDZ'!BA293)*'HLC S66x8 haVTZ'!$BD$3</f>
        <v>0.50895075313252403</v>
      </c>
      <c r="BF293" s="3">
        <f>BB293+(BB293-'HLC S66x8 haVDZ'!BB293)*'HLC S66x8 haVTZ'!$BD$3</f>
        <v>0.50779838968592517</v>
      </c>
      <c r="BG293" t="str">
        <f t="shared" si="167"/>
        <v>36_Neopentane-Neopentane_1.00_dimer.out</v>
      </c>
      <c r="BH293" s="3">
        <f t="shared" si="172"/>
        <v>-0.4972200105587703</v>
      </c>
      <c r="BI293" s="3">
        <f t="shared" si="173"/>
        <v>-0.45512140415306446</v>
      </c>
      <c r="BJ293" s="3">
        <f t="shared" si="168"/>
        <v>-0.47617070735591738</v>
      </c>
      <c r="BK293" s="8">
        <f>'[2]attempt at best estimates'!D293</f>
        <v>-0.49754854383509439</v>
      </c>
      <c r="BM293" s="3">
        <f t="shared" si="169"/>
        <v>9.4260156805560102E-3</v>
      </c>
      <c r="BN293" s="3">
        <f t="shared" si="170"/>
        <v>5.3829348979459568E-2</v>
      </c>
      <c r="BO293" s="3">
        <f t="shared" si="171"/>
        <v>3.1627682330007789E-2</v>
      </c>
    </row>
    <row r="294" spans="1:67" x14ac:dyDescent="0.2">
      <c r="A294" t="s">
        <v>362</v>
      </c>
      <c r="B294">
        <v>-392.80693148958198</v>
      </c>
      <c r="C294">
        <v>-394.63034792741303</v>
      </c>
      <c r="D294">
        <v>-394.74695802248698</v>
      </c>
      <c r="E294">
        <v>-394.82381730108898</v>
      </c>
      <c r="F294" t="s">
        <v>646</v>
      </c>
      <c r="G294">
        <v>-196.40420264419299</v>
      </c>
      <c r="H294">
        <v>-197.31372234175601</v>
      </c>
      <c r="I294">
        <v>-197.37235122611901</v>
      </c>
      <c r="J294">
        <v>-197.410451537791</v>
      </c>
      <c r="K294" t="s">
        <v>712</v>
      </c>
      <c r="L294">
        <v>-196.40420261985199</v>
      </c>
      <c r="M294">
        <v>-197.313722285214</v>
      </c>
      <c r="N294">
        <v>-197.37235115521699</v>
      </c>
      <c r="O294">
        <v>-197.410451458436</v>
      </c>
      <c r="P294" t="s">
        <v>1026</v>
      </c>
      <c r="Q294">
        <v>-196.40423229892701</v>
      </c>
      <c r="R294">
        <v>-197.31396690807901</v>
      </c>
      <c r="S294">
        <v>-197.37256757324201</v>
      </c>
      <c r="T294">
        <v>-197.410685163273</v>
      </c>
      <c r="U294" t="s">
        <v>1554</v>
      </c>
      <c r="V294">
        <v>-196.40423232320001</v>
      </c>
      <c r="W294">
        <v>-197.31396696395799</v>
      </c>
      <c r="X294">
        <v>-197.372567643911</v>
      </c>
      <c r="Y294">
        <v>-197.4106852422</v>
      </c>
      <c r="AA294" s="3">
        <f t="shared" si="144"/>
        <v>-0.92480747636830818</v>
      </c>
      <c r="AB294" s="3">
        <f t="shared" si="145"/>
        <v>1.8218486093334487</v>
      </c>
      <c r="AC294" s="3">
        <f t="shared" si="146"/>
        <v>1.4154362508494041</v>
      </c>
      <c r="AD294" s="3">
        <f t="shared" si="147"/>
        <v>1.8287539867851341</v>
      </c>
      <c r="AE294" s="3"/>
      <c r="AF294" s="3">
        <f t="shared" si="148"/>
        <v>-0.96205523676847227</v>
      </c>
      <c r="AG294" s="3">
        <f t="shared" si="149"/>
        <v>1.5148426819619836</v>
      </c>
      <c r="AH294" s="3">
        <f t="shared" si="150"/>
        <v>1.1438276637184857</v>
      </c>
      <c r="AI294" s="3">
        <f t="shared" si="151"/>
        <v>1.5354502445505673</v>
      </c>
      <c r="AK294" s="3">
        <f t="shared" si="152"/>
        <v>3.7247760400164143E-2</v>
      </c>
      <c r="AL294" s="3">
        <f t="shared" si="153"/>
        <v>0.30700592735363019</v>
      </c>
      <c r="AM294" s="3">
        <f t="shared" si="154"/>
        <v>0.2716085871309184</v>
      </c>
      <c r="AN294" s="3">
        <f t="shared" si="155"/>
        <v>0.29330374225240163</v>
      </c>
      <c r="AO294" s="3" t="str">
        <f t="shared" si="156"/>
        <v>36_Neopentane-Neopentane_1.05_dimer.out</v>
      </c>
      <c r="AP294" s="3">
        <f t="shared" si="157"/>
        <v>6.9053774516854016E-3</v>
      </c>
      <c r="AQ294" s="3">
        <f t="shared" si="158"/>
        <v>2.0607562588583761E-2</v>
      </c>
      <c r="AR294" s="3">
        <f t="shared" si="159"/>
        <v>1.3756470020134581E-2</v>
      </c>
      <c r="AS294" s="8">
        <f t="shared" si="160"/>
        <v>1.5059810351394032E-2</v>
      </c>
      <c r="AU294" s="3">
        <f t="shared" si="161"/>
        <v>2.7535614631534422</v>
      </c>
      <c r="AV294" s="3">
        <f t="shared" si="162"/>
        <v>2.4975054813190396</v>
      </c>
      <c r="AW294" s="3">
        <f t="shared" si="163"/>
        <v>2.6255334722362411</v>
      </c>
      <c r="AX294" s="3"/>
      <c r="AZ294" s="3">
        <f t="shared" si="164"/>
        <v>0.41331773593573007</v>
      </c>
      <c r="BA294" s="3">
        <f t="shared" si="165"/>
        <v>0.39162258083208168</v>
      </c>
      <c r="BB294" s="3">
        <f t="shared" si="166"/>
        <v>0.40247015838390587</v>
      </c>
      <c r="BC294" s="8">
        <f>'[2]attempt at best estimates'!E294</f>
        <v>0.41863508103615443</v>
      </c>
      <c r="BD294" s="3">
        <f>AZ294+(AZ294-'HLC S66x8 haVDZ'!AZ294)*'HLC S66x8 haVTZ'!$BD$3</f>
        <v>0.41549332525144156</v>
      </c>
      <c r="BE294" s="3">
        <f>BA294+(BA294-'HLC S66x8 haVDZ'!BA294)*'HLC S66x8 haVTZ'!$BD$3</f>
        <v>0.41761409786617582</v>
      </c>
      <c r="BF294" s="3">
        <f>BB294+(BB294-'HLC S66x8 haVDZ'!BB294)*'HLC S66x8 haVTZ'!$BD$3</f>
        <v>0.41655371155880866</v>
      </c>
      <c r="BG294" t="str">
        <f t="shared" si="167"/>
        <v>36_Neopentane-Neopentane_1.05_dimer.out</v>
      </c>
      <c r="BH294" s="3">
        <f t="shared" si="172"/>
        <v>-0.40641235848404467</v>
      </c>
      <c r="BI294" s="3">
        <f t="shared" si="173"/>
        <v>-0.37101501824349792</v>
      </c>
      <c r="BJ294" s="3">
        <f t="shared" si="168"/>
        <v>-0.38871368836377129</v>
      </c>
      <c r="BK294" s="8">
        <f>'[2]attempt at best estimates'!D294</f>
        <v>-0.4035752706847604</v>
      </c>
      <c r="BM294" s="3">
        <f t="shared" si="169"/>
        <v>9.0809667673968919E-3</v>
      </c>
      <c r="BN294" s="3">
        <f t="shared" si="170"/>
        <v>4.6599079622677897E-2</v>
      </c>
      <c r="BO294" s="3">
        <f t="shared" si="171"/>
        <v>2.7840023195037367E-2</v>
      </c>
    </row>
    <row r="295" spans="1:67" x14ac:dyDescent="0.2">
      <c r="A295" t="s">
        <v>363</v>
      </c>
      <c r="B295">
        <v>-392.80744664455898</v>
      </c>
      <c r="C295">
        <v>-394.63009768198299</v>
      </c>
      <c r="D295">
        <v>-394.74681893499798</v>
      </c>
      <c r="E295">
        <v>-394.823565354116</v>
      </c>
      <c r="F295" t="s">
        <v>646</v>
      </c>
      <c r="G295">
        <v>-196.40420264419299</v>
      </c>
      <c r="H295">
        <v>-197.31372234175601</v>
      </c>
      <c r="I295">
        <v>-197.37235122611901</v>
      </c>
      <c r="J295">
        <v>-197.410451537791</v>
      </c>
      <c r="K295" t="s">
        <v>712</v>
      </c>
      <c r="L295">
        <v>-196.40420261985199</v>
      </c>
      <c r="M295">
        <v>-197.313722285214</v>
      </c>
      <c r="N295">
        <v>-197.37235115521699</v>
      </c>
      <c r="O295">
        <v>-197.410451458436</v>
      </c>
      <c r="P295" t="s">
        <v>1027</v>
      </c>
      <c r="Q295">
        <v>-196.40422856296601</v>
      </c>
      <c r="R295">
        <v>-197.313932101788</v>
      </c>
      <c r="S295">
        <v>-197.37253696673099</v>
      </c>
      <c r="T295">
        <v>-197.41065203795301</v>
      </c>
      <c r="U295" t="s">
        <v>1555</v>
      </c>
      <c r="V295">
        <v>-196.40422858725199</v>
      </c>
      <c r="W295">
        <v>-197.31393215764399</v>
      </c>
      <c r="X295">
        <v>-197.372537037283</v>
      </c>
      <c r="Y295">
        <v>-197.410652116791</v>
      </c>
      <c r="AA295" s="3">
        <f t="shared" si="144"/>
        <v>-0.60154283433176703</v>
      </c>
      <c r="AB295" s="3">
        <f t="shared" si="145"/>
        <v>1.6648172246527824</v>
      </c>
      <c r="AC295" s="3">
        <f t="shared" si="146"/>
        <v>1.3281575301685706</v>
      </c>
      <c r="AD295" s="3">
        <f t="shared" si="147"/>
        <v>1.6706548677436417</v>
      </c>
      <c r="AE295" s="3"/>
      <c r="AF295" s="3">
        <f t="shared" si="148"/>
        <v>-0.63410190085967622</v>
      </c>
      <c r="AG295" s="3">
        <f t="shared" si="149"/>
        <v>1.4014938682672273</v>
      </c>
      <c r="AH295" s="3">
        <f t="shared" si="150"/>
        <v>1.0949607692974324</v>
      </c>
      <c r="AI295" s="3">
        <f t="shared" si="151"/>
        <v>1.418924087333286</v>
      </c>
      <c r="AK295" s="3">
        <f t="shared" si="152"/>
        <v>3.255906651007423E-2</v>
      </c>
      <c r="AL295" s="3">
        <f t="shared" si="153"/>
        <v>0.26332335638555487</v>
      </c>
      <c r="AM295" s="3">
        <f t="shared" si="154"/>
        <v>0.23319676087113833</v>
      </c>
      <c r="AN295" s="3">
        <f t="shared" si="155"/>
        <v>0.25173078042819058</v>
      </c>
      <c r="AO295" s="3" t="str">
        <f t="shared" si="156"/>
        <v>36_Neopentane-Neopentane_1.10_dimer.out</v>
      </c>
      <c r="AP295" s="3">
        <f t="shared" si="157"/>
        <v>5.8376430908593235E-3</v>
      </c>
      <c r="AQ295" s="3">
        <f t="shared" si="158"/>
        <v>1.7430219066058683E-2</v>
      </c>
      <c r="AR295" s="3">
        <f t="shared" si="159"/>
        <v>1.1633931078459003E-2</v>
      </c>
      <c r="AS295" s="8">
        <f t="shared" si="160"/>
        <v>1.3414477795997637E-2</v>
      </c>
      <c r="AU295" s="3">
        <f t="shared" si="161"/>
        <v>2.2721977020754087</v>
      </c>
      <c r="AV295" s="3">
        <f t="shared" si="162"/>
        <v>2.053025988192962</v>
      </c>
      <c r="AW295" s="3">
        <f t="shared" si="163"/>
        <v>2.1626118451341854</v>
      </c>
      <c r="AX295" s="3"/>
      <c r="AZ295" s="3">
        <f t="shared" si="164"/>
        <v>0.34249733757507106</v>
      </c>
      <c r="BA295" s="3">
        <f t="shared" si="165"/>
        <v>0.32396331803585365</v>
      </c>
      <c r="BB295" s="3">
        <f t="shared" si="166"/>
        <v>0.33323032780546236</v>
      </c>
      <c r="BC295" s="8">
        <f>'[2]attempt at best estimates'!E295</f>
        <v>0.34513319197304443</v>
      </c>
      <c r="BD295" s="3">
        <f>AZ295+(AZ295-'HLC S66x8 haVDZ'!AZ295)*'HLC S66x8 haVTZ'!$BD$3</f>
        <v>0.34288762027071906</v>
      </c>
      <c r="BE295" s="3">
        <f>BA295+(BA295-'HLC S66x8 haVDZ'!BA295)*'HLC S66x8 haVTZ'!$BD$3</f>
        <v>0.34475033152939288</v>
      </c>
      <c r="BF295" s="3">
        <f>BB295+(BB295-'HLC S66x8 haVDZ'!BB295)*'HLC S66x8 haVTZ'!$BD$3</f>
        <v>0.343818975900056</v>
      </c>
      <c r="BG295" t="str">
        <f t="shared" si="167"/>
        <v>36_Neopentane-Neopentane_1.10_dimer.out</v>
      </c>
      <c r="BH295" s="3">
        <f t="shared" si="172"/>
        <v>-0.33665969448421174</v>
      </c>
      <c r="BI295" s="3">
        <f t="shared" si="173"/>
        <v>-0.30653309896979497</v>
      </c>
      <c r="BJ295" s="3">
        <f t="shared" si="168"/>
        <v>-0.32159639672700335</v>
      </c>
      <c r="BK295" s="8">
        <f>'[2]attempt at best estimates'!D295</f>
        <v>-0.33171871417704679</v>
      </c>
      <c r="BM295" s="3">
        <f t="shared" si="169"/>
        <v>6.2279257865073268E-3</v>
      </c>
      <c r="BN295" s="3">
        <f t="shared" si="170"/>
        <v>3.8217232559597913E-2</v>
      </c>
      <c r="BO295" s="3">
        <f t="shared" si="171"/>
        <v>2.2222579173052648E-2</v>
      </c>
    </row>
    <row r="296" spans="1:67" x14ac:dyDescent="0.2">
      <c r="A296" t="s">
        <v>364</v>
      </c>
      <c r="B296">
        <v>-392.80812988256997</v>
      </c>
      <c r="C296">
        <v>-394.62928141090202</v>
      </c>
      <c r="D296">
        <v>-394.74621449614199</v>
      </c>
      <c r="E296">
        <v>-394.82273494522701</v>
      </c>
      <c r="F296" t="s">
        <v>646</v>
      </c>
      <c r="G296">
        <v>-196.40420264419299</v>
      </c>
      <c r="H296">
        <v>-197.31372234175601</v>
      </c>
      <c r="I296">
        <v>-197.37235122611901</v>
      </c>
      <c r="J296">
        <v>-197.410451537791</v>
      </c>
      <c r="K296" t="s">
        <v>712</v>
      </c>
      <c r="L296">
        <v>-196.40420261985199</v>
      </c>
      <c r="M296">
        <v>-197.313722285214</v>
      </c>
      <c r="N296">
        <v>-197.37235115521699</v>
      </c>
      <c r="O296">
        <v>-197.410451458436</v>
      </c>
      <c r="P296" t="s">
        <v>1028</v>
      </c>
      <c r="Q296">
        <v>-196.40422017225799</v>
      </c>
      <c r="R296">
        <v>-197.31385699443501</v>
      </c>
      <c r="S296">
        <v>-197.37247028372801</v>
      </c>
      <c r="T296">
        <v>-197.41057992223199</v>
      </c>
      <c r="U296" t="s">
        <v>1556</v>
      </c>
      <c r="V296">
        <v>-196.40422019642199</v>
      </c>
      <c r="W296">
        <v>-197.313857050412</v>
      </c>
      <c r="X296">
        <v>-197.37247035418599</v>
      </c>
      <c r="Y296">
        <v>-197.41058000106</v>
      </c>
      <c r="AA296" s="3">
        <f t="shared" si="144"/>
        <v>-0.17280449167275488</v>
      </c>
      <c r="AB296" s="3">
        <f t="shared" si="145"/>
        <v>1.1525993667724335</v>
      </c>
      <c r="AC296" s="3">
        <f t="shared" si="146"/>
        <v>0.94886640586749915</v>
      </c>
      <c r="AD296" s="3">
        <f t="shared" si="147"/>
        <v>1.1495654010197145</v>
      </c>
      <c r="AE296" s="3"/>
      <c r="AF296" s="3">
        <f t="shared" si="148"/>
        <v>-0.19483298363138057</v>
      </c>
      <c r="AG296" s="3">
        <f t="shared" si="149"/>
        <v>0.98353708948066421</v>
      </c>
      <c r="AH296" s="3">
        <f t="shared" si="150"/>
        <v>0.79935813971652803</v>
      </c>
      <c r="AI296" s="3">
        <f t="shared" si="151"/>
        <v>0.98834122693671689</v>
      </c>
      <c r="AK296" s="3">
        <f t="shared" si="152"/>
        <v>2.2028491976460587E-2</v>
      </c>
      <c r="AL296" s="3">
        <f t="shared" si="153"/>
        <v>0.16906227727393441</v>
      </c>
      <c r="AM296" s="3">
        <f t="shared" si="154"/>
        <v>0.14950826615097107</v>
      </c>
      <c r="AN296" s="3">
        <f t="shared" si="155"/>
        <v>0.16122417408299763</v>
      </c>
      <c r="AO296" s="3" t="str">
        <f t="shared" si="156"/>
        <v>36_Neopentane-Neopentane_1.25_dimer.out</v>
      </c>
      <c r="AP296" s="3">
        <f t="shared" si="157"/>
        <v>-3.0339657527189701E-3</v>
      </c>
      <c r="AQ296" s="3">
        <f t="shared" si="158"/>
        <v>4.8041374560526817E-3</v>
      </c>
      <c r="AR296" s="3">
        <f t="shared" si="159"/>
        <v>8.8508585166685583E-4</v>
      </c>
      <c r="AS296" s="8">
        <f t="shared" si="160"/>
        <v>2.3405626863595153E-3</v>
      </c>
      <c r="AU296" s="3">
        <f t="shared" si="161"/>
        <v>1.3223698926924694</v>
      </c>
      <c r="AV296" s="3">
        <f t="shared" si="162"/>
        <v>1.1831742105680974</v>
      </c>
      <c r="AW296" s="3">
        <f t="shared" si="163"/>
        <v>1.2527720516302834</v>
      </c>
      <c r="AX296" s="3"/>
      <c r="AZ296" s="3">
        <f t="shared" si="164"/>
        <v>0.20069899515221534</v>
      </c>
      <c r="BA296" s="3">
        <f t="shared" si="165"/>
        <v>0.18898308722018886</v>
      </c>
      <c r="BB296" s="3">
        <f t="shared" si="166"/>
        <v>0.1948410411862021</v>
      </c>
      <c r="BC296" s="8">
        <f>'[2]attempt at best estimates'!E296</f>
        <v>0.19840571585646416</v>
      </c>
      <c r="BD296" s="3">
        <f>AZ296+(AZ296-'HLC S66x8 haVDZ'!AZ296)*'HLC S66x8 haVTZ'!$BD$3</f>
        <v>0.19901252844088926</v>
      </c>
      <c r="BE296" s="3">
        <f>BA296+(BA296-'HLC S66x8 haVDZ'!BA296)*'HLC S66x8 haVTZ'!$BD$3</f>
        <v>0.20028854197226101</v>
      </c>
      <c r="BF296" s="3">
        <f>BB296+(BB296-'HLC S66x8 haVDZ'!BB296)*'HLC S66x8 haVTZ'!$BD$3</f>
        <v>0.19965053520657514</v>
      </c>
      <c r="BG296" t="str">
        <f t="shared" si="167"/>
        <v>36_Neopentane-Neopentane_1.25_dimer.out</v>
      </c>
      <c r="BH296" s="3">
        <f t="shared" si="172"/>
        <v>-0.20373296090493431</v>
      </c>
      <c r="BI296" s="3">
        <f t="shared" si="173"/>
        <v>-0.18417894976413618</v>
      </c>
      <c r="BJ296" s="3">
        <f t="shared" si="168"/>
        <v>-0.19395595533453525</v>
      </c>
      <c r="BK296" s="8">
        <f>'[2]attempt at best estimates'!D296</f>
        <v>-0.19606515317010464</v>
      </c>
      <c r="BM296" s="3">
        <f t="shared" si="169"/>
        <v>-4.720432464045049E-3</v>
      </c>
      <c r="BN296" s="3">
        <f t="shared" si="170"/>
        <v>1.6109592208124829E-2</v>
      </c>
      <c r="BO296" s="3">
        <f t="shared" si="171"/>
        <v>5.6945798720398899E-3</v>
      </c>
    </row>
    <row r="297" spans="1:67" x14ac:dyDescent="0.2">
      <c r="A297" t="s">
        <v>365</v>
      </c>
      <c r="B297">
        <v>-392.80835774002099</v>
      </c>
      <c r="C297">
        <v>-394.62836088503099</v>
      </c>
      <c r="D297">
        <v>-394.74545827900403</v>
      </c>
      <c r="E297">
        <v>-394.82180245935598</v>
      </c>
      <c r="F297" t="s">
        <v>646</v>
      </c>
      <c r="G297">
        <v>-196.40420264419299</v>
      </c>
      <c r="H297">
        <v>-197.31372234175601</v>
      </c>
      <c r="I297">
        <v>-197.37235122611901</v>
      </c>
      <c r="J297">
        <v>-197.410451537791</v>
      </c>
      <c r="K297" t="s">
        <v>712</v>
      </c>
      <c r="L297">
        <v>-196.40420261985199</v>
      </c>
      <c r="M297">
        <v>-197.313722285214</v>
      </c>
      <c r="N297">
        <v>-197.37235115521699</v>
      </c>
      <c r="O297">
        <v>-197.410451458436</v>
      </c>
      <c r="P297" t="s">
        <v>1029</v>
      </c>
      <c r="Q297">
        <v>-196.40421127212301</v>
      </c>
      <c r="R297">
        <v>-197.31379000824401</v>
      </c>
      <c r="S297">
        <v>-197.372410718694</v>
      </c>
      <c r="T297">
        <v>-197.410515637484</v>
      </c>
      <c r="U297" t="s">
        <v>1557</v>
      </c>
      <c r="V297">
        <v>-196.40421129612201</v>
      </c>
      <c r="W297">
        <v>-197.31379006361399</v>
      </c>
      <c r="X297">
        <v>-197.37241078845801</v>
      </c>
      <c r="Y297">
        <v>-197.41051571562801</v>
      </c>
      <c r="AA297" s="3">
        <f t="shared" si="144"/>
        <v>-2.9821776510145497E-2</v>
      </c>
      <c r="AB297" s="3">
        <f t="shared" si="145"/>
        <v>0.57496063770026318</v>
      </c>
      <c r="AC297" s="3">
        <f t="shared" si="146"/>
        <v>0.47433296773365136</v>
      </c>
      <c r="AD297" s="3">
        <f t="shared" si="147"/>
        <v>0.56442165833079783</v>
      </c>
      <c r="AE297" s="3"/>
      <c r="AF297" s="3">
        <f t="shared" si="148"/>
        <v>-4.0680326444640459E-2</v>
      </c>
      <c r="AG297" s="3">
        <f t="shared" si="149"/>
        <v>0.48996768377027405</v>
      </c>
      <c r="AH297" s="3">
        <f t="shared" si="150"/>
        <v>0.39958038649001226</v>
      </c>
      <c r="AI297" s="3">
        <f t="shared" si="151"/>
        <v>0.48387649360295132</v>
      </c>
      <c r="AK297" s="3">
        <f t="shared" si="152"/>
        <v>1.0858549934494959E-2</v>
      </c>
      <c r="AL297" s="3">
        <f t="shared" si="153"/>
        <v>8.4992953929989082E-2</v>
      </c>
      <c r="AM297" s="3">
        <f t="shared" si="154"/>
        <v>7.4752581261473994E-2</v>
      </c>
      <c r="AN297" s="3">
        <f t="shared" si="155"/>
        <v>8.0545164727846522E-2</v>
      </c>
      <c r="AO297" s="3" t="str">
        <f t="shared" si="156"/>
        <v>36_Neopentane-Neopentane_1.50_dimer.out</v>
      </c>
      <c r="AP297" s="3">
        <f t="shared" si="157"/>
        <v>-1.0538979369465351E-2</v>
      </c>
      <c r="AQ297" s="3">
        <f t="shared" si="158"/>
        <v>-6.0911901673227353E-3</v>
      </c>
      <c r="AR297" s="3">
        <f t="shared" si="159"/>
        <v>-8.3150847683940432E-3</v>
      </c>
      <c r="AS297" s="8">
        <f t="shared" si="160"/>
        <v>-7.9938850994987626E-3</v>
      </c>
      <c r="AU297" s="3">
        <f t="shared" si="161"/>
        <v>0.59424343484094333</v>
      </c>
      <c r="AV297" s="3">
        <f t="shared" si="162"/>
        <v>0.52455682004759174</v>
      </c>
      <c r="AW297" s="3">
        <f t="shared" si="163"/>
        <v>0.55940012744426748</v>
      </c>
      <c r="AX297" s="3"/>
      <c r="AZ297" s="3">
        <f t="shared" si="164"/>
        <v>9.008869059714647E-2</v>
      </c>
      <c r="BA297" s="3">
        <f t="shared" si="165"/>
        <v>8.4296107112939056E-2</v>
      </c>
      <c r="BB297" s="3">
        <f t="shared" si="166"/>
        <v>8.7192398855042763E-2</v>
      </c>
      <c r="BC297" s="8">
        <f>'[2]attempt at best estimates'!E297</f>
        <v>8.5873395426353819E-2</v>
      </c>
      <c r="BD297" s="3">
        <f>AZ297+(AZ297-'HLC S66x8 haVDZ'!AZ297)*'HLC S66x8 haVTZ'!$BD$3</f>
        <v>8.8157764266424563E-2</v>
      </c>
      <c r="BE297" s="3">
        <f>BA297+(BA297-'HLC S66x8 haVDZ'!BA297)*'HLC S66x8 haVTZ'!$BD$3</f>
        <v>8.8951911212593451E-2</v>
      </c>
      <c r="BF297" s="3">
        <f>BB297+(BB297-'HLC S66x8 haVDZ'!BB297)*'HLC S66x8 haVTZ'!$BD$3</f>
        <v>8.8554837739509007E-2</v>
      </c>
      <c r="BG297" t="str">
        <f t="shared" si="167"/>
        <v>36_Neopentane-Neopentane_1.50_dimer.out</v>
      </c>
      <c r="BH297" s="3">
        <f t="shared" si="172"/>
        <v>-0.10062766996661182</v>
      </c>
      <c r="BI297" s="3">
        <f t="shared" si="173"/>
        <v>-9.0387297280261791E-2</v>
      </c>
      <c r="BJ297" s="3">
        <f t="shared" si="168"/>
        <v>-9.5507483623436806E-2</v>
      </c>
      <c r="BK297" s="8">
        <f>'[2]attempt at best estimates'!D297</f>
        <v>-9.3867280525852581E-2</v>
      </c>
      <c r="BM297" s="3">
        <f t="shared" si="169"/>
        <v>-1.2469905700187259E-2</v>
      </c>
      <c r="BN297" s="3">
        <f t="shared" si="170"/>
        <v>-1.43538606766834E-3</v>
      </c>
      <c r="BO297" s="3">
        <f t="shared" si="171"/>
        <v>-6.9526458839277994E-3</v>
      </c>
    </row>
    <row r="298" spans="1:67" x14ac:dyDescent="0.2">
      <c r="A298" t="s">
        <v>366</v>
      </c>
      <c r="B298">
        <v>-392.80839542605702</v>
      </c>
      <c r="C298">
        <v>-394.627702929745</v>
      </c>
      <c r="D298">
        <v>-394.74491114193199</v>
      </c>
      <c r="E298">
        <v>-394.82115048055499</v>
      </c>
      <c r="F298" t="s">
        <v>646</v>
      </c>
      <c r="G298">
        <v>-196.40420264419299</v>
      </c>
      <c r="H298">
        <v>-197.31372234175601</v>
      </c>
      <c r="I298">
        <v>-197.37235122611901</v>
      </c>
      <c r="J298">
        <v>-197.410451537791</v>
      </c>
      <c r="K298" t="s">
        <v>712</v>
      </c>
      <c r="L298">
        <v>-196.40420261985199</v>
      </c>
      <c r="M298">
        <v>-197.313722285214</v>
      </c>
      <c r="N298">
        <v>-197.37235115521699</v>
      </c>
      <c r="O298">
        <v>-197.410451458436</v>
      </c>
      <c r="P298" t="s">
        <v>1030</v>
      </c>
      <c r="Q298">
        <v>-196.404204662062</v>
      </c>
      <c r="R298">
        <v>-197.31374178014499</v>
      </c>
      <c r="S298">
        <v>-197.37236837075699</v>
      </c>
      <c r="T298">
        <v>-197.41047004849301</v>
      </c>
      <c r="U298" t="s">
        <v>1558</v>
      </c>
      <c r="V298">
        <v>-196.404204686074</v>
      </c>
      <c r="W298">
        <v>-197.31374183541101</v>
      </c>
      <c r="X298">
        <v>-197.372368440457</v>
      </c>
      <c r="Y298">
        <v>-197.41047012657199</v>
      </c>
      <c r="AA298" s="3">
        <f t="shared" si="144"/>
        <v>-6.1734308881274845E-3</v>
      </c>
      <c r="AB298" s="3">
        <f t="shared" si="145"/>
        <v>0.16208744516785564</v>
      </c>
      <c r="AC298" s="3">
        <f t="shared" si="146"/>
        <v>0.13099925723081571</v>
      </c>
      <c r="AD298" s="3">
        <f t="shared" si="147"/>
        <v>0.15529876691208186</v>
      </c>
      <c r="AE298" s="3"/>
      <c r="AF298" s="3">
        <f t="shared" si="148"/>
        <v>-8.7362368360651317E-3</v>
      </c>
      <c r="AG298" s="3">
        <f t="shared" si="149"/>
        <v>0.13762173707986236</v>
      </c>
      <c r="AH298" s="3">
        <f t="shared" si="150"/>
        <v>0.10939418167566987</v>
      </c>
      <c r="AI298" s="3">
        <f t="shared" si="151"/>
        <v>0.13196869286852048</v>
      </c>
      <c r="AK298" s="3">
        <f t="shared" si="152"/>
        <v>2.5628059301027548E-3</v>
      </c>
      <c r="AL298" s="3">
        <f t="shared" si="153"/>
        <v>2.4465708087993279E-2</v>
      </c>
      <c r="AM298" s="3">
        <f t="shared" si="154"/>
        <v>2.1605075537310954E-2</v>
      </c>
      <c r="AN298" s="3">
        <f t="shared" si="155"/>
        <v>2.3330074043561383E-2</v>
      </c>
      <c r="AO298" s="3" t="str">
        <f t="shared" si="156"/>
        <v>36_Neopentane-Neopentane_2.00_dimer.out</v>
      </c>
      <c r="AP298" s="3">
        <f t="shared" si="157"/>
        <v>-6.7886782557737835E-3</v>
      </c>
      <c r="AQ298" s="3">
        <f t="shared" si="158"/>
        <v>-5.6530442113418844E-3</v>
      </c>
      <c r="AR298" s="3">
        <f t="shared" si="159"/>
        <v>-6.2208612335578339E-3</v>
      </c>
      <c r="AS298" s="8">
        <f t="shared" si="160"/>
        <v>-6.6157457652897024E-3</v>
      </c>
      <c r="AU298" s="3">
        <f t="shared" si="161"/>
        <v>0.16147219780020935</v>
      </c>
      <c r="AV298" s="3">
        <f t="shared" si="162"/>
        <v>0.14070492970458562</v>
      </c>
      <c r="AW298" s="3">
        <f t="shared" si="163"/>
        <v>0.15108856375239749</v>
      </c>
      <c r="AX298" s="3"/>
      <c r="AZ298" s="3">
        <f t="shared" si="164"/>
        <v>2.4299509681266152E-2</v>
      </c>
      <c r="BA298" s="3">
        <f t="shared" si="165"/>
        <v>2.2574511192850602E-2</v>
      </c>
      <c r="BB298" s="3">
        <f t="shared" si="166"/>
        <v>2.3437010437058377E-2</v>
      </c>
      <c r="BC298" s="8">
        <f>'[2]attempt at best estimates'!E298</f>
        <v>2.2185640105386231E-2</v>
      </c>
      <c r="BD298" s="3">
        <f>AZ298+(AZ298-'HLC S66x8 haVDZ'!AZ298)*'HLC S66x8 haVTZ'!$BD$3</f>
        <v>2.3825289467841154E-2</v>
      </c>
      <c r="BE298" s="3">
        <f>BA298+(BA298-'HLC S66x8 haVDZ'!BA298)*'HLC S66x8 haVTZ'!$BD$3</f>
        <v>2.3707883175315775E-2</v>
      </c>
      <c r="BF298" s="3">
        <f>BB298+(BB298-'HLC S66x8 haVDZ'!BB298)*'HLC S66x8 haVTZ'!$BD$3</f>
        <v>2.3766586321578465E-2</v>
      </c>
      <c r="BG298" t="str">
        <f t="shared" si="167"/>
        <v>36_Neopentane-Neopentane_2.00_dimer.out</v>
      </c>
      <c r="BH298" s="3">
        <f t="shared" si="172"/>
        <v>-3.1088187937039935E-2</v>
      </c>
      <c r="BI298" s="3">
        <f t="shared" si="173"/>
        <v>-2.8227555404192486E-2</v>
      </c>
      <c r="BJ298" s="3">
        <f t="shared" si="168"/>
        <v>-2.9657871670616211E-2</v>
      </c>
      <c r="BK298" s="8">
        <f>'[2]attempt at best estimates'!D298</f>
        <v>-2.8801385870675933E-2</v>
      </c>
      <c r="BM298" s="3">
        <f t="shared" si="169"/>
        <v>-7.2628984691987808E-3</v>
      </c>
      <c r="BN298" s="3">
        <f t="shared" si="170"/>
        <v>-4.5196722288767116E-3</v>
      </c>
      <c r="BO298" s="3">
        <f t="shared" si="171"/>
        <v>-5.8912853490377462E-3</v>
      </c>
    </row>
    <row r="299" spans="1:67" x14ac:dyDescent="0.2">
      <c r="A299" t="s">
        <v>367</v>
      </c>
      <c r="B299">
        <v>-391.624678519035</v>
      </c>
      <c r="C299">
        <v>-393.42375975978501</v>
      </c>
      <c r="D299">
        <v>-393.53059470116898</v>
      </c>
      <c r="E299">
        <v>-393.608845474985</v>
      </c>
      <c r="F299" t="s">
        <v>647</v>
      </c>
      <c r="G299">
        <v>-195.229885510716</v>
      </c>
      <c r="H299">
        <v>-196.10648785097899</v>
      </c>
      <c r="I299">
        <v>-196.156949374341</v>
      </c>
      <c r="J299">
        <v>-196.195298398338</v>
      </c>
      <c r="K299" t="s">
        <v>713</v>
      </c>
      <c r="L299">
        <v>-196.40419620672</v>
      </c>
      <c r="M299">
        <v>-197.31371703981199</v>
      </c>
      <c r="N299">
        <v>-197.37234791359</v>
      </c>
      <c r="O299">
        <v>-197.41045024517899</v>
      </c>
      <c r="P299" t="s">
        <v>1031</v>
      </c>
      <c r="Q299">
        <v>-196.40426574213299</v>
      </c>
      <c r="R299">
        <v>-197.31431704526</v>
      </c>
      <c r="S299">
        <v>-197.37287141632001</v>
      </c>
      <c r="T299">
        <v>-197.411015146962</v>
      </c>
      <c r="U299" t="s">
        <v>1559</v>
      </c>
      <c r="V299">
        <v>-195.22994814466199</v>
      </c>
      <c r="W299">
        <v>-196.10722553750799</v>
      </c>
      <c r="X299">
        <v>-196.15759277712701</v>
      </c>
      <c r="Y299">
        <v>-196.19599318401299</v>
      </c>
      <c r="AA299" s="3">
        <f t="shared" si="144"/>
        <v>-5.9005963270141981</v>
      </c>
      <c r="AB299" s="3">
        <f t="shared" si="145"/>
        <v>2.2307140650270423</v>
      </c>
      <c r="AC299" s="3">
        <f t="shared" si="146"/>
        <v>0.81413913225705759</v>
      </c>
      <c r="AD299" s="3">
        <f t="shared" si="147"/>
        <v>1.9432911660597463</v>
      </c>
      <c r="AE299" s="3"/>
      <c r="AF299" s="3">
        <f t="shared" si="148"/>
        <v>-5.9835338553992043</v>
      </c>
      <c r="AG299" s="3">
        <f t="shared" si="149"/>
        <v>1.3912996413681629</v>
      </c>
      <c r="AH299" s="3">
        <f t="shared" si="150"/>
        <v>8.1894835354926698E-2</v>
      </c>
      <c r="AI299" s="3">
        <f t="shared" si="151"/>
        <v>1.1528253191679052</v>
      </c>
      <c r="AK299" s="3">
        <f t="shared" si="152"/>
        <v>8.2937528367170832E-2</v>
      </c>
      <c r="AL299" s="3">
        <f t="shared" si="153"/>
        <v>0.83941442365887919</v>
      </c>
      <c r="AM299" s="3">
        <f t="shared" si="154"/>
        <v>0.73224429690213089</v>
      </c>
      <c r="AN299" s="3">
        <f t="shared" si="155"/>
        <v>0.79046584690967592</v>
      </c>
      <c r="AO299" s="3" t="str">
        <f t="shared" si="156"/>
        <v>37_Cyclopentane-Neopentane_0.90_dimer.out</v>
      </c>
      <c r="AP299" s="3">
        <f t="shared" si="157"/>
        <v>-0.287422898967296</v>
      </c>
      <c r="AQ299" s="3">
        <f t="shared" si="158"/>
        <v>-0.23847432220025766</v>
      </c>
      <c r="AR299" s="3">
        <f t="shared" si="159"/>
        <v>-0.26294861058377683</v>
      </c>
      <c r="AS299" s="8">
        <f t="shared" si="160"/>
        <v>-0.27254892374259465</v>
      </c>
      <c r="AU299" s="3">
        <f t="shared" si="161"/>
        <v>7.8438874930739448</v>
      </c>
      <c r="AV299" s="3">
        <f t="shared" si="162"/>
        <v>7.1363591745671098</v>
      </c>
      <c r="AW299" s="3">
        <f t="shared" si="163"/>
        <v>7.4901233338205273</v>
      </c>
      <c r="AX299" s="3"/>
      <c r="AZ299" s="3">
        <f t="shared" si="164"/>
        <v>1.1291520338026886</v>
      </c>
      <c r="BA299" s="3">
        <f t="shared" si="165"/>
        <v>1.0709304838129785</v>
      </c>
      <c r="BB299" s="3">
        <f t="shared" si="166"/>
        <v>1.1000412588078334</v>
      </c>
      <c r="BC299" s="8">
        <f>'[2]attempt at best estimates'!E299</f>
        <v>1.1499152665830057</v>
      </c>
      <c r="BD299" s="3">
        <f>AZ299+(AZ299-'HLC S66x8 haVDZ'!AZ299)*'HLC S66x8 haVTZ'!$BD$3</f>
        <v>1.1655759269134109</v>
      </c>
      <c r="BE299" s="3">
        <f>BA299+(BA299-'HLC S66x8 haVDZ'!BA299)*'HLC S66x8 haVTZ'!$BD$3</f>
        <v>1.1516622440343167</v>
      </c>
      <c r="BF299" s="3">
        <f>BB299+(BB299-'HLC S66x8 haVDZ'!BB299)*'HLC S66x8 haVTZ'!$BD$3</f>
        <v>1.1586190854738636</v>
      </c>
      <c r="BG299" t="str">
        <f t="shared" si="167"/>
        <v>37_Cyclopentane-Neopentane_0.90_dimer.out</v>
      </c>
      <c r="BH299" s="3">
        <f t="shared" si="172"/>
        <v>-1.4165749327699846</v>
      </c>
      <c r="BI299" s="3">
        <f t="shared" si="173"/>
        <v>-1.3094048060132362</v>
      </c>
      <c r="BJ299" s="3">
        <f t="shared" si="168"/>
        <v>-1.3629898693916105</v>
      </c>
      <c r="BK299" s="8">
        <f>'[2]attempt at best estimates'!D299</f>
        <v>-1.4224641903256003</v>
      </c>
      <c r="BM299" s="3">
        <f t="shared" si="169"/>
        <v>-0.25099900585657364</v>
      </c>
      <c r="BN299" s="3">
        <f t="shared" si="170"/>
        <v>-0.15774256197891945</v>
      </c>
      <c r="BO299" s="3">
        <f t="shared" si="171"/>
        <v>-0.20437078391774688</v>
      </c>
    </row>
    <row r="300" spans="1:67" x14ac:dyDescent="0.2">
      <c r="A300" t="s">
        <v>368</v>
      </c>
      <c r="B300">
        <v>-391.62827906292802</v>
      </c>
      <c r="C300">
        <v>-393.42458178808999</v>
      </c>
      <c r="D300">
        <v>-393.53193747010499</v>
      </c>
      <c r="E300">
        <v>-393.60982551393403</v>
      </c>
      <c r="F300" t="s">
        <v>647</v>
      </c>
      <c r="G300">
        <v>-195.229885510716</v>
      </c>
      <c r="H300">
        <v>-196.10648785097899</v>
      </c>
      <c r="I300">
        <v>-196.156949374341</v>
      </c>
      <c r="J300">
        <v>-196.195298398338</v>
      </c>
      <c r="K300" t="s">
        <v>713</v>
      </c>
      <c r="L300">
        <v>-196.40419620672</v>
      </c>
      <c r="M300">
        <v>-197.31371703981199</v>
      </c>
      <c r="N300">
        <v>-197.37234791359</v>
      </c>
      <c r="O300">
        <v>-197.41045024517899</v>
      </c>
      <c r="P300" t="s">
        <v>1032</v>
      </c>
      <c r="Q300">
        <v>-196.40425410093499</v>
      </c>
      <c r="R300">
        <v>-197.31421049157899</v>
      </c>
      <c r="S300">
        <v>-197.37278030062501</v>
      </c>
      <c r="T300">
        <v>-197.410916910042</v>
      </c>
      <c r="U300" t="s">
        <v>1560</v>
      </c>
      <c r="V300">
        <v>-195.22993992315401</v>
      </c>
      <c r="W300">
        <v>-196.10710206899699</v>
      </c>
      <c r="X300">
        <v>-196.15748671299801</v>
      </c>
      <c r="Y300">
        <v>-196.19587848359299</v>
      </c>
      <c r="AA300" s="3">
        <f t="shared" si="144"/>
        <v>-3.641220828980507</v>
      </c>
      <c r="AB300" s="3">
        <f t="shared" si="145"/>
        <v>2.7465446356714569</v>
      </c>
      <c r="AC300" s="3">
        <f t="shared" si="146"/>
        <v>1.6567393959099923</v>
      </c>
      <c r="AD300" s="3">
        <f t="shared" si="147"/>
        <v>2.5582749169421746</v>
      </c>
      <c r="AE300" s="3"/>
      <c r="AF300" s="3">
        <f t="shared" si="148"/>
        <v>-3.711694320629749</v>
      </c>
      <c r="AG300" s="3">
        <f t="shared" si="149"/>
        <v>2.0514713227031027</v>
      </c>
      <c r="AH300" s="3">
        <f t="shared" si="150"/>
        <v>1.0482273117757186</v>
      </c>
      <c r="AI300" s="3">
        <f t="shared" si="151"/>
        <v>1.9014292737664307</v>
      </c>
      <c r="AK300" s="3">
        <f t="shared" si="152"/>
        <v>7.0473491667076948E-2</v>
      </c>
      <c r="AL300" s="3">
        <f t="shared" si="153"/>
        <v>0.69507331296835406</v>
      </c>
      <c r="AM300" s="3">
        <f t="shared" si="154"/>
        <v>0.60851208413427382</v>
      </c>
      <c r="AN300" s="3">
        <f t="shared" si="155"/>
        <v>0.65684564315790883</v>
      </c>
      <c r="AO300" s="3" t="str">
        <f t="shared" si="156"/>
        <v>37_Cyclopentane-Neopentane_0.95_dimer.out</v>
      </c>
      <c r="AP300" s="3">
        <f t="shared" si="157"/>
        <v>-0.18826971872928233</v>
      </c>
      <c r="AQ300" s="3">
        <f t="shared" si="158"/>
        <v>-0.15004204893667206</v>
      </c>
      <c r="AR300" s="3">
        <f t="shared" si="159"/>
        <v>-0.16915588383297719</v>
      </c>
      <c r="AS300" s="8">
        <f t="shared" si="160"/>
        <v>-0.17326059485187706</v>
      </c>
      <c r="AU300" s="3">
        <f t="shared" si="161"/>
        <v>6.1994957459226816</v>
      </c>
      <c r="AV300" s="3">
        <f t="shared" si="162"/>
        <v>5.6131235943961801</v>
      </c>
      <c r="AW300" s="3">
        <f t="shared" si="163"/>
        <v>5.9063096701594304</v>
      </c>
      <c r="AX300" s="3"/>
      <c r="AZ300" s="3">
        <f t="shared" si="164"/>
        <v>0.90153552103218226</v>
      </c>
      <c r="BA300" s="3">
        <f t="shared" si="165"/>
        <v>0.85320196199071208</v>
      </c>
      <c r="BB300" s="3">
        <f t="shared" si="166"/>
        <v>0.87736874151144717</v>
      </c>
      <c r="BC300" s="8">
        <f>'[2]attempt at best estimates'!E300</f>
        <v>0.9139422374742121</v>
      </c>
      <c r="BD300" s="3">
        <f>AZ300+(AZ300-'HLC S66x8 haVDZ'!AZ300)*'HLC S66x8 haVTZ'!$BD$3</f>
        <v>0.92677350421376614</v>
      </c>
      <c r="BE300" s="3">
        <f>BA300+(BA300-'HLC S66x8 haVDZ'!BA300)*'HLC S66x8 haVTZ'!$BD$3</f>
        <v>0.91515927723832413</v>
      </c>
      <c r="BF300" s="3">
        <f>BB300+(BB300-'HLC S66x8 haVDZ'!BB300)*'HLC S66x8 haVTZ'!$BD$3</f>
        <v>0.92096639072604514</v>
      </c>
      <c r="BG300" t="str">
        <f t="shared" si="167"/>
        <v>37_Cyclopentane-Neopentane_0.95_dimer.out</v>
      </c>
      <c r="BH300" s="3">
        <f t="shared" si="172"/>
        <v>-1.0898052397614646</v>
      </c>
      <c r="BI300" s="3">
        <f t="shared" si="173"/>
        <v>-1.0032440109273841</v>
      </c>
      <c r="BJ300" s="3">
        <f t="shared" si="168"/>
        <v>-1.0465246253444245</v>
      </c>
      <c r="BK300" s="8">
        <f>'[2]attempt at best estimates'!D300</f>
        <v>-1.0872028323260892</v>
      </c>
      <c r="BM300" s="3">
        <f t="shared" si="169"/>
        <v>-0.16303173554769845</v>
      </c>
      <c r="BN300" s="3">
        <f t="shared" si="170"/>
        <v>-8.8084733689060002E-2</v>
      </c>
      <c r="BO300" s="3">
        <f t="shared" si="171"/>
        <v>-0.12555823461837934</v>
      </c>
    </row>
    <row r="301" spans="1:67" x14ac:dyDescent="0.2">
      <c r="A301" t="s">
        <v>36</v>
      </c>
      <c r="B301">
        <v>-391.63044398974</v>
      </c>
      <c r="C301">
        <v>-393.42469370598701</v>
      </c>
      <c r="D301">
        <v>-393.53241840068301</v>
      </c>
      <c r="E301">
        <v>-393.61003053069697</v>
      </c>
      <c r="F301" t="s">
        <v>647</v>
      </c>
      <c r="G301">
        <v>-195.229885510716</v>
      </c>
      <c r="H301">
        <v>-196.10648785097899</v>
      </c>
      <c r="I301">
        <v>-196.156949374341</v>
      </c>
      <c r="J301">
        <v>-196.195298398338</v>
      </c>
      <c r="K301" t="s">
        <v>713</v>
      </c>
      <c r="L301">
        <v>-196.40419620672</v>
      </c>
      <c r="M301">
        <v>-197.31371703981199</v>
      </c>
      <c r="N301">
        <v>-197.37234791359</v>
      </c>
      <c r="O301">
        <v>-197.41045024517899</v>
      </c>
      <c r="P301" t="s">
        <v>1033</v>
      </c>
      <c r="Q301">
        <v>-196.404245464273</v>
      </c>
      <c r="R301">
        <v>-197.314128594225</v>
      </c>
      <c r="S301">
        <v>-197.37270959316101</v>
      </c>
      <c r="T301">
        <v>-197.41084064737899</v>
      </c>
      <c r="U301" t="s">
        <v>1561</v>
      </c>
      <c r="V301">
        <v>-195.22993207657501</v>
      </c>
      <c r="W301">
        <v>-196.10700818804301</v>
      </c>
      <c r="X301">
        <v>-196.15740518842799</v>
      </c>
      <c r="Y301">
        <v>-196.195790545541</v>
      </c>
      <c r="AA301" s="3">
        <f t="shared" si="144"/>
        <v>-2.2827086876546541</v>
      </c>
      <c r="AB301" s="3">
        <f t="shared" si="145"/>
        <v>2.8167741792688306</v>
      </c>
      <c r="AC301" s="3">
        <f t="shared" si="146"/>
        <v>1.9585279024588766</v>
      </c>
      <c r="AD301" s="3">
        <f t="shared" si="147"/>
        <v>2.6869248833511086</v>
      </c>
      <c r="AE301" s="3"/>
      <c r="AF301" s="3">
        <f t="shared" si="148"/>
        <v>-2.342838788995842</v>
      </c>
      <c r="AG301" s="3">
        <f t="shared" si="149"/>
        <v>2.2320034244319911</v>
      </c>
      <c r="AH301" s="3">
        <f t="shared" si="150"/>
        <v>1.4455428658978884</v>
      </c>
      <c r="AI301" s="3">
        <f t="shared" si="151"/>
        <v>2.1331167487836757</v>
      </c>
      <c r="AK301" s="3">
        <f t="shared" si="152"/>
        <v>6.0130101359022733E-2</v>
      </c>
      <c r="AL301" s="3">
        <f t="shared" si="153"/>
        <v>0.58477075481900476</v>
      </c>
      <c r="AM301" s="3">
        <f t="shared" si="154"/>
        <v>0.51298503657882322</v>
      </c>
      <c r="AN301" s="3">
        <f t="shared" si="155"/>
        <v>0.55380813458526801</v>
      </c>
      <c r="AO301" s="3" t="str">
        <f t="shared" si="156"/>
        <v>37_Cyclopentane-Neopentane_1.00_dimer.out</v>
      </c>
      <c r="AP301" s="3">
        <f t="shared" si="157"/>
        <v>-0.12984929591772199</v>
      </c>
      <c r="AQ301" s="3">
        <f t="shared" si="158"/>
        <v>-9.8886675648315325E-2</v>
      </c>
      <c r="AR301" s="3">
        <f t="shared" si="159"/>
        <v>-0.11436798578301866</v>
      </c>
      <c r="AS301" s="8">
        <f t="shared" si="160"/>
        <v>-0.11427780159250733</v>
      </c>
      <c r="AU301" s="3">
        <f t="shared" si="161"/>
        <v>4.9696335710057626</v>
      </c>
      <c r="AV301" s="3">
        <f t="shared" si="162"/>
        <v>4.4759555377795177</v>
      </c>
      <c r="AW301" s="3">
        <f t="shared" si="163"/>
        <v>4.7227945543926406</v>
      </c>
      <c r="AX301" s="3"/>
      <c r="AZ301" s="3">
        <f t="shared" si="164"/>
        <v>0.72839698089223193</v>
      </c>
      <c r="BA301" s="3">
        <f t="shared" si="165"/>
        <v>0.68757388288578736</v>
      </c>
      <c r="BB301" s="3">
        <f t="shared" si="166"/>
        <v>0.70798543188900964</v>
      </c>
      <c r="BC301" s="8">
        <f>'[2]attempt at best estimates'!E301</f>
        <v>0.73494588947732165</v>
      </c>
      <c r="BD301" s="3">
        <f>AZ301+(AZ301-'HLC S66x8 haVDZ'!AZ301)*'HLC S66x8 haVTZ'!$BD$3</f>
        <v>0.74583540415356075</v>
      </c>
      <c r="BE301" s="3">
        <f>BA301+(BA301-'HLC S66x8 haVDZ'!BA301)*'HLC S66x8 haVTZ'!$BD$3</f>
        <v>0.73567780269625094</v>
      </c>
      <c r="BF301" s="3">
        <f>BB301+(BB301-'HLC S66x8 haVDZ'!BB301)*'HLC S66x8 haVTZ'!$BD$3</f>
        <v>0.7407566034249059</v>
      </c>
      <c r="BG301" t="str">
        <f t="shared" si="167"/>
        <v>37_Cyclopentane-Neopentane_1.00_dimer.out</v>
      </c>
      <c r="BH301" s="3">
        <f t="shared" si="172"/>
        <v>-0.85824627680995391</v>
      </c>
      <c r="BI301" s="3">
        <f t="shared" si="173"/>
        <v>-0.78646055853410268</v>
      </c>
      <c r="BJ301" s="3">
        <f t="shared" si="168"/>
        <v>-0.8223534176720283</v>
      </c>
      <c r="BK301" s="8">
        <f>'[2]attempt at best estimates'!D301</f>
        <v>-0.84922369106982898</v>
      </c>
      <c r="BM301" s="3">
        <f t="shared" si="169"/>
        <v>-0.11241087265639316</v>
      </c>
      <c r="BN301" s="3">
        <f t="shared" si="170"/>
        <v>-5.0782755837851745E-2</v>
      </c>
      <c r="BO301" s="3">
        <f t="shared" si="171"/>
        <v>-8.1596814247122396E-2</v>
      </c>
    </row>
    <row r="302" spans="1:67" x14ac:dyDescent="0.2">
      <c r="A302" t="s">
        <v>369</v>
      </c>
      <c r="B302">
        <v>-391.63177787498</v>
      </c>
      <c r="C302">
        <v>-393.42447261435399</v>
      </c>
      <c r="D302">
        <v>-393.53246759793802</v>
      </c>
      <c r="E302">
        <v>-393.609865614846</v>
      </c>
      <c r="F302" t="s">
        <v>647</v>
      </c>
      <c r="G302">
        <v>-195.229885510716</v>
      </c>
      <c r="H302">
        <v>-196.10648785097899</v>
      </c>
      <c r="I302">
        <v>-196.156949374341</v>
      </c>
      <c r="J302">
        <v>-196.195298398338</v>
      </c>
      <c r="K302" t="s">
        <v>713</v>
      </c>
      <c r="L302">
        <v>-196.40419620672</v>
      </c>
      <c r="M302">
        <v>-197.31371703981199</v>
      </c>
      <c r="N302">
        <v>-197.37234791359</v>
      </c>
      <c r="O302">
        <v>-197.41045024517899</v>
      </c>
      <c r="P302" t="s">
        <v>1034</v>
      </c>
      <c r="Q302">
        <v>-196.404238884851</v>
      </c>
      <c r="R302">
        <v>-197.31406432257</v>
      </c>
      <c r="S302">
        <v>-197.37265375511899</v>
      </c>
      <c r="T302">
        <v>-197.41078037715599</v>
      </c>
      <c r="U302" t="s">
        <v>1562</v>
      </c>
      <c r="V302">
        <v>-195.229924870297</v>
      </c>
      <c r="W302">
        <v>-196.10693466386201</v>
      </c>
      <c r="X302">
        <v>-196.15734104301501</v>
      </c>
      <c r="Y302">
        <v>-196.195721458376</v>
      </c>
      <c r="AA302" s="3">
        <f t="shared" si="144"/>
        <v>-1.4456830276441781</v>
      </c>
      <c r="AB302" s="3">
        <f t="shared" si="145"/>
        <v>2.6780370791765402</v>
      </c>
      <c r="AC302" s="3">
        <f t="shared" si="146"/>
        <v>1.9893996473511999</v>
      </c>
      <c r="AD302" s="3">
        <f t="shared" si="147"/>
        <v>2.5834386201646176</v>
      </c>
      <c r="AE302" s="3"/>
      <c r="AF302" s="3">
        <f t="shared" si="148"/>
        <v>-1.4971624712766556</v>
      </c>
      <c r="AG302" s="3">
        <f t="shared" si="149"/>
        <v>2.1797345205237493</v>
      </c>
      <c r="AH302" s="3">
        <f t="shared" si="150"/>
        <v>1.5517053686237108</v>
      </c>
      <c r="AI302" s="3">
        <f t="shared" si="151"/>
        <v>2.1108034754653771</v>
      </c>
      <c r="AK302" s="3">
        <f t="shared" si="152"/>
        <v>5.1479443632477681E-2</v>
      </c>
      <c r="AL302" s="3">
        <f t="shared" si="153"/>
        <v>0.49830255867062578</v>
      </c>
      <c r="AM302" s="3">
        <f t="shared" si="154"/>
        <v>0.43769427872748912</v>
      </c>
      <c r="AN302" s="3">
        <f t="shared" si="155"/>
        <v>0.47263514471707524</v>
      </c>
      <c r="AO302" s="3" t="str">
        <f t="shared" si="156"/>
        <v>37_Cyclopentane-Neopentane_1.05_dimer.out</v>
      </c>
      <c r="AP302" s="3">
        <f t="shared" si="157"/>
        <v>-9.4598459011922653E-2</v>
      </c>
      <c r="AQ302" s="3">
        <f t="shared" si="158"/>
        <v>-6.893104505837222E-2</v>
      </c>
      <c r="AR302" s="3">
        <f t="shared" si="159"/>
        <v>-8.1764752035147437E-2</v>
      </c>
      <c r="AS302" s="8">
        <f t="shared" si="160"/>
        <v>-7.8945137277338651E-2</v>
      </c>
      <c r="AU302" s="3">
        <f t="shared" si="161"/>
        <v>4.0291216478087959</v>
      </c>
      <c r="AV302" s="3">
        <f t="shared" si="162"/>
        <v>3.6079659467420324</v>
      </c>
      <c r="AW302" s="3">
        <f t="shared" si="163"/>
        <v>3.8185437972754142</v>
      </c>
      <c r="AX302" s="3"/>
      <c r="AZ302" s="3">
        <f t="shared" si="164"/>
        <v>0.59403897281341767</v>
      </c>
      <c r="BA302" s="3">
        <f t="shared" si="165"/>
        <v>0.55909810684166628</v>
      </c>
      <c r="BB302" s="3">
        <f t="shared" si="166"/>
        <v>0.57656853982754197</v>
      </c>
      <c r="BC302" s="8">
        <f>'[2]attempt at best estimates'!E302</f>
        <v>0.59631047309381047</v>
      </c>
      <c r="BD302" s="3">
        <f>AZ302+(AZ302-'HLC S66x8 haVDZ'!AZ302)*'HLC S66x8 haVTZ'!$BD$3</f>
        <v>0.60608783850305337</v>
      </c>
      <c r="BE302" s="3">
        <f>BA302+(BA302-'HLC S66x8 haVDZ'!BA302)*'HLC S66x8 haVTZ'!$BD$3</f>
        <v>0.59685787351661046</v>
      </c>
      <c r="BF302" s="3">
        <f>BB302+(BB302-'HLC S66x8 haVDZ'!BB302)*'HLC S66x8 haVTZ'!$BD$3</f>
        <v>0.60147285600983191</v>
      </c>
      <c r="BG302" t="str">
        <f t="shared" si="167"/>
        <v>37_Cyclopentane-Neopentane_1.05_dimer.out</v>
      </c>
      <c r="BH302" s="3">
        <f t="shared" si="172"/>
        <v>-0.68863743182534032</v>
      </c>
      <c r="BI302" s="3">
        <f t="shared" si="173"/>
        <v>-0.6280291519000385</v>
      </c>
      <c r="BJ302" s="3">
        <f t="shared" si="168"/>
        <v>-0.65833329186268941</v>
      </c>
      <c r="BK302" s="8">
        <f>'[2]attempt at best estimates'!D302</f>
        <v>-0.67525561037114912</v>
      </c>
      <c r="BM302" s="3">
        <f t="shared" si="169"/>
        <v>-8.2549593322286952E-2</v>
      </c>
      <c r="BN302" s="3">
        <f t="shared" si="170"/>
        <v>-3.1171278383428036E-2</v>
      </c>
      <c r="BO302" s="3">
        <f t="shared" si="171"/>
        <v>-5.6860435852857494E-2</v>
      </c>
    </row>
    <row r="303" spans="1:67" x14ac:dyDescent="0.2">
      <c r="A303" t="s">
        <v>370</v>
      </c>
      <c r="B303">
        <v>-391.63261102229302</v>
      </c>
      <c r="C303">
        <v>-393.42410872859398</v>
      </c>
      <c r="D303">
        <v>-393.53230639141202</v>
      </c>
      <c r="E303">
        <v>-393.60953624463201</v>
      </c>
      <c r="F303" t="s">
        <v>647</v>
      </c>
      <c r="G303">
        <v>-195.229885510716</v>
      </c>
      <c r="H303">
        <v>-196.10648785097899</v>
      </c>
      <c r="I303">
        <v>-196.156949374341</v>
      </c>
      <c r="J303">
        <v>-196.195298398338</v>
      </c>
      <c r="K303" t="s">
        <v>713</v>
      </c>
      <c r="L303">
        <v>-196.40419620672</v>
      </c>
      <c r="M303">
        <v>-197.31371703981199</v>
      </c>
      <c r="N303">
        <v>-197.37234791359</v>
      </c>
      <c r="O303">
        <v>-197.41045024517899</v>
      </c>
      <c r="P303" t="s">
        <v>1035</v>
      </c>
      <c r="Q303">
        <v>-196.40423355185101</v>
      </c>
      <c r="R303">
        <v>-197.31401297037499</v>
      </c>
      <c r="S303">
        <v>-197.372608928761</v>
      </c>
      <c r="T303">
        <v>-197.410731962657</v>
      </c>
      <c r="U303" t="s">
        <v>1563</v>
      </c>
      <c r="V303">
        <v>-195.22991886746701</v>
      </c>
      <c r="W303">
        <v>-196.10687584147399</v>
      </c>
      <c r="X303">
        <v>-196.157289700896</v>
      </c>
      <c r="Y303">
        <v>-196.19566615364801</v>
      </c>
      <c r="AA303" s="3">
        <f t="shared" si="144"/>
        <v>-0.9228751738265496</v>
      </c>
      <c r="AB303" s="3">
        <f t="shared" si="145"/>
        <v>2.4496953078558885</v>
      </c>
      <c r="AC303" s="3">
        <f t="shared" si="146"/>
        <v>1.8882410208229896</v>
      </c>
      <c r="AD303" s="3">
        <f t="shared" si="147"/>
        <v>2.376755681868902</v>
      </c>
      <c r="AE303" s="3"/>
      <c r="AF303" s="3">
        <f t="shared" si="148"/>
        <v>-0.96724127645533731</v>
      </c>
      <c r="AG303" s="3">
        <f t="shared" si="149"/>
        <v>2.0205283467119015</v>
      </c>
      <c r="AH303" s="3">
        <f t="shared" si="150"/>
        <v>1.5108933750138123</v>
      </c>
      <c r="AI303" s="3">
        <f t="shared" si="151"/>
        <v>1.969205337417459</v>
      </c>
      <c r="AK303" s="3">
        <f t="shared" si="152"/>
        <v>4.4366102628787818E-2</v>
      </c>
      <c r="AL303" s="3">
        <f t="shared" si="153"/>
        <v>0.42916696116182201</v>
      </c>
      <c r="AM303" s="3">
        <f t="shared" si="154"/>
        <v>0.37734764580917729</v>
      </c>
      <c r="AN303" s="3">
        <f t="shared" si="155"/>
        <v>0.40755034445144311</v>
      </c>
      <c r="AO303" s="3" t="str">
        <f t="shared" si="156"/>
        <v>37_Cyclopentane-Neopentane_1.10_dimer.out</v>
      </c>
      <c r="AP303" s="3">
        <f t="shared" si="157"/>
        <v>-7.2939625986986556E-2</v>
      </c>
      <c r="AQ303" s="3">
        <f t="shared" si="158"/>
        <v>-5.1323009294442556E-2</v>
      </c>
      <c r="AR303" s="3">
        <f t="shared" si="159"/>
        <v>-6.2131317640714556E-2</v>
      </c>
      <c r="AS303" s="8">
        <f t="shared" si="160"/>
        <v>-5.7852335676140287E-2</v>
      </c>
      <c r="AU303" s="3">
        <f t="shared" si="161"/>
        <v>3.2996308556954514</v>
      </c>
      <c r="AV303" s="3">
        <f t="shared" si="162"/>
        <v>2.9364466138727963</v>
      </c>
      <c r="AW303" s="3">
        <f t="shared" si="163"/>
        <v>3.1180387347841236</v>
      </c>
      <c r="AX303" s="3"/>
      <c r="AZ303" s="3">
        <f t="shared" si="164"/>
        <v>0.48851466104591235</v>
      </c>
      <c r="BA303" s="3">
        <f t="shared" si="165"/>
        <v>0.45831196240364669</v>
      </c>
      <c r="BB303" s="3">
        <f t="shared" si="166"/>
        <v>0.47341331172477952</v>
      </c>
      <c r="BC303" s="8">
        <f>'[2]attempt at best estimates'!E303</f>
        <v>0.48761504933780858</v>
      </c>
      <c r="BD303" s="3">
        <f>AZ303+(AZ303-'HLC S66x8 haVDZ'!AZ303)*'HLC S66x8 haVTZ'!$BD$3</f>
        <v>0.49686133402017724</v>
      </c>
      <c r="BE303" s="3">
        <f>BA303+(BA303-'HLC S66x8 haVDZ'!BA303)*'HLC S66x8 haVTZ'!$BD$3</f>
        <v>0.48829530838627205</v>
      </c>
      <c r="BF303" s="3">
        <f>BB303+(BB303-'HLC S66x8 haVDZ'!BB303)*'HLC S66x8 haVTZ'!$BD$3</f>
        <v>0.49257832120322464</v>
      </c>
      <c r="BG303" t="str">
        <f t="shared" si="167"/>
        <v>37_Cyclopentane-Neopentane_1.10_dimer.out</v>
      </c>
      <c r="BH303" s="3">
        <f t="shared" si="172"/>
        <v>-0.5614542870328989</v>
      </c>
      <c r="BI303" s="3">
        <f t="shared" si="173"/>
        <v>-0.50963497169808925</v>
      </c>
      <c r="BJ303" s="3">
        <f t="shared" si="168"/>
        <v>-0.53554462936549407</v>
      </c>
      <c r="BK303" s="8">
        <f>'[2]attempt at best estimates'!D303</f>
        <v>-0.54546738501394887</v>
      </c>
      <c r="BM303" s="3">
        <f t="shared" si="169"/>
        <v>-6.4592953012721666E-2</v>
      </c>
      <c r="BN303" s="3">
        <f t="shared" si="170"/>
        <v>-2.1339663311817192E-2</v>
      </c>
      <c r="BO303" s="3">
        <f t="shared" si="171"/>
        <v>-4.2966308162269429E-2</v>
      </c>
    </row>
    <row r="304" spans="1:67" x14ac:dyDescent="0.2">
      <c r="A304" t="s">
        <v>371</v>
      </c>
      <c r="B304">
        <v>-391.63368716463498</v>
      </c>
      <c r="C304">
        <v>-393.42290725834403</v>
      </c>
      <c r="D304">
        <v>-393.53147806742999</v>
      </c>
      <c r="E304">
        <v>-393.60837977636601</v>
      </c>
      <c r="F304" t="s">
        <v>647</v>
      </c>
      <c r="G304">
        <v>-195.229885510716</v>
      </c>
      <c r="H304">
        <v>-196.10648785097899</v>
      </c>
      <c r="I304">
        <v>-196.156949374341</v>
      </c>
      <c r="J304">
        <v>-196.195298398338</v>
      </c>
      <c r="K304" t="s">
        <v>713</v>
      </c>
      <c r="L304">
        <v>-196.40419620672</v>
      </c>
      <c r="M304">
        <v>-197.31371703981199</v>
      </c>
      <c r="N304">
        <v>-197.37234791359</v>
      </c>
      <c r="O304">
        <v>-197.41045024517899</v>
      </c>
      <c r="P304" t="s">
        <v>1036</v>
      </c>
      <c r="Q304">
        <v>-196.40422114505299</v>
      </c>
      <c r="R304">
        <v>-197.313905517774</v>
      </c>
      <c r="S304">
        <v>-197.37251426674601</v>
      </c>
      <c r="T304">
        <v>-197.410629727323</v>
      </c>
      <c r="U304" t="s">
        <v>1564</v>
      </c>
      <c r="V304">
        <v>-195.229906457672</v>
      </c>
      <c r="W304">
        <v>-196.10674894564801</v>
      </c>
      <c r="X304">
        <v>-196.157178772652</v>
      </c>
      <c r="Y304">
        <v>-196.19554648051201</v>
      </c>
      <c r="AA304" s="3">
        <f t="shared" si="144"/>
        <v>-0.24758563089560881</v>
      </c>
      <c r="AB304" s="3">
        <f t="shared" si="145"/>
        <v>1.6957613120431554</v>
      </c>
      <c r="AC304" s="3">
        <f t="shared" si="146"/>
        <v>1.3684598530185978</v>
      </c>
      <c r="AD304" s="3">
        <f t="shared" si="147"/>
        <v>1.6510608585030626</v>
      </c>
      <c r="AE304" s="3"/>
      <c r="AF304" s="3">
        <f t="shared" si="148"/>
        <v>-0.27637908566085229</v>
      </c>
      <c r="AG304" s="3">
        <f t="shared" si="149"/>
        <v>1.4136502151160464</v>
      </c>
      <c r="AH304" s="3">
        <f t="shared" si="150"/>
        <v>1.1201220478305467</v>
      </c>
      <c r="AI304" s="3">
        <f t="shared" si="151"/>
        <v>1.3827601871045268</v>
      </c>
      <c r="AK304" s="3">
        <f t="shared" si="152"/>
        <v>2.8793454747408576E-2</v>
      </c>
      <c r="AL304" s="3">
        <f t="shared" si="153"/>
        <v>0.28211109692710901</v>
      </c>
      <c r="AM304" s="3">
        <f t="shared" si="154"/>
        <v>0.24833780518805113</v>
      </c>
      <c r="AN304" s="3">
        <f t="shared" si="155"/>
        <v>0.26830067139853586</v>
      </c>
      <c r="AO304" s="3" t="str">
        <f t="shared" si="156"/>
        <v>37_Cyclopentane-Neopentane_1.25_dimer.out</v>
      </c>
      <c r="AP304" s="3">
        <f t="shared" si="157"/>
        <v>-4.4700453540092777E-2</v>
      </c>
      <c r="AQ304" s="3">
        <f t="shared" si="158"/>
        <v>-3.0890028011519632E-2</v>
      </c>
      <c r="AR304" s="3">
        <f t="shared" si="159"/>
        <v>-3.7795240775806205E-2</v>
      </c>
      <c r="AS304" s="8">
        <f t="shared" si="160"/>
        <v>-3.3325913761148684E-2</v>
      </c>
      <c r="AU304" s="3">
        <f t="shared" si="161"/>
        <v>1.8986464893986714</v>
      </c>
      <c r="AV304" s="3">
        <f t="shared" si="162"/>
        <v>1.6591392727653791</v>
      </c>
      <c r="AW304" s="3">
        <f t="shared" si="163"/>
        <v>1.7788928810820253</v>
      </c>
      <c r="AX304" s="3"/>
      <c r="AZ304" s="3">
        <f t="shared" si="164"/>
        <v>0.28260100548446476</v>
      </c>
      <c r="BA304" s="3">
        <f t="shared" si="165"/>
        <v>0.26263813927398005</v>
      </c>
      <c r="BB304" s="3">
        <f t="shared" si="166"/>
        <v>0.27261957237922241</v>
      </c>
      <c r="BC304" s="8">
        <f>'[2]attempt at best estimates'!E304</f>
        <v>0.27670520552325428</v>
      </c>
      <c r="BD304" s="3">
        <f>AZ304+(AZ304-'HLC S66x8 haVDZ'!AZ304)*'HLC S66x8 haVTZ'!$BD$3</f>
        <v>0.28520225413167288</v>
      </c>
      <c r="BE304" s="3">
        <f>BA304+(BA304-'HLC S66x8 haVDZ'!BA304)*'HLC S66x8 haVTZ'!$BD$3</f>
        <v>0.27863408236907261</v>
      </c>
      <c r="BF304" s="3">
        <f>BB304+(BB304-'HLC S66x8 haVDZ'!BB304)*'HLC S66x8 haVTZ'!$BD$3</f>
        <v>0.28191816825037275</v>
      </c>
      <c r="BG304" t="str">
        <f t="shared" si="167"/>
        <v>37_Cyclopentane-Neopentane_1.25_dimer.out</v>
      </c>
      <c r="BH304" s="3">
        <f t="shared" si="172"/>
        <v>-0.32730145902455754</v>
      </c>
      <c r="BI304" s="3">
        <f t="shared" si="173"/>
        <v>-0.29352816728549969</v>
      </c>
      <c r="BJ304" s="3">
        <f t="shared" si="168"/>
        <v>-0.31041481315502861</v>
      </c>
      <c r="BK304" s="8">
        <f>'[2]attempt at best estimates'!D304</f>
        <v>-0.31003111928440297</v>
      </c>
      <c r="BM304" s="3">
        <f t="shared" si="169"/>
        <v>-4.2099204892884656E-2</v>
      </c>
      <c r="BN304" s="3">
        <f t="shared" si="170"/>
        <v>-1.4894084916427075E-2</v>
      </c>
      <c r="BO304" s="3">
        <f t="shared" si="171"/>
        <v>-2.8496644904655866E-2</v>
      </c>
    </row>
    <row r="305" spans="1:67" x14ac:dyDescent="0.2">
      <c r="A305" t="s">
        <v>372</v>
      </c>
      <c r="B305">
        <v>-391.63403200069098</v>
      </c>
      <c r="C305">
        <v>-393.42154600777798</v>
      </c>
      <c r="D305">
        <v>-393.530390658854</v>
      </c>
      <c r="E305">
        <v>-393.60704178066101</v>
      </c>
      <c r="F305" t="s">
        <v>647</v>
      </c>
      <c r="G305">
        <v>-195.229885510716</v>
      </c>
      <c r="H305">
        <v>-196.10648785097899</v>
      </c>
      <c r="I305">
        <v>-196.156949374341</v>
      </c>
      <c r="J305">
        <v>-196.195298398338</v>
      </c>
      <c r="K305" t="s">
        <v>713</v>
      </c>
      <c r="L305">
        <v>-196.40419620672</v>
      </c>
      <c r="M305">
        <v>-197.31371703981199</v>
      </c>
      <c r="N305">
        <v>-197.37234791359</v>
      </c>
      <c r="O305">
        <v>-197.41045024517899</v>
      </c>
      <c r="P305" t="s">
        <v>1037</v>
      </c>
      <c r="Q305">
        <v>-196.40420858631501</v>
      </c>
      <c r="R305">
        <v>-197.31380991663099</v>
      </c>
      <c r="S305">
        <v>-197.372429301415</v>
      </c>
      <c r="T305">
        <v>-197.41053804425201</v>
      </c>
      <c r="U305" t="s">
        <v>1565</v>
      </c>
      <c r="V305">
        <v>-195.22989554152599</v>
      </c>
      <c r="W305">
        <v>-196.106617942328</v>
      </c>
      <c r="X305">
        <v>-196.15706399319299</v>
      </c>
      <c r="Y305">
        <v>-196.19542225573099</v>
      </c>
      <c r="AA305" s="3">
        <f t="shared" si="144"/>
        <v>-3.1197729812172725E-2</v>
      </c>
      <c r="AB305" s="3">
        <f t="shared" si="145"/>
        <v>0.84156364996705169</v>
      </c>
      <c r="AC305" s="3">
        <f t="shared" si="146"/>
        <v>0.68610064120730863</v>
      </c>
      <c r="AD305" s="3">
        <f t="shared" si="147"/>
        <v>0.81145584265599213</v>
      </c>
      <c r="AE305" s="3"/>
      <c r="AF305" s="3">
        <f t="shared" si="148"/>
        <v>-4.5260471845284596E-2</v>
      </c>
      <c r="AG305" s="3">
        <f t="shared" si="149"/>
        <v>0.70164900632943072</v>
      </c>
      <c r="AH305" s="3">
        <f t="shared" si="150"/>
        <v>0.56310458935247865</v>
      </c>
      <c r="AI305" s="3">
        <f t="shared" si="151"/>
        <v>0.67863939951796304</v>
      </c>
      <c r="AK305" s="3">
        <f t="shared" si="152"/>
        <v>1.4062742033111874E-2</v>
      </c>
      <c r="AL305" s="3">
        <f t="shared" si="153"/>
        <v>0.13991464363762093</v>
      </c>
      <c r="AM305" s="3">
        <f t="shared" si="154"/>
        <v>0.12299605187266487</v>
      </c>
      <c r="AN305" s="3">
        <f t="shared" si="155"/>
        <v>0.13281644313802909</v>
      </c>
      <c r="AO305" s="3" t="str">
        <f t="shared" si="156"/>
        <v>37_Cyclopentane-Neopentane_1.50_dimer.out</v>
      </c>
      <c r="AP305" s="3">
        <f t="shared" si="157"/>
        <v>-3.0107807311059553E-2</v>
      </c>
      <c r="AQ305" s="3">
        <f t="shared" si="158"/>
        <v>-2.3009606811467687E-2</v>
      </c>
      <c r="AR305" s="3">
        <f t="shared" si="159"/>
        <v>-2.655870706126362E-2</v>
      </c>
      <c r="AS305" s="8">
        <f t="shared" si="160"/>
        <v>-2.4857034452565957E-2</v>
      </c>
      <c r="AU305" s="3">
        <f t="shared" si="161"/>
        <v>0.84265357246816486</v>
      </c>
      <c r="AV305" s="3">
        <f t="shared" si="162"/>
        <v>0.72389987136324763</v>
      </c>
      <c r="AW305" s="3">
        <f t="shared" si="163"/>
        <v>0.78327672191570619</v>
      </c>
      <c r="AX305" s="3"/>
      <c r="AZ305" s="3">
        <f t="shared" si="164"/>
        <v>0.12535520144868351</v>
      </c>
      <c r="BA305" s="3">
        <f t="shared" si="165"/>
        <v>0.11553481016548439</v>
      </c>
      <c r="BB305" s="3">
        <f t="shared" si="166"/>
        <v>0.12044500580708395</v>
      </c>
      <c r="BC305" s="8">
        <f>'[2]attempt at best estimates'!E305</f>
        <v>0.11882946084162035</v>
      </c>
      <c r="BD305" s="3">
        <f>AZ305+(AZ305-'HLC S66x8 haVDZ'!AZ305)*'HLC S66x8 haVTZ'!$BD$3</f>
        <v>0.12455509660998054</v>
      </c>
      <c r="BE305" s="3">
        <f>BA305+(BA305-'HLC S66x8 haVDZ'!BA305)*'HLC S66x8 haVTZ'!$BD$3</f>
        <v>0.12210559700382476</v>
      </c>
      <c r="BF305" s="3">
        <f>BB305+(BB305-'HLC S66x8 haVDZ'!BB305)*'HLC S66x8 haVTZ'!$BD$3</f>
        <v>0.12333034680690265</v>
      </c>
      <c r="BG305" t="str">
        <f t="shared" si="167"/>
        <v>37_Cyclopentane-Neopentane_1.50_dimer.out</v>
      </c>
      <c r="BH305" s="3">
        <f t="shared" si="172"/>
        <v>-0.15546300875974306</v>
      </c>
      <c r="BI305" s="3">
        <f t="shared" si="173"/>
        <v>-0.13854441697695208</v>
      </c>
      <c r="BJ305" s="3">
        <f t="shared" si="168"/>
        <v>-0.14700371286834757</v>
      </c>
      <c r="BK305" s="8">
        <f>'[2]attempt at best estimates'!D305</f>
        <v>-0.14368649529418631</v>
      </c>
      <c r="BM305" s="3">
        <f t="shared" si="169"/>
        <v>-3.0907912149762518E-2</v>
      </c>
      <c r="BN305" s="3">
        <f t="shared" si="170"/>
        <v>-1.6438819973127322E-2</v>
      </c>
      <c r="BO305" s="3">
        <f t="shared" si="171"/>
        <v>-2.367336606144492E-2</v>
      </c>
    </row>
    <row r="306" spans="1:67" x14ac:dyDescent="0.2">
      <c r="A306" t="s">
        <v>373</v>
      </c>
      <c r="B306">
        <v>-391.63407566878698</v>
      </c>
      <c r="C306">
        <v>-393.42057599461901</v>
      </c>
      <c r="D306">
        <v>-393.52959387856703</v>
      </c>
      <c r="E306">
        <v>-393.60609799665798</v>
      </c>
      <c r="F306" t="s">
        <v>647</v>
      </c>
      <c r="G306">
        <v>-195.229885510716</v>
      </c>
      <c r="H306">
        <v>-196.10648785097899</v>
      </c>
      <c r="I306">
        <v>-196.156949374341</v>
      </c>
      <c r="J306">
        <v>-196.195298398338</v>
      </c>
      <c r="K306" t="s">
        <v>713</v>
      </c>
      <c r="L306">
        <v>-196.40419620672</v>
      </c>
      <c r="M306">
        <v>-197.31371703981199</v>
      </c>
      <c r="N306">
        <v>-197.37234791359</v>
      </c>
      <c r="O306">
        <v>-197.41045024517899</v>
      </c>
      <c r="P306" t="s">
        <v>1038</v>
      </c>
      <c r="Q306">
        <v>-196.40419891199201</v>
      </c>
      <c r="R306">
        <v>-197.313742968338</v>
      </c>
      <c r="S306">
        <v>-197.372370572981</v>
      </c>
      <c r="T306">
        <v>-197.41047478259199</v>
      </c>
      <c r="U306" t="s">
        <v>1566</v>
      </c>
      <c r="V306">
        <v>-195.22988828185299</v>
      </c>
      <c r="W306">
        <v>-196.10652112667501</v>
      </c>
      <c r="X306">
        <v>-196.15697900017699</v>
      </c>
      <c r="Y306">
        <v>-196.19533036753799</v>
      </c>
      <c r="AA306" s="3">
        <f t="shared" si="144"/>
        <v>-3.7955847265954217E-3</v>
      </c>
      <c r="AB306" s="3">
        <f t="shared" si="145"/>
        <v>0.2328711775930718</v>
      </c>
      <c r="AC306" s="3">
        <f t="shared" si="146"/>
        <v>0.18611344171731936</v>
      </c>
      <c r="AD306" s="3">
        <f t="shared" si="147"/>
        <v>0.21922241480833035</v>
      </c>
      <c r="AE306" s="3"/>
      <c r="AF306" s="3">
        <f t="shared" si="148"/>
        <v>-7.2320834005761012E-3</v>
      </c>
      <c r="AG306" s="3">
        <f t="shared" si="149"/>
        <v>0.19571996581368081</v>
      </c>
      <c r="AH306" s="3">
        <f t="shared" si="150"/>
        <v>0.15330396505654939</v>
      </c>
      <c r="AI306" s="3">
        <f t="shared" si="151"/>
        <v>0.18376397836068625</v>
      </c>
      <c r="AK306" s="3">
        <f t="shared" si="152"/>
        <v>3.4364986739806795E-3</v>
      </c>
      <c r="AL306" s="3">
        <f t="shared" si="153"/>
        <v>3.7151211779390993E-2</v>
      </c>
      <c r="AM306" s="3">
        <f t="shared" si="154"/>
        <v>3.280947664293505E-2</v>
      </c>
      <c r="AN306" s="3">
        <f t="shared" si="155"/>
        <v>3.5458436447644091E-2</v>
      </c>
      <c r="AO306" s="3" t="str">
        <f t="shared" si="156"/>
        <v>37_Cyclopentane-Neopentane_2.00_dimer.out</v>
      </c>
      <c r="AP306" s="3">
        <f t="shared" si="157"/>
        <v>-1.3648762784741447E-2</v>
      </c>
      <c r="AQ306" s="3">
        <f t="shared" si="158"/>
        <v>-1.195598745299456E-2</v>
      </c>
      <c r="AR306" s="3">
        <f t="shared" si="159"/>
        <v>-1.2802375118868004E-2</v>
      </c>
      <c r="AS306" s="8">
        <f t="shared" si="160"/>
        <v>-1.3018167724110276E-2</v>
      </c>
      <c r="AU306" s="3">
        <f t="shared" si="161"/>
        <v>0.22301799953492576</v>
      </c>
      <c r="AV306" s="3">
        <f t="shared" si="162"/>
        <v>0.19099606176126235</v>
      </c>
      <c r="AW306" s="3">
        <f t="shared" si="163"/>
        <v>0.20700703064809406</v>
      </c>
      <c r="AX306" s="3"/>
      <c r="AZ306" s="3">
        <f t="shared" si="164"/>
        <v>3.310897309101099E-2</v>
      </c>
      <c r="BA306" s="3">
        <f t="shared" si="165"/>
        <v>3.0460013304136863E-2</v>
      </c>
      <c r="BB306" s="3">
        <f t="shared" si="166"/>
        <v>3.1784493197573926E-2</v>
      </c>
      <c r="BC306" s="8">
        <f>'[2]attempt at best estimates'!E306</f>
        <v>3.0154223565431119E-2</v>
      </c>
      <c r="BD306" s="3">
        <f>AZ306+(AZ306-'HLC S66x8 haVDZ'!AZ306)*'HLC S66x8 haVTZ'!$BD$3</f>
        <v>3.2088759766493807E-2</v>
      </c>
      <c r="BE306" s="3">
        <f>BA306+(BA306-'HLC S66x8 haVDZ'!BA306)*'HLC S66x8 haVTZ'!$BD$3</f>
        <v>3.2045869462862704E-2</v>
      </c>
      <c r="BF306" s="3">
        <f>BB306+(BB306-'HLC S66x8 haVDZ'!BB306)*'HLC S66x8 haVTZ'!$BD$3</f>
        <v>3.2067314614678252E-2</v>
      </c>
      <c r="BG306" t="str">
        <f t="shared" si="167"/>
        <v>37_Cyclopentane-Neopentane_2.00_dimer.out</v>
      </c>
      <c r="BH306" s="3">
        <f t="shared" si="172"/>
        <v>-4.6757735875752438E-2</v>
      </c>
      <c r="BI306" s="3">
        <f t="shared" si="173"/>
        <v>-4.2416000757131422E-2</v>
      </c>
      <c r="BJ306" s="3">
        <f t="shared" si="168"/>
        <v>-4.458686831644193E-2</v>
      </c>
      <c r="BK306" s="8">
        <f>'[2]attempt at best estimates'!D306</f>
        <v>-4.3172391289541395E-2</v>
      </c>
      <c r="BM306" s="3">
        <f t="shared" si="169"/>
        <v>-1.466897610925863E-2</v>
      </c>
      <c r="BN306" s="3">
        <f t="shared" si="170"/>
        <v>-1.0370131294268718E-2</v>
      </c>
      <c r="BO306" s="3">
        <f t="shared" si="171"/>
        <v>-1.2519553701763678E-2</v>
      </c>
    </row>
    <row r="307" spans="1:67" x14ac:dyDescent="0.2">
      <c r="A307" t="s">
        <v>374</v>
      </c>
      <c r="B307">
        <v>-390.449795028766</v>
      </c>
      <c r="C307">
        <v>-392.21792314774598</v>
      </c>
      <c r="D307">
        <v>-392.31611364364801</v>
      </c>
      <c r="E307">
        <v>-392.39488136678102</v>
      </c>
      <c r="F307" t="s">
        <v>648</v>
      </c>
      <c r="G307">
        <v>-195.22980280769599</v>
      </c>
      <c r="H307">
        <v>-196.10651803484899</v>
      </c>
      <c r="I307">
        <v>-196.15693459774999</v>
      </c>
      <c r="J307">
        <v>-196.19529408855399</v>
      </c>
      <c r="K307" t="s">
        <v>714</v>
      </c>
      <c r="L307">
        <v>-195.22980813206499</v>
      </c>
      <c r="M307">
        <v>-196.10651733546399</v>
      </c>
      <c r="N307">
        <v>-196.156936449244</v>
      </c>
      <c r="O307">
        <v>-196.19529535364899</v>
      </c>
      <c r="P307" t="s">
        <v>1039</v>
      </c>
      <c r="Q307">
        <v>-195.229877127816</v>
      </c>
      <c r="R307">
        <v>-196.10732036194901</v>
      </c>
      <c r="S307">
        <v>-196.15763436998799</v>
      </c>
      <c r="T307">
        <v>-196.19604980243599</v>
      </c>
      <c r="U307" t="s">
        <v>1567</v>
      </c>
      <c r="V307">
        <v>-195.22987182199401</v>
      </c>
      <c r="W307">
        <v>-196.10732101556599</v>
      </c>
      <c r="X307">
        <v>-196.15763247378899</v>
      </c>
      <c r="Y307">
        <v>-196.19604849108001</v>
      </c>
      <c r="AA307" s="3">
        <f t="shared" si="144"/>
        <v>-6.1595774005002388</v>
      </c>
      <c r="AB307" s="3">
        <f t="shared" si="145"/>
        <v>3.0671267730918985</v>
      </c>
      <c r="AC307" s="3">
        <f t="shared" si="146"/>
        <v>1.40725070506203</v>
      </c>
      <c r="AD307" s="3">
        <f t="shared" si="147"/>
        <v>2.693223445986423</v>
      </c>
      <c r="AE307" s="3"/>
      <c r="AF307" s="3">
        <f t="shared" si="148"/>
        <v>-6.2461800173429554</v>
      </c>
      <c r="AG307" s="3">
        <f t="shared" si="149"/>
        <v>2.0593419967419409</v>
      </c>
      <c r="AH307" s="3">
        <f t="shared" si="150"/>
        <v>0.53137496368624981</v>
      </c>
      <c r="AI307" s="3">
        <f t="shared" si="151"/>
        <v>1.7464049129792274</v>
      </c>
      <c r="AK307" s="3">
        <f t="shared" si="152"/>
        <v>8.6602616860551832E-2</v>
      </c>
      <c r="AL307" s="3">
        <f t="shared" si="153"/>
        <v>1.0077847763321228</v>
      </c>
      <c r="AM307" s="3">
        <f t="shared" si="154"/>
        <v>0.87587574139361501</v>
      </c>
      <c r="AN307" s="3">
        <f t="shared" si="155"/>
        <v>0.94681853298936058</v>
      </c>
      <c r="AO307" s="3" t="str">
        <f t="shared" si="156"/>
        <v>38_Cyclopentane-Cyclopentane_0.90_dimer.out</v>
      </c>
      <c r="AP307" s="3">
        <f t="shared" si="157"/>
        <v>-0.37390332710547547</v>
      </c>
      <c r="AQ307" s="3">
        <f t="shared" si="158"/>
        <v>-0.31293708376271345</v>
      </c>
      <c r="AR307" s="3">
        <f t="shared" si="159"/>
        <v>-0.34342020543409446</v>
      </c>
      <c r="AS307" s="8">
        <f t="shared" si="160"/>
        <v>-0.35021669160218805</v>
      </c>
      <c r="AU307" s="3">
        <f t="shared" si="161"/>
        <v>8.8528008464866623</v>
      </c>
      <c r="AV307" s="3">
        <f t="shared" si="162"/>
        <v>7.9925849303221828</v>
      </c>
      <c r="AW307" s="3">
        <f t="shared" si="163"/>
        <v>8.4226928884044234</v>
      </c>
      <c r="AX307" s="3"/>
      <c r="AZ307" s="3">
        <f t="shared" si="164"/>
        <v>1.2859727409243931</v>
      </c>
      <c r="BA307" s="3">
        <f t="shared" si="165"/>
        <v>1.2150299492929775</v>
      </c>
      <c r="BB307" s="3">
        <f t="shared" si="166"/>
        <v>1.2505013451086853</v>
      </c>
      <c r="BC307" s="8">
        <f>'[2]attempt at best estimates'!E307</f>
        <v>1.3027973680488403</v>
      </c>
      <c r="BD307" s="3">
        <f>AZ307+(AZ307-'HLC S66x8 haVDZ'!AZ307)*'HLC S66x8 haVTZ'!$BD$3</f>
        <v>1.3321449884120349</v>
      </c>
      <c r="BE307" s="3">
        <f>BA307+(BA307-'HLC S66x8 haVDZ'!BA307)*'HLC S66x8 haVTZ'!$BD$3</f>
        <v>1.3019265828973745</v>
      </c>
      <c r="BF307" s="3">
        <f>BB307+(BB307-'HLC S66x8 haVDZ'!BB307)*'HLC S66x8 haVTZ'!$BD$3</f>
        <v>1.3170357856547048</v>
      </c>
      <c r="BG307" t="str">
        <f t="shared" si="167"/>
        <v>38_Cyclopentane-Cyclopentane_0.90_dimer.out</v>
      </c>
      <c r="BH307" s="3">
        <f t="shared" si="172"/>
        <v>-1.6598760680298685</v>
      </c>
      <c r="BI307" s="3">
        <f t="shared" si="173"/>
        <v>-1.5279670330556909</v>
      </c>
      <c r="BJ307" s="3">
        <f t="shared" si="168"/>
        <v>-1.5939215505427797</v>
      </c>
      <c r="BK307" s="8">
        <f>'[2]attempt at best estimates'!D307</f>
        <v>-1.6530140596510283</v>
      </c>
      <c r="BM307" s="3">
        <f t="shared" si="169"/>
        <v>-0.32773107961783365</v>
      </c>
      <c r="BN307" s="3">
        <f t="shared" si="170"/>
        <v>-0.22604045015831642</v>
      </c>
      <c r="BO307" s="3">
        <f t="shared" si="171"/>
        <v>-0.27688576488807493</v>
      </c>
    </row>
    <row r="308" spans="1:67" x14ac:dyDescent="0.2">
      <c r="A308" t="s">
        <v>375</v>
      </c>
      <c r="B308">
        <v>-390.453265681998</v>
      </c>
      <c r="C308">
        <v>-392.21869044082598</v>
      </c>
      <c r="D308">
        <v>-392.31740353447202</v>
      </c>
      <c r="E308">
        <v>-392.39581241820503</v>
      </c>
      <c r="F308" t="s">
        <v>648</v>
      </c>
      <c r="G308">
        <v>-195.22980280769599</v>
      </c>
      <c r="H308">
        <v>-196.10651803484899</v>
      </c>
      <c r="I308">
        <v>-196.15693459774999</v>
      </c>
      <c r="J308">
        <v>-196.19529408855399</v>
      </c>
      <c r="K308" t="s">
        <v>714</v>
      </c>
      <c r="L308">
        <v>-195.22980813206499</v>
      </c>
      <c r="M308">
        <v>-196.10651733546399</v>
      </c>
      <c r="N308">
        <v>-196.156936449244</v>
      </c>
      <c r="O308">
        <v>-196.19529535364899</v>
      </c>
      <c r="P308" t="s">
        <v>1040</v>
      </c>
      <c r="Q308">
        <v>-195.229869367644</v>
      </c>
      <c r="R308">
        <v>-196.10721639070599</v>
      </c>
      <c r="S308">
        <v>-196.15754639841501</v>
      </c>
      <c r="T308">
        <v>-196.19595453464501</v>
      </c>
      <c r="U308" t="s">
        <v>1568</v>
      </c>
      <c r="V308">
        <v>-195.229864058901</v>
      </c>
      <c r="W308">
        <v>-196.10721704971999</v>
      </c>
      <c r="X308">
        <v>-196.15754450749401</v>
      </c>
      <c r="Y308">
        <v>-196.19595322867701</v>
      </c>
      <c r="AA308" s="3">
        <f t="shared" si="144"/>
        <v>-3.981709526214452</v>
      </c>
      <c r="AB308" s="3">
        <f t="shared" si="145"/>
        <v>3.5486104700778363</v>
      </c>
      <c r="AC308" s="3">
        <f t="shared" si="146"/>
        <v>2.2166694510922396</v>
      </c>
      <c r="AD308" s="3">
        <f t="shared" si="147"/>
        <v>3.2774670595375746</v>
      </c>
      <c r="AE308" s="3"/>
      <c r="AF308" s="3">
        <f t="shared" si="148"/>
        <v>-4.0585711467949697</v>
      </c>
      <c r="AG308" s="3">
        <f t="shared" si="149"/>
        <v>2.6713081925054647</v>
      </c>
      <c r="AH308" s="3">
        <f t="shared" si="150"/>
        <v>1.4511963932564729</v>
      </c>
      <c r="AI308" s="3">
        <f t="shared" si="151"/>
        <v>2.4502080333048375</v>
      </c>
      <c r="AK308" s="3">
        <f t="shared" si="152"/>
        <v>7.6861620598352193E-2</v>
      </c>
      <c r="AL308" s="3">
        <f t="shared" si="153"/>
        <v>0.87730227757237145</v>
      </c>
      <c r="AM308" s="3">
        <f t="shared" si="154"/>
        <v>0.76547305783576691</v>
      </c>
      <c r="AN308" s="3">
        <f t="shared" si="155"/>
        <v>0.82725902623273695</v>
      </c>
      <c r="AO308" s="3" t="str">
        <f t="shared" si="156"/>
        <v>38_Cyclopentane-Cyclopentane_0.95_dimer.out</v>
      </c>
      <c r="AP308" s="3">
        <f t="shared" si="157"/>
        <v>-0.2711434105402617</v>
      </c>
      <c r="AQ308" s="3">
        <f t="shared" si="158"/>
        <v>-0.2211001592006272</v>
      </c>
      <c r="AR308" s="3">
        <f t="shared" si="159"/>
        <v>-0.24612178487044445</v>
      </c>
      <c r="AS308" s="8">
        <f t="shared" si="160"/>
        <v>-0.24863150664864397</v>
      </c>
      <c r="AU308" s="3">
        <f t="shared" si="161"/>
        <v>7.2591765857520265</v>
      </c>
      <c r="AV308" s="3">
        <f t="shared" si="162"/>
        <v>6.5087791800998076</v>
      </c>
      <c r="AW308" s="3">
        <f t="shared" si="163"/>
        <v>6.8839778829259171</v>
      </c>
      <c r="AX308" s="3"/>
      <c r="AZ308" s="3">
        <f t="shared" si="164"/>
        <v>1.060797608445335</v>
      </c>
      <c r="BA308" s="3">
        <f t="shared" si="165"/>
        <v>0.99901164004836462</v>
      </c>
      <c r="BB308" s="3">
        <f t="shared" si="166"/>
        <v>1.0299046242468499</v>
      </c>
      <c r="BC308" s="8">
        <f>'[2]attempt at best estimates'!E308</f>
        <v>1.0680701536022126</v>
      </c>
      <c r="BD308" s="3">
        <f>AZ308+(AZ308-'HLC S66x8 haVDZ'!AZ308)*'HLC S66x8 haVTZ'!$BD$3</f>
        <v>1.0964196268028283</v>
      </c>
      <c r="BE308" s="3">
        <f>BA308+(BA308-'HLC S66x8 haVDZ'!BA308)*'HLC S66x8 haVTZ'!$BD$3</f>
        <v>1.0680192711895944</v>
      </c>
      <c r="BF308" s="3">
        <f>BB308+(BB308-'HLC S66x8 haVDZ'!BB308)*'HLC S66x8 haVTZ'!$BD$3</f>
        <v>1.0822194489962116</v>
      </c>
      <c r="BG308" t="str">
        <f t="shared" si="167"/>
        <v>38_Cyclopentane-Cyclopentane_0.95_dimer.out</v>
      </c>
      <c r="BH308" s="3">
        <f t="shared" si="172"/>
        <v>-1.3319410189855967</v>
      </c>
      <c r="BI308" s="3">
        <f t="shared" si="173"/>
        <v>-1.2201117992489918</v>
      </c>
      <c r="BJ308" s="3">
        <f t="shared" si="168"/>
        <v>-1.2760264091172941</v>
      </c>
      <c r="BK308" s="8">
        <f>'[2]attempt at best estimates'!D308</f>
        <v>-1.3167016602508566</v>
      </c>
      <c r="BM308" s="3">
        <f t="shared" si="169"/>
        <v>-0.23552139218276835</v>
      </c>
      <c r="BN308" s="3">
        <f t="shared" si="170"/>
        <v>-0.15209252805939744</v>
      </c>
      <c r="BO308" s="3">
        <f t="shared" si="171"/>
        <v>-0.19380696012108256</v>
      </c>
    </row>
    <row r="309" spans="1:67" x14ac:dyDescent="0.2">
      <c r="A309" t="s">
        <v>37</v>
      </c>
      <c r="B309">
        <v>-390.45570924701002</v>
      </c>
      <c r="C309">
        <v>-392.21877683676598</v>
      </c>
      <c r="D309">
        <v>-392.31792878152999</v>
      </c>
      <c r="E309">
        <v>-392.39601681732597</v>
      </c>
      <c r="F309" t="s">
        <v>648</v>
      </c>
      <c r="G309">
        <v>-195.22980280769599</v>
      </c>
      <c r="H309">
        <v>-196.10651803484899</v>
      </c>
      <c r="I309">
        <v>-196.15693459774999</v>
      </c>
      <c r="J309">
        <v>-196.19529408855399</v>
      </c>
      <c r="K309" t="s">
        <v>714</v>
      </c>
      <c r="L309">
        <v>-195.22980813206499</v>
      </c>
      <c r="M309">
        <v>-196.10651733546399</v>
      </c>
      <c r="N309">
        <v>-196.156936449244</v>
      </c>
      <c r="O309">
        <v>-196.19529535364899</v>
      </c>
      <c r="P309" t="s">
        <v>1041</v>
      </c>
      <c r="Q309">
        <v>-195.22986063966701</v>
      </c>
      <c r="R309">
        <v>-196.10711965167599</v>
      </c>
      <c r="S309">
        <v>-196.15746348397701</v>
      </c>
      <c r="T309">
        <v>-196.19586491497799</v>
      </c>
      <c r="U309" t="s">
        <v>1569</v>
      </c>
      <c r="V309">
        <v>-195.22985532883101</v>
      </c>
      <c r="W309">
        <v>-196.10712031148699</v>
      </c>
      <c r="X309">
        <v>-196.15746159439399</v>
      </c>
      <c r="Y309">
        <v>-196.195863610147</v>
      </c>
      <c r="AA309" s="3">
        <f t="shared" si="144"/>
        <v>-2.4483492673071936</v>
      </c>
      <c r="AB309" s="3">
        <f t="shared" si="145"/>
        <v>3.6028247431906144</v>
      </c>
      <c r="AC309" s="3">
        <f t="shared" si="146"/>
        <v>2.5462669698122409</v>
      </c>
      <c r="AD309" s="3">
        <f t="shared" si="147"/>
        <v>3.4057294497229416</v>
      </c>
      <c r="AE309" s="3"/>
      <c r="AF309" s="3">
        <f t="shared" si="148"/>
        <v>-2.5142557975721633</v>
      </c>
      <c r="AG309" s="3">
        <f t="shared" si="149"/>
        <v>2.8469312861825871</v>
      </c>
      <c r="AH309" s="3">
        <f t="shared" si="150"/>
        <v>1.8848522674408088</v>
      </c>
      <c r="AI309" s="3">
        <f t="shared" si="151"/>
        <v>2.6909440948745109</v>
      </c>
      <c r="AK309" s="3">
        <f t="shared" si="152"/>
        <v>6.5906530264969607E-2</v>
      </c>
      <c r="AL309" s="3">
        <f t="shared" si="153"/>
        <v>0.75589345700802757</v>
      </c>
      <c r="AM309" s="3">
        <f t="shared" si="154"/>
        <v>0.66141470237143207</v>
      </c>
      <c r="AN309" s="3">
        <f t="shared" si="155"/>
        <v>0.71478535483059569</v>
      </c>
      <c r="AO309" s="3" t="str">
        <f t="shared" si="156"/>
        <v>38_Cyclopentane-Cyclopentane_1.00_dimer.out</v>
      </c>
      <c r="AP309" s="3">
        <f t="shared" si="157"/>
        <v>-0.19709529346767285</v>
      </c>
      <c r="AQ309" s="3">
        <f t="shared" si="158"/>
        <v>-0.15598719130807615</v>
      </c>
      <c r="AR309" s="3">
        <f t="shared" si="159"/>
        <v>-0.1765412423878745</v>
      </c>
      <c r="AS309" s="8">
        <f t="shared" si="160"/>
        <v>-0.17504932916594884</v>
      </c>
      <c r="AU309" s="3">
        <f t="shared" si="161"/>
        <v>5.8540787170301352</v>
      </c>
      <c r="AV309" s="3">
        <f t="shared" si="162"/>
        <v>5.2051998924466742</v>
      </c>
      <c r="AW309" s="3">
        <f t="shared" si="163"/>
        <v>5.5296393047384047</v>
      </c>
      <c r="AX309" s="3"/>
      <c r="AZ309" s="3">
        <f t="shared" si="164"/>
        <v>0.85946247991070068</v>
      </c>
      <c r="BA309" s="3">
        <f t="shared" si="165"/>
        <v>0.80609182743370211</v>
      </c>
      <c r="BB309" s="3">
        <f t="shared" si="166"/>
        <v>0.8327771536722014</v>
      </c>
      <c r="BC309" s="8">
        <f>'[2]attempt at best estimates'!E309</f>
        <v>0.85912377343136892</v>
      </c>
      <c r="BD309" s="3">
        <f>AZ309+(AZ309-'HLC S66x8 haVDZ'!AZ309)*'HLC S66x8 haVTZ'!$BD$3</f>
        <v>0.88623879484935986</v>
      </c>
      <c r="BE309" s="3">
        <f>BA309+(BA309-'HLC S66x8 haVDZ'!BA309)*'HLC S66x8 haVTZ'!$BD$3</f>
        <v>0.85968790668308659</v>
      </c>
      <c r="BF309" s="3">
        <f>BB309+(BB309-'HLC S66x8 haVDZ'!BB309)*'HLC S66x8 haVTZ'!$BD$3</f>
        <v>0.87296335076622322</v>
      </c>
      <c r="BG309" t="str">
        <f t="shared" si="167"/>
        <v>38_Cyclopentane-Cyclopentane_1.00_dimer.out</v>
      </c>
      <c r="BH309" s="3">
        <f t="shared" si="172"/>
        <v>-1.0565577733783735</v>
      </c>
      <c r="BI309" s="3">
        <f t="shared" si="173"/>
        <v>-0.96207901874177826</v>
      </c>
      <c r="BJ309" s="3">
        <f t="shared" si="168"/>
        <v>-1.0093183960600758</v>
      </c>
      <c r="BK309" s="8">
        <f>'[2]attempt at best estimates'!D309</f>
        <v>-1.0341731025973178</v>
      </c>
      <c r="BM309" s="3">
        <f t="shared" si="169"/>
        <v>-0.17031897852901368</v>
      </c>
      <c r="BN309" s="3">
        <f t="shared" si="170"/>
        <v>-0.10239111205869167</v>
      </c>
      <c r="BO309" s="3">
        <f t="shared" si="171"/>
        <v>-0.13635504529385256</v>
      </c>
    </row>
    <row r="310" spans="1:67" x14ac:dyDescent="0.2">
      <c r="A310" t="s">
        <v>376</v>
      </c>
      <c r="B310">
        <v>-390.45723749958302</v>
      </c>
      <c r="C310">
        <v>-392.21843668569801</v>
      </c>
      <c r="D310">
        <v>-392.31792445081402</v>
      </c>
      <c r="E310">
        <v>-392.39575270496999</v>
      </c>
      <c r="F310" t="s">
        <v>648</v>
      </c>
      <c r="G310">
        <v>-195.22980280769599</v>
      </c>
      <c r="H310">
        <v>-196.10651803484899</v>
      </c>
      <c r="I310">
        <v>-196.15693459774999</v>
      </c>
      <c r="J310">
        <v>-196.19529408855399</v>
      </c>
      <c r="K310" t="s">
        <v>714</v>
      </c>
      <c r="L310">
        <v>-195.22980813206499</v>
      </c>
      <c r="M310">
        <v>-196.10651733546399</v>
      </c>
      <c r="N310">
        <v>-196.156936449244</v>
      </c>
      <c r="O310">
        <v>-196.19529535364899</v>
      </c>
      <c r="P310" t="s">
        <v>1042</v>
      </c>
      <c r="Q310">
        <v>-195.22985261300499</v>
      </c>
      <c r="R310">
        <v>-196.107036341629</v>
      </c>
      <c r="S310">
        <v>-196.157391366187</v>
      </c>
      <c r="T310">
        <v>-196.19578705035599</v>
      </c>
      <c r="U310" t="s">
        <v>1570</v>
      </c>
      <c r="V310">
        <v>-195.22984730064599</v>
      </c>
      <c r="W310">
        <v>-196.107036998919</v>
      </c>
      <c r="X310">
        <v>-196.15738947498801</v>
      </c>
      <c r="Y310">
        <v>-196.19578574351701</v>
      </c>
      <c r="AA310" s="3">
        <f t="shared" si="144"/>
        <v>-1.4893562593528697</v>
      </c>
      <c r="AB310" s="3">
        <f t="shared" si="145"/>
        <v>3.3893767166019764</v>
      </c>
      <c r="AC310" s="3">
        <f t="shared" si="146"/>
        <v>2.5435494044010394</v>
      </c>
      <c r="AD310" s="3">
        <f t="shared" si="147"/>
        <v>3.2399964372791508</v>
      </c>
      <c r="AE310" s="3"/>
      <c r="AF310" s="3">
        <f t="shared" si="148"/>
        <v>-1.5451882205807022</v>
      </c>
      <c r="AG310" s="3">
        <f t="shared" si="149"/>
        <v>2.7380405334110507</v>
      </c>
      <c r="AH310" s="3">
        <f t="shared" si="150"/>
        <v>1.9726449127887746</v>
      </c>
      <c r="AI310" s="3">
        <f t="shared" si="151"/>
        <v>2.6229339225035537</v>
      </c>
      <c r="AK310" s="3">
        <f t="shared" si="152"/>
        <v>5.5831961227832322E-2</v>
      </c>
      <c r="AL310" s="3">
        <f t="shared" si="153"/>
        <v>0.65133618319092579</v>
      </c>
      <c r="AM310" s="3">
        <f t="shared" si="154"/>
        <v>0.57090449163009949</v>
      </c>
      <c r="AN310" s="3">
        <f t="shared" si="155"/>
        <v>0.61706251475776197</v>
      </c>
      <c r="AO310" s="3" t="str">
        <f t="shared" si="156"/>
        <v>38_Cyclopentane-Cyclopentane_1.05_dimer.out</v>
      </c>
      <c r="AP310" s="3">
        <f t="shared" si="157"/>
        <v>-0.1493802793228256</v>
      </c>
      <c r="AQ310" s="3">
        <f t="shared" si="158"/>
        <v>-0.11510661090749696</v>
      </c>
      <c r="AR310" s="3">
        <f t="shared" si="159"/>
        <v>-0.13224344511516128</v>
      </c>
      <c r="AS310" s="8">
        <f t="shared" si="160"/>
        <v>-0.12778852825917619</v>
      </c>
      <c r="AU310" s="3">
        <f t="shared" si="161"/>
        <v>4.7293526966320201</v>
      </c>
      <c r="AV310" s="3">
        <f t="shared" si="162"/>
        <v>4.1681221430842559</v>
      </c>
      <c r="AW310" s="3">
        <f t="shared" si="163"/>
        <v>4.448737419858138</v>
      </c>
      <c r="AX310" s="3"/>
      <c r="AZ310" s="3">
        <f t="shared" si="164"/>
        <v>0.69644703287811138</v>
      </c>
      <c r="BA310" s="3">
        <f t="shared" si="165"/>
        <v>0.6502890097147791</v>
      </c>
      <c r="BB310" s="3">
        <f t="shared" si="166"/>
        <v>0.67336802129644524</v>
      </c>
      <c r="BC310" s="8">
        <f>'[2]attempt at best estimates'!E310</f>
        <v>0.69088227679980241</v>
      </c>
      <c r="BD310" s="3">
        <f>AZ310+(AZ310-'HLC S66x8 haVDZ'!AZ310)*'HLC S66x8 haVTZ'!$BD$3</f>
        <v>0.71661602913954903</v>
      </c>
      <c r="BE310" s="3">
        <f>BA310+(BA310-'HLC S66x8 haVDZ'!BA310)*'HLC S66x8 haVTZ'!$BD$3</f>
        <v>0.69199110920798246</v>
      </c>
      <c r="BF310" s="3">
        <f>BB310+(BB310-'HLC S66x8 haVDZ'!BB310)*'HLC S66x8 haVTZ'!$BD$3</f>
        <v>0.7043035691737658</v>
      </c>
      <c r="BG310" t="str">
        <f t="shared" si="167"/>
        <v>38_Cyclopentane-Cyclopentane_1.05_dimer.out</v>
      </c>
      <c r="BH310" s="3">
        <f t="shared" si="172"/>
        <v>-0.84582731220093699</v>
      </c>
      <c r="BI310" s="3">
        <f t="shared" si="173"/>
        <v>-0.76539562062227606</v>
      </c>
      <c r="BJ310" s="3">
        <f t="shared" si="168"/>
        <v>-0.80561146641160652</v>
      </c>
      <c r="BK310" s="8">
        <f>'[2]attempt at best estimates'!D310</f>
        <v>-0.8186708050589786</v>
      </c>
      <c r="BM310" s="3">
        <f t="shared" si="169"/>
        <v>-0.12921128306138796</v>
      </c>
      <c r="BN310" s="3">
        <f t="shared" si="170"/>
        <v>-7.3404511414293605E-2</v>
      </c>
      <c r="BO310" s="3">
        <f t="shared" si="171"/>
        <v>-0.10130789723784073</v>
      </c>
    </row>
    <row r="311" spans="1:67" x14ac:dyDescent="0.2">
      <c r="A311" t="s">
        <v>377</v>
      </c>
      <c r="B311">
        <v>-390.458157765365</v>
      </c>
      <c r="C311">
        <v>-392.217918593474</v>
      </c>
      <c r="D311">
        <v>-392.31765758837798</v>
      </c>
      <c r="E311">
        <v>-392.39528253782998</v>
      </c>
      <c r="F311" t="s">
        <v>648</v>
      </c>
      <c r="G311">
        <v>-195.22980280769599</v>
      </c>
      <c r="H311">
        <v>-196.10651803484899</v>
      </c>
      <c r="I311">
        <v>-196.15693459774999</v>
      </c>
      <c r="J311">
        <v>-196.19529408855399</v>
      </c>
      <c r="K311" t="s">
        <v>714</v>
      </c>
      <c r="L311">
        <v>-195.22980813206499</v>
      </c>
      <c r="M311">
        <v>-196.10651733546399</v>
      </c>
      <c r="N311">
        <v>-196.156936449244</v>
      </c>
      <c r="O311">
        <v>-196.19529535364899</v>
      </c>
      <c r="P311" t="s">
        <v>1043</v>
      </c>
      <c r="Q311">
        <v>-195.22984602422599</v>
      </c>
      <c r="R311">
        <v>-196.10696662778</v>
      </c>
      <c r="S311">
        <v>-196.15733067822001</v>
      </c>
      <c r="T311">
        <v>-196.19572152816099</v>
      </c>
      <c r="U311" t="s">
        <v>1571</v>
      </c>
      <c r="V311">
        <v>-195.22984071042401</v>
      </c>
      <c r="W311">
        <v>-196.10696728108701</v>
      </c>
      <c r="X311">
        <v>-196.157328783965</v>
      </c>
      <c r="Y311">
        <v>-196.19572021783199</v>
      </c>
      <c r="AA311" s="3">
        <f t="shared" si="144"/>
        <v>-0.91188073863200003</v>
      </c>
      <c r="AB311" s="3">
        <f t="shared" si="145"/>
        <v>3.0642689241577603</v>
      </c>
      <c r="AC311" s="3">
        <f t="shared" si="146"/>
        <v>2.3760906905957127</v>
      </c>
      <c r="AD311" s="3">
        <f t="shared" si="147"/>
        <v>2.9449620903360052</v>
      </c>
      <c r="AE311" s="3"/>
      <c r="AF311" s="3">
        <f t="shared" si="148"/>
        <v>-0.95944275154864278</v>
      </c>
      <c r="AG311" s="3">
        <f t="shared" si="149"/>
        <v>2.5004274453725586</v>
      </c>
      <c r="AH311" s="3">
        <f t="shared" si="150"/>
        <v>1.881352668310162</v>
      </c>
      <c r="AI311" s="3">
        <f t="shared" si="151"/>
        <v>2.410133365226458</v>
      </c>
      <c r="AK311" s="3">
        <f t="shared" si="152"/>
        <v>4.7562012916642714E-2</v>
      </c>
      <c r="AL311" s="3">
        <f t="shared" si="153"/>
        <v>0.56384147876736679</v>
      </c>
      <c r="AM311" s="3">
        <f t="shared" si="154"/>
        <v>0.49473802230338576</v>
      </c>
      <c r="AN311" s="3">
        <f t="shared" si="155"/>
        <v>0.53482872509171242</v>
      </c>
      <c r="AO311" s="3" t="str">
        <f t="shared" si="156"/>
        <v>38_Cyclopentane-Cyclopentane_1.10_dimer.out</v>
      </c>
      <c r="AP311" s="3">
        <f t="shared" si="157"/>
        <v>-0.11930683382175511</v>
      </c>
      <c r="AQ311" s="3">
        <f t="shared" si="158"/>
        <v>-9.0294080146100519E-2</v>
      </c>
      <c r="AR311" s="3">
        <f t="shared" si="159"/>
        <v>-0.10480045698392781</v>
      </c>
      <c r="AS311" s="8">
        <f t="shared" si="160"/>
        <v>-9.862969243947628E-2</v>
      </c>
      <c r="AU311" s="3">
        <f t="shared" si="161"/>
        <v>3.8568428289680052</v>
      </c>
      <c r="AV311" s="3">
        <f t="shared" si="162"/>
        <v>3.369576116775101</v>
      </c>
      <c r="AW311" s="3">
        <f t="shared" si="163"/>
        <v>3.6132094728715529</v>
      </c>
      <c r="AX311" s="3"/>
      <c r="AZ311" s="3">
        <f t="shared" si="164"/>
        <v>0.56887139974029255</v>
      </c>
      <c r="BA311" s="3">
        <f t="shared" si="165"/>
        <v>0.52878069691629603</v>
      </c>
      <c r="BB311" s="3">
        <f t="shared" si="166"/>
        <v>0.54882604832829429</v>
      </c>
      <c r="BC311" s="8">
        <f>'[2]attempt at best estimates'!E311</f>
        <v>0.55998843541116239</v>
      </c>
      <c r="BD311" s="3">
        <f>AZ311+(AZ311-'HLC S66x8 haVDZ'!AZ311)*'HLC S66x8 haVTZ'!$BD$3</f>
        <v>0.584289615634625</v>
      </c>
      <c r="BE311" s="3">
        <f>BA311+(BA311-'HLC S66x8 haVDZ'!BA311)*'HLC S66x8 haVTZ'!$BD$3</f>
        <v>0.56164708711801115</v>
      </c>
      <c r="BF311" s="3">
        <f>BB311+(BB311-'HLC S66x8 haVDZ'!BB311)*'HLC S66x8 haVTZ'!$BD$3</f>
        <v>0.57296835137631807</v>
      </c>
      <c r="BG311" t="str">
        <f t="shared" si="167"/>
        <v>38_Cyclopentane-Cyclopentane_1.10_dimer.out</v>
      </c>
      <c r="BH311" s="3">
        <f t="shared" si="172"/>
        <v>-0.68817823356204766</v>
      </c>
      <c r="BI311" s="3">
        <f t="shared" si="173"/>
        <v>-0.61907477706239655</v>
      </c>
      <c r="BJ311" s="3">
        <f t="shared" si="168"/>
        <v>-0.65362650531222211</v>
      </c>
      <c r="BK311" s="8">
        <f>'[2]attempt at best estimates'!D311</f>
        <v>-0.65861812785063867</v>
      </c>
      <c r="BM311" s="3">
        <f t="shared" si="169"/>
        <v>-0.10388861792742266</v>
      </c>
      <c r="BN311" s="3">
        <f t="shared" si="170"/>
        <v>-5.7427689944385407E-2</v>
      </c>
      <c r="BO311" s="3">
        <f t="shared" si="171"/>
        <v>-8.0658153935904031E-2</v>
      </c>
    </row>
    <row r="312" spans="1:67" x14ac:dyDescent="0.2">
      <c r="A312" t="s">
        <v>378</v>
      </c>
      <c r="B312">
        <v>-390.45927025560002</v>
      </c>
      <c r="C312">
        <v>-392.21630722694402</v>
      </c>
      <c r="D312">
        <v>-392.31650667354398</v>
      </c>
      <c r="E312">
        <v>-392.39373942043198</v>
      </c>
      <c r="F312" t="s">
        <v>648</v>
      </c>
      <c r="G312">
        <v>-195.22980280769599</v>
      </c>
      <c r="H312">
        <v>-196.10651803484899</v>
      </c>
      <c r="I312">
        <v>-196.15693459774999</v>
      </c>
      <c r="J312">
        <v>-196.19529408855399</v>
      </c>
      <c r="K312" t="s">
        <v>714</v>
      </c>
      <c r="L312">
        <v>-195.22980813206499</v>
      </c>
      <c r="M312">
        <v>-196.10651733546399</v>
      </c>
      <c r="N312">
        <v>-196.156936449244</v>
      </c>
      <c r="O312">
        <v>-196.19529535364899</v>
      </c>
      <c r="P312" t="s">
        <v>1044</v>
      </c>
      <c r="Q312">
        <v>-195.22983141137999</v>
      </c>
      <c r="R312">
        <v>-196.10681238070299</v>
      </c>
      <c r="S312">
        <v>-196.15719556090599</v>
      </c>
      <c r="T312">
        <v>-196.195575603858</v>
      </c>
      <c r="U312" t="s">
        <v>1572</v>
      </c>
      <c r="V312">
        <v>-195.22982609434101</v>
      </c>
      <c r="W312">
        <v>-196.106813025707</v>
      </c>
      <c r="X312">
        <v>-196.15719366013201</v>
      </c>
      <c r="Y312">
        <v>-196.195574286116</v>
      </c>
      <c r="AA312" s="3">
        <f t="shared" si="144"/>
        <v>-0.21378254750214007</v>
      </c>
      <c r="AB312" s="3">
        <f t="shared" si="145"/>
        <v>2.0531211186187397</v>
      </c>
      <c r="AC312" s="3">
        <f t="shared" si="146"/>
        <v>1.6538806985700094</v>
      </c>
      <c r="AD312" s="3">
        <f t="shared" si="147"/>
        <v>1.9766412634754078</v>
      </c>
      <c r="AE312" s="3"/>
      <c r="AF312" s="3">
        <f t="shared" si="148"/>
        <v>-0.24300312979100072</v>
      </c>
      <c r="AG312" s="3">
        <f t="shared" si="149"/>
        <v>1.6828678624206272</v>
      </c>
      <c r="AH312" s="3">
        <f t="shared" si="150"/>
        <v>1.3287215632864524</v>
      </c>
      <c r="AI312" s="3">
        <f t="shared" si="151"/>
        <v>1.6249549629051812</v>
      </c>
      <c r="AK312" s="3">
        <f t="shared" si="152"/>
        <v>2.922058228886067E-2</v>
      </c>
      <c r="AL312" s="3">
        <f t="shared" si="153"/>
        <v>0.37025325621594729</v>
      </c>
      <c r="AM312" s="3">
        <f t="shared" si="154"/>
        <v>0.32515913526572221</v>
      </c>
      <c r="AN312" s="3">
        <f t="shared" si="155"/>
        <v>0.35168630055239175</v>
      </c>
      <c r="AO312" s="3" t="str">
        <f t="shared" si="156"/>
        <v>38_Cyclopentane-Cyclopentane_1.25_dimer.out</v>
      </c>
      <c r="AP312" s="3">
        <f t="shared" si="157"/>
        <v>-7.6479855143331887E-2</v>
      </c>
      <c r="AQ312" s="3">
        <f t="shared" si="158"/>
        <v>-5.7912899515446092E-2</v>
      </c>
      <c r="AR312" s="3">
        <f t="shared" si="159"/>
        <v>-6.719637732938899E-2</v>
      </c>
      <c r="AS312" s="8">
        <f t="shared" si="160"/>
        <v>-6.0607975102580203E-2</v>
      </c>
      <c r="AU312" s="3">
        <f t="shared" si="161"/>
        <v>2.1904238109775478</v>
      </c>
      <c r="AV312" s="3">
        <f t="shared" si="162"/>
        <v>1.8679580926961818</v>
      </c>
      <c r="AW312" s="3">
        <f t="shared" si="163"/>
        <v>2.0291909518368647</v>
      </c>
      <c r="AX312" s="3"/>
      <c r="AZ312" s="3">
        <f t="shared" si="164"/>
        <v>0.32276056490539839</v>
      </c>
      <c r="BA312" s="3">
        <f t="shared" si="165"/>
        <v>0.29623339961872874</v>
      </c>
      <c r="BB312" s="3">
        <f t="shared" si="166"/>
        <v>0.30949698226206357</v>
      </c>
      <c r="BC312" s="8">
        <f>'[2]attempt at best estimates'!E312</f>
        <v>0.31044232608744327</v>
      </c>
      <c r="BD312" s="3">
        <f>AZ312+(AZ312-'HLC S66x8 haVDZ'!AZ312)*'HLC S66x8 haVTZ'!$BD$3</f>
        <v>0.33010705833370907</v>
      </c>
      <c r="BE312" s="3">
        <f>BA312+(BA312-'HLC S66x8 haVDZ'!BA312)*'HLC S66x8 haVTZ'!$BD$3</f>
        <v>0.31351493581908196</v>
      </c>
      <c r="BF312" s="3">
        <f>BB312+(BB312-'HLC S66x8 haVDZ'!BB312)*'HLC S66x8 haVTZ'!$BD$3</f>
        <v>0.32181099707639549</v>
      </c>
      <c r="BG312" t="str">
        <f t="shared" si="167"/>
        <v>38_Cyclopentane-Cyclopentane_1.25_dimer.out</v>
      </c>
      <c r="BH312" s="3">
        <f t="shared" si="172"/>
        <v>-0.39924042004873028</v>
      </c>
      <c r="BI312" s="3">
        <f t="shared" si="173"/>
        <v>-0.35414629913417484</v>
      </c>
      <c r="BJ312" s="3">
        <f t="shared" si="168"/>
        <v>-0.37669335959145256</v>
      </c>
      <c r="BK312" s="8">
        <f>'[2]attempt at best estimates'!D312</f>
        <v>-0.37105030119002347</v>
      </c>
      <c r="BM312" s="3">
        <f t="shared" si="169"/>
        <v>-6.9133361715021213E-2</v>
      </c>
      <c r="BN312" s="3">
        <f t="shared" si="170"/>
        <v>-4.0631363315092872E-2</v>
      </c>
      <c r="BO312" s="3">
        <f t="shared" si="171"/>
        <v>-5.488236251505707E-2</v>
      </c>
    </row>
    <row r="313" spans="1:67" x14ac:dyDescent="0.2">
      <c r="A313" t="s">
        <v>379</v>
      </c>
      <c r="B313">
        <v>-390.459578660006</v>
      </c>
      <c r="C313">
        <v>-392.21460476601101</v>
      </c>
      <c r="D313">
        <v>-392.31514006975402</v>
      </c>
      <c r="E313">
        <v>-392.39208135914402</v>
      </c>
      <c r="F313" t="s">
        <v>648</v>
      </c>
      <c r="G313">
        <v>-195.22980280769599</v>
      </c>
      <c r="H313">
        <v>-196.10651803484899</v>
      </c>
      <c r="I313">
        <v>-196.15693459774999</v>
      </c>
      <c r="J313">
        <v>-196.19529408855399</v>
      </c>
      <c r="K313" t="s">
        <v>714</v>
      </c>
      <c r="L313">
        <v>-195.22980813206499</v>
      </c>
      <c r="M313">
        <v>-196.10651733546399</v>
      </c>
      <c r="N313">
        <v>-196.156936449244</v>
      </c>
      <c r="O313">
        <v>-196.19529535364899</v>
      </c>
      <c r="P313" t="s">
        <v>1045</v>
      </c>
      <c r="Q313">
        <v>-195.229818532715</v>
      </c>
      <c r="R313">
        <v>-196.1066631905</v>
      </c>
      <c r="S313">
        <v>-196.15706437784701</v>
      </c>
      <c r="T313">
        <v>-196.195433715902</v>
      </c>
      <c r="U313" t="s">
        <v>1573</v>
      </c>
      <c r="V313">
        <v>-195.22981321278601</v>
      </c>
      <c r="W313">
        <v>-196.10666384560901</v>
      </c>
      <c r="X313">
        <v>-196.15706248650599</v>
      </c>
      <c r="Y313">
        <v>-196.19543240795801</v>
      </c>
      <c r="AA313" s="3">
        <f t="shared" si="144"/>
        <v>-2.0255852904899854E-2</v>
      </c>
      <c r="AB313" s="3">
        <f t="shared" si="145"/>
        <v>0.98481070977117735</v>
      </c>
      <c r="AC313" s="3">
        <f t="shared" si="146"/>
        <v>0.79632383763340309</v>
      </c>
      <c r="AD313" s="3">
        <f t="shared" si="147"/>
        <v>0.93619205369243419</v>
      </c>
      <c r="AE313" s="3"/>
      <c r="AF313" s="3">
        <f t="shared" si="148"/>
        <v>-3.3311652449674371E-2</v>
      </c>
      <c r="AG313" s="3">
        <f t="shared" si="149"/>
        <v>0.80178765192132606</v>
      </c>
      <c r="AH313" s="3">
        <f t="shared" si="150"/>
        <v>0.63579601459310886</v>
      </c>
      <c r="AI313" s="3">
        <f t="shared" si="151"/>
        <v>0.76257168544995224</v>
      </c>
      <c r="AK313" s="3">
        <f t="shared" si="152"/>
        <v>1.3055799526939624E-2</v>
      </c>
      <c r="AL313" s="3">
        <f t="shared" si="153"/>
        <v>0.18302305783201642</v>
      </c>
      <c r="AM313" s="3">
        <f t="shared" si="154"/>
        <v>0.16052782304029412</v>
      </c>
      <c r="AN313" s="3">
        <f t="shared" si="155"/>
        <v>0.17362036824248192</v>
      </c>
      <c r="AO313" s="3" t="str">
        <f t="shared" si="156"/>
        <v>38_Cyclopentane-Cyclopentane_1.50_dimer.out</v>
      </c>
      <c r="AP313" s="3">
        <f t="shared" si="157"/>
        <v>-4.8618656078743161E-2</v>
      </c>
      <c r="AQ313" s="3">
        <f t="shared" si="158"/>
        <v>-3.921596647137382E-2</v>
      </c>
      <c r="AR313" s="3">
        <f t="shared" si="159"/>
        <v>-4.391731127505849E-2</v>
      </c>
      <c r="AS313" s="8">
        <f t="shared" si="160"/>
        <v>-4.0897619002842417E-2</v>
      </c>
      <c r="AU313" s="3">
        <f t="shared" si="161"/>
        <v>0.95644790659733403</v>
      </c>
      <c r="AV313" s="3">
        <f t="shared" si="162"/>
        <v>0.79588333789962662</v>
      </c>
      <c r="AW313" s="3">
        <f t="shared" si="163"/>
        <v>0.87616562224848038</v>
      </c>
      <c r="AX313" s="3"/>
      <c r="AZ313" s="3">
        <f t="shared" si="164"/>
        <v>0.1398682160590311</v>
      </c>
      <c r="BA313" s="3">
        <f t="shared" si="165"/>
        <v>0.12677567085684338</v>
      </c>
      <c r="BB313" s="3">
        <f t="shared" si="166"/>
        <v>0.13332194345793724</v>
      </c>
      <c r="BC313" s="8">
        <f>'[2]attempt at best estimates'!E313</f>
        <v>0.13017579672779964</v>
      </c>
      <c r="BD313" s="3">
        <f>AZ313+(AZ313-'HLC S66x8 haVDZ'!AZ313)*'HLC S66x8 haVTZ'!$BD$3</f>
        <v>0.14114756183849289</v>
      </c>
      <c r="BE313" s="3">
        <f>BA313+(BA313-'HLC S66x8 haVDZ'!BA313)*'HLC S66x8 haVTZ'!$BD$3</f>
        <v>0.13383933806768825</v>
      </c>
      <c r="BF313" s="3">
        <f>BB313+(BB313-'HLC S66x8 haVDZ'!BB313)*'HLC S66x8 haVTZ'!$BD$3</f>
        <v>0.13749344995309057</v>
      </c>
      <c r="BG313" t="str">
        <f t="shared" si="167"/>
        <v>38_Cyclopentane-Cyclopentane_1.50_dimer.out</v>
      </c>
      <c r="BH313" s="3">
        <f t="shared" si="172"/>
        <v>-0.18848687213777426</v>
      </c>
      <c r="BI313" s="3">
        <f t="shared" si="173"/>
        <v>-0.1659916373282172</v>
      </c>
      <c r="BJ313" s="3">
        <f t="shared" si="168"/>
        <v>-0.17723925473299573</v>
      </c>
      <c r="BK313" s="8">
        <f>'[2]attempt at best estimates'!D313</f>
        <v>-0.17107341573064205</v>
      </c>
      <c r="BM313" s="3">
        <f t="shared" si="169"/>
        <v>-4.7339310299281373E-2</v>
      </c>
      <c r="BN313" s="3">
        <f t="shared" si="170"/>
        <v>-3.2152299260528955E-2</v>
      </c>
      <c r="BO313" s="3">
        <f t="shared" si="171"/>
        <v>-3.9745804779905164E-2</v>
      </c>
    </row>
    <row r="314" spans="1:67" x14ac:dyDescent="0.2">
      <c r="A314" t="s">
        <v>380</v>
      </c>
      <c r="B314">
        <v>-390.45960780595601</v>
      </c>
      <c r="C314">
        <v>-392.21346151224299</v>
      </c>
      <c r="D314">
        <v>-392.314207618392</v>
      </c>
      <c r="E314">
        <v>-392.39098361661098</v>
      </c>
      <c r="F314" t="s">
        <v>648</v>
      </c>
      <c r="G314">
        <v>-195.22980280769599</v>
      </c>
      <c r="H314">
        <v>-196.10651803484899</v>
      </c>
      <c r="I314">
        <v>-196.15693459774999</v>
      </c>
      <c r="J314">
        <v>-196.19529408855399</v>
      </c>
      <c r="K314" t="s">
        <v>714</v>
      </c>
      <c r="L314">
        <v>-195.22980813206499</v>
      </c>
      <c r="M314">
        <v>-196.10651733546399</v>
      </c>
      <c r="N314">
        <v>-196.156936449244</v>
      </c>
      <c r="O314">
        <v>-196.19529535364899</v>
      </c>
      <c r="P314" t="s">
        <v>1046</v>
      </c>
      <c r="Q314">
        <v>-195.229811090352</v>
      </c>
      <c r="R314">
        <v>-196.10655727949501</v>
      </c>
      <c r="S314">
        <v>-196.15697171232699</v>
      </c>
      <c r="T314">
        <v>-196.195333422408</v>
      </c>
      <c r="U314" t="s">
        <v>1574</v>
      </c>
      <c r="V314">
        <v>-195.22980576724299</v>
      </c>
      <c r="W314">
        <v>-196.10655796628299</v>
      </c>
      <c r="X314">
        <v>-196.15696984924799</v>
      </c>
      <c r="Y314">
        <v>-196.195332144849</v>
      </c>
      <c r="AA314" s="3">
        <f t="shared" si="144"/>
        <v>-1.9664923877121508E-3</v>
      </c>
      <c r="AB314" s="3">
        <f t="shared" si="145"/>
        <v>0.26740810942738352</v>
      </c>
      <c r="AC314" s="3">
        <f t="shared" si="146"/>
        <v>0.21120174967880329</v>
      </c>
      <c r="AD314" s="3">
        <f t="shared" si="147"/>
        <v>0.24734818565962829</v>
      </c>
      <c r="AE314" s="3"/>
      <c r="AF314" s="3">
        <f t="shared" si="148"/>
        <v>-5.6799894525517798E-3</v>
      </c>
      <c r="AG314" s="3">
        <f t="shared" si="149"/>
        <v>0.21728549631098948</v>
      </c>
      <c r="AH314" s="3">
        <f t="shared" si="150"/>
        <v>0.16695318020550864</v>
      </c>
      <c r="AI314" s="3">
        <f t="shared" si="151"/>
        <v>0.19957899110834584</v>
      </c>
      <c r="AK314" s="3">
        <f t="shared" si="152"/>
        <v>3.713497064839629E-3</v>
      </c>
      <c r="AL314" s="3">
        <f t="shared" si="153"/>
        <v>5.0122613116394037E-2</v>
      </c>
      <c r="AM314" s="3">
        <f t="shared" si="154"/>
        <v>4.4248569455459762E-2</v>
      </c>
      <c r="AN314" s="3">
        <f t="shared" si="155"/>
        <v>4.7769194569117344E-2</v>
      </c>
      <c r="AO314" s="3" t="str">
        <f t="shared" si="156"/>
        <v>38_Cyclopentane-Cyclopentane_2.00_dimer.out</v>
      </c>
      <c r="AP314" s="3">
        <f t="shared" si="157"/>
        <v>-2.0059923767755228E-2</v>
      </c>
      <c r="AQ314" s="3">
        <f t="shared" si="158"/>
        <v>-1.7706505202643635E-2</v>
      </c>
      <c r="AR314" s="3">
        <f t="shared" si="159"/>
        <v>-1.8883214485199432E-2</v>
      </c>
      <c r="AS314" s="8">
        <f t="shared" si="160"/>
        <v>-1.8400922498047659E-2</v>
      </c>
      <c r="AU314" s="3">
        <f t="shared" si="161"/>
        <v>0.24931467804734045</v>
      </c>
      <c r="AV314" s="3">
        <f t="shared" si="162"/>
        <v>0.20525898056089761</v>
      </c>
      <c r="AW314" s="3">
        <f t="shared" si="163"/>
        <v>0.22728682930411903</v>
      </c>
      <c r="AX314" s="3"/>
      <c r="AZ314" s="3">
        <f t="shared" si="164"/>
        <v>3.6146435980825009E-2</v>
      </c>
      <c r="BA314" s="3">
        <f t="shared" si="165"/>
        <v>3.2625810902837199E-2</v>
      </c>
      <c r="BB314" s="3">
        <f t="shared" si="166"/>
        <v>3.4386123441831104E-2</v>
      </c>
      <c r="BC314" s="8">
        <f>'[2]attempt at best estimates'!E314</f>
        <v>3.2434053185636288E-2</v>
      </c>
      <c r="BD314" s="3">
        <f>AZ314+(AZ314-'HLC S66x8 haVDZ'!AZ314)*'HLC S66x8 haVTZ'!$BD$3</f>
        <v>3.5170155220569328E-2</v>
      </c>
      <c r="BE314" s="3">
        <f>BA314+(BA314-'HLC S66x8 haVDZ'!BA314)*'HLC S66x8 haVTZ'!$BD$3</f>
        <v>3.43268618419331E-2</v>
      </c>
      <c r="BF314" s="3">
        <f>BB314+(BB314-'HLC S66x8 haVDZ'!BB314)*'HLC S66x8 haVTZ'!$BD$3</f>
        <v>3.4748508531251214E-2</v>
      </c>
      <c r="BG314" t="str">
        <f t="shared" si="167"/>
        <v>38_Cyclopentane-Cyclopentane_2.00_dimer.out</v>
      </c>
      <c r="BH314" s="3">
        <f t="shared" si="172"/>
        <v>-5.6206359748580237E-2</v>
      </c>
      <c r="BI314" s="3">
        <f t="shared" si="173"/>
        <v>-5.0332316105480834E-2</v>
      </c>
      <c r="BJ314" s="3">
        <f t="shared" si="168"/>
        <v>-5.3269337927030536E-2</v>
      </c>
      <c r="BK314" s="8">
        <f>'[2]attempt at best estimates'!D314</f>
        <v>-5.0834975683683947E-2</v>
      </c>
      <c r="BM314" s="3">
        <f t="shared" si="169"/>
        <v>-2.1036204528010909E-2</v>
      </c>
      <c r="BN314" s="3">
        <f t="shared" si="170"/>
        <v>-1.6005454263547735E-2</v>
      </c>
      <c r="BO314" s="3">
        <f t="shared" si="171"/>
        <v>-1.8520829395779322E-2</v>
      </c>
    </row>
    <row r="315" spans="1:67" x14ac:dyDescent="0.2">
      <c r="A315" t="s">
        <v>381</v>
      </c>
      <c r="B315">
        <v>-425.99744117858</v>
      </c>
      <c r="C315">
        <v>-427.85624393317602</v>
      </c>
      <c r="D315">
        <v>-427.92420254996699</v>
      </c>
      <c r="E315">
        <v>-428.01863643799402</v>
      </c>
      <c r="F315" t="s">
        <v>649</v>
      </c>
      <c r="G315">
        <v>-230.78103822977599</v>
      </c>
      <c r="H315">
        <v>-231.74202182235899</v>
      </c>
      <c r="I315">
        <v>-231.765287066507</v>
      </c>
      <c r="J315">
        <v>-231.81861133970901</v>
      </c>
      <c r="K315" t="s">
        <v>715</v>
      </c>
      <c r="L315">
        <v>-195.229760509393</v>
      </c>
      <c r="M315">
        <v>-196.10650907380199</v>
      </c>
      <c r="N315">
        <v>-196.156919911301</v>
      </c>
      <c r="O315">
        <v>-196.195283074749</v>
      </c>
      <c r="P315" t="s">
        <v>1047</v>
      </c>
      <c r="Q315">
        <v>-195.22983799647</v>
      </c>
      <c r="R315">
        <v>-196.107463554502</v>
      </c>
      <c r="S315">
        <v>-196.15774515133401</v>
      </c>
      <c r="T315">
        <v>-196.19617474929001</v>
      </c>
      <c r="U315" t="s">
        <v>1575</v>
      </c>
      <c r="V315">
        <v>-230.781278630695</v>
      </c>
      <c r="W315">
        <v>-231.74351049069799</v>
      </c>
      <c r="X315">
        <v>-231.76658940675301</v>
      </c>
      <c r="Y315">
        <v>-231.82001808316801</v>
      </c>
      <c r="AA315" s="3">
        <f t="shared" si="144"/>
        <v>-8.3819961664142859</v>
      </c>
      <c r="AB315" s="3">
        <f t="shared" si="145"/>
        <v>4.8400040007874336</v>
      </c>
      <c r="AC315" s="3">
        <f t="shared" si="146"/>
        <v>1.2522404877014148</v>
      </c>
      <c r="AD315" s="3">
        <f t="shared" si="147"/>
        <v>2.9756648180524841</v>
      </c>
      <c r="AE315" s="3"/>
      <c r="AF315" s="3">
        <f t="shared" si="148"/>
        <v>-8.5814739038431522</v>
      </c>
      <c r="AG315" s="3">
        <f t="shared" si="149"/>
        <v>3.306904768874956</v>
      </c>
      <c r="AH315" s="3">
        <f t="shared" si="150"/>
        <v>-8.2836349398057021E-2</v>
      </c>
      <c r="AI315" s="3">
        <f t="shared" si="151"/>
        <v>1.5333856880755818</v>
      </c>
      <c r="AK315" s="3">
        <f t="shared" si="152"/>
        <v>0.19947773742886662</v>
      </c>
      <c r="AL315" s="3">
        <f t="shared" si="153"/>
        <v>1.5330992318946426</v>
      </c>
      <c r="AM315" s="3">
        <f t="shared" si="154"/>
        <v>1.3350768370994719</v>
      </c>
      <c r="AN315" s="3">
        <f t="shared" si="155"/>
        <v>1.4422791299590672</v>
      </c>
      <c r="AO315" s="3" t="str">
        <f t="shared" si="156"/>
        <v>39_Benzene-Cyclopentane_0.90_dimer.out</v>
      </c>
      <c r="AP315" s="3">
        <f t="shared" si="157"/>
        <v>-1.8643391827349496</v>
      </c>
      <c r="AQ315" s="3">
        <f t="shared" si="158"/>
        <v>-1.7735190807993741</v>
      </c>
      <c r="AR315" s="3">
        <f t="shared" si="159"/>
        <v>-1.8189291317671619</v>
      </c>
      <c r="AS315" s="8">
        <f t="shared" si="160"/>
        <v>-1.9147238866768217</v>
      </c>
      <c r="AU315" s="3">
        <f t="shared" si="161"/>
        <v>11.35766098446677</v>
      </c>
      <c r="AV315" s="3">
        <f t="shared" si="162"/>
        <v>10.114859591918734</v>
      </c>
      <c r="AW315" s="3">
        <f t="shared" si="163"/>
        <v>10.736260288192753</v>
      </c>
      <c r="AX315" s="3"/>
      <c r="AZ315" s="3">
        <f t="shared" si="164"/>
        <v>1.7234243303510692</v>
      </c>
      <c r="BA315" s="3">
        <f t="shared" si="165"/>
        <v>1.6162220374736389</v>
      </c>
      <c r="BB315" s="3">
        <f t="shared" si="166"/>
        <v>1.6698231839123541</v>
      </c>
      <c r="BC315" s="8">
        <f>'[2]attempt at best estimates'!E315</f>
        <v>1.6873624755133259</v>
      </c>
      <c r="BD315" s="3">
        <f>AZ315+(AZ315-'HLC S66x8 haVDZ'!AZ315)*'HLC S66x8 haVTZ'!$BD$3</f>
        <v>1.7315279583804479</v>
      </c>
      <c r="BE315" s="3">
        <f>BA315+(BA315-'HLC S66x8 haVDZ'!BA315)*'HLC S66x8 haVTZ'!$BD$3</f>
        <v>1.7145168353058291</v>
      </c>
      <c r="BF315" s="3">
        <f>BB315+(BB315-'HLC S66x8 haVDZ'!BB315)*'HLC S66x8 haVTZ'!$BD$3</f>
        <v>1.7230223968431386</v>
      </c>
      <c r="BG315" t="str">
        <f t="shared" si="167"/>
        <v>39_Benzene-Cyclopentane_0.90_dimer.out</v>
      </c>
      <c r="BH315" s="3">
        <f t="shared" si="172"/>
        <v>-3.5877635130860188</v>
      </c>
      <c r="BI315" s="3">
        <f t="shared" si="173"/>
        <v>-3.3897411182730131</v>
      </c>
      <c r="BJ315" s="3">
        <f t="shared" si="168"/>
        <v>-3.4887523156795162</v>
      </c>
      <c r="BK315" s="8">
        <f>'[2]attempt at best estimates'!D315</f>
        <v>-3.6020863621901476</v>
      </c>
      <c r="BM315" s="3">
        <f t="shared" si="169"/>
        <v>-1.8562355547055709</v>
      </c>
      <c r="BN315" s="3">
        <f t="shared" si="170"/>
        <v>-1.675224282967184</v>
      </c>
      <c r="BO315" s="3">
        <f t="shared" si="171"/>
        <v>-1.7657299188363775</v>
      </c>
    </row>
    <row r="316" spans="1:67" x14ac:dyDescent="0.2">
      <c r="A316" t="s">
        <v>382</v>
      </c>
      <c r="B316">
        <v>-426.00267021695998</v>
      </c>
      <c r="C316">
        <v>-427.85720749260798</v>
      </c>
      <c r="D316">
        <v>-427.92633737979799</v>
      </c>
      <c r="E316">
        <v>-428.02024198668602</v>
      </c>
      <c r="F316" t="s">
        <v>649</v>
      </c>
      <c r="G316">
        <v>-230.78103822977599</v>
      </c>
      <c r="H316">
        <v>-231.74202182235899</v>
      </c>
      <c r="I316">
        <v>-231.765287066507</v>
      </c>
      <c r="J316">
        <v>-231.81861133970901</v>
      </c>
      <c r="K316" t="s">
        <v>715</v>
      </c>
      <c r="L316">
        <v>-195.229760509393</v>
      </c>
      <c r="M316">
        <v>-196.10650907380199</v>
      </c>
      <c r="N316">
        <v>-196.156919911301</v>
      </c>
      <c r="O316">
        <v>-196.195283074749</v>
      </c>
      <c r="P316" t="s">
        <v>1048</v>
      </c>
      <c r="Q316">
        <v>-195.229826667776</v>
      </c>
      <c r="R316">
        <v>-196.10731395543101</v>
      </c>
      <c r="S316">
        <v>-196.15761762155</v>
      </c>
      <c r="T316">
        <v>-196.19603697534299</v>
      </c>
      <c r="U316" t="s">
        <v>1576</v>
      </c>
      <c r="V316">
        <v>-230.781249443109</v>
      </c>
      <c r="W316">
        <v>-231.743275708705</v>
      </c>
      <c r="X316">
        <v>-231.76638900878601</v>
      </c>
      <c r="Y316">
        <v>-231.819801359602</v>
      </c>
      <c r="AA316" s="3">
        <f t="shared" si="144"/>
        <v>-5.1007249071122196</v>
      </c>
      <c r="AB316" s="3">
        <f t="shared" si="145"/>
        <v>5.4446466981607848</v>
      </c>
      <c r="AC316" s="3">
        <f t="shared" si="146"/>
        <v>2.5918664875329873</v>
      </c>
      <c r="AD316" s="3">
        <f t="shared" si="147"/>
        <v>3.9831618749938893</v>
      </c>
      <c r="AE316" s="3"/>
      <c r="AF316" s="3">
        <f t="shared" si="148"/>
        <v>-5.2747782939573877</v>
      </c>
      <c r="AG316" s="3">
        <f t="shared" si="149"/>
        <v>4.1527502355341737</v>
      </c>
      <c r="AH316" s="3">
        <f t="shared" si="150"/>
        <v>1.4625674295096758</v>
      </c>
      <c r="AI316" s="3">
        <f t="shared" si="151"/>
        <v>2.7633333021872875</v>
      </c>
      <c r="AK316" s="3">
        <f t="shared" si="152"/>
        <v>0.17405338682733312</v>
      </c>
      <c r="AL316" s="3">
        <f t="shared" si="153"/>
        <v>1.2918964626266114</v>
      </c>
      <c r="AM316" s="3">
        <f t="shared" si="154"/>
        <v>1.1292990580233115</v>
      </c>
      <c r="AN316" s="3">
        <f t="shared" si="155"/>
        <v>1.2198285728066018</v>
      </c>
      <c r="AO316" s="3" t="str">
        <f t="shared" si="156"/>
        <v>39_Benzene-Cyclopentane_0.95_dimer.out</v>
      </c>
      <c r="AP316" s="3">
        <f t="shared" si="157"/>
        <v>-1.4614848231668955</v>
      </c>
      <c r="AQ316" s="3">
        <f t="shared" si="158"/>
        <v>-1.3894169333468862</v>
      </c>
      <c r="AR316" s="3">
        <f t="shared" si="159"/>
        <v>-1.4254508782568909</v>
      </c>
      <c r="AS316" s="8">
        <f t="shared" si="160"/>
        <v>-1.5037533073101776</v>
      </c>
      <c r="AU316" s="3">
        <f t="shared" si="161"/>
        <v>9.0838867821061093</v>
      </c>
      <c r="AV316" s="3">
        <f t="shared" si="162"/>
        <v>8.0381115961446756</v>
      </c>
      <c r="AW316" s="3">
        <f t="shared" si="163"/>
        <v>8.5609991891253934</v>
      </c>
      <c r="AX316" s="3"/>
      <c r="AZ316" s="3">
        <f t="shared" si="164"/>
        <v>1.391295387460902</v>
      </c>
      <c r="BA316" s="3">
        <f t="shared" si="165"/>
        <v>1.3007658726776117</v>
      </c>
      <c r="BB316" s="3">
        <f t="shared" si="166"/>
        <v>1.3460306300692568</v>
      </c>
      <c r="BC316" s="8">
        <f>'[2]attempt at best estimates'!E316</f>
        <v>1.3521269244833631</v>
      </c>
      <c r="BD316" s="3">
        <f>AZ316+(AZ316-'HLC S66x8 haVDZ'!AZ316)*'HLC S66x8 haVTZ'!$BD$3</f>
        <v>1.395417322014548</v>
      </c>
      <c r="BE316" s="3">
        <f>BA316+(BA316-'HLC S66x8 haVDZ'!BA316)*'HLC S66x8 haVTZ'!$BD$3</f>
        <v>1.37665380575779</v>
      </c>
      <c r="BF316" s="3">
        <f>BB316+(BB316-'HLC S66x8 haVDZ'!BB316)*'HLC S66x8 haVTZ'!$BD$3</f>
        <v>1.386035563886169</v>
      </c>
      <c r="BG316" t="str">
        <f t="shared" si="167"/>
        <v>39_Benzene-Cyclopentane_0.95_dimer.out</v>
      </c>
      <c r="BH316" s="3">
        <f t="shared" si="172"/>
        <v>-2.8527802106277975</v>
      </c>
      <c r="BI316" s="3">
        <f t="shared" si="173"/>
        <v>-2.6901828060244979</v>
      </c>
      <c r="BJ316" s="3">
        <f t="shared" si="168"/>
        <v>-2.7714815083261479</v>
      </c>
      <c r="BK316" s="8">
        <f>'[2]attempt at best estimates'!D316</f>
        <v>-2.8558802317935408</v>
      </c>
      <c r="BM316" s="3">
        <f t="shared" si="169"/>
        <v>-1.4573628886132495</v>
      </c>
      <c r="BN316" s="3">
        <f t="shared" si="170"/>
        <v>-1.3135290002667079</v>
      </c>
      <c r="BO316" s="3">
        <f t="shared" si="171"/>
        <v>-1.3854459444399789</v>
      </c>
    </row>
    <row r="317" spans="1:67" x14ac:dyDescent="0.2">
      <c r="A317" t="s">
        <v>38</v>
      </c>
      <c r="B317">
        <v>-426.006010449538</v>
      </c>
      <c r="C317">
        <v>-427.85712106144302</v>
      </c>
      <c r="D317">
        <v>-427.92718234334802</v>
      </c>
      <c r="E317">
        <v>-428.02065323240203</v>
      </c>
      <c r="F317" t="s">
        <v>649</v>
      </c>
      <c r="G317">
        <v>-230.78103822977599</v>
      </c>
      <c r="H317">
        <v>-231.74202182235899</v>
      </c>
      <c r="I317">
        <v>-231.765287066507</v>
      </c>
      <c r="J317">
        <v>-231.81861133970901</v>
      </c>
      <c r="K317" t="s">
        <v>715</v>
      </c>
      <c r="L317">
        <v>-195.229760509393</v>
      </c>
      <c r="M317">
        <v>-196.10650907380199</v>
      </c>
      <c r="N317">
        <v>-196.156919911301</v>
      </c>
      <c r="O317">
        <v>-196.195283074749</v>
      </c>
      <c r="P317" t="s">
        <v>1049</v>
      </c>
      <c r="Q317">
        <v>-195.22981628626201</v>
      </c>
      <c r="R317">
        <v>-196.107185795535</v>
      </c>
      <c r="S317">
        <v>-196.15750746799401</v>
      </c>
      <c r="T317">
        <v>-196.19591805449599</v>
      </c>
      <c r="U317" t="s">
        <v>1577</v>
      </c>
      <c r="V317">
        <v>-230.781226083853</v>
      </c>
      <c r="W317">
        <v>-231.74308197880501</v>
      </c>
      <c r="X317">
        <v>-231.76622303418699</v>
      </c>
      <c r="Y317">
        <v>-231.81962172209199</v>
      </c>
      <c r="AA317" s="3">
        <f t="shared" si="144"/>
        <v>-3.0046972322004262</v>
      </c>
      <c r="AB317" s="3">
        <f t="shared" si="145"/>
        <v>5.3904103210527436</v>
      </c>
      <c r="AC317" s="3">
        <f t="shared" si="146"/>
        <v>3.1220891423348904</v>
      </c>
      <c r="AD317" s="3">
        <f t="shared" si="147"/>
        <v>4.2412224686238602</v>
      </c>
      <c r="AE317" s="3"/>
      <c r="AF317" s="3">
        <f t="shared" si="148"/>
        <v>-3.1575779653019556</v>
      </c>
      <c r="AG317" s="3">
        <f t="shared" si="149"/>
        <v>4.3005027633680841</v>
      </c>
      <c r="AH317" s="3">
        <f t="shared" si="150"/>
        <v>2.1660631247964974</v>
      </c>
      <c r="AI317" s="3">
        <f t="shared" si="151"/>
        <v>3.2087421011584412</v>
      </c>
      <c r="AK317" s="3">
        <f t="shared" si="152"/>
        <v>0.15288073311936448</v>
      </c>
      <c r="AL317" s="3">
        <f t="shared" si="153"/>
        <v>1.0899075576846593</v>
      </c>
      <c r="AM317" s="3">
        <f t="shared" si="154"/>
        <v>0.956026017538393</v>
      </c>
      <c r="AN317" s="3">
        <f t="shared" si="155"/>
        <v>1.0324803674832541</v>
      </c>
      <c r="AO317" s="3" t="str">
        <f t="shared" si="156"/>
        <v>39_Benzene-Cyclopentane_1.00_dimer.out</v>
      </c>
      <c r="AP317" s="3">
        <f t="shared" si="157"/>
        <v>-1.1491878524288834</v>
      </c>
      <c r="AQ317" s="3">
        <f t="shared" si="158"/>
        <v>-1.091760662209643</v>
      </c>
      <c r="AR317" s="3">
        <f t="shared" si="159"/>
        <v>-1.1204742573192632</v>
      </c>
      <c r="AS317" s="8">
        <f t="shared" si="160"/>
        <v>-1.1832542442960279</v>
      </c>
      <c r="AU317" s="3">
        <f t="shared" si="161"/>
        <v>7.2459197008242864</v>
      </c>
      <c r="AV317" s="3">
        <f t="shared" si="162"/>
        <v>6.3663200664603963</v>
      </c>
      <c r="AW317" s="3">
        <f t="shared" si="163"/>
        <v>6.8061198836423413</v>
      </c>
      <c r="AX317" s="3"/>
      <c r="AZ317" s="3">
        <f t="shared" si="164"/>
        <v>1.1191333262889698</v>
      </c>
      <c r="BA317" s="3">
        <f t="shared" si="165"/>
        <v>1.0426789763619437</v>
      </c>
      <c r="BB317" s="3">
        <f t="shared" si="166"/>
        <v>1.0809061513254568</v>
      </c>
      <c r="BC317" s="8">
        <f>'[2]attempt at best estimates'!E317</f>
        <v>1.0795538919777858</v>
      </c>
      <c r="BD317" s="3">
        <f>AZ317+(AZ317-'HLC S66x8 haVDZ'!AZ317)*'HLC S66x8 haVTZ'!$BD$3</f>
        <v>1.1212290475204869</v>
      </c>
      <c r="BE317" s="3">
        <f>BA317+(BA317-'HLC S66x8 haVDZ'!BA317)*'HLC S66x8 haVTZ'!$BD$3</f>
        <v>1.1011113838451267</v>
      </c>
      <c r="BF317" s="3">
        <f>BB317+(BB317-'HLC S66x8 haVDZ'!BB317)*'HLC S66x8 haVTZ'!$BD$3</f>
        <v>1.1111702156828067</v>
      </c>
      <c r="BG317" t="str">
        <f t="shared" si="167"/>
        <v>39_Benzene-Cyclopentane_1.00_dimer.out</v>
      </c>
      <c r="BH317" s="3">
        <f t="shared" si="172"/>
        <v>-2.2683211787178532</v>
      </c>
      <c r="BI317" s="3">
        <f t="shared" si="173"/>
        <v>-2.1344396385715867</v>
      </c>
      <c r="BJ317" s="3">
        <f t="shared" si="168"/>
        <v>-2.2013804086447202</v>
      </c>
      <c r="BK317" s="8">
        <f>'[2]attempt at best estimates'!D317</f>
        <v>-2.2628081362738137</v>
      </c>
      <c r="BM317" s="3">
        <f t="shared" si="169"/>
        <v>-1.1470921311973663</v>
      </c>
      <c r="BN317" s="3">
        <f t="shared" si="170"/>
        <v>-1.0333282547264599</v>
      </c>
      <c r="BO317" s="3">
        <f t="shared" si="171"/>
        <v>-1.0902101929619135</v>
      </c>
    </row>
    <row r="318" spans="1:67" x14ac:dyDescent="0.2">
      <c r="A318" t="s">
        <v>383</v>
      </c>
      <c r="B318">
        <v>-426.00809129265002</v>
      </c>
      <c r="C318">
        <v>-427.85647211487799</v>
      </c>
      <c r="D318">
        <v>-427.92726941646902</v>
      </c>
      <c r="E318">
        <v>-428.020388240356</v>
      </c>
      <c r="F318" t="s">
        <v>649</v>
      </c>
      <c r="G318">
        <v>-230.78103822977599</v>
      </c>
      <c r="H318">
        <v>-231.74202182235899</v>
      </c>
      <c r="I318">
        <v>-231.765287066507</v>
      </c>
      <c r="J318">
        <v>-231.81861133970901</v>
      </c>
      <c r="K318" t="s">
        <v>715</v>
      </c>
      <c r="L318">
        <v>-195.229760509393</v>
      </c>
      <c r="M318">
        <v>-196.10650907380199</v>
      </c>
      <c r="N318">
        <v>-196.156919911301</v>
      </c>
      <c r="O318">
        <v>-196.195283074749</v>
      </c>
      <c r="P318" t="s">
        <v>1050</v>
      </c>
      <c r="Q318">
        <v>-195.22980683652</v>
      </c>
      <c r="R318">
        <v>-196.10707659771401</v>
      </c>
      <c r="S318">
        <v>-196.15741304349501</v>
      </c>
      <c r="T318">
        <v>-196.19581616906899</v>
      </c>
      <c r="U318" t="s">
        <v>1578</v>
      </c>
      <c r="V318">
        <v>-230.78120526390501</v>
      </c>
      <c r="W318">
        <v>-231.74292012398601</v>
      </c>
      <c r="X318">
        <v>-231.76608335577799</v>
      </c>
      <c r="Y318">
        <v>-231.81947066966799</v>
      </c>
      <c r="AA318" s="3">
        <f t="shared" si="144"/>
        <v>-1.6989484113946525</v>
      </c>
      <c r="AB318" s="3">
        <f t="shared" si="145"/>
        <v>4.9831901865002148</v>
      </c>
      <c r="AC318" s="3">
        <f t="shared" si="146"/>
        <v>3.1767283529534751</v>
      </c>
      <c r="AD318" s="3">
        <f t="shared" si="147"/>
        <v>4.0749374423173892</v>
      </c>
      <c r="AE318" s="3"/>
      <c r="AF318" s="3">
        <f t="shared" si="148"/>
        <v>-1.8328346264586561</v>
      </c>
      <c r="AG318" s="3">
        <f t="shared" si="149"/>
        <v>4.063370735425976</v>
      </c>
      <c r="AH318" s="3">
        <f t="shared" si="150"/>
        <v>2.36760413416004</v>
      </c>
      <c r="AI318" s="3">
        <f t="shared" si="151"/>
        <v>3.2011779792474049</v>
      </c>
      <c r="AK318" s="3">
        <f t="shared" si="152"/>
        <v>0.13388621508183859</v>
      </c>
      <c r="AL318" s="3">
        <f t="shared" si="153"/>
        <v>0.91981945109207397</v>
      </c>
      <c r="AM318" s="3">
        <f t="shared" si="154"/>
        <v>0.80912421879343521</v>
      </c>
      <c r="AN318" s="3">
        <f t="shared" si="155"/>
        <v>0.87375946306998431</v>
      </c>
      <c r="AO318" s="3" t="str">
        <f t="shared" si="156"/>
        <v>39_Benzene-Cyclopentane_1.05_dimer.out</v>
      </c>
      <c r="AP318" s="3">
        <f t="shared" si="157"/>
        <v>-0.90825274418282564</v>
      </c>
      <c r="AQ318" s="3">
        <f t="shared" si="158"/>
        <v>-0.86219275617857116</v>
      </c>
      <c r="AR318" s="3">
        <f t="shared" si="159"/>
        <v>-0.8852227501806984</v>
      </c>
      <c r="AS318" s="8">
        <f t="shared" si="160"/>
        <v>-0.93457634926988864</v>
      </c>
      <c r="AU318" s="3">
        <f t="shared" si="161"/>
        <v>5.7738858537120414</v>
      </c>
      <c r="AV318" s="3">
        <f t="shared" si="162"/>
        <v>5.034012605706061</v>
      </c>
      <c r="AW318" s="3">
        <f t="shared" si="163"/>
        <v>5.4039492297090508</v>
      </c>
      <c r="AX318" s="3"/>
      <c r="AZ318" s="3">
        <f t="shared" si="164"/>
        <v>0.89820908936391408</v>
      </c>
      <c r="BA318" s="3">
        <f t="shared" si="165"/>
        <v>0.83357384508736487</v>
      </c>
      <c r="BB318" s="3">
        <f t="shared" si="166"/>
        <v>0.86589146722563948</v>
      </c>
      <c r="BC318" s="8">
        <f>'[2]attempt at best estimates'!E318</f>
        <v>0.85986052037644112</v>
      </c>
      <c r="BD318" s="3">
        <f>AZ318+(AZ318-'HLC S66x8 haVDZ'!AZ318)*'HLC S66x8 haVTZ'!$BD$3</f>
        <v>0.89931349256996806</v>
      </c>
      <c r="BE318" s="3">
        <f>BA318+(BA318-'HLC S66x8 haVDZ'!BA318)*'HLC S66x8 haVTZ'!$BD$3</f>
        <v>0.87862962904399122</v>
      </c>
      <c r="BF318" s="3">
        <f>BB318+(BB318-'HLC S66x8 haVDZ'!BB318)*'HLC S66x8 haVTZ'!$BD$3</f>
        <v>0.88897156080697959</v>
      </c>
      <c r="BG318" t="str">
        <f t="shared" si="167"/>
        <v>39_Benzene-Cyclopentane_1.05_dimer.out</v>
      </c>
      <c r="BH318" s="3">
        <f t="shared" si="172"/>
        <v>-1.8064618335467397</v>
      </c>
      <c r="BI318" s="3">
        <f t="shared" si="173"/>
        <v>-1.695766601265936</v>
      </c>
      <c r="BJ318" s="3">
        <f t="shared" si="168"/>
        <v>-1.7511142174063379</v>
      </c>
      <c r="BK318" s="8">
        <f>'[2]attempt at best estimates'!D318</f>
        <v>-1.7944368696463298</v>
      </c>
      <c r="BM318" s="3">
        <f t="shared" si="169"/>
        <v>-0.90714834097677166</v>
      </c>
      <c r="BN318" s="3">
        <f t="shared" si="170"/>
        <v>-0.81713697222194481</v>
      </c>
      <c r="BO318" s="3">
        <f t="shared" si="171"/>
        <v>-0.86214265659935829</v>
      </c>
    </row>
    <row r="319" spans="1:67" x14ac:dyDescent="0.2">
      <c r="A319" t="s">
        <v>384</v>
      </c>
      <c r="B319">
        <v>-426.00932432660898</v>
      </c>
      <c r="C319">
        <v>-427.85560444574702</v>
      </c>
      <c r="D319">
        <v>-427.92696509032203</v>
      </c>
      <c r="E319">
        <v>-428.01980841117899</v>
      </c>
      <c r="F319" t="s">
        <v>649</v>
      </c>
      <c r="G319">
        <v>-230.78103822977599</v>
      </c>
      <c r="H319">
        <v>-231.74202182235899</v>
      </c>
      <c r="I319">
        <v>-231.765287066507</v>
      </c>
      <c r="J319">
        <v>-231.81861133970901</v>
      </c>
      <c r="K319" t="s">
        <v>715</v>
      </c>
      <c r="L319">
        <v>-195.229760509393</v>
      </c>
      <c r="M319">
        <v>-196.10650907380199</v>
      </c>
      <c r="N319">
        <v>-196.156919911301</v>
      </c>
      <c r="O319">
        <v>-196.195283074749</v>
      </c>
      <c r="P319" t="s">
        <v>1051</v>
      </c>
      <c r="Q319">
        <v>-195.22979891063301</v>
      </c>
      <c r="R319">
        <v>-196.106987278704</v>
      </c>
      <c r="S319">
        <v>-196.157335646669</v>
      </c>
      <c r="T319">
        <v>-196.19573264225301</v>
      </c>
      <c r="U319" t="s">
        <v>1579</v>
      </c>
      <c r="V319">
        <v>-230.78118598630101</v>
      </c>
      <c r="W319">
        <v>-231.74278734113</v>
      </c>
      <c r="X319">
        <v>-231.765967772279</v>
      </c>
      <c r="Y319">
        <v>-231.81934588409499</v>
      </c>
      <c r="AA319" s="3">
        <f t="shared" si="144"/>
        <v>-0.92520788832846335</v>
      </c>
      <c r="AB319" s="3">
        <f t="shared" si="145"/>
        <v>4.4387195639605448</v>
      </c>
      <c r="AC319" s="3">
        <f t="shared" si="146"/>
        <v>2.9857608046198658</v>
      </c>
      <c r="AD319" s="3">
        <f t="shared" si="147"/>
        <v>3.7110891253643117</v>
      </c>
      <c r="AE319" s="3"/>
      <c r="AF319" s="3">
        <f t="shared" si="148"/>
        <v>-1.042023654382827</v>
      </c>
      <c r="AG319" s="3">
        <f t="shared" si="149"/>
        <v>3.6582711437874398</v>
      </c>
      <c r="AH319" s="3">
        <f t="shared" si="150"/>
        <v>2.2977335731015636</v>
      </c>
      <c r="AI319" s="3">
        <f t="shared" si="151"/>
        <v>2.9680476653365244</v>
      </c>
      <c r="AK319" s="3">
        <f t="shared" si="152"/>
        <v>0.11681576605436374</v>
      </c>
      <c r="AL319" s="3">
        <f t="shared" si="153"/>
        <v>0.78044842019093963</v>
      </c>
      <c r="AM319" s="3">
        <f t="shared" si="154"/>
        <v>0.68802723153613699</v>
      </c>
      <c r="AN319" s="3">
        <f t="shared" si="155"/>
        <v>0.7430414600099523</v>
      </c>
      <c r="AO319" s="3" t="str">
        <f t="shared" si="156"/>
        <v>39_Benzene-Cyclopentane_1.10_dimer.out</v>
      </c>
      <c r="AP319" s="3">
        <f t="shared" si="157"/>
        <v>-0.72763043859623311</v>
      </c>
      <c r="AQ319" s="3">
        <f t="shared" si="158"/>
        <v>-0.69022347845091536</v>
      </c>
      <c r="AR319" s="3">
        <f t="shared" si="159"/>
        <v>-0.70892695852357424</v>
      </c>
      <c r="AS319" s="8">
        <f t="shared" si="160"/>
        <v>-0.74736088682710533</v>
      </c>
      <c r="AU319" s="3">
        <f t="shared" si="161"/>
        <v>4.6362970136927748</v>
      </c>
      <c r="AV319" s="3">
        <f t="shared" si="162"/>
        <v>4.0100713197193514</v>
      </c>
      <c r="AW319" s="3">
        <f t="shared" si="163"/>
        <v>4.3231841667060635</v>
      </c>
      <c r="AX319" s="3"/>
      <c r="AZ319" s="3">
        <f t="shared" si="164"/>
        <v>0.72532832074444586</v>
      </c>
      <c r="BA319" s="3">
        <f t="shared" si="165"/>
        <v>0.67031409223496086</v>
      </c>
      <c r="BB319" s="3">
        <f t="shared" si="166"/>
        <v>0.69782120648970336</v>
      </c>
      <c r="BC319" s="8">
        <f>'[2]attempt at best estimates'!E319</f>
        <v>0.68904963501126804</v>
      </c>
      <c r="BD319" s="3">
        <f>AZ319+(AZ319-'HLC S66x8 haVDZ'!AZ319)*'HLC S66x8 haVTZ'!$BD$3</f>
        <v>0.72578726245460368</v>
      </c>
      <c r="BE319" s="3">
        <f>BA319+(BA319-'HLC S66x8 haVDZ'!BA319)*'HLC S66x8 haVTZ'!$BD$3</f>
        <v>0.705504220948595</v>
      </c>
      <c r="BF319" s="3">
        <f>BB319+(BB319-'HLC S66x8 haVDZ'!BB319)*'HLC S66x8 haVTZ'!$BD$3</f>
        <v>0.71564574170159934</v>
      </c>
      <c r="BG319" t="str">
        <f t="shared" si="167"/>
        <v>39_Benzene-Cyclopentane_1.10_dimer.out</v>
      </c>
      <c r="BH319" s="3">
        <f t="shared" si="172"/>
        <v>-1.452958759340679</v>
      </c>
      <c r="BI319" s="3">
        <f t="shared" si="173"/>
        <v>-1.3605375706858762</v>
      </c>
      <c r="BJ319" s="3">
        <f t="shared" si="168"/>
        <v>-1.4067481650132776</v>
      </c>
      <c r="BK319" s="8">
        <f>'[2]attempt at best estimates'!D319</f>
        <v>-1.4364105218383734</v>
      </c>
      <c r="BM319" s="3">
        <f t="shared" si="169"/>
        <v>-0.7271714968860753</v>
      </c>
      <c r="BN319" s="3">
        <f t="shared" si="170"/>
        <v>-0.65503334973728122</v>
      </c>
      <c r="BO319" s="3">
        <f t="shared" si="171"/>
        <v>-0.69110242331167826</v>
      </c>
    </row>
    <row r="320" spans="1:67" x14ac:dyDescent="0.2">
      <c r="A320" t="s">
        <v>385</v>
      </c>
      <c r="B320">
        <v>-426.01072182194099</v>
      </c>
      <c r="C320">
        <v>-427.85307517247799</v>
      </c>
      <c r="D320">
        <v>-427.925485648956</v>
      </c>
      <c r="E320">
        <v>-428.01780193848703</v>
      </c>
      <c r="F320" t="s">
        <v>649</v>
      </c>
      <c r="G320">
        <v>-230.78103822977599</v>
      </c>
      <c r="H320">
        <v>-231.74202182235899</v>
      </c>
      <c r="I320">
        <v>-231.765287066507</v>
      </c>
      <c r="J320">
        <v>-231.81861133970901</v>
      </c>
      <c r="K320" t="s">
        <v>715</v>
      </c>
      <c r="L320">
        <v>-195.229760509393</v>
      </c>
      <c r="M320">
        <v>-196.10650907380199</v>
      </c>
      <c r="N320">
        <v>-196.156919911301</v>
      </c>
      <c r="O320">
        <v>-196.195283074749</v>
      </c>
      <c r="P320" t="s">
        <v>1052</v>
      </c>
      <c r="Q320">
        <v>-195.22978381202299</v>
      </c>
      <c r="R320">
        <v>-196.106805800572</v>
      </c>
      <c r="S320">
        <v>-196.15717886507699</v>
      </c>
      <c r="T320">
        <v>-196.19556310324</v>
      </c>
      <c r="U320" t="s">
        <v>1580</v>
      </c>
      <c r="V320">
        <v>-230.78113951419999</v>
      </c>
      <c r="W320">
        <v>-231.742503346154</v>
      </c>
      <c r="X320">
        <v>-231.765718184311</v>
      </c>
      <c r="Y320">
        <v>-231.81907654535601</v>
      </c>
      <c r="AA320" s="3">
        <f t="shared" si="144"/>
        <v>-4.8266291283781439E-2</v>
      </c>
      <c r="AB320" s="3">
        <f t="shared" si="145"/>
        <v>2.8515765595461664</v>
      </c>
      <c r="AC320" s="3">
        <f t="shared" si="146"/>
        <v>2.0573972927432314</v>
      </c>
      <c r="AD320" s="3">
        <f t="shared" si="147"/>
        <v>2.4520084496688561</v>
      </c>
      <c r="AE320" s="3"/>
      <c r="AF320" s="3">
        <f t="shared" si="148"/>
        <v>-0.12644585122105023</v>
      </c>
      <c r="AG320" s="3">
        <f t="shared" si="149"/>
        <v>2.3632169366158808</v>
      </c>
      <c r="AH320" s="3">
        <f t="shared" si="150"/>
        <v>1.6243708206247818</v>
      </c>
      <c r="AI320" s="3">
        <f t="shared" si="151"/>
        <v>1.9843669483618864</v>
      </c>
      <c r="AK320" s="3">
        <f t="shared" si="152"/>
        <v>7.8179559955103672E-2</v>
      </c>
      <c r="AL320" s="3">
        <f t="shared" si="153"/>
        <v>0.48835962293028534</v>
      </c>
      <c r="AM320" s="3">
        <f t="shared" si="154"/>
        <v>0.43302647211844947</v>
      </c>
      <c r="AN320" s="3">
        <f t="shared" si="155"/>
        <v>0.46764150130696969</v>
      </c>
      <c r="AO320" s="3" t="str">
        <f t="shared" si="156"/>
        <v>39_Benzene-Cyclopentane_1.25_dimer.out</v>
      </c>
      <c r="AP320" s="3">
        <f t="shared" si="157"/>
        <v>-0.39956810987731028</v>
      </c>
      <c r="AQ320" s="3">
        <f t="shared" si="158"/>
        <v>-0.37884998825399441</v>
      </c>
      <c r="AR320" s="3">
        <f t="shared" si="159"/>
        <v>-0.38920904906565235</v>
      </c>
      <c r="AS320" s="8">
        <f t="shared" si="160"/>
        <v>-0.40643572769973557</v>
      </c>
      <c r="AU320" s="3">
        <f t="shared" si="161"/>
        <v>2.5002747409526376</v>
      </c>
      <c r="AV320" s="3">
        <f t="shared" si="162"/>
        <v>2.1108127995829369</v>
      </c>
      <c r="AW320" s="3">
        <f t="shared" si="163"/>
        <v>2.3055437702677875</v>
      </c>
      <c r="AX320" s="3"/>
      <c r="AZ320" s="3">
        <f t="shared" si="164"/>
        <v>0.39461115692562476</v>
      </c>
      <c r="BA320" s="3">
        <f t="shared" si="165"/>
        <v>0.35999612773710465</v>
      </c>
      <c r="BB320" s="3">
        <f t="shared" si="166"/>
        <v>0.37730364233136471</v>
      </c>
      <c r="BC320" s="8">
        <f>'[2]attempt at best estimates'!E320</f>
        <v>0.36633995813479669</v>
      </c>
      <c r="BD320" s="3">
        <f>AZ320+(AZ320-'HLC S66x8 haVDZ'!AZ320)*'HLC S66x8 haVTZ'!$BD$3</f>
        <v>0.39266666958674346</v>
      </c>
      <c r="BE320" s="3">
        <f>BA320+(BA320-'HLC S66x8 haVDZ'!BA320)*'HLC S66x8 haVTZ'!$BD$3</f>
        <v>0.37793152180941769</v>
      </c>
      <c r="BF320" s="3">
        <f>BB320+(BB320-'HLC S66x8 haVDZ'!BB320)*'HLC S66x8 haVTZ'!$BD$3</f>
        <v>0.38529909569808057</v>
      </c>
      <c r="BG320" t="str">
        <f t="shared" si="167"/>
        <v>39_Benzene-Cyclopentane_1.25_dimer.out</v>
      </c>
      <c r="BH320" s="3">
        <f t="shared" si="172"/>
        <v>-0.79417926680293505</v>
      </c>
      <c r="BI320" s="3">
        <f t="shared" si="173"/>
        <v>-0.73884611599109906</v>
      </c>
      <c r="BJ320" s="3">
        <f t="shared" si="168"/>
        <v>-0.76651269139701705</v>
      </c>
      <c r="BK320" s="8">
        <f>'[2]attempt at best estimates'!D320</f>
        <v>-0.77277568583453227</v>
      </c>
      <c r="BM320" s="3">
        <f t="shared" si="169"/>
        <v>-0.40151259721619159</v>
      </c>
      <c r="BN320" s="3">
        <f t="shared" si="170"/>
        <v>-0.36091459418168137</v>
      </c>
      <c r="BO320" s="3">
        <f t="shared" si="171"/>
        <v>-0.38121359569893648</v>
      </c>
    </row>
    <row r="321" spans="1:67" x14ac:dyDescent="0.2">
      <c r="A321" t="s">
        <v>386</v>
      </c>
      <c r="B321">
        <v>-426.01097115406901</v>
      </c>
      <c r="C321">
        <v>-427.85054215302699</v>
      </c>
      <c r="D321">
        <v>-427.92369845359298</v>
      </c>
      <c r="E321">
        <v>-428.01563396931198</v>
      </c>
      <c r="F321" t="s">
        <v>649</v>
      </c>
      <c r="G321">
        <v>-230.78103822977599</v>
      </c>
      <c r="H321">
        <v>-231.74202182235899</v>
      </c>
      <c r="I321">
        <v>-231.765287066507</v>
      </c>
      <c r="J321">
        <v>-231.81861133970901</v>
      </c>
      <c r="K321" t="s">
        <v>715</v>
      </c>
      <c r="L321">
        <v>-195.229760509393</v>
      </c>
      <c r="M321">
        <v>-196.10650907380199</v>
      </c>
      <c r="N321">
        <v>-196.156919911301</v>
      </c>
      <c r="O321">
        <v>-196.195283074749</v>
      </c>
      <c r="P321" t="s">
        <v>1053</v>
      </c>
      <c r="Q321">
        <v>-195.22977146828401</v>
      </c>
      <c r="R321">
        <v>-196.10665438328601</v>
      </c>
      <c r="S321">
        <v>-196.15704753603401</v>
      </c>
      <c r="T321">
        <v>-196.19542094581601</v>
      </c>
      <c r="U321" t="s">
        <v>1581</v>
      </c>
      <c r="V321">
        <v>-230.78109364932001</v>
      </c>
      <c r="W321">
        <v>-231.74223614053099</v>
      </c>
      <c r="X321">
        <v>-231.76547993312599</v>
      </c>
      <c r="Y321">
        <v>-231.81881909224299</v>
      </c>
      <c r="AA321" s="3">
        <f t="shared" si="144"/>
        <v>0.10819198770476993</v>
      </c>
      <c r="AB321" s="3">
        <f t="shared" si="145"/>
        <v>1.2620827903630365</v>
      </c>
      <c r="AC321" s="3">
        <f t="shared" si="146"/>
        <v>0.93591522409099948</v>
      </c>
      <c r="AD321" s="3">
        <f t="shared" si="147"/>
        <v>1.0915871966191979</v>
      </c>
      <c r="AE321" s="3"/>
      <c r="AF321" s="3">
        <f t="shared" si="148"/>
        <v>6.6538889142042881E-2</v>
      </c>
      <c r="AG321" s="3">
        <f t="shared" si="149"/>
        <v>1.0364130197627741</v>
      </c>
      <c r="AH321" s="3">
        <f t="shared" si="150"/>
        <v>0.73480385604352705</v>
      </c>
      <c r="AI321" s="3">
        <f t="shared" si="151"/>
        <v>0.87470510357223263</v>
      </c>
      <c r="AK321" s="3">
        <f t="shared" si="152"/>
        <v>4.1653098580561945E-2</v>
      </c>
      <c r="AL321" s="3">
        <f t="shared" si="153"/>
        <v>0.22566977061809718</v>
      </c>
      <c r="AM321" s="3">
        <f t="shared" si="154"/>
        <v>0.20111136804747246</v>
      </c>
      <c r="AN321" s="3">
        <f t="shared" si="155"/>
        <v>0.21688209302913039</v>
      </c>
      <c r="AO321" s="3" t="str">
        <f t="shared" si="156"/>
        <v>39_Benzene-Cyclopentane_1.50_dimer.out</v>
      </c>
      <c r="AP321" s="3">
        <f t="shared" si="157"/>
        <v>-0.1704955937438386</v>
      </c>
      <c r="AQ321" s="3">
        <f t="shared" si="158"/>
        <v>-0.16170791619054148</v>
      </c>
      <c r="AR321" s="3">
        <f t="shared" si="159"/>
        <v>-0.16610175496719004</v>
      </c>
      <c r="AS321" s="8">
        <f t="shared" si="160"/>
        <v>-0.17073445036939508</v>
      </c>
      <c r="AU321" s="3">
        <f t="shared" si="161"/>
        <v>0.983395208914428</v>
      </c>
      <c r="AV321" s="3">
        <f t="shared" si="162"/>
        <v>0.80816621443018977</v>
      </c>
      <c r="AW321" s="3">
        <f t="shared" si="163"/>
        <v>0.89578071167230888</v>
      </c>
      <c r="AX321" s="3"/>
      <c r="AZ321" s="3">
        <f t="shared" si="164"/>
        <v>0.15567197252819842</v>
      </c>
      <c r="BA321" s="3">
        <f t="shared" si="165"/>
        <v>0.13990124752870559</v>
      </c>
      <c r="BB321" s="3">
        <f t="shared" si="166"/>
        <v>0.147786610028452</v>
      </c>
      <c r="BC321" s="8">
        <f>'[2]attempt at best estimates'!E321</f>
        <v>0.13981264990959572</v>
      </c>
      <c r="BD321" s="3">
        <f>AZ321+(AZ321-'HLC S66x8 haVDZ'!AZ321)*'HLC S66x8 haVTZ'!$BD$3</f>
        <v>0.1508662306335305</v>
      </c>
      <c r="BE321" s="3">
        <f>BA321+(BA321-'HLC S66x8 haVDZ'!BA321)*'HLC S66x8 haVTZ'!$BD$3</f>
        <v>0.14644987938561949</v>
      </c>
      <c r="BF321" s="3">
        <f>BB321+(BB321-'HLC S66x8 haVDZ'!BB321)*'HLC S66x8 haVTZ'!$BD$3</f>
        <v>0.14865805500957499</v>
      </c>
      <c r="BG321" t="str">
        <f t="shared" si="167"/>
        <v>39_Benzene-Cyclopentane_1.50_dimer.out</v>
      </c>
      <c r="BH321" s="3">
        <f t="shared" si="172"/>
        <v>-0.32616756627203702</v>
      </c>
      <c r="BI321" s="3">
        <f t="shared" si="173"/>
        <v>-0.30160916371924706</v>
      </c>
      <c r="BJ321" s="3">
        <f t="shared" si="168"/>
        <v>-0.31388836499564204</v>
      </c>
      <c r="BK321" s="8">
        <f>'[2]attempt at best estimates'!D321</f>
        <v>-0.3105471002789908</v>
      </c>
      <c r="BM321" s="3">
        <f t="shared" si="169"/>
        <v>-0.17530133563850653</v>
      </c>
      <c r="BN321" s="3">
        <f t="shared" si="170"/>
        <v>-0.15515928433362758</v>
      </c>
      <c r="BO321" s="3">
        <f t="shared" si="171"/>
        <v>-0.16523030998606705</v>
      </c>
    </row>
    <row r="322" spans="1:67" x14ac:dyDescent="0.2">
      <c r="A322" t="s">
        <v>387</v>
      </c>
      <c r="B322">
        <v>-426.01086681126202</v>
      </c>
      <c r="C322">
        <v>-427.84897478850303</v>
      </c>
      <c r="D322">
        <v>-427.92253851152202</v>
      </c>
      <c r="E322">
        <v>-428.01427552067298</v>
      </c>
      <c r="F322" t="s">
        <v>649</v>
      </c>
      <c r="G322">
        <v>-230.78103822977599</v>
      </c>
      <c r="H322">
        <v>-231.74202182235899</v>
      </c>
      <c r="I322">
        <v>-231.765287066507</v>
      </c>
      <c r="J322">
        <v>-231.81861133970901</v>
      </c>
      <c r="K322" t="s">
        <v>715</v>
      </c>
      <c r="L322">
        <v>-195.229760509393</v>
      </c>
      <c r="M322">
        <v>-196.10650907380199</v>
      </c>
      <c r="N322">
        <v>-196.156919911301</v>
      </c>
      <c r="O322">
        <v>-196.195283074749</v>
      </c>
      <c r="P322" t="s">
        <v>1054</v>
      </c>
      <c r="Q322">
        <v>-195.22976311493699</v>
      </c>
      <c r="R322">
        <v>-196.10654012036699</v>
      </c>
      <c r="S322">
        <v>-196.156947404747</v>
      </c>
      <c r="T322">
        <v>-196.195312726808</v>
      </c>
      <c r="U322" t="s">
        <v>1582</v>
      </c>
      <c r="V322">
        <v>-230.781057629754</v>
      </c>
      <c r="W322">
        <v>-231.742076304173</v>
      </c>
      <c r="X322">
        <v>-231.76533736751799</v>
      </c>
      <c r="Y322">
        <v>-231.81866520447599</v>
      </c>
      <c r="AA322" s="3">
        <f t="shared" si="144"/>
        <v>4.2715885060618318E-2</v>
      </c>
      <c r="AB322" s="3">
        <f t="shared" si="145"/>
        <v>0.2785466616123709</v>
      </c>
      <c r="AC322" s="3">
        <f t="shared" si="146"/>
        <v>0.20804055511654732</v>
      </c>
      <c r="AD322" s="3">
        <f t="shared" si="147"/>
        <v>0.23914777038718524</v>
      </c>
      <c r="AE322" s="3"/>
      <c r="AF322" s="3">
        <f t="shared" si="148"/>
        <v>2.8907210954175526E-2</v>
      </c>
      <c r="AG322" s="3">
        <f t="shared" si="149"/>
        <v>0.22487679128615498</v>
      </c>
      <c r="AH322" s="3">
        <f t="shared" si="150"/>
        <v>0.15922379429344188</v>
      </c>
      <c r="AI322" s="3">
        <f t="shared" si="151"/>
        <v>0.18674016869198409</v>
      </c>
      <c r="AK322" s="3">
        <f t="shared" si="152"/>
        <v>1.3808674106442794E-2</v>
      </c>
      <c r="AL322" s="3">
        <f t="shared" si="153"/>
        <v>5.3669870344050838E-2</v>
      </c>
      <c r="AM322" s="3">
        <f t="shared" si="154"/>
        <v>4.8816760805270559E-2</v>
      </c>
      <c r="AN322" s="3">
        <f t="shared" si="155"/>
        <v>5.2407601695201152E-2</v>
      </c>
      <c r="AO322" s="3" t="str">
        <f t="shared" si="156"/>
        <v>39_Benzene-Cyclopentane_2.00_dimer.out</v>
      </c>
      <c r="AP322" s="3">
        <f t="shared" si="157"/>
        <v>-3.9398891225185667E-2</v>
      </c>
      <c r="AQ322" s="3">
        <f t="shared" si="158"/>
        <v>-3.8136622594170888E-2</v>
      </c>
      <c r="AR322" s="3">
        <f t="shared" si="159"/>
        <v>-3.8767756909678278E-2</v>
      </c>
      <c r="AS322" s="8">
        <f t="shared" si="160"/>
        <v>-4.0865061135926958E-2</v>
      </c>
      <c r="AU322" s="3">
        <f t="shared" si="161"/>
        <v>0.19643188532656691</v>
      </c>
      <c r="AV322" s="3">
        <f t="shared" si="162"/>
        <v>0.15783295773780856</v>
      </c>
      <c r="AW322" s="3">
        <f t="shared" si="163"/>
        <v>0.17713242153218772</v>
      </c>
      <c r="AX322" s="3"/>
      <c r="AZ322" s="3">
        <f t="shared" si="164"/>
        <v>3.1107215270637922E-2</v>
      </c>
      <c r="BA322" s="3">
        <f t="shared" si="165"/>
        <v>2.7516374398542209E-2</v>
      </c>
      <c r="BB322" s="3">
        <f t="shared" si="166"/>
        <v>2.9311794834590066E-2</v>
      </c>
      <c r="BC322" s="8">
        <f>'[2]attempt at best estimates'!E322</f>
        <v>2.6551477224749726E-2</v>
      </c>
      <c r="BD322" s="3">
        <f>AZ322+(AZ322-'HLC S66x8 haVDZ'!AZ322)*'HLC S66x8 haVTZ'!$BD$3</f>
        <v>2.7489692764695022E-2</v>
      </c>
      <c r="BE322" s="3">
        <f>BA322+(BA322-'HLC S66x8 haVDZ'!BA322)*'HLC S66x8 haVTZ'!$BD$3</f>
        <v>2.8599407376199967E-2</v>
      </c>
      <c r="BF322" s="3">
        <f>BB322+(BB322-'HLC S66x8 haVDZ'!BB322)*'HLC S66x8 haVTZ'!$BD$3</f>
        <v>2.8044550070447496E-2</v>
      </c>
      <c r="BG322" t="str">
        <f t="shared" si="167"/>
        <v>39_Benzene-Cyclopentane_2.00_dimer.out</v>
      </c>
      <c r="BH322" s="3">
        <f t="shared" si="172"/>
        <v>-7.0506106495823589E-2</v>
      </c>
      <c r="BI322" s="3">
        <f t="shared" si="173"/>
        <v>-6.5652996992713097E-2</v>
      </c>
      <c r="BJ322" s="3">
        <f t="shared" si="168"/>
        <v>-6.8079551744268343E-2</v>
      </c>
      <c r="BK322" s="8">
        <f>'[2]attempt at best estimates'!D322</f>
        <v>-6.7416538360676681E-2</v>
      </c>
      <c r="BM322" s="3">
        <f t="shared" si="169"/>
        <v>-4.3016413731128564E-2</v>
      </c>
      <c r="BN322" s="3">
        <f t="shared" si="170"/>
        <v>-3.705358961651313E-2</v>
      </c>
      <c r="BO322" s="3">
        <f t="shared" si="171"/>
        <v>-4.0035001673820847E-2</v>
      </c>
    </row>
    <row r="323" spans="1:67" x14ac:dyDescent="0.2">
      <c r="A323" t="s">
        <v>388</v>
      </c>
      <c r="B323">
        <v>-427.17526461959699</v>
      </c>
      <c r="C323">
        <v>-429.06170953804099</v>
      </c>
      <c r="D323">
        <v>-429.13944108727799</v>
      </c>
      <c r="E323">
        <v>-429.23297433453001</v>
      </c>
      <c r="F323" t="s">
        <v>650</v>
      </c>
      <c r="G323">
        <v>-230.781048957975</v>
      </c>
      <c r="H323">
        <v>-231.74202144428301</v>
      </c>
      <c r="I323">
        <v>-231.765287747679</v>
      </c>
      <c r="J323">
        <v>-231.81860808041</v>
      </c>
      <c r="K323" t="s">
        <v>716</v>
      </c>
      <c r="L323">
        <v>-196.40413985371501</v>
      </c>
      <c r="M323">
        <v>-197.31371819332099</v>
      </c>
      <c r="N323">
        <v>-197.372340001092</v>
      </c>
      <c r="O323">
        <v>-197.41044999958399</v>
      </c>
      <c r="P323" t="s">
        <v>1055</v>
      </c>
      <c r="Q323">
        <v>-196.404202768132</v>
      </c>
      <c r="R323">
        <v>-197.314322765664</v>
      </c>
      <c r="S323">
        <v>-197.372860458855</v>
      </c>
      <c r="T323">
        <v>-197.41101319728801</v>
      </c>
      <c r="U323" t="s">
        <v>1583</v>
      </c>
      <c r="V323">
        <v>-230.78126427807899</v>
      </c>
      <c r="W323">
        <v>-231.74326266906499</v>
      </c>
      <c r="X323">
        <v>-231.76638092869899</v>
      </c>
      <c r="Y323">
        <v>-231.819788382377</v>
      </c>
      <c r="AA323" s="3">
        <f t="shared" si="144"/>
        <v>-6.2275248181974288</v>
      </c>
      <c r="AB323" s="3">
        <f t="shared" si="145"/>
        <v>3.7461692382593674</v>
      </c>
      <c r="AC323" s="3">
        <f t="shared" si="146"/>
        <v>1.1378871398352186</v>
      </c>
      <c r="AD323" s="3">
        <f t="shared" si="147"/>
        <v>2.4574869257723577</v>
      </c>
      <c r="AE323" s="3"/>
      <c r="AF323" s="3">
        <f t="shared" si="148"/>
        <v>-6.4021196233382192</v>
      </c>
      <c r="AG323" s="3">
        <f t="shared" si="149"/>
        <v>2.5879140072580324</v>
      </c>
      <c r="AH323" s="3">
        <f t="shared" si="150"/>
        <v>0.1253134739706997</v>
      </c>
      <c r="AI323" s="3">
        <f t="shared" si="151"/>
        <v>1.3634243189590753</v>
      </c>
      <c r="AK323" s="3">
        <f t="shared" si="152"/>
        <v>0.17459480514079026</v>
      </c>
      <c r="AL323" s="3">
        <f t="shared" si="153"/>
        <v>1.1582552310013352</v>
      </c>
      <c r="AM323" s="3">
        <f t="shared" si="154"/>
        <v>1.0125736658823539</v>
      </c>
      <c r="AN323" s="3">
        <f t="shared" si="155"/>
        <v>1.0940626068132826</v>
      </c>
      <c r="AO323" s="3" t="str">
        <f t="shared" si="156"/>
        <v>40_Benzene-Neopentane_0.90_dimer.out</v>
      </c>
      <c r="AP323" s="3">
        <f t="shared" si="157"/>
        <v>-1.2886823124870097</v>
      </c>
      <c r="AQ323" s="3">
        <f t="shared" si="158"/>
        <v>-1.2244896882989571</v>
      </c>
      <c r="AR323" s="3">
        <f t="shared" si="159"/>
        <v>-1.2565860003929834</v>
      </c>
      <c r="AS323" s="8">
        <f t="shared" si="160"/>
        <v>-1.342600113355326</v>
      </c>
      <c r="AU323" s="3">
        <f t="shared" si="161"/>
        <v>8.6850117439697865</v>
      </c>
      <c r="AV323" s="3">
        <f t="shared" si="162"/>
        <v>7.7655439422972945</v>
      </c>
      <c r="AW323" s="3">
        <f t="shared" si="163"/>
        <v>8.22527784313354</v>
      </c>
      <c r="AX323" s="3"/>
      <c r="AZ323" s="3">
        <f t="shared" si="164"/>
        <v>1.3195997859371391</v>
      </c>
      <c r="BA323" s="3">
        <f t="shared" si="165"/>
        <v>1.2381108449883755</v>
      </c>
      <c r="BB323" s="3">
        <f t="shared" si="166"/>
        <v>1.2788553154627573</v>
      </c>
      <c r="BC323" s="8">
        <f>'[2]attempt at best estimates'!E323</f>
        <v>1.2937285516611334</v>
      </c>
      <c r="BD323" s="3">
        <f>AZ323+(AZ323-'HLC S66x8 haVDZ'!AZ323)*'HLC S66x8 haVTZ'!$BD$3</f>
        <v>1.3220171761482338</v>
      </c>
      <c r="BE323" s="3">
        <f>BA323+(BA323-'HLC S66x8 haVDZ'!BA323)*'HLC S66x8 haVTZ'!$BD$3</f>
        <v>1.3165265498886496</v>
      </c>
      <c r="BF323" s="3">
        <f>BB323+(BB323-'HLC S66x8 haVDZ'!BB323)*'HLC S66x8 haVTZ'!$BD$3</f>
        <v>1.3192718630184415</v>
      </c>
      <c r="BG323" t="str">
        <f t="shared" si="167"/>
        <v>40_Benzene-Neopentane_0.90_dimer.out</v>
      </c>
      <c r="BH323" s="3">
        <f t="shared" si="172"/>
        <v>-2.6082820984241488</v>
      </c>
      <c r="BI323" s="3">
        <f t="shared" si="173"/>
        <v>-2.4626005332873326</v>
      </c>
      <c r="BJ323" s="3">
        <f t="shared" si="168"/>
        <v>-2.5354413158557407</v>
      </c>
      <c r="BK323" s="8">
        <f>'[2]attempt at best estimates'!D323</f>
        <v>-2.6363286650164595</v>
      </c>
      <c r="BM323" s="3">
        <f t="shared" si="169"/>
        <v>-1.286264922275915</v>
      </c>
      <c r="BN323" s="3">
        <f t="shared" si="170"/>
        <v>-1.146073983398683</v>
      </c>
      <c r="BO323" s="3">
        <f t="shared" si="171"/>
        <v>-1.2161694528372993</v>
      </c>
    </row>
    <row r="324" spans="1:67" x14ac:dyDescent="0.2">
      <c r="A324" t="s">
        <v>389</v>
      </c>
      <c r="B324">
        <v>-427.179326255364</v>
      </c>
      <c r="C324">
        <v>-429.06244978634101</v>
      </c>
      <c r="D324">
        <v>-429.14105118097598</v>
      </c>
      <c r="E324">
        <v>-429.23417097423498</v>
      </c>
      <c r="F324" t="s">
        <v>650</v>
      </c>
      <c r="G324">
        <v>-230.781048957975</v>
      </c>
      <c r="H324">
        <v>-231.74202144428301</v>
      </c>
      <c r="I324">
        <v>-231.765287747679</v>
      </c>
      <c r="J324">
        <v>-231.81860808041</v>
      </c>
      <c r="K324" t="s">
        <v>716</v>
      </c>
      <c r="L324">
        <v>-196.40413985371501</v>
      </c>
      <c r="M324">
        <v>-197.31371819332099</v>
      </c>
      <c r="N324">
        <v>-197.372340001092</v>
      </c>
      <c r="O324">
        <v>-197.41044999958399</v>
      </c>
      <c r="P324" t="s">
        <v>1056</v>
      </c>
      <c r="Q324">
        <v>-196.404192852118</v>
      </c>
      <c r="R324">
        <v>-197.31421361090199</v>
      </c>
      <c r="S324">
        <v>-197.37276713632801</v>
      </c>
      <c r="T324">
        <v>-197.41091243022399</v>
      </c>
      <c r="U324" t="s">
        <v>1584</v>
      </c>
      <c r="V324">
        <v>-230.781239798694</v>
      </c>
      <c r="W324">
        <v>-231.743061793263</v>
      </c>
      <c r="X324">
        <v>-231.76620903122699</v>
      </c>
      <c r="Y324">
        <v>-231.81960224236201</v>
      </c>
      <c r="AA324" s="3">
        <f t="shared" si="144"/>
        <v>-3.678809788855093</v>
      </c>
      <c r="AB324" s="3">
        <f t="shared" si="145"/>
        <v>4.2106820788802501</v>
      </c>
      <c r="AC324" s="3">
        <f t="shared" si="146"/>
        <v>2.1482362312147227</v>
      </c>
      <c r="AD324" s="3">
        <f t="shared" si="147"/>
        <v>3.208389708719396</v>
      </c>
      <c r="AE324" s="3"/>
      <c r="AF324" s="3">
        <f t="shared" si="148"/>
        <v>-3.8318211543770775</v>
      </c>
      <c r="AG324" s="3">
        <f t="shared" si="149"/>
        <v>3.2469739720670305</v>
      </c>
      <c r="AH324" s="3">
        <f t="shared" si="150"/>
        <v>1.3020906342731784</v>
      </c>
      <c r="AI324" s="3">
        <f t="shared" si="151"/>
        <v>2.2943640196234023</v>
      </c>
      <c r="AK324" s="3">
        <f t="shared" si="152"/>
        <v>0.15301136552198447</v>
      </c>
      <c r="AL324" s="3">
        <f t="shared" si="153"/>
        <v>0.96370810679538488</v>
      </c>
      <c r="AM324" s="3">
        <f t="shared" si="154"/>
        <v>0.8461455969237095</v>
      </c>
      <c r="AN324" s="3">
        <f t="shared" si="155"/>
        <v>0.91402568911382842</v>
      </c>
      <c r="AO324" s="3" t="str">
        <f t="shared" si="156"/>
        <v>40_Benzene-Neopentane_0.95_dimer.out</v>
      </c>
      <c r="AP324" s="3">
        <f t="shared" si="157"/>
        <v>-1.0022923701608542</v>
      </c>
      <c r="AQ324" s="3">
        <f t="shared" si="158"/>
        <v>-0.95260995244362823</v>
      </c>
      <c r="AR324" s="3">
        <f t="shared" si="159"/>
        <v>-0.97745116130224119</v>
      </c>
      <c r="AS324" s="8">
        <f t="shared" si="160"/>
        <v>-1.0476653772333373</v>
      </c>
      <c r="AU324" s="3">
        <f t="shared" si="161"/>
        <v>6.887199497574489</v>
      </c>
      <c r="AV324" s="3">
        <f t="shared" si="162"/>
        <v>6.1261851740004793</v>
      </c>
      <c r="AW324" s="3">
        <f t="shared" si="163"/>
        <v>6.5066923357874842</v>
      </c>
      <c r="AX324" s="3"/>
      <c r="AZ324" s="3">
        <f t="shared" si="164"/>
        <v>1.0601534775046733</v>
      </c>
      <c r="BA324" s="3">
        <f t="shared" si="165"/>
        <v>0.99227338535022391</v>
      </c>
      <c r="BB324" s="3">
        <f t="shared" si="166"/>
        <v>1.0262134314274487</v>
      </c>
      <c r="BC324" s="8">
        <f>'[2]attempt at best estimates'!E324</f>
        <v>1.03273329194643</v>
      </c>
      <c r="BD324" s="3">
        <f>AZ324+(AZ324-'HLC S66x8 haVDZ'!AZ324)*'HLC S66x8 haVTZ'!$BD$3</f>
        <v>1.0590210913997797</v>
      </c>
      <c r="BE324" s="3">
        <f>BA324+(BA324-'HLC S66x8 haVDZ'!BA324)*'HLC S66x8 haVTZ'!$BD$3</f>
        <v>1.0525852081550235</v>
      </c>
      <c r="BF324" s="3">
        <f>BB324+(BB324-'HLC S66x8 haVDZ'!BB324)*'HLC S66x8 haVTZ'!$BD$3</f>
        <v>1.0558031497774016</v>
      </c>
      <c r="BG324" t="str">
        <f t="shared" si="167"/>
        <v>40_Benzene-Neopentane_0.95_dimer.out</v>
      </c>
      <c r="BH324" s="3">
        <f t="shared" si="172"/>
        <v>-2.0624458476655274</v>
      </c>
      <c r="BI324" s="3">
        <f t="shared" si="173"/>
        <v>-1.9448833377938521</v>
      </c>
      <c r="BJ324" s="3">
        <f t="shared" si="168"/>
        <v>-2.0036645927296899</v>
      </c>
      <c r="BK324" s="8">
        <f>'[2]attempt at best estimates'!D324</f>
        <v>-2.0803986691797673</v>
      </c>
      <c r="BM324" s="3">
        <f t="shared" si="169"/>
        <v>-1.0034247562657477</v>
      </c>
      <c r="BN324" s="3">
        <f t="shared" si="170"/>
        <v>-0.8922981296388286</v>
      </c>
      <c r="BO324" s="3">
        <f t="shared" si="171"/>
        <v>-0.94786144295228825</v>
      </c>
    </row>
    <row r="325" spans="1:67" x14ac:dyDescent="0.2">
      <c r="A325" t="s">
        <v>39</v>
      </c>
      <c r="B325">
        <v>-427.18181234704798</v>
      </c>
      <c r="C325">
        <v>-429.06237831409601</v>
      </c>
      <c r="D325">
        <v>-429.14164442658699</v>
      </c>
      <c r="E325">
        <v>-429.23443744851699</v>
      </c>
      <c r="F325" t="s">
        <v>650</v>
      </c>
      <c r="G325">
        <v>-230.781048957975</v>
      </c>
      <c r="H325">
        <v>-231.74202144428301</v>
      </c>
      <c r="I325">
        <v>-231.765287747679</v>
      </c>
      <c r="J325">
        <v>-231.81860808041</v>
      </c>
      <c r="K325" t="s">
        <v>716</v>
      </c>
      <c r="L325">
        <v>-196.40413985371501</v>
      </c>
      <c r="M325">
        <v>-197.31371819332099</v>
      </c>
      <c r="N325">
        <v>-197.372340001092</v>
      </c>
      <c r="O325">
        <v>-197.41044999958399</v>
      </c>
      <c r="P325" t="s">
        <v>1057</v>
      </c>
      <c r="Q325">
        <v>-196.40418539778301</v>
      </c>
      <c r="R325">
        <v>-197.31412699721901</v>
      </c>
      <c r="S325">
        <v>-197.372692676837</v>
      </c>
      <c r="T325">
        <v>-197.41083195145799</v>
      </c>
      <c r="U325" t="s">
        <v>1585</v>
      </c>
      <c r="V325">
        <v>-230.78121886238799</v>
      </c>
      <c r="W325">
        <v>-231.742902978985</v>
      </c>
      <c r="X325">
        <v>-231.766071840417</v>
      </c>
      <c r="Y325">
        <v>-231.81945386075401</v>
      </c>
      <c r="AA325" s="3">
        <f t="shared" si="144"/>
        <v>-2.118763639288487</v>
      </c>
      <c r="AB325" s="3">
        <f t="shared" si="145"/>
        <v>4.1658325661582802</v>
      </c>
      <c r="AC325" s="3">
        <f t="shared" si="146"/>
        <v>2.5205034879596147</v>
      </c>
      <c r="AD325" s="3">
        <f t="shared" si="147"/>
        <v>3.3756048521802113</v>
      </c>
      <c r="AE325" s="3"/>
      <c r="AF325" s="3">
        <f t="shared" si="148"/>
        <v>-2.2539596078858724</v>
      </c>
      <c r="AG325" s="3">
        <f t="shared" si="149"/>
        <v>3.3561328364234342</v>
      </c>
      <c r="AH325" s="3">
        <f t="shared" si="150"/>
        <v>1.8071704655895293</v>
      </c>
      <c r="AI325" s="3">
        <f t="shared" si="151"/>
        <v>2.6051912219212752</v>
      </c>
      <c r="AK325" s="3">
        <f t="shared" si="152"/>
        <v>0.13519596857955063</v>
      </c>
      <c r="AL325" s="3">
        <f t="shared" si="153"/>
        <v>0.8096997297170111</v>
      </c>
      <c r="AM325" s="3">
        <f t="shared" si="154"/>
        <v>0.71333302237008522</v>
      </c>
      <c r="AN325" s="3">
        <f t="shared" si="155"/>
        <v>0.77041363025893617</v>
      </c>
      <c r="AO325" s="3" t="str">
        <f t="shared" si="156"/>
        <v>40_Benzene-Neopentane_1.00_dimer.out</v>
      </c>
      <c r="AP325" s="3">
        <f t="shared" si="157"/>
        <v>-0.7902277139780689</v>
      </c>
      <c r="AQ325" s="3">
        <f t="shared" si="158"/>
        <v>-0.75094161450215902</v>
      </c>
      <c r="AR325" s="3">
        <f t="shared" si="159"/>
        <v>-0.77058466424011396</v>
      </c>
      <c r="AS325" s="8">
        <f t="shared" si="160"/>
        <v>-0.82706791853917616</v>
      </c>
      <c r="AU325" s="3">
        <f t="shared" si="161"/>
        <v>5.4943684914686983</v>
      </c>
      <c r="AV325" s="3">
        <f t="shared" si="162"/>
        <v>4.8591508298071471</v>
      </c>
      <c r="AW325" s="3">
        <f t="shared" si="163"/>
        <v>5.1767596606379227</v>
      </c>
      <c r="AX325" s="3"/>
      <c r="AZ325" s="3">
        <f t="shared" si="164"/>
        <v>0.85510136422059668</v>
      </c>
      <c r="BA325" s="3">
        <f t="shared" si="165"/>
        <v>0.79802075633174585</v>
      </c>
      <c r="BB325" s="3">
        <f t="shared" si="166"/>
        <v>0.82656106027617127</v>
      </c>
      <c r="BC325" s="8">
        <f>'[2]attempt at best estimates'!E325</f>
        <v>0.8276966811284151</v>
      </c>
      <c r="BD325" s="3">
        <f>AZ325+(AZ325-'HLC S66x8 haVDZ'!AZ325)*'HLC S66x8 haVTZ'!$BD$3</f>
        <v>0.85217411127058817</v>
      </c>
      <c r="BE325" s="3">
        <f>BA325+(BA325-'HLC S66x8 haVDZ'!BA325)*'HLC S66x8 haVTZ'!$BD$3</f>
        <v>0.84473166104976216</v>
      </c>
      <c r="BF325" s="3">
        <f>BB325+(BB325-'HLC S66x8 haVDZ'!BB325)*'HLC S66x8 haVTZ'!$BD$3</f>
        <v>0.84845288616017522</v>
      </c>
      <c r="BG325" t="str">
        <f t="shared" si="167"/>
        <v>40_Benzene-Neopentane_1.00_dimer.out</v>
      </c>
      <c r="BH325" s="3">
        <f t="shared" si="172"/>
        <v>-1.6453290781986656</v>
      </c>
      <c r="BI325" s="3">
        <f t="shared" si="173"/>
        <v>-1.5489623708339049</v>
      </c>
      <c r="BJ325" s="3">
        <f t="shared" si="168"/>
        <v>-1.5971457245162852</v>
      </c>
      <c r="BK325" s="8">
        <f>'[2]attempt at best estimates'!D325</f>
        <v>-1.6547645996675913</v>
      </c>
      <c r="BM325" s="3">
        <f t="shared" si="169"/>
        <v>-0.79315496692807741</v>
      </c>
      <c r="BN325" s="3">
        <f t="shared" si="170"/>
        <v>-0.70423070978414271</v>
      </c>
      <c r="BO325" s="3">
        <f t="shared" si="171"/>
        <v>-0.74869283835611</v>
      </c>
    </row>
    <row r="326" spans="1:67" x14ac:dyDescent="0.2">
      <c r="A326" t="s">
        <v>390</v>
      </c>
      <c r="B326">
        <v>-427.18332704877599</v>
      </c>
      <c r="C326">
        <v>-429.06190764754001</v>
      </c>
      <c r="D326">
        <v>-429.14168713263598</v>
      </c>
      <c r="E326">
        <v>-429.23422052737999</v>
      </c>
      <c r="F326" t="s">
        <v>650</v>
      </c>
      <c r="G326">
        <v>-230.781048957975</v>
      </c>
      <c r="H326">
        <v>-231.74202144428301</v>
      </c>
      <c r="I326">
        <v>-231.765287747679</v>
      </c>
      <c r="J326">
        <v>-231.81860808041</v>
      </c>
      <c r="K326" t="s">
        <v>716</v>
      </c>
      <c r="L326">
        <v>-196.40413985371501</v>
      </c>
      <c r="M326">
        <v>-197.31371819332099</v>
      </c>
      <c r="N326">
        <v>-197.372340001092</v>
      </c>
      <c r="O326">
        <v>-197.41044999958399</v>
      </c>
      <c r="P326" t="s">
        <v>1058</v>
      </c>
      <c r="Q326">
        <v>-196.40417951610601</v>
      </c>
      <c r="R326">
        <v>-197.31405856653899</v>
      </c>
      <c r="S326">
        <v>-197.37263382864001</v>
      </c>
      <c r="T326">
        <v>-197.410768252769</v>
      </c>
      <c r="U326" t="s">
        <v>1586</v>
      </c>
      <c r="V326">
        <v>-230.781198307126</v>
      </c>
      <c r="W326">
        <v>-231.74277175902699</v>
      </c>
      <c r="X326">
        <v>-231.76595695708801</v>
      </c>
      <c r="Y326">
        <v>-231.819329991156</v>
      </c>
      <c r="AA326" s="3">
        <f t="shared" si="144"/>
        <v>-1.1682739152940236</v>
      </c>
      <c r="AB326" s="3">
        <f t="shared" si="145"/>
        <v>3.8704848309373019</v>
      </c>
      <c r="AC326" s="3">
        <f t="shared" si="146"/>
        <v>2.5473019394063776</v>
      </c>
      <c r="AD326" s="3">
        <f t="shared" si="147"/>
        <v>3.239484777964416</v>
      </c>
      <c r="AE326" s="3"/>
      <c r="AF326" s="3">
        <f t="shared" si="148"/>
        <v>-1.2868804534941927</v>
      </c>
      <c r="AG326" s="3">
        <f t="shared" si="149"/>
        <v>3.1860677732434142</v>
      </c>
      <c r="AH326" s="3">
        <f t="shared" si="150"/>
        <v>1.9429871000446439</v>
      </c>
      <c r="AI326" s="3">
        <f t="shared" si="151"/>
        <v>2.5867720296989742</v>
      </c>
      <c r="AK326" s="3">
        <f t="shared" si="152"/>
        <v>0.11860653821800379</v>
      </c>
      <c r="AL326" s="3">
        <f t="shared" si="153"/>
        <v>0.68441705767605265</v>
      </c>
      <c r="AM326" s="3">
        <f t="shared" si="154"/>
        <v>0.60431483936173391</v>
      </c>
      <c r="AN326" s="3">
        <f t="shared" si="155"/>
        <v>0.65271274826544157</v>
      </c>
      <c r="AO326" s="3" t="str">
        <f t="shared" si="156"/>
        <v>40_Benzene-Neopentane_1.05_dimer.out</v>
      </c>
      <c r="AP326" s="3">
        <f t="shared" si="157"/>
        <v>-0.63100005297288586</v>
      </c>
      <c r="AQ326" s="3">
        <f t="shared" si="158"/>
        <v>-0.59929574354443993</v>
      </c>
      <c r="AR326" s="3">
        <f t="shared" si="159"/>
        <v>-0.6151478982586629</v>
      </c>
      <c r="AS326" s="8">
        <f t="shared" si="160"/>
        <v>-0.6599821553710763</v>
      </c>
      <c r="AU326" s="3">
        <f t="shared" si="161"/>
        <v>4.4077586932584394</v>
      </c>
      <c r="AV326" s="3">
        <f t="shared" si="162"/>
        <v>3.8736524831931671</v>
      </c>
      <c r="AW326" s="3">
        <f t="shared" si="163"/>
        <v>4.1407055882258028</v>
      </c>
      <c r="AX326" s="3"/>
      <c r="AZ326" s="3">
        <f t="shared" si="164"/>
        <v>0.69218283855803842</v>
      </c>
      <c r="BA326" s="3">
        <f t="shared" si="165"/>
        <v>0.64378492965433032</v>
      </c>
      <c r="BB326" s="3">
        <f t="shared" si="166"/>
        <v>0.66798388410618437</v>
      </c>
      <c r="BC326" s="8">
        <f>'[2]attempt at best estimates'!E326</f>
        <v>0.66559992772731791</v>
      </c>
      <c r="BD326" s="3">
        <f>AZ326+(AZ326-'HLC S66x8 haVDZ'!AZ326)*'HLC S66x8 haVTZ'!$BD$3</f>
        <v>0.68833982854897768</v>
      </c>
      <c r="BE326" s="3">
        <f>BA326+(BA326-'HLC S66x8 haVDZ'!BA326)*'HLC S66x8 haVTZ'!$BD$3</f>
        <v>0.680239737584173</v>
      </c>
      <c r="BF326" s="3">
        <f>BB326+(BB326-'HLC S66x8 haVDZ'!BB326)*'HLC S66x8 haVTZ'!$BD$3</f>
        <v>0.68428978306657529</v>
      </c>
      <c r="BG326" t="str">
        <f t="shared" si="167"/>
        <v>40_Benzene-Neopentane_1.05_dimer.out</v>
      </c>
      <c r="BH326" s="3">
        <f t="shared" si="172"/>
        <v>-1.3231828915309243</v>
      </c>
      <c r="BI326" s="3">
        <f t="shared" si="173"/>
        <v>-1.2430806731987702</v>
      </c>
      <c r="BJ326" s="3">
        <f t="shared" si="168"/>
        <v>-1.2831317823648472</v>
      </c>
      <c r="BK326" s="8">
        <f>'[2]attempt at best estimates'!D326</f>
        <v>-1.3255820830983942</v>
      </c>
      <c r="BM326" s="3">
        <f t="shared" si="169"/>
        <v>-0.63484306298194659</v>
      </c>
      <c r="BN326" s="3">
        <f t="shared" si="170"/>
        <v>-0.56284093561459725</v>
      </c>
      <c r="BO326" s="3">
        <f t="shared" si="171"/>
        <v>-0.59884199929827187</v>
      </c>
    </row>
    <row r="327" spans="1:67" x14ac:dyDescent="0.2">
      <c r="A327" t="s">
        <v>391</v>
      </c>
      <c r="B327">
        <v>-427.18423768034103</v>
      </c>
      <c r="C327">
        <v>-429.061270550264</v>
      </c>
      <c r="D327">
        <v>-429.14144935913401</v>
      </c>
      <c r="E327">
        <v>-429.233776247641</v>
      </c>
      <c r="F327" t="s">
        <v>650</v>
      </c>
      <c r="G327">
        <v>-230.781048957975</v>
      </c>
      <c r="H327">
        <v>-231.74202144428301</v>
      </c>
      <c r="I327">
        <v>-231.765287747679</v>
      </c>
      <c r="J327">
        <v>-231.81860808041</v>
      </c>
      <c r="K327" t="s">
        <v>716</v>
      </c>
      <c r="L327">
        <v>-196.40413985371501</v>
      </c>
      <c r="M327">
        <v>-197.31371819332099</v>
      </c>
      <c r="N327">
        <v>-197.372340001092</v>
      </c>
      <c r="O327">
        <v>-197.41044999958399</v>
      </c>
      <c r="P327" t="s">
        <v>1059</v>
      </c>
      <c r="Q327">
        <v>-196.40417429297099</v>
      </c>
      <c r="R327">
        <v>-197.31400410809599</v>
      </c>
      <c r="S327">
        <v>-197.37258708691201</v>
      </c>
      <c r="T327">
        <v>-197.41071760417501</v>
      </c>
      <c r="U327" t="s">
        <v>1587</v>
      </c>
      <c r="V327">
        <v>-230.781178623551</v>
      </c>
      <c r="W327">
        <v>-231.74266121436401</v>
      </c>
      <c r="X327">
        <v>-231.76585928643701</v>
      </c>
      <c r="Y327">
        <v>-231.819224907365</v>
      </c>
      <c r="AA327" s="3">
        <f t="shared" si="144"/>
        <v>-0.59684395723517225</v>
      </c>
      <c r="AB327" s="3">
        <f t="shared" si="145"/>
        <v>3.4707002378154268</v>
      </c>
      <c r="AC327" s="3">
        <f t="shared" si="146"/>
        <v>2.3980968080750928</v>
      </c>
      <c r="AD327" s="3">
        <f t="shared" si="147"/>
        <v>2.9606950210934051</v>
      </c>
      <c r="AE327" s="3"/>
      <c r="AF327" s="3">
        <f t="shared" si="148"/>
        <v>-0.699821298299247</v>
      </c>
      <c r="AG327" s="3">
        <f t="shared" si="149"/>
        <v>2.8898241966782279</v>
      </c>
      <c r="AH327" s="3">
        <f t="shared" si="150"/>
        <v>1.8844021084718394</v>
      </c>
      <c r="AI327" s="3">
        <f t="shared" si="151"/>
        <v>2.4057058238709588</v>
      </c>
      <c r="AK327" s="3">
        <f t="shared" si="152"/>
        <v>0.10297734106407475</v>
      </c>
      <c r="AL327" s="3">
        <f t="shared" si="153"/>
        <v>0.58087604113719904</v>
      </c>
      <c r="AM327" s="3">
        <f t="shared" si="154"/>
        <v>0.51369469962108816</v>
      </c>
      <c r="AN327" s="3">
        <f t="shared" si="155"/>
        <v>0.55498919722244633</v>
      </c>
      <c r="AO327" s="3" t="str">
        <f t="shared" si="156"/>
        <v>40_Benzene-Neopentane_1.10_dimer.out</v>
      </c>
      <c r="AP327" s="3">
        <f t="shared" si="157"/>
        <v>-0.5100052167220217</v>
      </c>
      <c r="AQ327" s="3">
        <f t="shared" si="158"/>
        <v>-0.4841183728072691</v>
      </c>
      <c r="AR327" s="3">
        <f t="shared" si="159"/>
        <v>-0.4970617947646454</v>
      </c>
      <c r="AS327" s="8">
        <f t="shared" si="160"/>
        <v>-0.53223940412429394</v>
      </c>
      <c r="AU327" s="3">
        <f t="shared" si="161"/>
        <v>3.5575389783285774</v>
      </c>
      <c r="AV327" s="3">
        <f t="shared" si="162"/>
        <v>3.1055271221702059</v>
      </c>
      <c r="AW327" s="3">
        <f t="shared" si="163"/>
        <v>3.3315330502493916</v>
      </c>
      <c r="AX327" s="3"/>
      <c r="AZ327" s="3">
        <f t="shared" si="164"/>
        <v>0.56259821301831225</v>
      </c>
      <c r="BA327" s="3">
        <f t="shared" si="165"/>
        <v>0.52130371539911935</v>
      </c>
      <c r="BB327" s="3">
        <f t="shared" si="166"/>
        <v>0.5419509642087158</v>
      </c>
      <c r="BC327" s="8">
        <f>'[2]attempt at best estimates'!E327</f>
        <v>0.53735556625672953</v>
      </c>
      <c r="BD327" s="3">
        <f>AZ327+(AZ327-'HLC S66x8 haVDZ'!AZ327)*'HLC S66x8 haVTZ'!$BD$3</f>
        <v>0.558154293191652</v>
      </c>
      <c r="BE327" s="3">
        <f>BA327+(BA327-'HLC S66x8 haVDZ'!BA327)*'HLC S66x8 haVTZ'!$BD$3</f>
        <v>0.54999091379311971</v>
      </c>
      <c r="BF327" s="3">
        <f>BB327+(BB327-'HLC S66x8 haVDZ'!BB327)*'HLC S66x8 haVTZ'!$BD$3</f>
        <v>0.55407260349238585</v>
      </c>
      <c r="BG327" t="str">
        <f t="shared" si="167"/>
        <v>40_Benzene-Neopentane_1.10_dimer.out</v>
      </c>
      <c r="BH327" s="3">
        <f t="shared" si="172"/>
        <v>-1.072603429740334</v>
      </c>
      <c r="BI327" s="3">
        <f t="shared" si="173"/>
        <v>-1.0054220882063885</v>
      </c>
      <c r="BJ327" s="3">
        <f t="shared" si="168"/>
        <v>-1.0390127589733611</v>
      </c>
      <c r="BK327" s="8">
        <f>'[2]attempt at best estimates'!D327</f>
        <v>-1.0695949703810235</v>
      </c>
      <c r="BM327" s="3">
        <f t="shared" si="169"/>
        <v>-0.51444913654868196</v>
      </c>
      <c r="BN327" s="3">
        <f t="shared" si="170"/>
        <v>-0.45543117441326875</v>
      </c>
      <c r="BO327" s="3">
        <f t="shared" si="171"/>
        <v>-0.48494015548097524</v>
      </c>
    </row>
    <row r="328" spans="1:67" x14ac:dyDescent="0.2">
      <c r="A328" t="s">
        <v>392</v>
      </c>
      <c r="B328">
        <v>-427.185267413259</v>
      </c>
      <c r="C328">
        <v>-429.05935307271801</v>
      </c>
      <c r="D328">
        <v>-429.140293608609</v>
      </c>
      <c r="E328">
        <v>-429.232216457341</v>
      </c>
      <c r="F328" t="s">
        <v>650</v>
      </c>
      <c r="G328">
        <v>-230.781048957975</v>
      </c>
      <c r="H328">
        <v>-231.74202144428301</v>
      </c>
      <c r="I328">
        <v>-231.765287747679</v>
      </c>
      <c r="J328">
        <v>-231.81860808041</v>
      </c>
      <c r="K328" t="s">
        <v>716</v>
      </c>
      <c r="L328">
        <v>-196.40413985371501</v>
      </c>
      <c r="M328">
        <v>-197.31371819332099</v>
      </c>
      <c r="N328">
        <v>-197.372340001092</v>
      </c>
      <c r="O328">
        <v>-197.41044999958399</v>
      </c>
      <c r="P328" t="s">
        <v>1060</v>
      </c>
      <c r="Q328">
        <v>-196.40416029681001</v>
      </c>
      <c r="R328">
        <v>-197.31389189079701</v>
      </c>
      <c r="S328">
        <v>-197.372490721481</v>
      </c>
      <c r="T328">
        <v>-197.41061317536401</v>
      </c>
      <c r="U328" t="s">
        <v>1588</v>
      </c>
      <c r="V328">
        <v>-230.781137908175</v>
      </c>
      <c r="W328">
        <v>-231.742423114377</v>
      </c>
      <c r="X328">
        <v>-231.765649069875</v>
      </c>
      <c r="Y328">
        <v>-231.818998006812</v>
      </c>
      <c r="AA328" s="3">
        <f t="shared" si="144"/>
        <v>4.9323231254165732E-2</v>
      </c>
      <c r="AB328" s="3">
        <f t="shared" si="145"/>
        <v>2.2674648616716673</v>
      </c>
      <c r="AC328" s="3">
        <f t="shared" si="146"/>
        <v>1.6728523739980268</v>
      </c>
      <c r="AD328" s="3">
        <f t="shared" si="147"/>
        <v>1.981911789831112</v>
      </c>
      <c r="AE328" s="3"/>
      <c r="AF328" s="3">
        <f t="shared" si="148"/>
        <v>-1.9322100571391387E-2</v>
      </c>
      <c r="AG328" s="3">
        <f t="shared" si="149"/>
        <v>1.9064162454820499</v>
      </c>
      <c r="AH328" s="3">
        <f t="shared" si="150"/>
        <v>1.3515407875053875</v>
      </c>
      <c r="AI328" s="3">
        <f t="shared" si="151"/>
        <v>1.6348349161666704</v>
      </c>
      <c r="AK328" s="3">
        <f t="shared" si="152"/>
        <v>6.8645331843392013E-2</v>
      </c>
      <c r="AL328" s="3">
        <f t="shared" si="153"/>
        <v>0.3610486161717823</v>
      </c>
      <c r="AM328" s="3">
        <f t="shared" si="154"/>
        <v>0.32131158647480423</v>
      </c>
      <c r="AN328" s="3">
        <f t="shared" si="155"/>
        <v>0.34707687368227658</v>
      </c>
      <c r="AO328" s="3" t="str">
        <f t="shared" si="156"/>
        <v>40_Benzene-Neopentane_1.25_dimer.out</v>
      </c>
      <c r="AP328" s="3">
        <f t="shared" si="157"/>
        <v>-0.28555307184055523</v>
      </c>
      <c r="AQ328" s="3">
        <f t="shared" si="158"/>
        <v>-0.27158132931537948</v>
      </c>
      <c r="AR328" s="3">
        <f t="shared" si="159"/>
        <v>-0.27856720057796736</v>
      </c>
      <c r="AS328" s="8">
        <f t="shared" si="160"/>
        <v>-0.29492793759043884</v>
      </c>
      <c r="AU328" s="3">
        <f t="shared" si="161"/>
        <v>1.9325885585769462</v>
      </c>
      <c r="AV328" s="3">
        <f t="shared" si="162"/>
        <v>1.6541570167380617</v>
      </c>
      <c r="AW328" s="3">
        <f t="shared" si="163"/>
        <v>1.7933727876575039</v>
      </c>
      <c r="AX328" s="3"/>
      <c r="AZ328" s="3">
        <f t="shared" si="164"/>
        <v>0.30905941583308527</v>
      </c>
      <c r="BA328" s="3">
        <f t="shared" si="165"/>
        <v>0.2832941286612829</v>
      </c>
      <c r="BB328" s="3">
        <f t="shared" si="166"/>
        <v>0.29617677224718408</v>
      </c>
      <c r="BC328" s="8">
        <f>'[2]attempt at best estimates'!E328</f>
        <v>0.28917812777526536</v>
      </c>
      <c r="BD328" s="3">
        <f>AZ328+(AZ328-'HLC S66x8 haVDZ'!AZ328)*'HLC S66x8 haVTZ'!$BD$3</f>
        <v>0.30298929778149908</v>
      </c>
      <c r="BE328" s="3">
        <f>BA328+(BA328-'HLC S66x8 haVDZ'!BA328)*'HLC S66x8 haVTZ'!$BD$3</f>
        <v>0.2978269053071807</v>
      </c>
      <c r="BF328" s="3">
        <f>BB328+(BB328-'HLC S66x8 haVDZ'!BB328)*'HLC S66x8 haVTZ'!$BD$3</f>
        <v>0.30040810154433989</v>
      </c>
      <c r="BG328" t="str">
        <f t="shared" si="167"/>
        <v>40_Benzene-Neopentane_1.25_dimer.out</v>
      </c>
      <c r="BH328" s="3">
        <f t="shared" si="172"/>
        <v>-0.5946124876736405</v>
      </c>
      <c r="BI328" s="3">
        <f t="shared" si="173"/>
        <v>-0.55487545797666238</v>
      </c>
      <c r="BJ328" s="3">
        <f t="shared" si="168"/>
        <v>-0.57474397282515144</v>
      </c>
      <c r="BK328" s="8">
        <f>'[2]attempt at best estimates'!D328</f>
        <v>-0.5841060653657042</v>
      </c>
      <c r="BM328" s="3">
        <f t="shared" si="169"/>
        <v>-0.29162318989214142</v>
      </c>
      <c r="BN328" s="3">
        <f t="shared" si="170"/>
        <v>-0.25704855266948168</v>
      </c>
      <c r="BO328" s="3">
        <f t="shared" si="171"/>
        <v>-0.27433587128081155</v>
      </c>
    </row>
    <row r="329" spans="1:67" x14ac:dyDescent="0.2">
      <c r="A329" t="s">
        <v>393</v>
      </c>
      <c r="B329">
        <v>-427.18540569356003</v>
      </c>
      <c r="C329">
        <v>-429.05738241413002</v>
      </c>
      <c r="D329">
        <v>-429.13887190975498</v>
      </c>
      <c r="E329">
        <v>-429.23049930462599</v>
      </c>
      <c r="F329" t="s">
        <v>650</v>
      </c>
      <c r="G329">
        <v>-230.781048957975</v>
      </c>
      <c r="H329">
        <v>-231.74202144428301</v>
      </c>
      <c r="I329">
        <v>-231.765287747679</v>
      </c>
      <c r="J329">
        <v>-231.81860808041</v>
      </c>
      <c r="K329" t="s">
        <v>716</v>
      </c>
      <c r="L329">
        <v>-196.40413985371501</v>
      </c>
      <c r="M329">
        <v>-197.31371819332099</v>
      </c>
      <c r="N329">
        <v>-197.372340001092</v>
      </c>
      <c r="O329">
        <v>-197.41044999958399</v>
      </c>
      <c r="P329" t="s">
        <v>1061</v>
      </c>
      <c r="Q329">
        <v>-196.404149115953</v>
      </c>
      <c r="R329">
        <v>-197.31379893410701</v>
      </c>
      <c r="S329">
        <v>-197.37241016687199</v>
      </c>
      <c r="T329">
        <v>-197.410525891687</v>
      </c>
      <c r="U329" t="s">
        <v>1589</v>
      </c>
      <c r="V329">
        <v>-230.781098723089</v>
      </c>
      <c r="W329">
        <v>-231.74220146396999</v>
      </c>
      <c r="X329">
        <v>-231.76545065280001</v>
      </c>
      <c r="Y329">
        <v>-231.818783439616</v>
      </c>
      <c r="AA329" s="3">
        <f t="shared" si="144"/>
        <v>0.13609543381343578</v>
      </c>
      <c r="AB329" s="3">
        <f t="shared" si="145"/>
        <v>1.0308578764494378</v>
      </c>
      <c r="AC329" s="3">
        <f t="shared" si="146"/>
        <v>0.78072283696324918</v>
      </c>
      <c r="AD329" s="3">
        <f t="shared" si="147"/>
        <v>0.90438214821618035</v>
      </c>
      <c r="AE329" s="3"/>
      <c r="AF329" s="3">
        <f t="shared" si="148"/>
        <v>9.9055209676917319E-2</v>
      </c>
      <c r="AG329" s="3">
        <f t="shared" si="149"/>
        <v>0.86722820241908205</v>
      </c>
      <c r="AH329" s="3">
        <f t="shared" si="150"/>
        <v>0.63446863240975215</v>
      </c>
      <c r="AI329" s="3">
        <f t="shared" si="151"/>
        <v>0.74671956492521852</v>
      </c>
      <c r="AK329" s="3">
        <f t="shared" si="152"/>
        <v>3.7040224136518474E-2</v>
      </c>
      <c r="AL329" s="3">
        <f t="shared" si="153"/>
        <v>0.16362967403035572</v>
      </c>
      <c r="AM329" s="3">
        <f t="shared" si="154"/>
        <v>0.14625420453566218</v>
      </c>
      <c r="AN329" s="3">
        <f t="shared" si="155"/>
        <v>0.15766258329096183</v>
      </c>
      <c r="AO329" s="3" t="str">
        <f t="shared" si="156"/>
        <v>40_Benzene-Neopentane_1.50_dimer.out</v>
      </c>
      <c r="AP329" s="3">
        <f t="shared" si="157"/>
        <v>-0.12647572823325748</v>
      </c>
      <c r="AQ329" s="3">
        <f t="shared" si="158"/>
        <v>-0.12050863749386354</v>
      </c>
      <c r="AR329" s="3">
        <f t="shared" si="159"/>
        <v>-0.12349218286356051</v>
      </c>
      <c r="AS329" s="8">
        <f t="shared" si="160"/>
        <v>-0.12896661452404487</v>
      </c>
      <c r="AU329" s="3">
        <f t="shared" si="161"/>
        <v>0.76828671440274454</v>
      </c>
      <c r="AV329" s="3">
        <f t="shared" si="162"/>
        <v>0.64766435524830124</v>
      </c>
      <c r="AW329" s="3">
        <f t="shared" si="163"/>
        <v>0.70797553482552289</v>
      </c>
      <c r="AX329" s="3"/>
      <c r="AZ329" s="3">
        <f t="shared" si="164"/>
        <v>0.12365931125293117</v>
      </c>
      <c r="BA329" s="3">
        <f t="shared" si="165"/>
        <v>0.11225093251546636</v>
      </c>
      <c r="BB329" s="3">
        <f t="shared" si="166"/>
        <v>0.11795512188419877</v>
      </c>
      <c r="BC329" s="8">
        <f>'[2]attempt at best estimates'!E329</f>
        <v>0.112141129133873</v>
      </c>
      <c r="BD329" s="3">
        <f>AZ329+(AZ329-'HLC S66x8 haVDZ'!AZ329)*'HLC S66x8 haVTZ'!$BD$3</f>
        <v>0.11715739083919798</v>
      </c>
      <c r="BE329" s="3">
        <f>BA329+(BA329-'HLC S66x8 haVDZ'!BA329)*'HLC S66x8 haVTZ'!$BD$3</f>
        <v>0.11747734027822899</v>
      </c>
      <c r="BF329" s="3">
        <f>BB329+(BB329-'HLC S66x8 haVDZ'!BB329)*'HLC S66x8 haVTZ'!$BD$3</f>
        <v>0.11731736555871349</v>
      </c>
      <c r="BG329" t="str">
        <f t="shared" si="167"/>
        <v>40_Benzene-Neopentane_1.50_dimer.out</v>
      </c>
      <c r="BH329" s="3">
        <f t="shared" si="172"/>
        <v>-0.25013503948618865</v>
      </c>
      <c r="BI329" s="3">
        <f t="shared" si="173"/>
        <v>-0.2327595700093299</v>
      </c>
      <c r="BJ329" s="3">
        <f t="shared" si="168"/>
        <v>-0.24144730474775927</v>
      </c>
      <c r="BK329" s="8">
        <f>'[2]attempt at best estimates'!D329</f>
        <v>-0.24110774365791787</v>
      </c>
      <c r="BM329" s="3">
        <f t="shared" si="169"/>
        <v>-0.13297764864699069</v>
      </c>
      <c r="BN329" s="3">
        <f t="shared" si="170"/>
        <v>-0.1152822297311009</v>
      </c>
      <c r="BO329" s="3">
        <f t="shared" si="171"/>
        <v>-0.12412993918904579</v>
      </c>
    </row>
    <row r="330" spans="1:67" x14ac:dyDescent="0.2">
      <c r="A330" t="s">
        <v>394</v>
      </c>
      <c r="B330">
        <v>-427.18527367450201</v>
      </c>
      <c r="C330">
        <v>-429.05615675660999</v>
      </c>
      <c r="D330">
        <v>-429.13794665410501</v>
      </c>
      <c r="E330">
        <v>-429.229421700643</v>
      </c>
      <c r="F330" t="s">
        <v>650</v>
      </c>
      <c r="G330">
        <v>-230.781048957975</v>
      </c>
      <c r="H330">
        <v>-231.74202144428301</v>
      </c>
      <c r="I330">
        <v>-231.765287747679</v>
      </c>
      <c r="J330">
        <v>-231.81860808041</v>
      </c>
      <c r="K330" t="s">
        <v>716</v>
      </c>
      <c r="L330">
        <v>-196.40413985371501</v>
      </c>
      <c r="M330">
        <v>-197.31371819332099</v>
      </c>
      <c r="N330">
        <v>-197.372340001092</v>
      </c>
      <c r="O330">
        <v>-197.41044999958399</v>
      </c>
      <c r="P330" t="s">
        <v>1062</v>
      </c>
      <c r="Q330">
        <v>-196.40414178363201</v>
      </c>
      <c r="R330">
        <v>-197.313739067754</v>
      </c>
      <c r="S330">
        <v>-197.37235815560501</v>
      </c>
      <c r="T330">
        <v>-197.41046973772001</v>
      </c>
      <c r="U330" t="s">
        <v>1590</v>
      </c>
      <c r="V330">
        <v>-230.78106693653601</v>
      </c>
      <c r="W330">
        <v>-231.742071823565</v>
      </c>
      <c r="X330">
        <v>-231.765334215064</v>
      </c>
      <c r="Y330">
        <v>-231.81865793096199</v>
      </c>
      <c r="AA330" s="3">
        <f t="shared" si="144"/>
        <v>5.325222072827282E-2</v>
      </c>
      <c r="AB330" s="3">
        <f t="shared" si="145"/>
        <v>0.26174613888792819</v>
      </c>
      <c r="AC330" s="3">
        <f t="shared" si="146"/>
        <v>0.20011612667552056</v>
      </c>
      <c r="AD330" s="3">
        <f t="shared" si="147"/>
        <v>0.22817541165082483</v>
      </c>
      <c r="AE330" s="3"/>
      <c r="AF330" s="3">
        <f t="shared" si="148"/>
        <v>4.0759461646923456E-2</v>
      </c>
      <c r="AG330" s="3">
        <f t="shared" si="149"/>
        <v>0.21703375583781434</v>
      </c>
      <c r="AH330" s="3">
        <f t="shared" si="150"/>
        <v>0.15956527177817081</v>
      </c>
      <c r="AI330" s="3">
        <f t="shared" si="151"/>
        <v>0.18450784883410901</v>
      </c>
      <c r="AK330" s="3">
        <f t="shared" si="152"/>
        <v>1.2492759081349362E-2</v>
      </c>
      <c r="AL330" s="3">
        <f t="shared" si="153"/>
        <v>4.4712383067948724E-2</v>
      </c>
      <c r="AM330" s="3">
        <f t="shared" si="154"/>
        <v>4.055085489734972E-2</v>
      </c>
      <c r="AN330" s="3">
        <f t="shared" si="155"/>
        <v>4.3667562816715813E-2</v>
      </c>
      <c r="AO330" s="3" t="str">
        <f t="shared" si="156"/>
        <v>40_Benzene-Neopentane_2.00_dimer.out</v>
      </c>
      <c r="AP330" s="3">
        <f t="shared" si="157"/>
        <v>-3.3570727237103359E-2</v>
      </c>
      <c r="AQ330" s="3">
        <f t="shared" si="158"/>
        <v>-3.2525907003705334E-2</v>
      </c>
      <c r="AR330" s="3">
        <f t="shared" si="159"/>
        <v>-3.3048317120404347E-2</v>
      </c>
      <c r="AS330" s="8">
        <f t="shared" si="160"/>
        <v>-3.5606774510366902E-2</v>
      </c>
      <c r="AU330" s="3">
        <f t="shared" si="161"/>
        <v>0.17492319092255201</v>
      </c>
      <c r="AV330" s="3">
        <f t="shared" si="162"/>
        <v>0.14374838718718555</v>
      </c>
      <c r="AW330" s="3">
        <f t="shared" si="163"/>
        <v>0.15933578905486878</v>
      </c>
      <c r="AX330" s="3"/>
      <c r="AZ330" s="3">
        <f t="shared" si="164"/>
        <v>2.8059284975304272E-2</v>
      </c>
      <c r="BA330" s="3">
        <f t="shared" si="165"/>
        <v>2.4942577055938192E-2</v>
      </c>
      <c r="BB330" s="3">
        <f t="shared" si="166"/>
        <v>2.6500931015621232E-2</v>
      </c>
      <c r="BC330" s="8">
        <f>'[2]attempt at best estimates'!E330</f>
        <v>2.4119495636381903E-2</v>
      </c>
      <c r="BD330" s="3">
        <f>AZ330+(AZ330-'HLC S66x8 haVDZ'!AZ330)*'HLC S66x8 haVTZ'!$BD$3</f>
        <v>2.52027283291664E-2</v>
      </c>
      <c r="BE330" s="3">
        <f>BA330+(BA330-'HLC S66x8 haVDZ'!BA330)*'HLC S66x8 haVTZ'!$BD$3</f>
        <v>2.5953697421538045E-2</v>
      </c>
      <c r="BF330" s="3">
        <f>BB330+(BB330-'HLC S66x8 haVDZ'!BB330)*'HLC S66x8 haVTZ'!$BD$3</f>
        <v>2.5578212875352224E-2</v>
      </c>
      <c r="BG330" t="str">
        <f t="shared" si="167"/>
        <v>40_Benzene-Neopentane_2.00_dimer.out</v>
      </c>
      <c r="BH330" s="3">
        <f t="shared" si="172"/>
        <v>-6.1630012212407631E-2</v>
      </c>
      <c r="BI330" s="3">
        <f t="shared" si="173"/>
        <v>-5.7468484059643526E-2</v>
      </c>
      <c r="BJ330" s="3">
        <f t="shared" si="168"/>
        <v>-5.9549248136025579E-2</v>
      </c>
      <c r="BK330" s="8">
        <f>'[2]attempt at best estimates'!D330</f>
        <v>-5.9726270146748806E-2</v>
      </c>
      <c r="BM330" s="3">
        <f t="shared" si="169"/>
        <v>-3.6427283883241235E-2</v>
      </c>
      <c r="BN330" s="3">
        <f t="shared" si="170"/>
        <v>-3.1514786638105481E-2</v>
      </c>
      <c r="BO330" s="3">
        <f t="shared" si="171"/>
        <v>-3.3971035260673355E-2</v>
      </c>
    </row>
    <row r="331" spans="1:67" x14ac:dyDescent="0.2">
      <c r="A331" t="s">
        <v>395</v>
      </c>
      <c r="B331">
        <v>-609.01541581012805</v>
      </c>
      <c r="C331">
        <v>-611.43789731020604</v>
      </c>
      <c r="D331">
        <v>-611.50149804197804</v>
      </c>
      <c r="E331">
        <v>-611.61804834503198</v>
      </c>
      <c r="F331" t="s">
        <v>651</v>
      </c>
      <c r="G331">
        <v>-412.62428828125599</v>
      </c>
      <c r="H331">
        <v>-414.12294906866902</v>
      </c>
      <c r="I331">
        <v>-414.13011113805402</v>
      </c>
      <c r="J331">
        <v>-414.20635843057897</v>
      </c>
      <c r="K331" t="s">
        <v>717</v>
      </c>
      <c r="L331">
        <v>-196.40394450635401</v>
      </c>
      <c r="M331">
        <v>-197.30542952548399</v>
      </c>
      <c r="N331">
        <v>-197.36678678196199</v>
      </c>
      <c r="O331">
        <v>-197.40389437607399</v>
      </c>
      <c r="P331" t="s">
        <v>1063</v>
      </c>
      <c r="Q331">
        <v>-196.40403971233101</v>
      </c>
      <c r="R331">
        <v>-197.30662358901699</v>
      </c>
      <c r="S331">
        <v>-197.36781798019399</v>
      </c>
      <c r="T331">
        <v>-197.40501141271801</v>
      </c>
      <c r="U331" t="s">
        <v>1591</v>
      </c>
      <c r="V331">
        <v>-412.62461796507699</v>
      </c>
      <c r="W331">
        <v>-414.12467071486202</v>
      </c>
      <c r="X331">
        <v>-414.13167271598599</v>
      </c>
      <c r="Y331">
        <v>-414.20803373978401</v>
      </c>
      <c r="AA331" s="3">
        <f t="shared" si="144"/>
        <v>-8.0427751312255804</v>
      </c>
      <c r="AB331" s="3">
        <f t="shared" si="145"/>
        <v>5.9730847511190319</v>
      </c>
      <c r="AC331" s="3">
        <f t="shared" si="146"/>
        <v>2.8866202323668602</v>
      </c>
      <c r="AD331" s="3">
        <f t="shared" si="147"/>
        <v>4.8917743904459066</v>
      </c>
      <c r="AE331" s="3"/>
      <c r="AF331" s="3">
        <f t="shared" si="148"/>
        <v>-8.3093975158954692</v>
      </c>
      <c r="AG331" s="3">
        <f t="shared" si="149"/>
        <v>4.1434491987868514</v>
      </c>
      <c r="AH331" s="3">
        <f t="shared" si="150"/>
        <v>1.259628558105248</v>
      </c>
      <c r="AI331" s="3">
        <f t="shared" si="151"/>
        <v>3.1395508428401011</v>
      </c>
      <c r="AK331" s="3">
        <f t="shared" si="152"/>
        <v>0.26662238470555977</v>
      </c>
      <c r="AL331" s="3">
        <f t="shared" si="153"/>
        <v>1.8296355523678502</v>
      </c>
      <c r="AM331" s="3">
        <f t="shared" si="154"/>
        <v>1.6269916742972819</v>
      </c>
      <c r="AN331" s="3">
        <f t="shared" si="155"/>
        <v>1.7522235475701353</v>
      </c>
      <c r="AO331" s="3" t="str">
        <f t="shared" si="156"/>
        <v>41_Uracil-Pentane_0.90_dimer.out</v>
      </c>
      <c r="AP331" s="3">
        <f t="shared" si="157"/>
        <v>-1.0813103606731254</v>
      </c>
      <c r="AQ331" s="3">
        <f t="shared" si="158"/>
        <v>-1.0038983559467503</v>
      </c>
      <c r="AR331" s="3">
        <f t="shared" si="159"/>
        <v>-1.0426043583099378</v>
      </c>
      <c r="AS331" s="8">
        <f t="shared" si="160"/>
        <v>-1.1345315294245844</v>
      </c>
      <c r="AU331" s="3">
        <f t="shared" si="161"/>
        <v>12.934549521671487</v>
      </c>
      <c r="AV331" s="3">
        <f t="shared" si="162"/>
        <v>11.448948358735571</v>
      </c>
      <c r="AW331" s="3">
        <f t="shared" si="163"/>
        <v>12.191748940203528</v>
      </c>
      <c r="AX331" s="3"/>
      <c r="AZ331" s="3">
        <f t="shared" si="164"/>
        <v>2.0051541580790464</v>
      </c>
      <c r="BA331" s="3">
        <f t="shared" si="165"/>
        <v>1.8799222847348531</v>
      </c>
      <c r="BB331" s="3">
        <f t="shared" si="166"/>
        <v>1.9425382214069498</v>
      </c>
      <c r="BC331" s="8">
        <f>'[2]attempt at best estimates'!E331</f>
        <v>1.9656296993664533</v>
      </c>
      <c r="BD331" s="3">
        <f>AZ331+(AZ331-'HLC S66x8 haVDZ'!AZ331)*'HLC S66x8 haVTZ'!$BD$3</f>
        <v>1.9943497080329531</v>
      </c>
      <c r="BE331" s="3">
        <f>BA331+(BA331-'HLC S66x8 haVDZ'!BA331)*'HLC S66x8 haVTZ'!$BD$3</f>
        <v>1.9883872038054817</v>
      </c>
      <c r="BF331" s="3">
        <f>BB331+(BB331-'HLC S66x8 haVDZ'!BB331)*'HLC S66x8 haVTZ'!$BD$3</f>
        <v>1.9913684559192173</v>
      </c>
      <c r="BG331" t="str">
        <f t="shared" si="167"/>
        <v>41_Uracil-Pentane_0.90_dimer.out</v>
      </c>
      <c r="BH331" s="3">
        <f t="shared" si="172"/>
        <v>-3.0864645187521718</v>
      </c>
      <c r="BI331" s="3">
        <f t="shared" si="173"/>
        <v>-2.8838206406816034</v>
      </c>
      <c r="BJ331" s="3">
        <f t="shared" si="168"/>
        <v>-2.9851425797168876</v>
      </c>
      <c r="BK331" s="8">
        <f>'[2]attempt at best estimates'!D331</f>
        <v>-3.1001612287910376</v>
      </c>
      <c r="BM331" s="3">
        <f t="shared" si="169"/>
        <v>-1.0921148107192187</v>
      </c>
      <c r="BN331" s="3">
        <f t="shared" si="170"/>
        <v>-0.89543343687612165</v>
      </c>
      <c r="BO331" s="3">
        <f t="shared" si="171"/>
        <v>-0.99377412379767027</v>
      </c>
    </row>
    <row r="332" spans="1:67" x14ac:dyDescent="0.2">
      <c r="A332" t="s">
        <v>396</v>
      </c>
      <c r="B332">
        <v>-609.020446645569</v>
      </c>
      <c r="C332">
        <v>-611.43870734447398</v>
      </c>
      <c r="D332">
        <v>-611.50327227417802</v>
      </c>
      <c r="E332">
        <v>-611.61925775492796</v>
      </c>
      <c r="F332" t="s">
        <v>651</v>
      </c>
      <c r="G332">
        <v>-412.62428828125599</v>
      </c>
      <c r="H332">
        <v>-414.12294906866902</v>
      </c>
      <c r="I332">
        <v>-414.13011113805402</v>
      </c>
      <c r="J332">
        <v>-414.20635843057897</v>
      </c>
      <c r="K332" t="s">
        <v>717</v>
      </c>
      <c r="L332">
        <v>-196.40394450635401</v>
      </c>
      <c r="M332">
        <v>-197.30542952548399</v>
      </c>
      <c r="N332">
        <v>-197.36678678196199</v>
      </c>
      <c r="O332">
        <v>-197.40389437607399</v>
      </c>
      <c r="P332" t="s">
        <v>1064</v>
      </c>
      <c r="Q332">
        <v>-196.40402690118501</v>
      </c>
      <c r="R332">
        <v>-197.30644847423599</v>
      </c>
      <c r="S332">
        <v>-197.36766881919399</v>
      </c>
      <c r="T332">
        <v>-197.40485019782901</v>
      </c>
      <c r="U332" t="s">
        <v>1592</v>
      </c>
      <c r="V332">
        <v>-412.62457864506803</v>
      </c>
      <c r="W332">
        <v>-414.12439622737799</v>
      </c>
      <c r="X332">
        <v>-414.13142584052702</v>
      </c>
      <c r="Y332">
        <v>-414.20776924575802</v>
      </c>
      <c r="AA332" s="3">
        <f t="shared" ref="AA332:AA395" si="174">627.5095*(L332+G332-B332)</f>
        <v>-4.8858780990939783</v>
      </c>
      <c r="AB332" s="3">
        <f t="shared" ref="AB332:AB395" si="175">627.5095*(M332+H332-C332)</f>
        <v>6.4813889495786103</v>
      </c>
      <c r="AC332" s="3">
        <f t="shared" ref="AC332:AC395" si="176">627.5095*(N332+I332-D332)</f>
        <v>3.9999677930587243</v>
      </c>
      <c r="AD332" s="3">
        <f t="shared" ref="AD332:AD395" si="177">627.5095*(O332+J332-E332)</f>
        <v>5.6506905895660138</v>
      </c>
      <c r="AE332" s="3"/>
      <c r="AF332" s="3">
        <f t="shared" ref="AF332:AF395" si="178">627.5095*(V332+Q332-B332)</f>
        <v>-5.1197876888078406</v>
      </c>
      <c r="AG332" s="3">
        <f t="shared" ref="AG332:AG395" si="179">627.5095*(W332+R332-C332)</f>
        <v>4.9338830897600552</v>
      </c>
      <c r="AH332" s="3">
        <f t="shared" ref="AH332:AH395" si="180">627.5095*(X332+S332-D332)</f>
        <v>2.6214927591267454</v>
      </c>
      <c r="AI332" s="3">
        <f t="shared" ref="AI332:AI395" si="181">627.5095*(Y332+T332-E332)</f>
        <v>4.1656034303771454</v>
      </c>
      <c r="AK332" s="3">
        <f t="shared" ref="AK332:AK395" si="182">627.5095*(L332+G332-Q332-V332)</f>
        <v>0.23390958971386233</v>
      </c>
      <c r="AL332" s="3">
        <f t="shared" ref="AL332:AL395" si="183">627.5095*(M332+H332-R332-W332)</f>
        <v>1.5475058598185552</v>
      </c>
      <c r="AM332" s="3">
        <f t="shared" ref="AM332:AM395" si="184">627.5095*(N332+I332-S332-X332)</f>
        <v>1.3784750339676486</v>
      </c>
      <c r="AN332" s="3">
        <f t="shared" ref="AN332:AN395" si="185">627.5095*(O332+J332-T332-Y332)</f>
        <v>1.4850871591531989</v>
      </c>
      <c r="AO332" s="3" t="str">
        <f t="shared" ref="AO332:AO395" si="186">A332</f>
        <v>41_Uracil-Pentane_0.95_dimer.out</v>
      </c>
      <c r="AP332" s="3">
        <f t="shared" ref="AP332:AP395" si="187">AD332-AB332</f>
        <v>-0.83069836001259656</v>
      </c>
      <c r="AQ332" s="3">
        <f t="shared" ref="AQ332:AQ395" si="188">AI332-AG332</f>
        <v>-0.76827965938290976</v>
      </c>
      <c r="AR332" s="3">
        <f t="shared" ref="AR332:AR395" si="189">(AP332+AQ332)/2</f>
        <v>-0.79948900969775316</v>
      </c>
      <c r="AS332" s="8">
        <f t="shared" ref="AS332:AS395" si="190">BC332+BK332</f>
        <v>-0.87502683021058014</v>
      </c>
      <c r="AU332" s="3">
        <f t="shared" ref="AU332:AU395" si="191">AD332-AA332</f>
        <v>10.536568688659992</v>
      </c>
      <c r="AV332" s="3">
        <f t="shared" ref="AV332:AV395" si="192">AI332-AF332</f>
        <v>9.2853911191849861</v>
      </c>
      <c r="AW332" s="3">
        <f t="shared" ref="AW332:AW395" si="193">(AU332+AV332)/2</f>
        <v>9.9109799039224882</v>
      </c>
      <c r="AX332" s="3"/>
      <c r="AZ332" s="3">
        <f t="shared" ref="AZ332:AZ395" si="194">AD332-AC332</f>
        <v>1.6507227965072895</v>
      </c>
      <c r="BA332" s="3">
        <f t="shared" ref="BA332:BA395" si="195">AI332-AH332</f>
        <v>1.5441106712504</v>
      </c>
      <c r="BB332" s="3">
        <f t="shared" ref="BB332:BB395" si="196">(AZ332+BA332)/2</f>
        <v>1.5974167338788448</v>
      </c>
      <c r="BC332" s="8">
        <f>'[2]attempt at best estimates'!E332</f>
        <v>1.6070124658544886</v>
      </c>
      <c r="BD332" s="3">
        <f>AZ332+(AZ332-'HLC S66x8 haVDZ'!AZ332)*'HLC S66x8 haVTZ'!$BD$3</f>
        <v>1.6364898480312724</v>
      </c>
      <c r="BE332" s="3">
        <f>BA332+(BA332-'HLC S66x8 haVDZ'!BA332)*'HLC S66x8 haVTZ'!$BD$3</f>
        <v>1.6299912817685416</v>
      </c>
      <c r="BF332" s="3">
        <f>BB332+(BB332-'HLC S66x8 haVDZ'!BB332)*'HLC S66x8 haVTZ'!$BD$3</f>
        <v>1.6332405648999071</v>
      </c>
      <c r="BG332" t="str">
        <f t="shared" ref="BG332:BG395" si="197">A332</f>
        <v>41_Uracil-Pentane_0.95_dimer.out</v>
      </c>
      <c r="BH332" s="3">
        <f t="shared" si="172"/>
        <v>-2.481421156519886</v>
      </c>
      <c r="BI332" s="3">
        <f t="shared" si="173"/>
        <v>-2.3123903306333098</v>
      </c>
      <c r="BJ332" s="3">
        <f t="shared" ref="BJ332:BJ395" si="198">(BH332+BI332)/2</f>
        <v>-2.3969057435765979</v>
      </c>
      <c r="BK332" s="8">
        <f>'[2]attempt at best estimates'!D332</f>
        <v>-2.4820392960650688</v>
      </c>
      <c r="BM332" s="3">
        <f t="shared" ref="BM332:BM395" si="199">BH332+BD332</f>
        <v>-0.84493130848861364</v>
      </c>
      <c r="BN332" s="3">
        <f t="shared" ref="BN332:BN395" si="200">BI332+BE332</f>
        <v>-0.68239904886476821</v>
      </c>
      <c r="BO332" s="3">
        <f t="shared" ref="BO332:BO395" si="201">BJ332+BF332</f>
        <v>-0.76366517867669081</v>
      </c>
    </row>
    <row r="333" spans="1:67" x14ac:dyDescent="0.2">
      <c r="A333" t="s">
        <v>40</v>
      </c>
      <c r="B333">
        <v>-609.02359986740305</v>
      </c>
      <c r="C333">
        <v>-611.43849375752598</v>
      </c>
      <c r="D333">
        <v>-611.50381256887204</v>
      </c>
      <c r="E333">
        <v>-611.61933550554704</v>
      </c>
      <c r="F333" t="s">
        <v>651</v>
      </c>
      <c r="G333">
        <v>-412.62428828125599</v>
      </c>
      <c r="H333">
        <v>-414.12294906866902</v>
      </c>
      <c r="I333">
        <v>-414.13011113805402</v>
      </c>
      <c r="J333">
        <v>-414.20635843057897</v>
      </c>
      <c r="K333" t="s">
        <v>717</v>
      </c>
      <c r="L333">
        <v>-196.40394450635401</v>
      </c>
      <c r="M333">
        <v>-197.30542952548399</v>
      </c>
      <c r="N333">
        <v>-197.36678678196199</v>
      </c>
      <c r="O333">
        <v>-197.40389437607399</v>
      </c>
      <c r="P333" t="s">
        <v>1065</v>
      </c>
      <c r="Q333">
        <v>-196.404016277013</v>
      </c>
      <c r="R333">
        <v>-197.306299999347</v>
      </c>
      <c r="S333">
        <v>-197.36754138939901</v>
      </c>
      <c r="T333">
        <v>-197.40471250283099</v>
      </c>
      <c r="U333" t="s">
        <v>1593</v>
      </c>
      <c r="V333">
        <v>-412.62454303040403</v>
      </c>
      <c r="W333">
        <v>-414.12417524543901</v>
      </c>
      <c r="X333">
        <v>-414.13122607114099</v>
      </c>
      <c r="Y333">
        <v>-414.20755551988901</v>
      </c>
      <c r="AA333" s="3">
        <f t="shared" si="174"/>
        <v>-2.907201442617406</v>
      </c>
      <c r="AB333" s="3">
        <f t="shared" si="175"/>
        <v>6.347361110628146</v>
      </c>
      <c r="AC333" s="3">
        <f t="shared" si="176"/>
        <v>4.3390078463554875</v>
      </c>
      <c r="AD333" s="3">
        <f t="shared" si="177"/>
        <v>5.6994798416723107</v>
      </c>
      <c r="AE333" s="3"/>
      <c r="AF333" s="3">
        <f t="shared" si="178"/>
        <v>-3.1120957234505409</v>
      </c>
      <c r="AG333" s="3">
        <f t="shared" si="179"/>
        <v>5.0316929201639615</v>
      </c>
      <c r="AH333" s="3">
        <f t="shared" si="180"/>
        <v>3.1658534069027682</v>
      </c>
      <c r="AI333" s="3">
        <f t="shared" si="181"/>
        <v>4.4349126150900258</v>
      </c>
      <c r="AK333" s="3">
        <f t="shared" si="182"/>
        <v>0.20489428083313466</v>
      </c>
      <c r="AL333" s="3">
        <f t="shared" si="183"/>
        <v>1.3156681904285146</v>
      </c>
      <c r="AM333" s="3">
        <f t="shared" si="184"/>
        <v>1.1731544394527191</v>
      </c>
      <c r="AN333" s="3">
        <f t="shared" si="185"/>
        <v>1.2645672266179544</v>
      </c>
      <c r="AO333" s="3" t="str">
        <f t="shared" si="186"/>
        <v>41_Uracil-Pentane_1.00_dimer.out</v>
      </c>
      <c r="AP333" s="3">
        <f t="shared" si="187"/>
        <v>-0.64788126895583531</v>
      </c>
      <c r="AQ333" s="3">
        <f t="shared" si="188"/>
        <v>-0.59678030507393576</v>
      </c>
      <c r="AR333" s="3">
        <f t="shared" si="189"/>
        <v>-0.62233078701488553</v>
      </c>
      <c r="AS333" s="8">
        <f t="shared" si="190"/>
        <v>-0.68364617739441491</v>
      </c>
      <c r="AU333" s="3">
        <f t="shared" si="191"/>
        <v>8.6066812842897171</v>
      </c>
      <c r="AV333" s="3">
        <f t="shared" si="192"/>
        <v>7.5470083385405662</v>
      </c>
      <c r="AW333" s="3">
        <f t="shared" si="193"/>
        <v>8.0768448114151425</v>
      </c>
      <c r="AX333" s="3"/>
      <c r="AZ333" s="3">
        <f t="shared" si="194"/>
        <v>1.3604719953168232</v>
      </c>
      <c r="BA333" s="3">
        <f t="shared" si="195"/>
        <v>1.2690592081872576</v>
      </c>
      <c r="BB333" s="3">
        <f t="shared" si="196"/>
        <v>1.3147656017520404</v>
      </c>
      <c r="BC333" s="8">
        <f>'[2]attempt at best estimates'!E333</f>
        <v>1.3151885941713102</v>
      </c>
      <c r="BD333" s="3">
        <f>AZ333+(AZ333-'HLC S66x8 haVDZ'!AZ333)*'HLC S66x8 haVTZ'!$BD$3</f>
        <v>1.3450830148576609</v>
      </c>
      <c r="BE333" s="3">
        <f>BA333+(BA333-'HLC S66x8 haVDZ'!BA333)*'HLC S66x8 haVTZ'!$BD$3</f>
        <v>1.3375259243501578</v>
      </c>
      <c r="BF333" s="3">
        <f>BB333+(BB333-'HLC S66x8 haVDZ'!BB333)*'HLC S66x8 haVTZ'!$BD$3</f>
        <v>1.3413044696039094</v>
      </c>
      <c r="BG333" t="str">
        <f t="shared" si="197"/>
        <v>41_Uracil-Pentane_1.00_dimer.out</v>
      </c>
      <c r="BH333" s="3">
        <f t="shared" si="172"/>
        <v>-2.0083532642726585</v>
      </c>
      <c r="BI333" s="3">
        <f t="shared" si="173"/>
        <v>-1.8658395132611933</v>
      </c>
      <c r="BJ333" s="3">
        <f t="shared" si="198"/>
        <v>-1.9370963887669259</v>
      </c>
      <c r="BK333" s="8">
        <f>'[2]attempt at best estimates'!D333</f>
        <v>-1.9988347715657251</v>
      </c>
      <c r="BM333" s="3">
        <f t="shared" si="199"/>
        <v>-0.66327024941499757</v>
      </c>
      <c r="BN333" s="3">
        <f t="shared" si="200"/>
        <v>-0.52831358891103553</v>
      </c>
      <c r="BO333" s="3">
        <f t="shared" si="201"/>
        <v>-0.59579191916301655</v>
      </c>
    </row>
    <row r="334" spans="1:67" x14ac:dyDescent="0.2">
      <c r="A334" t="s">
        <v>397</v>
      </c>
      <c r="B334">
        <v>-609.02556431071002</v>
      </c>
      <c r="C334">
        <v>-611.43775286834796</v>
      </c>
      <c r="D334">
        <v>-611.50366718497003</v>
      </c>
      <c r="E334">
        <v>-611.61880948051498</v>
      </c>
      <c r="F334" t="s">
        <v>651</v>
      </c>
      <c r="G334">
        <v>-412.62428828125599</v>
      </c>
      <c r="H334">
        <v>-414.12294906866902</v>
      </c>
      <c r="I334">
        <v>-414.13011113805402</v>
      </c>
      <c r="J334">
        <v>-414.20635843057897</v>
      </c>
      <c r="K334" t="s">
        <v>717</v>
      </c>
      <c r="L334">
        <v>-196.40394450635401</v>
      </c>
      <c r="M334">
        <v>-197.30542952548399</v>
      </c>
      <c r="N334">
        <v>-197.36678678196199</v>
      </c>
      <c r="O334">
        <v>-197.40389437607399</v>
      </c>
      <c r="P334" t="s">
        <v>1066</v>
      </c>
      <c r="Q334">
        <v>-196.404007132358</v>
      </c>
      <c r="R334">
        <v>-197.306173090627</v>
      </c>
      <c r="S334">
        <v>-197.36743183982901</v>
      </c>
      <c r="T334">
        <v>-197.40459416286001</v>
      </c>
      <c r="U334" t="s">
        <v>1594</v>
      </c>
      <c r="V334">
        <v>-412.62450951621997</v>
      </c>
      <c r="W334">
        <v>-414.12399391153002</v>
      </c>
      <c r="X334">
        <v>-414.13106133705799</v>
      </c>
      <c r="Y334">
        <v>-414.20737948966899</v>
      </c>
      <c r="AA334" s="3">
        <f t="shared" si="174"/>
        <v>-1.6744946052796059</v>
      </c>
      <c r="AB334" s="3">
        <f t="shared" si="175"/>
        <v>5.8824461129741996</v>
      </c>
      <c r="AC334" s="3">
        <f t="shared" si="176"/>
        <v>4.2477780666979656</v>
      </c>
      <c r="AD334" s="3">
        <f t="shared" si="177"/>
        <v>5.3693941368175482</v>
      </c>
      <c r="AE334" s="3"/>
      <c r="AF334" s="3">
        <f t="shared" si="178"/>
        <v>-1.8526200593857924</v>
      </c>
      <c r="AG334" s="3">
        <f t="shared" si="179"/>
        <v>4.7602031005057892</v>
      </c>
      <c r="AH334" s="3">
        <f t="shared" si="180"/>
        <v>3.2467392251789717</v>
      </c>
      <c r="AI334" s="3">
        <f t="shared" si="181"/>
        <v>4.2895470015331574</v>
      </c>
      <c r="AK334" s="3">
        <f t="shared" si="182"/>
        <v>0.17812545407051689</v>
      </c>
      <c r="AL334" s="3">
        <f t="shared" si="183"/>
        <v>1.1222430124327414</v>
      </c>
      <c r="AM334" s="3">
        <f t="shared" si="184"/>
        <v>1.0010388415189941</v>
      </c>
      <c r="AN334" s="3">
        <f t="shared" si="185"/>
        <v>1.0798471352487211</v>
      </c>
      <c r="AO334" s="3" t="str">
        <f t="shared" si="186"/>
        <v>41_Uracil-Pentane_1.05_dimer.out</v>
      </c>
      <c r="AP334" s="3">
        <f t="shared" si="187"/>
        <v>-0.51305197615665143</v>
      </c>
      <c r="AQ334" s="3">
        <f t="shared" si="188"/>
        <v>-0.47065609897263183</v>
      </c>
      <c r="AR334" s="3">
        <f t="shared" si="189"/>
        <v>-0.49185403756464163</v>
      </c>
      <c r="AS334" s="8">
        <f t="shared" si="190"/>
        <v>-0.54098917577029626</v>
      </c>
      <c r="AU334" s="3">
        <f t="shared" si="191"/>
        <v>7.0438887420971543</v>
      </c>
      <c r="AV334" s="3">
        <f t="shared" si="192"/>
        <v>6.1421670609189496</v>
      </c>
      <c r="AW334" s="3">
        <f t="shared" si="193"/>
        <v>6.5930279015080515</v>
      </c>
      <c r="AX334" s="3"/>
      <c r="AZ334" s="3">
        <f t="shared" si="194"/>
        <v>1.1216160701195825</v>
      </c>
      <c r="BA334" s="3">
        <f t="shared" si="195"/>
        <v>1.0428077763541856</v>
      </c>
      <c r="BB334" s="3">
        <f t="shared" si="196"/>
        <v>1.0822119232368841</v>
      </c>
      <c r="BC334" s="8">
        <f>'[2]attempt at best estimates'!E334</f>
        <v>1.0765756523065551</v>
      </c>
      <c r="BD334" s="3">
        <f>AZ334+(AZ334-'HLC S66x8 haVDZ'!AZ334)*'HLC S66x8 haVTZ'!$BD$3</f>
        <v>1.1063831910003368</v>
      </c>
      <c r="BE334" s="3">
        <f>BA334+(BA334-'HLC S66x8 haVDZ'!BA334)*'HLC S66x8 haVTZ'!$BD$3</f>
        <v>1.0977319516670712</v>
      </c>
      <c r="BF334" s="3">
        <f>BB334+(BB334-'HLC S66x8 haVDZ'!BB334)*'HLC S66x8 haVTZ'!$BD$3</f>
        <v>1.102057571333704</v>
      </c>
      <c r="BG334" t="str">
        <f t="shared" si="197"/>
        <v>41_Uracil-Pentane_1.05_dimer.out</v>
      </c>
      <c r="BH334" s="3">
        <f t="shared" si="172"/>
        <v>-1.634668046276234</v>
      </c>
      <c r="BI334" s="3">
        <f t="shared" si="173"/>
        <v>-1.5134638753268175</v>
      </c>
      <c r="BJ334" s="3">
        <f t="shared" si="198"/>
        <v>-1.5740659608015257</v>
      </c>
      <c r="BK334" s="8">
        <f>'[2]attempt at best estimates'!D334</f>
        <v>-1.6175648280768513</v>
      </c>
      <c r="BM334" s="3">
        <f t="shared" si="199"/>
        <v>-0.52828485527589719</v>
      </c>
      <c r="BN334" s="3">
        <f t="shared" si="200"/>
        <v>-0.41573192365974632</v>
      </c>
      <c r="BO334" s="3">
        <f t="shared" si="201"/>
        <v>-0.47200838946782175</v>
      </c>
    </row>
    <row r="335" spans="1:67" x14ac:dyDescent="0.2">
      <c r="A335" t="s">
        <v>398</v>
      </c>
      <c r="B335">
        <v>-609.02694315527299</v>
      </c>
      <c r="C335">
        <v>-611.43657819168595</v>
      </c>
      <c r="D335">
        <v>-611.50304633071198</v>
      </c>
      <c r="E335">
        <v>-611.61782104389601</v>
      </c>
      <c r="F335" t="s">
        <v>651</v>
      </c>
      <c r="G335">
        <v>-412.62428828125599</v>
      </c>
      <c r="H335">
        <v>-414.12294906866902</v>
      </c>
      <c r="I335">
        <v>-414.13011113805402</v>
      </c>
      <c r="J335">
        <v>-414.20635843057897</v>
      </c>
      <c r="K335" t="s">
        <v>717</v>
      </c>
      <c r="L335">
        <v>-196.40394450635401</v>
      </c>
      <c r="M335">
        <v>-197.30542952548399</v>
      </c>
      <c r="N335">
        <v>-197.36678678196199</v>
      </c>
      <c r="O335">
        <v>-197.40389437607399</v>
      </c>
      <c r="P335" t="s">
        <v>1067</v>
      </c>
      <c r="Q335">
        <v>-196.40399784424301</v>
      </c>
      <c r="R335">
        <v>-197.30604573538599</v>
      </c>
      <c r="S335">
        <v>-197.36732161272499</v>
      </c>
      <c r="T335">
        <v>-197.40447506039101</v>
      </c>
      <c r="U335" t="s">
        <v>1595</v>
      </c>
      <c r="V335">
        <v>-412.62447303074299</v>
      </c>
      <c r="W335">
        <v>-414.12381614011298</v>
      </c>
      <c r="X335">
        <v>-414.13089933989698</v>
      </c>
      <c r="Y335">
        <v>-414.20720632428697</v>
      </c>
      <c r="AA335" s="3">
        <f t="shared" si="174"/>
        <v>-0.80925654299613936</v>
      </c>
      <c r="AB335" s="3">
        <f t="shared" si="175"/>
        <v>5.1453253481386838</v>
      </c>
      <c r="AC335" s="3">
        <f t="shared" si="176"/>
        <v>3.8581861216591165</v>
      </c>
      <c r="AD335" s="3">
        <f t="shared" si="177"/>
        <v>4.749140768267198</v>
      </c>
      <c r="AE335" s="3"/>
      <c r="AF335" s="3">
        <f t="shared" si="178"/>
        <v>-0.95865863321560219</v>
      </c>
      <c r="AG335" s="3">
        <f t="shared" si="179"/>
        <v>4.2145522123167893</v>
      </c>
      <c r="AH335" s="3">
        <f t="shared" si="180"/>
        <v>3.0279705925693969</v>
      </c>
      <c r="AI335" s="3">
        <f t="shared" si="181"/>
        <v>3.8526944861157251</v>
      </c>
      <c r="AK335" s="3">
        <f t="shared" si="182"/>
        <v>0.1494020902551326</v>
      </c>
      <c r="AL335" s="3">
        <f t="shared" si="183"/>
        <v>0.93077313578622534</v>
      </c>
      <c r="AM335" s="3">
        <f t="shared" si="184"/>
        <v>0.8302155290897193</v>
      </c>
      <c r="AN335" s="3">
        <f t="shared" si="185"/>
        <v>0.89644628218714228</v>
      </c>
      <c r="AO335" s="3" t="str">
        <f t="shared" si="186"/>
        <v>41_Uracil-Pentane_1.10_dimer.out</v>
      </c>
      <c r="AP335" s="3">
        <f t="shared" si="187"/>
        <v>-0.39618457987148581</v>
      </c>
      <c r="AQ335" s="3">
        <f t="shared" si="188"/>
        <v>-0.36185772620106427</v>
      </c>
      <c r="AR335" s="3">
        <f t="shared" si="189"/>
        <v>-0.37902115303627504</v>
      </c>
      <c r="AS335" s="8">
        <f t="shared" si="190"/>
        <v>-0.41608367952022329</v>
      </c>
      <c r="AU335" s="3">
        <f t="shared" si="191"/>
        <v>5.5583973112633371</v>
      </c>
      <c r="AV335" s="3">
        <f t="shared" si="192"/>
        <v>4.8113531193313275</v>
      </c>
      <c r="AW335" s="3">
        <f t="shared" si="193"/>
        <v>5.1848752152973319</v>
      </c>
      <c r="AX335" s="3"/>
      <c r="AZ335" s="3">
        <f t="shared" si="194"/>
        <v>0.89095464660808155</v>
      </c>
      <c r="BA335" s="3">
        <f t="shared" si="195"/>
        <v>0.82472389354632814</v>
      </c>
      <c r="BB335" s="3">
        <f t="shared" si="196"/>
        <v>0.85783927007720484</v>
      </c>
      <c r="BC335" s="8">
        <f>'[2]attempt at best estimates'!E335</f>
        <v>0.84802602920235592</v>
      </c>
      <c r="BD335" s="3">
        <f>AZ335+(AZ335-'HLC S66x8 haVDZ'!AZ335)*'HLC S66x8 haVTZ'!$BD$3</f>
        <v>0.87673946742625375</v>
      </c>
      <c r="BE335" s="3">
        <f>BA335+(BA335-'HLC S66x8 haVDZ'!BA335)*'HLC S66x8 haVTZ'!$BD$3</f>
        <v>0.86722198628899039</v>
      </c>
      <c r="BF335" s="3">
        <f>BB335+(BB335-'HLC S66x8 haVDZ'!BB335)*'HLC S66x8 haVTZ'!$BD$3</f>
        <v>0.87198072685762207</v>
      </c>
      <c r="BG335" t="str">
        <f t="shared" si="197"/>
        <v>41_Uracil-Pentane_1.10_dimer.out</v>
      </c>
      <c r="BH335" s="3">
        <f t="shared" si="172"/>
        <v>-1.2871392264795674</v>
      </c>
      <c r="BI335" s="3">
        <f t="shared" si="173"/>
        <v>-1.1865816197473924</v>
      </c>
      <c r="BJ335" s="3">
        <f t="shared" si="198"/>
        <v>-1.2368604231134799</v>
      </c>
      <c r="BK335" s="8">
        <f>'[2]attempt at best estimates'!D335</f>
        <v>-1.2641097087225792</v>
      </c>
      <c r="BM335" s="3">
        <f t="shared" si="199"/>
        <v>-0.41039975905331361</v>
      </c>
      <c r="BN335" s="3">
        <f t="shared" si="200"/>
        <v>-0.31935963345840201</v>
      </c>
      <c r="BO335" s="3">
        <f t="shared" si="201"/>
        <v>-0.36487969625585781</v>
      </c>
    </row>
    <row r="336" spans="1:67" x14ac:dyDescent="0.2">
      <c r="A336" t="s">
        <v>399</v>
      </c>
      <c r="B336">
        <v>-609.02826414031597</v>
      </c>
      <c r="C336">
        <v>-611.43330188519701</v>
      </c>
      <c r="D336">
        <v>-611.50074986028801</v>
      </c>
      <c r="E336">
        <v>-611.61484099366805</v>
      </c>
      <c r="F336" t="s">
        <v>651</v>
      </c>
      <c r="G336">
        <v>-412.62428828125599</v>
      </c>
      <c r="H336">
        <v>-414.12294906866902</v>
      </c>
      <c r="I336">
        <v>-414.13011113805402</v>
      </c>
      <c r="J336">
        <v>-414.20635843057897</v>
      </c>
      <c r="K336" t="s">
        <v>717</v>
      </c>
      <c r="L336">
        <v>-196.40394450635401</v>
      </c>
      <c r="M336">
        <v>-197.30542952548399</v>
      </c>
      <c r="N336">
        <v>-197.36678678196199</v>
      </c>
      <c r="O336">
        <v>-197.40389437607399</v>
      </c>
      <c r="P336" t="s">
        <v>1068</v>
      </c>
      <c r="Q336">
        <v>-196.40397846162301</v>
      </c>
      <c r="R336">
        <v>-197.30579073164799</v>
      </c>
      <c r="S336">
        <v>-197.367100565947</v>
      </c>
      <c r="T336">
        <v>-197.40423573823199</v>
      </c>
      <c r="U336" t="s">
        <v>1596</v>
      </c>
      <c r="V336">
        <v>-412.624400371344</v>
      </c>
      <c r="W336">
        <v>-414.12346407535699</v>
      </c>
      <c r="X336">
        <v>-414.13057903973998</v>
      </c>
      <c r="Y336">
        <v>-414.20686213053602</v>
      </c>
      <c r="AA336" s="3">
        <f t="shared" si="174"/>
        <v>1.9674120831896402E-2</v>
      </c>
      <c r="AB336" s="3">
        <f t="shared" si="175"/>
        <v>3.0894119014157573</v>
      </c>
      <c r="AC336" s="3">
        <f t="shared" si="176"/>
        <v>2.4171291141481692</v>
      </c>
      <c r="AD336" s="3">
        <f t="shared" si="177"/>
        <v>2.8791309397442983</v>
      </c>
      <c r="AE336" s="3"/>
      <c r="AF336" s="3">
        <f t="shared" si="178"/>
        <v>-7.1970728142635609E-2</v>
      </c>
      <c r="AG336" s="3">
        <f t="shared" si="179"/>
        <v>2.5395800127241532</v>
      </c>
      <c r="AH336" s="3">
        <f t="shared" si="180"/>
        <v>1.9266139295991358</v>
      </c>
      <c r="AI336" s="3">
        <f t="shared" si="181"/>
        <v>2.3488464344976867</v>
      </c>
      <c r="AK336" s="3">
        <f t="shared" si="182"/>
        <v>9.1644848938862225E-2</v>
      </c>
      <c r="AL336" s="3">
        <f t="shared" si="183"/>
        <v>0.54983188869160393</v>
      </c>
      <c r="AM336" s="3">
        <f t="shared" si="184"/>
        <v>0.49051518458470317</v>
      </c>
      <c r="AN336" s="3">
        <f t="shared" si="185"/>
        <v>0.53028450528228155</v>
      </c>
      <c r="AO336" s="3" t="str">
        <f t="shared" si="186"/>
        <v>41_Uracil-Pentane_1.25_dimer.out</v>
      </c>
      <c r="AP336" s="3">
        <f t="shared" si="187"/>
        <v>-0.21028096167145893</v>
      </c>
      <c r="AQ336" s="3">
        <f t="shared" si="188"/>
        <v>-0.19073357822646653</v>
      </c>
      <c r="AR336" s="3">
        <f t="shared" si="189"/>
        <v>-0.20050726994896273</v>
      </c>
      <c r="AS336" s="8">
        <f t="shared" si="190"/>
        <v>-0.21514213226069934</v>
      </c>
      <c r="AU336" s="3">
        <f t="shared" si="191"/>
        <v>2.8594568189124021</v>
      </c>
      <c r="AV336" s="3">
        <f t="shared" si="192"/>
        <v>2.4208171626403221</v>
      </c>
      <c r="AW336" s="3">
        <f t="shared" si="193"/>
        <v>2.6401369907763623</v>
      </c>
      <c r="AX336" s="3"/>
      <c r="AZ336" s="3">
        <f t="shared" si="194"/>
        <v>0.46200182559612912</v>
      </c>
      <c r="BA336" s="3">
        <f t="shared" si="195"/>
        <v>0.42223250489855091</v>
      </c>
      <c r="BB336" s="3">
        <f t="shared" si="196"/>
        <v>0.44211716524734002</v>
      </c>
      <c r="BC336" s="8">
        <f>'[2]attempt at best estimates'!E336</f>
        <v>0.43057762624793672</v>
      </c>
      <c r="BD336" s="3">
        <f>AZ336+(AZ336-'HLC S66x8 haVDZ'!AZ336)*'HLC S66x8 haVTZ'!$BD$3</f>
        <v>0.45125576171123311</v>
      </c>
      <c r="BE336" s="3">
        <f>BA336+(BA336-'HLC S66x8 haVDZ'!BA336)*'HLC S66x8 haVTZ'!$BD$3</f>
        <v>0.44303983069770919</v>
      </c>
      <c r="BF336" s="3">
        <f>BB336+(BB336-'HLC S66x8 haVDZ'!BB336)*'HLC S66x8 haVTZ'!$BD$3</f>
        <v>0.44714779620447115</v>
      </c>
      <c r="BG336" t="str">
        <f t="shared" si="197"/>
        <v>41_Uracil-Pentane_1.25_dimer.out</v>
      </c>
      <c r="BH336" s="3">
        <f t="shared" si="172"/>
        <v>-0.67228278726758806</v>
      </c>
      <c r="BI336" s="3">
        <f t="shared" si="173"/>
        <v>-0.61296608312501744</v>
      </c>
      <c r="BJ336" s="3">
        <f t="shared" si="198"/>
        <v>-0.64262443519630275</v>
      </c>
      <c r="BK336" s="8">
        <f>'[2]attempt at best estimates'!D336</f>
        <v>-0.64571975850863605</v>
      </c>
      <c r="BM336" s="3">
        <f t="shared" si="199"/>
        <v>-0.22102702555635495</v>
      </c>
      <c r="BN336" s="3">
        <f t="shared" si="200"/>
        <v>-0.16992625242730824</v>
      </c>
      <c r="BO336" s="3">
        <f t="shared" si="201"/>
        <v>-0.1954766389918316</v>
      </c>
    </row>
    <row r="337" spans="1:67" x14ac:dyDescent="0.2">
      <c r="A337" t="s">
        <v>400</v>
      </c>
      <c r="B337">
        <v>-609.02837242191799</v>
      </c>
      <c r="C337">
        <v>-611.43041168515299</v>
      </c>
      <c r="D337">
        <v>-611.49849701888797</v>
      </c>
      <c r="E337">
        <v>-611.61213256554095</v>
      </c>
      <c r="F337" t="s">
        <v>651</v>
      </c>
      <c r="G337">
        <v>-412.62428828125599</v>
      </c>
      <c r="H337">
        <v>-414.12294906866902</v>
      </c>
      <c r="I337">
        <v>-414.13011113805402</v>
      </c>
      <c r="J337">
        <v>-414.20635843057897</v>
      </c>
      <c r="K337" t="s">
        <v>717</v>
      </c>
      <c r="L337">
        <v>-196.40394450635401</v>
      </c>
      <c r="M337">
        <v>-197.30542952548399</v>
      </c>
      <c r="N337">
        <v>-197.36678678196199</v>
      </c>
      <c r="O337">
        <v>-197.40389437607399</v>
      </c>
      <c r="P337" t="s">
        <v>1069</v>
      </c>
      <c r="Q337">
        <v>-196.40395983087899</v>
      </c>
      <c r="R337">
        <v>-197.30558626947399</v>
      </c>
      <c r="S337">
        <v>-197.366922594969</v>
      </c>
      <c r="T337">
        <v>-197.40404238864701</v>
      </c>
      <c r="U337" t="s">
        <v>1597</v>
      </c>
      <c r="V337">
        <v>-412.624340793908</v>
      </c>
      <c r="W337">
        <v>-414.12317600307301</v>
      </c>
      <c r="X337">
        <v>-414.130316945689</v>
      </c>
      <c r="Y337">
        <v>-414.20657979669102</v>
      </c>
      <c r="AA337" s="3">
        <f t="shared" si="174"/>
        <v>8.7621854777403196E-2</v>
      </c>
      <c r="AB337" s="3">
        <f t="shared" si="175"/>
        <v>1.2757839168920453</v>
      </c>
      <c r="AC337" s="3">
        <f t="shared" si="176"/>
        <v>1.0034497336321335</v>
      </c>
      <c r="AD337" s="3">
        <f t="shared" si="177"/>
        <v>1.1795665599172891</v>
      </c>
      <c r="AE337" s="3"/>
      <c r="AF337" s="3">
        <f t="shared" si="178"/>
        <v>4.5053381774983844E-2</v>
      </c>
      <c r="AG337" s="3">
        <f t="shared" si="179"/>
        <v>1.0350220796577541</v>
      </c>
      <c r="AH337" s="3">
        <f t="shared" si="180"/>
        <v>0.78907953533383735</v>
      </c>
      <c r="AI337" s="3">
        <f t="shared" si="181"/>
        <v>0.94777792595951471</v>
      </c>
      <c r="AK337" s="3">
        <f t="shared" si="182"/>
        <v>4.2568473002419352E-2</v>
      </c>
      <c r="AL337" s="3">
        <f t="shared" si="183"/>
        <v>0.24076183723429126</v>
      </c>
      <c r="AM337" s="3">
        <f t="shared" si="184"/>
        <v>0.21437019826262624</v>
      </c>
      <c r="AN337" s="3">
        <f t="shared" si="185"/>
        <v>0.23178863395777433</v>
      </c>
      <c r="AO337" s="3" t="str">
        <f t="shared" si="186"/>
        <v>41_Uracil-Pentane_1.50_dimer.out</v>
      </c>
      <c r="AP337" s="3">
        <f t="shared" si="187"/>
        <v>-9.6217356974756196E-2</v>
      </c>
      <c r="AQ337" s="3">
        <f t="shared" si="188"/>
        <v>-8.7244153698239346E-2</v>
      </c>
      <c r="AR337" s="3">
        <f t="shared" si="189"/>
        <v>-9.1730755336497771E-2</v>
      </c>
      <c r="AS337" s="8">
        <f t="shared" si="190"/>
        <v>-9.5288054659111221E-2</v>
      </c>
      <c r="AU337" s="3">
        <f t="shared" si="191"/>
        <v>1.0919447051398858</v>
      </c>
      <c r="AV337" s="3">
        <f t="shared" si="192"/>
        <v>0.90272454418453085</v>
      </c>
      <c r="AW337" s="3">
        <f t="shared" si="193"/>
        <v>0.99733462466220835</v>
      </c>
      <c r="AX337" s="3"/>
      <c r="AZ337" s="3">
        <f t="shared" si="194"/>
        <v>0.17611682628515557</v>
      </c>
      <c r="BA337" s="3">
        <f t="shared" si="195"/>
        <v>0.15869839062567737</v>
      </c>
      <c r="BB337" s="3">
        <f t="shared" si="196"/>
        <v>0.16740760845541647</v>
      </c>
      <c r="BC337" s="8">
        <f>'[2]attempt at best estimates'!E337</f>
        <v>0.15957834172444635</v>
      </c>
      <c r="BD337" s="3">
        <f>AZ337+(AZ337-'HLC S66x8 haVDZ'!AZ337)*'HLC S66x8 haVTZ'!$BD$3</f>
        <v>0.16772431414114464</v>
      </c>
      <c r="BE337" s="3">
        <f>BA337+(BA337-'HLC S66x8 haVDZ'!BA337)*'HLC S66x8 haVTZ'!$BD$3</f>
        <v>0.16600900192150175</v>
      </c>
      <c r="BF337" s="3">
        <f>BB337+(BB337-'HLC S66x8 haVDZ'!BB337)*'HLC S66x8 haVTZ'!$BD$3</f>
        <v>0.1668666580313232</v>
      </c>
      <c r="BG337" t="str">
        <f t="shared" si="197"/>
        <v>41_Uracil-Pentane_1.50_dimer.out</v>
      </c>
      <c r="BH337" s="3">
        <f t="shared" si="172"/>
        <v>-0.27233418325991177</v>
      </c>
      <c r="BI337" s="3">
        <f t="shared" si="173"/>
        <v>-0.24594254432391671</v>
      </c>
      <c r="BJ337" s="3">
        <f t="shared" si="198"/>
        <v>-0.25913836379191424</v>
      </c>
      <c r="BK337" s="8">
        <f>'[2]attempt at best estimates'!D337</f>
        <v>-0.25486639638355757</v>
      </c>
      <c r="BM337" s="3">
        <f t="shared" si="199"/>
        <v>-0.10460986911876713</v>
      </c>
      <c r="BN337" s="3">
        <f t="shared" si="200"/>
        <v>-7.9933542402414959E-2</v>
      </c>
      <c r="BO337" s="3">
        <f t="shared" si="201"/>
        <v>-9.2271705760591044E-2</v>
      </c>
    </row>
    <row r="338" spans="1:67" x14ac:dyDescent="0.2">
      <c r="A338" t="s">
        <v>401</v>
      </c>
      <c r="B338">
        <v>-609.02826804285303</v>
      </c>
      <c r="C338">
        <v>-611.42884499594004</v>
      </c>
      <c r="D338">
        <v>-611.49725931692001</v>
      </c>
      <c r="E338">
        <v>-611.61067605464905</v>
      </c>
      <c r="F338" t="s">
        <v>651</v>
      </c>
      <c r="G338">
        <v>-412.62428828125599</v>
      </c>
      <c r="H338">
        <v>-414.12294906866902</v>
      </c>
      <c r="I338">
        <v>-414.13011113805402</v>
      </c>
      <c r="J338">
        <v>-414.20635843057897</v>
      </c>
      <c r="K338" t="s">
        <v>717</v>
      </c>
      <c r="L338">
        <v>-196.40394450635401</v>
      </c>
      <c r="M338">
        <v>-197.30542952548399</v>
      </c>
      <c r="N338">
        <v>-197.36678678196199</v>
      </c>
      <c r="O338">
        <v>-197.40389437607399</v>
      </c>
      <c r="P338" t="s">
        <v>1070</v>
      </c>
      <c r="Q338">
        <v>-196.40394809709599</v>
      </c>
      <c r="R338">
        <v>-197.30546845762601</v>
      </c>
      <c r="S338">
        <v>-197.36682090611899</v>
      </c>
      <c r="T338">
        <v>-197.403931506959</v>
      </c>
      <c r="U338" t="s">
        <v>1598</v>
      </c>
      <c r="V338">
        <v>-412.624301958373</v>
      </c>
      <c r="W338">
        <v>-414.12300355684499</v>
      </c>
      <c r="X338">
        <v>-414.13016084701297</v>
      </c>
      <c r="Y338">
        <v>-414.206411689471</v>
      </c>
      <c r="AA338" s="3">
        <f t="shared" si="174"/>
        <v>2.2122999910979105E-2</v>
      </c>
      <c r="AB338" s="3">
        <f t="shared" si="175"/>
        <v>0.2926715522182573</v>
      </c>
      <c r="AC338" s="3">
        <f t="shared" si="176"/>
        <v>0.22677999056469014</v>
      </c>
      <c r="AD338" s="3">
        <f t="shared" si="177"/>
        <v>0.26559213839738932</v>
      </c>
      <c r="AE338" s="3"/>
      <c r="AF338" s="3">
        <f t="shared" si="178"/>
        <v>1.1287254347982809E-2</v>
      </c>
      <c r="AG338" s="3">
        <f t="shared" si="179"/>
        <v>0.23404941512974592</v>
      </c>
      <c r="AH338" s="3">
        <f t="shared" si="180"/>
        <v>0.17417391383708497</v>
      </c>
      <c r="AI338" s="3">
        <f t="shared" si="181"/>
        <v>0.2088716946090757</v>
      </c>
      <c r="AK338" s="3">
        <f t="shared" si="182"/>
        <v>1.083574552732651E-2</v>
      </c>
      <c r="AL338" s="3">
        <f t="shared" si="183"/>
        <v>5.8622137088511411E-2</v>
      </c>
      <c r="AM338" s="3">
        <f t="shared" si="184"/>
        <v>5.2606076691935386E-2</v>
      </c>
      <c r="AN338" s="3">
        <f t="shared" si="185"/>
        <v>5.6720443788313618E-2</v>
      </c>
      <c r="AO338" s="3" t="str">
        <f t="shared" si="186"/>
        <v>41_Uracil-Pentane_2.00_dimer.out</v>
      </c>
      <c r="AP338" s="3">
        <f t="shared" si="187"/>
        <v>-2.7079413820867981E-2</v>
      </c>
      <c r="AQ338" s="3">
        <f t="shared" si="188"/>
        <v>-2.5177720520670216E-2</v>
      </c>
      <c r="AR338" s="3">
        <f t="shared" si="189"/>
        <v>-2.6128567170769099E-2</v>
      </c>
      <c r="AS338" s="8">
        <f t="shared" si="190"/>
        <v>-2.7293297798787836E-2</v>
      </c>
      <c r="AU338" s="3">
        <f t="shared" si="191"/>
        <v>0.24346913848641022</v>
      </c>
      <c r="AV338" s="3">
        <f t="shared" si="192"/>
        <v>0.1975844402610929</v>
      </c>
      <c r="AW338" s="3">
        <f t="shared" si="193"/>
        <v>0.22052678937375156</v>
      </c>
      <c r="AX338" s="3"/>
      <c r="AZ338" s="3">
        <f t="shared" si="194"/>
        <v>3.8812147832699179E-2</v>
      </c>
      <c r="BA338" s="3">
        <f t="shared" si="195"/>
        <v>3.4697780771990733E-2</v>
      </c>
      <c r="BB338" s="3">
        <f t="shared" si="196"/>
        <v>3.6754964302344956E-2</v>
      </c>
      <c r="BC338" s="8">
        <f>'[2]attempt at best estimates'!E338</f>
        <v>3.3554880801670267E-2</v>
      </c>
      <c r="BD338" s="3">
        <f>AZ338+(AZ338-'HLC S66x8 haVDZ'!AZ338)*'HLC S66x8 haVTZ'!$BD$3</f>
        <v>3.528422887572031E-2</v>
      </c>
      <c r="BE338" s="3">
        <f>BA338+(BA338-'HLC S66x8 haVDZ'!BA338)*'HLC S66x8 haVTZ'!$BD$3</f>
        <v>3.6181920650633755E-2</v>
      </c>
      <c r="BF338" s="3">
        <f>BB338+(BB338-'HLC S66x8 haVDZ'!BB338)*'HLC S66x8 haVTZ'!$BD$3</f>
        <v>3.5733074763177032E-2</v>
      </c>
      <c r="BG338" t="str">
        <f t="shared" si="197"/>
        <v>41_Uracil-Pentane_2.00_dimer.out</v>
      </c>
      <c r="BH338" s="3">
        <f t="shared" si="172"/>
        <v>-6.589156165356716E-2</v>
      </c>
      <c r="BI338" s="3">
        <f t="shared" si="173"/>
        <v>-5.9875501292660949E-2</v>
      </c>
      <c r="BJ338" s="3">
        <f t="shared" si="198"/>
        <v>-6.2883531473114054E-2</v>
      </c>
      <c r="BK338" s="8">
        <f>'[2]attempt at best estimates'!D338</f>
        <v>-6.0848178600458103E-2</v>
      </c>
      <c r="BM338" s="3">
        <f t="shared" si="199"/>
        <v>-3.060733277784685E-2</v>
      </c>
      <c r="BN338" s="3">
        <f t="shared" si="200"/>
        <v>-2.3693580642027194E-2</v>
      </c>
      <c r="BO338" s="3">
        <f t="shared" si="201"/>
        <v>-2.7150456709937022E-2</v>
      </c>
    </row>
    <row r="339" spans="1:67" x14ac:dyDescent="0.2">
      <c r="A339" t="s">
        <v>402</v>
      </c>
      <c r="B339">
        <v>-607.84173057158398</v>
      </c>
      <c r="C339">
        <v>-610.23771891095203</v>
      </c>
      <c r="D339">
        <v>-610.29068050110902</v>
      </c>
      <c r="E339">
        <v>-610.40822773458501</v>
      </c>
      <c r="F339" t="s">
        <v>652</v>
      </c>
      <c r="G339">
        <v>-412.62430091970998</v>
      </c>
      <c r="H339">
        <v>-414.122954460269</v>
      </c>
      <c r="I339">
        <v>-414.13012221658198</v>
      </c>
      <c r="J339">
        <v>-414.20636969013901</v>
      </c>
      <c r="K339" t="s">
        <v>718</v>
      </c>
      <c r="L339">
        <v>-195.22979083287501</v>
      </c>
      <c r="M339">
        <v>-196.10649049568099</v>
      </c>
      <c r="N339">
        <v>-196.156921577194</v>
      </c>
      <c r="O339">
        <v>-196.19528457571801</v>
      </c>
      <c r="P339" t="s">
        <v>1071</v>
      </c>
      <c r="Q339">
        <v>-195.22988447352799</v>
      </c>
      <c r="R339">
        <v>-196.107633958279</v>
      </c>
      <c r="S339">
        <v>-196.15791088742299</v>
      </c>
      <c r="T339">
        <v>-196.196353120086</v>
      </c>
      <c r="U339" t="s">
        <v>1599</v>
      </c>
      <c r="V339">
        <v>-412.62461036948503</v>
      </c>
      <c r="W339">
        <v>-414.12462052363799</v>
      </c>
      <c r="X339">
        <v>-414.131632370636</v>
      </c>
      <c r="Y339">
        <v>-414.20799214708501</v>
      </c>
      <c r="AA339" s="3">
        <f t="shared" si="174"/>
        <v>-7.7567585093365796</v>
      </c>
      <c r="AB339" s="3">
        <f t="shared" si="175"/>
        <v>5.1919853663877884</v>
      </c>
      <c r="AC339" s="3">
        <f t="shared" si="176"/>
        <v>2.2820684002047029</v>
      </c>
      <c r="AD339" s="3">
        <f t="shared" si="177"/>
        <v>4.1249140747684008</v>
      </c>
      <c r="AE339" s="3"/>
      <c r="AF339" s="3">
        <f t="shared" si="178"/>
        <v>-8.0097015823334434</v>
      </c>
      <c r="AG339" s="3">
        <f t="shared" si="179"/>
        <v>3.4289811316015184</v>
      </c>
      <c r="AH339" s="3">
        <f t="shared" si="180"/>
        <v>0.71363081770826298</v>
      </c>
      <c r="AI339" s="3">
        <f t="shared" si="181"/>
        <v>2.4362851857086443</v>
      </c>
      <c r="AK339" s="3">
        <f t="shared" si="182"/>
        <v>0.25294307296119478</v>
      </c>
      <c r="AL339" s="3">
        <f t="shared" si="183"/>
        <v>1.7630042348219397</v>
      </c>
      <c r="AM339" s="3">
        <f t="shared" si="184"/>
        <v>1.5684375824964401</v>
      </c>
      <c r="AN339" s="3">
        <f t="shared" si="185"/>
        <v>1.6886288890240866</v>
      </c>
      <c r="AO339" s="3" t="str">
        <f t="shared" si="186"/>
        <v>42_Uracil-Cyclopentane_0.90_dimer.out</v>
      </c>
      <c r="AP339" s="3">
        <f t="shared" si="187"/>
        <v>-1.0670712916193876</v>
      </c>
      <c r="AQ339" s="3">
        <f t="shared" si="188"/>
        <v>-0.99269594589287413</v>
      </c>
      <c r="AR339" s="3">
        <f t="shared" si="189"/>
        <v>-1.0298836187561309</v>
      </c>
      <c r="AS339" s="8">
        <f t="shared" si="190"/>
        <v>-1.1160337538528813</v>
      </c>
      <c r="AU339" s="3">
        <f t="shared" si="191"/>
        <v>11.88167258410498</v>
      </c>
      <c r="AV339" s="3">
        <f t="shared" si="192"/>
        <v>10.445986768042088</v>
      </c>
      <c r="AW339" s="3">
        <f t="shared" si="193"/>
        <v>11.163829676073533</v>
      </c>
      <c r="AX339" s="3"/>
      <c r="AZ339" s="3">
        <f t="shared" si="194"/>
        <v>1.8428456745636979</v>
      </c>
      <c r="BA339" s="3">
        <f t="shared" si="195"/>
        <v>1.7226543680003812</v>
      </c>
      <c r="BB339" s="3">
        <f t="shared" si="196"/>
        <v>1.7827500212820395</v>
      </c>
      <c r="BC339" s="8">
        <f>'[2]attempt at best estimates'!E339</f>
        <v>1.7979434485654791</v>
      </c>
      <c r="BD339" s="3">
        <f>AZ339+(AZ339-'HLC S66x8 haVDZ'!AZ339)*'HLC S66x8 haVTZ'!$BD$3</f>
        <v>1.8273154295948406</v>
      </c>
      <c r="BE339" s="3">
        <f>BA339+(BA339-'HLC S66x8 haVDZ'!BA339)*'HLC S66x8 haVTZ'!$BD$3</f>
        <v>1.8184517001404457</v>
      </c>
      <c r="BF339" s="3">
        <f>BB339+(BB339-'HLC S66x8 haVDZ'!BB339)*'HLC S66x8 haVTZ'!$BD$3</f>
        <v>1.8228835648676431</v>
      </c>
      <c r="BG339" t="str">
        <f t="shared" si="197"/>
        <v>42_Uracil-Cyclopentane_0.90_dimer.out</v>
      </c>
      <c r="BH339" s="3">
        <f t="shared" si="172"/>
        <v>-2.9099169661830855</v>
      </c>
      <c r="BI339" s="3">
        <f t="shared" si="173"/>
        <v>-2.7153503138932553</v>
      </c>
      <c r="BJ339" s="3">
        <f t="shared" si="198"/>
        <v>-2.8126336400381704</v>
      </c>
      <c r="BK339" s="8">
        <f>'[2]attempt at best estimates'!D339</f>
        <v>-2.9139772024183603</v>
      </c>
      <c r="BM339" s="3">
        <f t="shared" si="199"/>
        <v>-1.0826015365882449</v>
      </c>
      <c r="BN339" s="3">
        <f t="shared" si="200"/>
        <v>-0.89689861375280966</v>
      </c>
      <c r="BO339" s="3">
        <f t="shared" si="201"/>
        <v>-0.98975007517052727</v>
      </c>
    </row>
    <row r="340" spans="1:67" x14ac:dyDescent="0.2">
      <c r="A340" t="s">
        <v>403</v>
      </c>
      <c r="B340">
        <v>-607.84676905326296</v>
      </c>
      <c r="C340">
        <v>-610.23859618172696</v>
      </c>
      <c r="D340">
        <v>-610.29253024862305</v>
      </c>
      <c r="E340">
        <v>-610.40952324285297</v>
      </c>
      <c r="F340" t="s">
        <v>652</v>
      </c>
      <c r="G340">
        <v>-412.62430091970998</v>
      </c>
      <c r="H340">
        <v>-414.122954460269</v>
      </c>
      <c r="I340">
        <v>-414.13012221658198</v>
      </c>
      <c r="J340">
        <v>-414.20636969013901</v>
      </c>
      <c r="K340" t="s">
        <v>718</v>
      </c>
      <c r="L340">
        <v>-195.22979083287501</v>
      </c>
      <c r="M340">
        <v>-196.10649049568099</v>
      </c>
      <c r="N340">
        <v>-196.156921577194</v>
      </c>
      <c r="O340">
        <v>-196.19528457571801</v>
      </c>
      <c r="P340" t="s">
        <v>1072</v>
      </c>
      <c r="Q340">
        <v>-195.229872473396</v>
      </c>
      <c r="R340">
        <v>-196.107468425739</v>
      </c>
      <c r="S340">
        <v>-196.15777023801701</v>
      </c>
      <c r="T340">
        <v>-196.19620119965199</v>
      </c>
      <c r="U340" t="s">
        <v>1600</v>
      </c>
      <c r="V340">
        <v>-412.624573643389</v>
      </c>
      <c r="W340">
        <v>-414.12434618988402</v>
      </c>
      <c r="X340">
        <v>-414.13138689490802</v>
      </c>
      <c r="Y340">
        <v>-414.20772845081501</v>
      </c>
      <c r="AA340" s="3">
        <f t="shared" si="174"/>
        <v>-4.595063390200596</v>
      </c>
      <c r="AB340" s="3">
        <f t="shared" si="175"/>
        <v>5.7424811117323795</v>
      </c>
      <c r="AC340" s="3">
        <f t="shared" si="176"/>
        <v>3.442802537859492</v>
      </c>
      <c r="AD340" s="3">
        <f t="shared" si="177"/>
        <v>4.9378578202407244</v>
      </c>
      <c r="AE340" s="3"/>
      <c r="AF340" s="3">
        <f t="shared" si="178"/>
        <v>-4.8174302921647527</v>
      </c>
      <c r="AG340" s="3">
        <f t="shared" si="179"/>
        <v>4.255497155064031</v>
      </c>
      <c r="AH340" s="3">
        <f t="shared" si="180"/>
        <v>2.1166621450742937</v>
      </c>
      <c r="AI340" s="3">
        <f t="shared" si="181"/>
        <v>3.5100323613019753</v>
      </c>
      <c r="AK340" s="3">
        <f t="shared" si="182"/>
        <v>0.22236690196415754</v>
      </c>
      <c r="AL340" s="3">
        <f t="shared" si="183"/>
        <v>1.4869839566326786</v>
      </c>
      <c r="AM340" s="3">
        <f t="shared" si="184"/>
        <v>1.3261403927495286</v>
      </c>
      <c r="AN340" s="3">
        <f t="shared" si="185"/>
        <v>1.4278254589387489</v>
      </c>
      <c r="AO340" s="3" t="str">
        <f t="shared" si="186"/>
        <v>42_Uracil-Cyclopentane_0.95_dimer.out</v>
      </c>
      <c r="AP340" s="3">
        <f t="shared" si="187"/>
        <v>-0.80462329149165512</v>
      </c>
      <c r="AQ340" s="3">
        <f t="shared" si="188"/>
        <v>-0.74546479376205577</v>
      </c>
      <c r="AR340" s="3">
        <f t="shared" si="189"/>
        <v>-0.77504404262685545</v>
      </c>
      <c r="AS340" s="8">
        <f t="shared" si="190"/>
        <v>-0.84533934736152516</v>
      </c>
      <c r="AU340" s="3">
        <f t="shared" si="191"/>
        <v>9.5329212104413195</v>
      </c>
      <c r="AV340" s="3">
        <f t="shared" si="192"/>
        <v>8.3274626534667284</v>
      </c>
      <c r="AW340" s="3">
        <f t="shared" si="193"/>
        <v>8.9301919319540239</v>
      </c>
      <c r="AX340" s="3"/>
      <c r="AZ340" s="3">
        <f t="shared" si="194"/>
        <v>1.4950552823812324</v>
      </c>
      <c r="BA340" s="3">
        <f t="shared" si="195"/>
        <v>1.3933702162276815</v>
      </c>
      <c r="BB340" s="3">
        <f t="shared" si="196"/>
        <v>1.444212749304457</v>
      </c>
      <c r="BC340" s="8">
        <f>'[2]attempt at best estimates'!E340</f>
        <v>1.4460727489772964</v>
      </c>
      <c r="BD340" s="3">
        <f>AZ340+(AZ340-'HLC S66x8 haVDZ'!AZ340)*'HLC S66x8 haVTZ'!$BD$3</f>
        <v>1.4777242493477918</v>
      </c>
      <c r="BE340" s="3">
        <f>BA340+(BA340-'HLC S66x8 haVDZ'!BA340)*'HLC S66x8 haVTZ'!$BD$3</f>
        <v>1.4676475610763628</v>
      </c>
      <c r="BF340" s="3">
        <f>BB340+(BB340-'HLC S66x8 haVDZ'!BB340)*'HLC S66x8 haVTZ'!$BD$3</f>
        <v>1.4726859052120773</v>
      </c>
      <c r="BG340" t="str">
        <f t="shared" si="197"/>
        <v>42_Uracil-Cyclopentane_0.95_dimer.out</v>
      </c>
      <c r="BH340" s="3">
        <f t="shared" si="172"/>
        <v>-2.2996785738728875</v>
      </c>
      <c r="BI340" s="3">
        <f t="shared" si="173"/>
        <v>-2.1388350099897373</v>
      </c>
      <c r="BJ340" s="3">
        <f t="shared" si="198"/>
        <v>-2.2192567919313122</v>
      </c>
      <c r="BK340" s="8">
        <f>'[2]attempt at best estimates'!D340</f>
        <v>-2.2914120963388216</v>
      </c>
      <c r="BM340" s="3">
        <f t="shared" si="199"/>
        <v>-0.82195432452509576</v>
      </c>
      <c r="BN340" s="3">
        <f t="shared" si="200"/>
        <v>-0.67118744891337445</v>
      </c>
      <c r="BO340" s="3">
        <f t="shared" si="201"/>
        <v>-0.74657088671923488</v>
      </c>
    </row>
    <row r="341" spans="1:67" x14ac:dyDescent="0.2">
      <c r="A341" t="s">
        <v>41</v>
      </c>
      <c r="B341">
        <v>-607.84980413741505</v>
      </c>
      <c r="C341">
        <v>-610.23840515919096</v>
      </c>
      <c r="D341">
        <v>-610.29307675474001</v>
      </c>
      <c r="E341">
        <v>-610.40962735098299</v>
      </c>
      <c r="F341" t="s">
        <v>652</v>
      </c>
      <c r="G341">
        <v>-412.62430091970998</v>
      </c>
      <c r="H341">
        <v>-414.122954460269</v>
      </c>
      <c r="I341">
        <v>-414.13012221658198</v>
      </c>
      <c r="J341">
        <v>-414.20636969013901</v>
      </c>
      <c r="K341" t="s">
        <v>718</v>
      </c>
      <c r="L341">
        <v>-195.22979083287501</v>
      </c>
      <c r="M341">
        <v>-196.10649049568099</v>
      </c>
      <c r="N341">
        <v>-196.156921577194</v>
      </c>
      <c r="O341">
        <v>-196.19528457571801</v>
      </c>
      <c r="P341" t="s">
        <v>1073</v>
      </c>
      <c r="Q341">
        <v>-195.22986206029299</v>
      </c>
      <c r="R341">
        <v>-196.10733164754001</v>
      </c>
      <c r="S341">
        <v>-196.15765336613899</v>
      </c>
      <c r="T341">
        <v>-196.19607501637199</v>
      </c>
      <c r="U341" t="s">
        <v>1601</v>
      </c>
      <c r="V341">
        <v>-412.62454111250503</v>
      </c>
      <c r="W341">
        <v>-414.12412595924701</v>
      </c>
      <c r="X341">
        <v>-414.13118859298498</v>
      </c>
      <c r="Y341">
        <v>-414.207515694797</v>
      </c>
      <c r="AA341" s="3">
        <f t="shared" si="174"/>
        <v>-2.6905192514655982</v>
      </c>
      <c r="AB341" s="3">
        <f t="shared" si="175"/>
        <v>5.6226126556778651</v>
      </c>
      <c r="AC341" s="3">
        <f t="shared" si="176"/>
        <v>3.7857403180610127</v>
      </c>
      <c r="AD341" s="3">
        <f t="shared" si="177"/>
        <v>5.0031866608537934</v>
      </c>
      <c r="AE341" s="3"/>
      <c r="AF341" s="3">
        <f t="shared" si="178"/>
        <v>-2.885938393647665</v>
      </c>
      <c r="AG341" s="3">
        <f t="shared" si="179"/>
        <v>4.3596551352400876</v>
      </c>
      <c r="AH341" s="3">
        <f t="shared" si="180"/>
        <v>2.6573744796429657</v>
      </c>
      <c r="AI341" s="3">
        <f t="shared" si="181"/>
        <v>3.788048831326964</v>
      </c>
      <c r="AK341" s="3">
        <f t="shared" si="182"/>
        <v>0.19541914218206655</v>
      </c>
      <c r="AL341" s="3">
        <f t="shared" si="183"/>
        <v>1.2629575204734469</v>
      </c>
      <c r="AM341" s="3">
        <f t="shared" si="184"/>
        <v>1.128365838453717</v>
      </c>
      <c r="AN341" s="3">
        <f t="shared" si="185"/>
        <v>1.2151378294911599</v>
      </c>
      <c r="AO341" s="3" t="str">
        <f t="shared" si="186"/>
        <v>42_Uracil-Cyclopentane_1.00_dimer.out</v>
      </c>
      <c r="AP341" s="3">
        <f t="shared" si="187"/>
        <v>-0.61942599482407168</v>
      </c>
      <c r="AQ341" s="3">
        <f t="shared" si="188"/>
        <v>-0.57160630391312361</v>
      </c>
      <c r="AR341" s="3">
        <f t="shared" si="189"/>
        <v>-0.59551614936859765</v>
      </c>
      <c r="AS341" s="8">
        <f t="shared" si="190"/>
        <v>-0.65227688722016519</v>
      </c>
      <c r="AU341" s="3">
        <f t="shared" si="191"/>
        <v>7.6937059123193912</v>
      </c>
      <c r="AV341" s="3">
        <f t="shared" si="192"/>
        <v>6.6739872249746295</v>
      </c>
      <c r="AW341" s="3">
        <f t="shared" si="193"/>
        <v>7.1838465686470103</v>
      </c>
      <c r="AX341" s="3"/>
      <c r="AZ341" s="3">
        <f t="shared" si="194"/>
        <v>1.2174463427927806</v>
      </c>
      <c r="BA341" s="3">
        <f t="shared" si="195"/>
        <v>1.1306743516839983</v>
      </c>
      <c r="BB341" s="3">
        <f t="shared" si="196"/>
        <v>1.1740603472383895</v>
      </c>
      <c r="BC341" s="8">
        <f>'[2]attempt at best estimates'!E341</f>
        <v>1.1674705667977212</v>
      </c>
      <c r="BD341" s="3">
        <f>AZ341+(AZ341-'HLC S66x8 haVDZ'!AZ341)*'HLC S66x8 haVTZ'!$BD$3</f>
        <v>1.2002347953203514</v>
      </c>
      <c r="BE341" s="3">
        <f>BA341+(BA341-'HLC S66x8 haVDZ'!BA341)*'HLC S66x8 haVTZ'!$BD$3</f>
        <v>1.1888978102755019</v>
      </c>
      <c r="BF341" s="3">
        <f>BB341+(BB341-'HLC S66x8 haVDZ'!BB341)*'HLC S66x8 haVTZ'!$BD$3</f>
        <v>1.1945663027979265</v>
      </c>
      <c r="BG341" t="str">
        <f t="shared" si="197"/>
        <v>42_Uracil-Cyclopentane_1.00_dimer.out</v>
      </c>
      <c r="BH341" s="3">
        <f t="shared" si="172"/>
        <v>-1.8368723376168523</v>
      </c>
      <c r="BI341" s="3">
        <f t="shared" si="173"/>
        <v>-1.7022806555971219</v>
      </c>
      <c r="BJ341" s="3">
        <f t="shared" si="198"/>
        <v>-1.7695764966069871</v>
      </c>
      <c r="BK341" s="8">
        <f>'[2]attempt at best estimates'!D341</f>
        <v>-1.8197474540178864</v>
      </c>
      <c r="BM341" s="3">
        <f t="shared" si="199"/>
        <v>-0.63663754229650094</v>
      </c>
      <c r="BN341" s="3">
        <f t="shared" si="200"/>
        <v>-0.51338284532162004</v>
      </c>
      <c r="BO341" s="3">
        <f t="shared" si="201"/>
        <v>-0.5750101938090606</v>
      </c>
    </row>
    <row r="342" spans="1:67" x14ac:dyDescent="0.2">
      <c r="A342" t="s">
        <v>404</v>
      </c>
      <c r="B342">
        <v>-607.851629660046</v>
      </c>
      <c r="C342">
        <v>-610.23770704767799</v>
      </c>
      <c r="D342">
        <v>-610.29294530200696</v>
      </c>
      <c r="E342">
        <v>-610.40914084589394</v>
      </c>
      <c r="F342" t="s">
        <v>652</v>
      </c>
      <c r="G342">
        <v>-412.62430091970998</v>
      </c>
      <c r="H342">
        <v>-414.122954460269</v>
      </c>
      <c r="I342">
        <v>-414.13012221658198</v>
      </c>
      <c r="J342">
        <v>-414.20636969013901</v>
      </c>
      <c r="K342" t="s">
        <v>718</v>
      </c>
      <c r="L342">
        <v>-195.22979083287501</v>
      </c>
      <c r="M342">
        <v>-196.10649049568099</v>
      </c>
      <c r="N342">
        <v>-196.156921577194</v>
      </c>
      <c r="O342">
        <v>-196.19528457571801</v>
      </c>
      <c r="P342" t="s">
        <v>1074</v>
      </c>
      <c r="Q342">
        <v>-195.22985280992</v>
      </c>
      <c r="R342">
        <v>-196.10721674849401</v>
      </c>
      <c r="S342">
        <v>-196.157554747066</v>
      </c>
      <c r="T342">
        <v>-196.19596857305999</v>
      </c>
      <c r="U342" t="s">
        <v>1602</v>
      </c>
      <c r="V342">
        <v>-412.624509779672</v>
      </c>
      <c r="W342">
        <v>-414.12394597252199</v>
      </c>
      <c r="X342">
        <v>-414.13102543351903</v>
      </c>
      <c r="Y342">
        <v>-414.207340929064</v>
      </c>
      <c r="AA342" s="3">
        <f t="shared" si="174"/>
        <v>-1.5449864580782013</v>
      </c>
      <c r="AB342" s="3">
        <f t="shared" si="175"/>
        <v>5.1845410492268549</v>
      </c>
      <c r="AC342" s="3">
        <f t="shared" si="176"/>
        <v>3.7032524792662711</v>
      </c>
      <c r="AD342" s="3">
        <f t="shared" si="177"/>
        <v>4.6979000956809518</v>
      </c>
      <c r="AE342" s="3"/>
      <c r="AF342" s="3">
        <f t="shared" si="178"/>
        <v>-1.7149392529630456</v>
      </c>
      <c r="AG342" s="3">
        <f t="shared" si="179"/>
        <v>4.1066271514606365</v>
      </c>
      <c r="AH342" s="3">
        <f t="shared" si="180"/>
        <v>2.7391551608768352</v>
      </c>
      <c r="AI342" s="3">
        <f t="shared" si="181"/>
        <v>3.659223613412772</v>
      </c>
      <c r="AK342" s="3">
        <f t="shared" si="182"/>
        <v>0.16995279484917447</v>
      </c>
      <c r="AL342" s="3">
        <f t="shared" si="183"/>
        <v>1.0779138977305489</v>
      </c>
      <c r="AM342" s="3">
        <f t="shared" si="184"/>
        <v>0.96409731835376644</v>
      </c>
      <c r="AN342" s="3">
        <f t="shared" si="185"/>
        <v>1.0386764822681802</v>
      </c>
      <c r="AO342" s="3" t="str">
        <f t="shared" si="186"/>
        <v>42_Uracil-Cyclopentane_1.05_dimer.out</v>
      </c>
      <c r="AP342" s="3">
        <f t="shared" si="187"/>
        <v>-0.48664095354590309</v>
      </c>
      <c r="AQ342" s="3">
        <f t="shared" si="188"/>
        <v>-0.44740353804786448</v>
      </c>
      <c r="AR342" s="3">
        <f t="shared" si="189"/>
        <v>-0.46702224579688378</v>
      </c>
      <c r="AS342" s="8">
        <f t="shared" si="190"/>
        <v>-0.51242640940746254</v>
      </c>
      <c r="AU342" s="3">
        <f t="shared" si="191"/>
        <v>6.2428865537591527</v>
      </c>
      <c r="AV342" s="3">
        <f t="shared" si="192"/>
        <v>5.3741628663758174</v>
      </c>
      <c r="AW342" s="3">
        <f t="shared" si="193"/>
        <v>5.8085247100674851</v>
      </c>
      <c r="AX342" s="3"/>
      <c r="AZ342" s="3">
        <f t="shared" si="194"/>
        <v>0.99464761641468069</v>
      </c>
      <c r="BA342" s="3">
        <f t="shared" si="195"/>
        <v>0.92006845253593683</v>
      </c>
      <c r="BB342" s="3">
        <f t="shared" si="196"/>
        <v>0.95735803447530876</v>
      </c>
      <c r="BC342" s="8">
        <f>'[2]attempt at best estimates'!E342</f>
        <v>0.94563913142837885</v>
      </c>
      <c r="BD342" s="3">
        <f>AZ342+(AZ342-'HLC S66x8 haVDZ'!AZ342)*'HLC S66x8 haVTZ'!$BD$3</f>
        <v>0.97849492855883302</v>
      </c>
      <c r="BE342" s="3">
        <f>BA342+(BA342-'HLC S66x8 haVDZ'!BA342)*'HLC S66x8 haVTZ'!$BD$3</f>
        <v>0.96617851090190765</v>
      </c>
      <c r="BF342" s="3">
        <f>BB342+(BB342-'HLC S66x8 haVDZ'!BB342)*'HLC S66x8 haVTZ'!$BD$3</f>
        <v>0.97233671973037039</v>
      </c>
      <c r="BG342" t="str">
        <f t="shared" si="197"/>
        <v>42_Uracil-Cyclopentane_1.05_dimer.out</v>
      </c>
      <c r="BH342" s="3">
        <f t="shared" si="172"/>
        <v>-1.4812885699605838</v>
      </c>
      <c r="BI342" s="3">
        <f t="shared" si="173"/>
        <v>-1.3674719905838013</v>
      </c>
      <c r="BJ342" s="3">
        <f t="shared" si="198"/>
        <v>-1.4243802802721925</v>
      </c>
      <c r="BK342" s="8">
        <f>'[2]attempt at best estimates'!D342</f>
        <v>-1.4580655408358414</v>
      </c>
      <c r="BM342" s="3">
        <f t="shared" si="199"/>
        <v>-0.50279364140175076</v>
      </c>
      <c r="BN342" s="3">
        <f t="shared" si="200"/>
        <v>-0.40129347968189366</v>
      </c>
      <c r="BO342" s="3">
        <f t="shared" si="201"/>
        <v>-0.45204356054182215</v>
      </c>
    </row>
    <row r="343" spans="1:67" x14ac:dyDescent="0.2">
      <c r="A343" t="s">
        <v>405</v>
      </c>
      <c r="B343">
        <v>-607.85271883818302</v>
      </c>
      <c r="C343">
        <v>-610.23681296384302</v>
      </c>
      <c r="D343">
        <v>-610.29249034580505</v>
      </c>
      <c r="E343">
        <v>-610.40840068329703</v>
      </c>
      <c r="F343" t="s">
        <v>652</v>
      </c>
      <c r="G343">
        <v>-412.62430091970998</v>
      </c>
      <c r="H343">
        <v>-414.122954460269</v>
      </c>
      <c r="I343">
        <v>-414.13012221658198</v>
      </c>
      <c r="J343">
        <v>-414.20636969013901</v>
      </c>
      <c r="K343" t="s">
        <v>718</v>
      </c>
      <c r="L343">
        <v>-195.22979083287501</v>
      </c>
      <c r="M343">
        <v>-196.10649049568099</v>
      </c>
      <c r="N343">
        <v>-196.156921577194</v>
      </c>
      <c r="O343">
        <v>-196.19528457571801</v>
      </c>
      <c r="P343" t="s">
        <v>1075</v>
      </c>
      <c r="Q343">
        <v>-195.229844628747</v>
      </c>
      <c r="R343">
        <v>-196.10711946178299</v>
      </c>
      <c r="S343">
        <v>-196.157470974587</v>
      </c>
      <c r="T343">
        <v>-196.19587814747001</v>
      </c>
      <c r="U343" t="s">
        <v>1603</v>
      </c>
      <c r="V343">
        <v>-412.62448023727097</v>
      </c>
      <c r="W343">
        <v>-414.12379760763201</v>
      </c>
      <c r="X343">
        <v>-414.13089027241898</v>
      </c>
      <c r="Y343">
        <v>-414.20719623682498</v>
      </c>
      <c r="AA343" s="3">
        <f t="shared" si="174"/>
        <v>-0.86151682990464618</v>
      </c>
      <c r="AB343" s="3">
        <f t="shared" si="175"/>
        <v>4.6234949489902135</v>
      </c>
      <c r="AC343" s="3">
        <f t="shared" si="176"/>
        <v>3.4177631404860258</v>
      </c>
      <c r="AD343" s="3">
        <f t="shared" si="177"/>
        <v>4.2334410345737874</v>
      </c>
      <c r="AE343" s="3"/>
      <c r="AF343" s="3">
        <f t="shared" si="178"/>
        <v>-1.0077977237329734</v>
      </c>
      <c r="AG343" s="3">
        <f t="shared" si="179"/>
        <v>3.6997297645809182</v>
      </c>
      <c r="AH343" s="3">
        <f t="shared" si="180"/>
        <v>2.5910487228901822</v>
      </c>
      <c r="AI343" s="3">
        <f t="shared" si="181"/>
        <v>3.3423032236179457</v>
      </c>
      <c r="AK343" s="3">
        <f t="shared" si="182"/>
        <v>0.14628089379265752</v>
      </c>
      <c r="AL343" s="3">
        <f t="shared" si="183"/>
        <v>0.92376518440929556</v>
      </c>
      <c r="AM343" s="3">
        <f t="shared" si="184"/>
        <v>0.82671441763151321</v>
      </c>
      <c r="AN343" s="3">
        <f t="shared" si="185"/>
        <v>0.89113781095584144</v>
      </c>
      <c r="AO343" s="3" t="str">
        <f t="shared" si="186"/>
        <v>42_Uracil-Cyclopentane_1.10_dimer.out</v>
      </c>
      <c r="AP343" s="3">
        <f t="shared" si="187"/>
        <v>-0.39005391441642612</v>
      </c>
      <c r="AQ343" s="3">
        <f t="shared" si="188"/>
        <v>-0.35742654096297244</v>
      </c>
      <c r="AR343" s="3">
        <f t="shared" si="189"/>
        <v>-0.37374022768969928</v>
      </c>
      <c r="AS343" s="8">
        <f t="shared" si="190"/>
        <v>-0.40979242110700631</v>
      </c>
      <c r="AU343" s="3">
        <f t="shared" si="191"/>
        <v>5.0949578644784337</v>
      </c>
      <c r="AV343" s="3">
        <f t="shared" si="192"/>
        <v>4.3501009473509189</v>
      </c>
      <c r="AW343" s="3">
        <f t="shared" si="193"/>
        <v>4.7225294059146758</v>
      </c>
      <c r="AX343" s="3"/>
      <c r="AZ343" s="3">
        <f t="shared" si="194"/>
        <v>0.81567789408776159</v>
      </c>
      <c r="BA343" s="3">
        <f t="shared" si="195"/>
        <v>0.75125450072776356</v>
      </c>
      <c r="BB343" s="3">
        <f t="shared" si="196"/>
        <v>0.78346619740776258</v>
      </c>
      <c r="BC343" s="8">
        <f>'[2]attempt at best estimates'!E343</f>
        <v>0.76895345366813239</v>
      </c>
      <c r="BD343" s="3">
        <f>AZ343+(AZ343-'HLC S66x8 haVDZ'!AZ343)*'HLC S66x8 haVTZ'!$BD$3</f>
        <v>0.80092403010663182</v>
      </c>
      <c r="BE343" s="3">
        <f>BA343+(BA343-'HLC S66x8 haVDZ'!BA343)*'HLC S66x8 haVTZ'!$BD$3</f>
        <v>0.78813238083291159</v>
      </c>
      <c r="BF343" s="3">
        <f>BB343+(BB343-'HLC S66x8 haVDZ'!BB343)*'HLC S66x8 haVTZ'!$BD$3</f>
        <v>0.79452820546977176</v>
      </c>
      <c r="BG343" t="str">
        <f t="shared" si="197"/>
        <v>42_Uracil-Cyclopentane_1.10_dimer.out</v>
      </c>
      <c r="BH343" s="3">
        <f t="shared" si="172"/>
        <v>-1.2057318085041877</v>
      </c>
      <c r="BI343" s="3">
        <f t="shared" si="173"/>
        <v>-1.108681041690736</v>
      </c>
      <c r="BJ343" s="3">
        <f t="shared" si="198"/>
        <v>-1.1572064250974619</v>
      </c>
      <c r="BK343" s="8">
        <f>'[2]attempt at best estimates'!D343</f>
        <v>-1.1787458747751387</v>
      </c>
      <c r="BM343" s="3">
        <f t="shared" si="199"/>
        <v>-0.40480777839755588</v>
      </c>
      <c r="BN343" s="3">
        <f t="shared" si="200"/>
        <v>-0.32054866085782441</v>
      </c>
      <c r="BO343" s="3">
        <f t="shared" si="201"/>
        <v>-0.36267821962769009</v>
      </c>
    </row>
    <row r="344" spans="1:67" x14ac:dyDescent="0.2">
      <c r="A344" t="s">
        <v>406</v>
      </c>
      <c r="B344">
        <v>-607.853964590293</v>
      </c>
      <c r="C344">
        <v>-610.23422492878296</v>
      </c>
      <c r="D344">
        <v>-610.29073717163396</v>
      </c>
      <c r="E344">
        <v>-610.40608024732501</v>
      </c>
      <c r="F344" t="s">
        <v>652</v>
      </c>
      <c r="G344">
        <v>-412.62430091970998</v>
      </c>
      <c r="H344">
        <v>-414.122954460269</v>
      </c>
      <c r="I344">
        <v>-414.13012221658198</v>
      </c>
      <c r="J344">
        <v>-414.20636969013901</v>
      </c>
      <c r="K344" t="s">
        <v>718</v>
      </c>
      <c r="L344">
        <v>-195.22979083287501</v>
      </c>
      <c r="M344">
        <v>-196.10649049568099</v>
      </c>
      <c r="N344">
        <v>-196.156921577194</v>
      </c>
      <c r="O344">
        <v>-196.19528457571801</v>
      </c>
      <c r="P344" t="s">
        <v>1076</v>
      </c>
      <c r="Q344">
        <v>-195.22982553352099</v>
      </c>
      <c r="R344">
        <v>-196.10690368550999</v>
      </c>
      <c r="S344">
        <v>-196.15728411591499</v>
      </c>
      <c r="T344">
        <v>-196.19567632898301</v>
      </c>
      <c r="U344" t="s">
        <v>1604</v>
      </c>
      <c r="V344">
        <v>-412.624414344934</v>
      </c>
      <c r="W344">
        <v>-414.12348508622398</v>
      </c>
      <c r="X344">
        <v>-414.130604901418</v>
      </c>
      <c r="Y344">
        <v>-414.20688986862399</v>
      </c>
      <c r="AA344" s="3">
        <f t="shared" si="174"/>
        <v>-7.9795546246863927E-2</v>
      </c>
      <c r="AB344" s="3">
        <f t="shared" si="175"/>
        <v>2.9994783624711645</v>
      </c>
      <c r="AC344" s="3">
        <f t="shared" si="176"/>
        <v>2.3176296929752822</v>
      </c>
      <c r="AD344" s="3">
        <f t="shared" si="177"/>
        <v>2.7773454179870458</v>
      </c>
      <c r="AE344" s="3"/>
      <c r="AF344" s="3">
        <f t="shared" si="178"/>
        <v>-0.1727459369021937</v>
      </c>
      <c r="AG344" s="3">
        <f t="shared" si="179"/>
        <v>2.407224991753524</v>
      </c>
      <c r="AH344" s="3">
        <f t="shared" si="180"/>
        <v>1.7872438813292484</v>
      </c>
      <c r="AI344" s="3">
        <f t="shared" si="181"/>
        <v>2.2050995815036387</v>
      </c>
      <c r="AK344" s="3">
        <f t="shared" si="182"/>
        <v>9.2950390619659998E-2</v>
      </c>
      <c r="AL344" s="3">
        <f t="shared" si="183"/>
        <v>0.59225337075331008</v>
      </c>
      <c r="AM344" s="3">
        <f t="shared" si="184"/>
        <v>0.53038581164603371</v>
      </c>
      <c r="AN344" s="3">
        <f t="shared" si="185"/>
        <v>0.57224583648340721</v>
      </c>
      <c r="AO344" s="3" t="str">
        <f t="shared" si="186"/>
        <v>42_Uracil-Cyclopentane_1.25_dimer.out</v>
      </c>
      <c r="AP344" s="3">
        <f t="shared" si="187"/>
        <v>-0.22213294448411869</v>
      </c>
      <c r="AQ344" s="3">
        <f t="shared" si="188"/>
        <v>-0.20212541024988528</v>
      </c>
      <c r="AR344" s="3">
        <f t="shared" si="189"/>
        <v>-0.21212917736700199</v>
      </c>
      <c r="AS344" s="8">
        <f t="shared" si="190"/>
        <v>-0.22903081810183368</v>
      </c>
      <c r="AU344" s="3">
        <f t="shared" si="191"/>
        <v>2.8571409642339098</v>
      </c>
      <c r="AV344" s="3">
        <f t="shared" si="192"/>
        <v>2.3778455184058322</v>
      </c>
      <c r="AW344" s="3">
        <f t="shared" si="193"/>
        <v>2.6174932413198713</v>
      </c>
      <c r="AX344" s="3"/>
      <c r="AZ344" s="3">
        <f t="shared" si="194"/>
        <v>0.45971572501176361</v>
      </c>
      <c r="BA344" s="3">
        <f t="shared" si="195"/>
        <v>0.41785570017439033</v>
      </c>
      <c r="BB344" s="3">
        <f t="shared" si="196"/>
        <v>0.43878571259307697</v>
      </c>
      <c r="BC344" s="8">
        <f>'[2]attempt at best estimates'!E344</f>
        <v>0.42358767949741605</v>
      </c>
      <c r="BD344" s="3">
        <f>AZ344+(AZ344-'HLC S66x8 haVDZ'!AZ344)*'HLC S66x8 haVTZ'!$BD$3</f>
        <v>0.44867221637628535</v>
      </c>
      <c r="BE344" s="3">
        <f>BA344+(BA344-'HLC S66x8 haVDZ'!BA344)*'HLC S66x8 haVTZ'!$BD$3</f>
        <v>0.4375392575917772</v>
      </c>
      <c r="BF344" s="3">
        <f>BB344+(BB344-'HLC S66x8 haVDZ'!BB344)*'HLC S66x8 haVTZ'!$BD$3</f>
        <v>0.44310573698403127</v>
      </c>
      <c r="BG344" t="str">
        <f t="shared" si="197"/>
        <v>42_Uracil-Cyclopentane_1.25_dimer.out</v>
      </c>
      <c r="BH344" s="3">
        <f t="shared" si="172"/>
        <v>-0.6818486694958823</v>
      </c>
      <c r="BI344" s="3">
        <f t="shared" si="173"/>
        <v>-0.61998111042427562</v>
      </c>
      <c r="BJ344" s="3">
        <f t="shared" si="198"/>
        <v>-0.65091488996007896</v>
      </c>
      <c r="BK344" s="8">
        <f>'[2]attempt at best estimates'!D344</f>
        <v>-0.65261849759924973</v>
      </c>
      <c r="BM344" s="3">
        <f t="shared" si="199"/>
        <v>-0.23317645311959695</v>
      </c>
      <c r="BN344" s="3">
        <f t="shared" si="200"/>
        <v>-0.18244185283249842</v>
      </c>
      <c r="BO344" s="3">
        <f t="shared" si="201"/>
        <v>-0.20780915297604768</v>
      </c>
    </row>
    <row r="345" spans="1:67" x14ac:dyDescent="0.2">
      <c r="A345" t="s">
        <v>407</v>
      </c>
      <c r="B345">
        <v>-607.85420545002501</v>
      </c>
      <c r="C345">
        <v>-610.23164437154105</v>
      </c>
      <c r="D345">
        <v>-610.28876606623396</v>
      </c>
      <c r="E345">
        <v>-610.40368244091906</v>
      </c>
      <c r="F345" t="s">
        <v>652</v>
      </c>
      <c r="G345">
        <v>-412.62430091970998</v>
      </c>
      <c r="H345">
        <v>-414.122954460269</v>
      </c>
      <c r="I345">
        <v>-414.13012221658198</v>
      </c>
      <c r="J345">
        <v>-414.20636969013901</v>
      </c>
      <c r="K345" t="s">
        <v>718</v>
      </c>
      <c r="L345">
        <v>-195.22979083287501</v>
      </c>
      <c r="M345">
        <v>-196.10649049568099</v>
      </c>
      <c r="N345">
        <v>-196.156921577194</v>
      </c>
      <c r="O345">
        <v>-196.19528457571801</v>
      </c>
      <c r="P345" t="s">
        <v>1077</v>
      </c>
      <c r="Q345">
        <v>-195.22980686621801</v>
      </c>
      <c r="R345">
        <v>-196.106701929813</v>
      </c>
      <c r="S345">
        <v>-196.15710778774701</v>
      </c>
      <c r="T345">
        <v>-196.195485854895</v>
      </c>
      <c r="U345" t="s">
        <v>1605</v>
      </c>
      <c r="V345">
        <v>-412.62435782526802</v>
      </c>
      <c r="W345">
        <v>-414.12321267157301</v>
      </c>
      <c r="X345">
        <v>-414.13035581411299</v>
      </c>
      <c r="Y345">
        <v>-414.20662136548498</v>
      </c>
      <c r="AA345" s="3">
        <f t="shared" si="174"/>
        <v>7.1346223752295879E-2</v>
      </c>
      <c r="AB345" s="3">
        <f t="shared" si="175"/>
        <v>1.3801541778769062</v>
      </c>
      <c r="AC345" s="3">
        <f t="shared" si="176"/>
        <v>1.0807423289723062</v>
      </c>
      <c r="AD345" s="3">
        <f t="shared" si="177"/>
        <v>1.2726991190913117</v>
      </c>
      <c r="AE345" s="3"/>
      <c r="AF345" s="3">
        <f t="shared" si="178"/>
        <v>2.5576370393429214E-2</v>
      </c>
      <c r="AG345" s="3">
        <f t="shared" si="179"/>
        <v>1.08544720512041</v>
      </c>
      <c r="AH345" s="3">
        <f t="shared" si="180"/>
        <v>0.81730876803834629</v>
      </c>
      <c r="AI345" s="3">
        <f t="shared" si="181"/>
        <v>0.98846585285067745</v>
      </c>
      <c r="AK345" s="3">
        <f t="shared" si="182"/>
        <v>4.5769853358866672E-2</v>
      </c>
      <c r="AL345" s="3">
        <f t="shared" si="183"/>
        <v>0.2947069727564961</v>
      </c>
      <c r="AM345" s="3">
        <f t="shared" si="184"/>
        <v>0.26343356089829012</v>
      </c>
      <c r="AN345" s="3">
        <f t="shared" si="185"/>
        <v>0.28423326620496436</v>
      </c>
      <c r="AO345" s="3" t="str">
        <f t="shared" si="186"/>
        <v>42_Uracil-Cyclopentane_1.50_dimer.out</v>
      </c>
      <c r="AP345" s="3">
        <f t="shared" si="187"/>
        <v>-0.10745505878559447</v>
      </c>
      <c r="AQ345" s="3">
        <f t="shared" si="188"/>
        <v>-9.698135226973259E-2</v>
      </c>
      <c r="AR345" s="3">
        <f t="shared" si="189"/>
        <v>-0.10221820552766353</v>
      </c>
      <c r="AS345" s="8">
        <f t="shared" si="190"/>
        <v>-0.10607306191241134</v>
      </c>
      <c r="AU345" s="3">
        <f t="shared" si="191"/>
        <v>1.2013528953390158</v>
      </c>
      <c r="AV345" s="3">
        <f t="shared" si="192"/>
        <v>0.96288948245724826</v>
      </c>
      <c r="AW345" s="3">
        <f t="shared" si="193"/>
        <v>1.0821211888981321</v>
      </c>
      <c r="AX345" s="3"/>
      <c r="AZ345" s="3">
        <f t="shared" si="194"/>
        <v>0.19195679011900557</v>
      </c>
      <c r="BA345" s="3">
        <f t="shared" si="195"/>
        <v>0.17115708481233116</v>
      </c>
      <c r="BB345" s="3">
        <f t="shared" si="196"/>
        <v>0.18155693746566837</v>
      </c>
      <c r="BC345" s="8">
        <f>'[2]attempt at best estimates'!E345</f>
        <v>0.17148385279473338</v>
      </c>
      <c r="BD345" s="3">
        <f>AZ345+(AZ345-'HLC S66x8 haVDZ'!AZ345)*'HLC S66x8 haVTZ'!$BD$3</f>
        <v>0.18384879646577945</v>
      </c>
      <c r="BE345" s="3">
        <f>BA345+(BA345-'HLC S66x8 haVDZ'!BA345)*'HLC S66x8 haVTZ'!$BD$3</f>
        <v>0.17873339511294309</v>
      </c>
      <c r="BF345" s="3">
        <f>BB345+(BB345-'HLC S66x8 haVDZ'!BB345)*'HLC S66x8 haVTZ'!$BD$3</f>
        <v>0.18129109578936126</v>
      </c>
      <c r="BG345" t="str">
        <f t="shared" si="197"/>
        <v>42_Uracil-Cyclopentane_1.50_dimer.out</v>
      </c>
      <c r="BH345" s="3">
        <f t="shared" ref="BH345:BH408" si="202">AC345-AB345</f>
        <v>-0.29941184890460004</v>
      </c>
      <c r="BI345" s="3">
        <f t="shared" ref="BI345:BI408" si="203">AH345-AG345</f>
        <v>-0.26813843708206375</v>
      </c>
      <c r="BJ345" s="3">
        <f t="shared" si="198"/>
        <v>-0.2837751429933319</v>
      </c>
      <c r="BK345" s="8">
        <f>'[2]attempt at best estimates'!D345</f>
        <v>-0.27755691470714472</v>
      </c>
      <c r="BM345" s="3">
        <f t="shared" si="199"/>
        <v>-0.11556305243882059</v>
      </c>
      <c r="BN345" s="3">
        <f t="shared" si="200"/>
        <v>-8.9405041969120663E-2</v>
      </c>
      <c r="BO345" s="3">
        <f t="shared" si="201"/>
        <v>-0.10248404720397064</v>
      </c>
    </row>
    <row r="346" spans="1:67" x14ac:dyDescent="0.2">
      <c r="A346" t="s">
        <v>408</v>
      </c>
      <c r="B346">
        <v>-607.85414470473199</v>
      </c>
      <c r="C346">
        <v>-610.23001062708204</v>
      </c>
      <c r="D346">
        <v>-610.28748583175604</v>
      </c>
      <c r="E346">
        <v>-610.40216845258999</v>
      </c>
      <c r="F346" t="s">
        <v>652</v>
      </c>
      <c r="G346">
        <v>-412.62430091970998</v>
      </c>
      <c r="H346">
        <v>-414.122954460269</v>
      </c>
      <c r="I346">
        <v>-414.13012221658198</v>
      </c>
      <c r="J346">
        <v>-414.20636969013901</v>
      </c>
      <c r="K346" t="s">
        <v>718</v>
      </c>
      <c r="L346">
        <v>-195.22979083287501</v>
      </c>
      <c r="M346">
        <v>-196.10649049568099</v>
      </c>
      <c r="N346">
        <v>-196.156921577194</v>
      </c>
      <c r="O346">
        <v>-196.19528457571801</v>
      </c>
      <c r="P346" t="s">
        <v>1078</v>
      </c>
      <c r="Q346">
        <v>-195.229794925861</v>
      </c>
      <c r="R346">
        <v>-196.10655408972801</v>
      </c>
      <c r="S346">
        <v>-196.15697816173099</v>
      </c>
      <c r="T346">
        <v>-196.19534569734</v>
      </c>
      <c r="U346" t="s">
        <v>1606</v>
      </c>
      <c r="V346">
        <v>-412.624316830341</v>
      </c>
      <c r="W346">
        <v>-414.12302350198303</v>
      </c>
      <c r="X346">
        <v>-414.130185069047</v>
      </c>
      <c r="Y346">
        <v>-414.206437122029</v>
      </c>
      <c r="AA346" s="3">
        <f t="shared" si="174"/>
        <v>3.32279753066137E-2</v>
      </c>
      <c r="AB346" s="3">
        <f t="shared" si="175"/>
        <v>0.35496400927354799</v>
      </c>
      <c r="AC346" s="3">
        <f t="shared" si="176"/>
        <v>0.27738303185155067</v>
      </c>
      <c r="AD346" s="3">
        <f t="shared" si="177"/>
        <v>0.32265705971339831</v>
      </c>
      <c r="AE346" s="3"/>
      <c r="AF346" s="3">
        <f t="shared" si="178"/>
        <v>2.0675515598518643E-2</v>
      </c>
      <c r="AG346" s="3">
        <f t="shared" si="179"/>
        <v>0.27173380912266198</v>
      </c>
      <c r="AH346" s="3">
        <f t="shared" si="180"/>
        <v>0.20243517843687345</v>
      </c>
      <c r="AI346" s="3">
        <f t="shared" si="181"/>
        <v>0.24198850966672558</v>
      </c>
      <c r="AK346" s="3">
        <f t="shared" si="182"/>
        <v>1.2552459743764843E-2</v>
      </c>
      <c r="AL346" s="3">
        <f t="shared" si="183"/>
        <v>8.3230200115216202E-2</v>
      </c>
      <c r="AM346" s="3">
        <f t="shared" si="184"/>
        <v>7.494785341467719E-2</v>
      </c>
      <c r="AN346" s="3">
        <f t="shared" si="185"/>
        <v>8.0668550046672755E-2</v>
      </c>
      <c r="AO346" s="3" t="str">
        <f t="shared" si="186"/>
        <v>42_Uracil-Cyclopentane_2.00_dimer.out</v>
      </c>
      <c r="AP346" s="3">
        <f t="shared" si="187"/>
        <v>-3.2306949560149678E-2</v>
      </c>
      <c r="AQ346" s="3">
        <f t="shared" si="188"/>
        <v>-2.9745299455936403E-2</v>
      </c>
      <c r="AR346" s="3">
        <f t="shared" si="189"/>
        <v>-3.102612450804304E-2</v>
      </c>
      <c r="AS346" s="8">
        <f t="shared" si="190"/>
        <v>-3.1958740075530151E-2</v>
      </c>
      <c r="AU346" s="3">
        <f t="shared" si="191"/>
        <v>0.28942908440678461</v>
      </c>
      <c r="AV346" s="3">
        <f t="shared" si="192"/>
        <v>0.22131299406820693</v>
      </c>
      <c r="AW346" s="3">
        <f t="shared" si="193"/>
        <v>0.25537103923749577</v>
      </c>
      <c r="AX346" s="3"/>
      <c r="AZ346" s="3">
        <f t="shared" si="194"/>
        <v>4.5274027861847643E-2</v>
      </c>
      <c r="BA346" s="3">
        <f t="shared" si="195"/>
        <v>3.9553331229852134E-2</v>
      </c>
      <c r="BB346" s="3">
        <f t="shared" si="196"/>
        <v>4.2413679545849889E-2</v>
      </c>
      <c r="BC346" s="8">
        <f>'[2]attempt at best estimates'!E346</f>
        <v>3.8394934303514011E-2</v>
      </c>
      <c r="BD346" s="3">
        <f>AZ346+(AZ346-'HLC S66x8 haVDZ'!AZ346)*'HLC S66x8 haVTZ'!$BD$3</f>
        <v>4.1095374702438729E-2</v>
      </c>
      <c r="BE346" s="3">
        <f>BA346+(BA346-'HLC S66x8 haVDZ'!BA346)*'HLC S66x8 haVTZ'!$BD$3</f>
        <v>4.1115670244884536E-2</v>
      </c>
      <c r="BF346" s="3">
        <f>BB346+(BB346-'HLC S66x8 haVDZ'!BB346)*'HLC S66x8 haVTZ'!$BD$3</f>
        <v>4.1105522473661636E-2</v>
      </c>
      <c r="BG346" t="str">
        <f t="shared" si="197"/>
        <v>42_Uracil-Cyclopentane_2.00_dimer.out</v>
      </c>
      <c r="BH346" s="3">
        <f t="shared" si="202"/>
        <v>-7.7580977421997321E-2</v>
      </c>
      <c r="BI346" s="3">
        <f t="shared" si="203"/>
        <v>-6.9298630685788537E-2</v>
      </c>
      <c r="BJ346" s="3">
        <f t="shared" si="198"/>
        <v>-7.3439804053892929E-2</v>
      </c>
      <c r="BK346" s="8">
        <f>'[2]attempt at best estimates'!D346</f>
        <v>-7.0353674379044162E-2</v>
      </c>
      <c r="BM346" s="3">
        <f t="shared" si="199"/>
        <v>-3.6485602719558592E-2</v>
      </c>
      <c r="BN346" s="3">
        <f t="shared" si="200"/>
        <v>-2.8182960440904001E-2</v>
      </c>
      <c r="BO346" s="3">
        <f t="shared" si="201"/>
        <v>-3.2334281580231293E-2</v>
      </c>
    </row>
    <row r="347" spans="1:67" x14ac:dyDescent="0.2">
      <c r="A347" t="s">
        <v>409</v>
      </c>
      <c r="B347">
        <v>-609.01956821726503</v>
      </c>
      <c r="C347">
        <v>-611.44350759409895</v>
      </c>
      <c r="D347">
        <v>-611.50598291809001</v>
      </c>
      <c r="E347">
        <v>-611.62262188303498</v>
      </c>
      <c r="F347" t="s">
        <v>653</v>
      </c>
      <c r="G347">
        <v>-412.62426286105301</v>
      </c>
      <c r="H347">
        <v>-414.12289827311997</v>
      </c>
      <c r="I347">
        <v>-414.130062904064</v>
      </c>
      <c r="J347">
        <v>-414.20629911650798</v>
      </c>
      <c r="K347" t="s">
        <v>719</v>
      </c>
      <c r="L347">
        <v>-196.404111517541</v>
      </c>
      <c r="M347">
        <v>-197.31370188776299</v>
      </c>
      <c r="N347">
        <v>-197.37232640099899</v>
      </c>
      <c r="O347">
        <v>-197.410440819668</v>
      </c>
      <c r="P347" t="s">
        <v>1079</v>
      </c>
      <c r="Q347">
        <v>-196.404177878513</v>
      </c>
      <c r="R347">
        <v>-197.31448019675301</v>
      </c>
      <c r="S347">
        <v>-197.372994656244</v>
      </c>
      <c r="T347">
        <v>-197.41116464953799</v>
      </c>
      <c r="U347" t="s">
        <v>1607</v>
      </c>
      <c r="V347">
        <v>-412.62453310182298</v>
      </c>
      <c r="W347">
        <v>-414.12426886510502</v>
      </c>
      <c r="X347">
        <v>-414.13130732439799</v>
      </c>
      <c r="Y347">
        <v>-414.20763542936203</v>
      </c>
      <c r="AA347" s="3">
        <f t="shared" si="174"/>
        <v>-5.5259498924476782</v>
      </c>
      <c r="AB347" s="3">
        <f t="shared" si="175"/>
        <v>4.3344799636109386</v>
      </c>
      <c r="AC347" s="3">
        <f t="shared" si="176"/>
        <v>2.2550263138154474</v>
      </c>
      <c r="AD347" s="3">
        <f t="shared" si="177"/>
        <v>3.6909775325570284</v>
      </c>
      <c r="AE347" s="3"/>
      <c r="AF347" s="3">
        <f t="shared" si="178"/>
        <v>-5.7371706832642868</v>
      </c>
      <c r="AG347" s="3">
        <f t="shared" si="179"/>
        <v>2.9860241872116013</v>
      </c>
      <c r="AH347" s="3">
        <f t="shared" si="180"/>
        <v>1.0548042175171295</v>
      </c>
      <c r="AI347" s="3">
        <f t="shared" si="181"/>
        <v>2.3982184018432804</v>
      </c>
      <c r="AK347" s="3">
        <f t="shared" si="182"/>
        <v>0.21122079081660819</v>
      </c>
      <c r="AL347" s="3">
        <f t="shared" si="183"/>
        <v>1.3484557763993374</v>
      </c>
      <c r="AM347" s="3">
        <f t="shared" si="184"/>
        <v>1.2002220962983179</v>
      </c>
      <c r="AN347" s="3">
        <f t="shared" si="185"/>
        <v>1.292759130749418</v>
      </c>
      <c r="AO347" s="3" t="str">
        <f t="shared" si="186"/>
        <v>43_Uracil-Neopentane_0.90_dimer.out</v>
      </c>
      <c r="AP347" s="3">
        <f t="shared" si="187"/>
        <v>-0.64350243105391014</v>
      </c>
      <c r="AQ347" s="3">
        <f t="shared" si="188"/>
        <v>-0.58780578536832095</v>
      </c>
      <c r="AR347" s="3">
        <f t="shared" si="189"/>
        <v>-0.61565410821111555</v>
      </c>
      <c r="AS347" s="8">
        <f t="shared" si="190"/>
        <v>-0.69352087867425682</v>
      </c>
      <c r="AU347" s="3">
        <f t="shared" si="191"/>
        <v>9.2169274250047071</v>
      </c>
      <c r="AV347" s="3">
        <f t="shared" si="192"/>
        <v>8.1353890851075672</v>
      </c>
      <c r="AW347" s="3">
        <f t="shared" si="193"/>
        <v>8.6761582550561371</v>
      </c>
      <c r="AX347" s="3"/>
      <c r="AZ347" s="3">
        <f t="shared" si="194"/>
        <v>1.435951218741581</v>
      </c>
      <c r="BA347" s="3">
        <f t="shared" si="195"/>
        <v>1.3434141843261509</v>
      </c>
      <c r="BB347" s="3">
        <f t="shared" si="196"/>
        <v>1.389682701533866</v>
      </c>
      <c r="BC347" s="8">
        <f>'[2]attempt at best estimates'!E347</f>
        <v>1.3952901469747316</v>
      </c>
      <c r="BD347" s="3">
        <f>AZ347+(AZ347-'HLC S66x8 haVDZ'!AZ347)*'HLC S66x8 haVTZ'!$BD$3</f>
        <v>1.4151224716339366</v>
      </c>
      <c r="BE347" s="3">
        <f>BA347+(BA347-'HLC S66x8 haVDZ'!BA347)*'HLC S66x8 haVTZ'!$BD$3</f>
        <v>1.4189736820121313</v>
      </c>
      <c r="BF347" s="3">
        <f>BB347+(BB347-'HLC S66x8 haVDZ'!BB347)*'HLC S66x8 haVTZ'!$BD$3</f>
        <v>1.4170480768230338</v>
      </c>
      <c r="BG347" t="str">
        <f t="shared" si="197"/>
        <v>43_Uracil-Neopentane_0.90_dimer.out</v>
      </c>
      <c r="BH347" s="3">
        <f t="shared" si="202"/>
        <v>-2.0794536497954912</v>
      </c>
      <c r="BI347" s="3">
        <f t="shared" si="203"/>
        <v>-1.9312199696944718</v>
      </c>
      <c r="BJ347" s="3">
        <f t="shared" si="198"/>
        <v>-2.0053368097449815</v>
      </c>
      <c r="BK347" s="8">
        <f>'[2]attempt at best estimates'!D347</f>
        <v>-2.0888110256489885</v>
      </c>
      <c r="BM347" s="3">
        <f t="shared" si="199"/>
        <v>-0.66433117816155463</v>
      </c>
      <c r="BN347" s="3">
        <f t="shared" si="200"/>
        <v>-0.5122462876823406</v>
      </c>
      <c r="BO347" s="3">
        <f t="shared" si="201"/>
        <v>-0.58828873292194772</v>
      </c>
    </row>
    <row r="348" spans="1:67" x14ac:dyDescent="0.2">
      <c r="A348" t="s">
        <v>410</v>
      </c>
      <c r="B348">
        <v>-609.02354229152502</v>
      </c>
      <c r="C348">
        <v>-611.44427996712102</v>
      </c>
      <c r="D348">
        <v>-611.50744957378299</v>
      </c>
      <c r="E348">
        <v>-611.62365287242199</v>
      </c>
      <c r="F348" t="s">
        <v>653</v>
      </c>
      <c r="G348">
        <v>-412.62426286105301</v>
      </c>
      <c r="H348">
        <v>-414.12289827311997</v>
      </c>
      <c r="I348">
        <v>-414.130062904064</v>
      </c>
      <c r="J348">
        <v>-414.20629911650798</v>
      </c>
      <c r="K348" t="s">
        <v>719</v>
      </c>
      <c r="L348">
        <v>-196.404111517541</v>
      </c>
      <c r="M348">
        <v>-197.31370188776299</v>
      </c>
      <c r="N348">
        <v>-197.37232640099899</v>
      </c>
      <c r="O348">
        <v>-197.410440819668</v>
      </c>
      <c r="P348" t="s">
        <v>1080</v>
      </c>
      <c r="Q348">
        <v>-196.404168398309</v>
      </c>
      <c r="R348">
        <v>-197.314357484091</v>
      </c>
      <c r="S348">
        <v>-197.37289111059499</v>
      </c>
      <c r="T348">
        <v>-197.41105271270899</v>
      </c>
      <c r="U348" t="s">
        <v>1608</v>
      </c>
      <c r="V348">
        <v>-412.62449802772397</v>
      </c>
      <c r="W348">
        <v>-414.12404517415899</v>
      </c>
      <c r="X348">
        <v>-414.13110654367102</v>
      </c>
      <c r="Y348">
        <v>-414.20742004618802</v>
      </c>
      <c r="AA348" s="3">
        <f t="shared" si="174"/>
        <v>-3.0321805406009417</v>
      </c>
      <c r="AB348" s="3">
        <f t="shared" si="175"/>
        <v>4.8191513725055968</v>
      </c>
      <c r="AC348" s="3">
        <f t="shared" si="176"/>
        <v>3.1753666943892656</v>
      </c>
      <c r="AD348" s="3">
        <f t="shared" si="177"/>
        <v>4.3379331673014727</v>
      </c>
      <c r="AE348" s="3"/>
      <c r="AF348" s="3">
        <f t="shared" si="178"/>
        <v>-3.2154430829997414</v>
      </c>
      <c r="AG348" s="3">
        <f t="shared" si="179"/>
        <v>3.6880671510178589</v>
      </c>
      <c r="AH348" s="3">
        <f t="shared" si="180"/>
        <v>2.1661122901737917</v>
      </c>
      <c r="AI348" s="3">
        <f t="shared" si="181"/>
        <v>3.2505704479804756</v>
      </c>
      <c r="AK348" s="3">
        <f t="shared" si="182"/>
        <v>0.18326254243446952</v>
      </c>
      <c r="AL348" s="3">
        <f t="shared" si="183"/>
        <v>1.1310842215234083</v>
      </c>
      <c r="AM348" s="3">
        <f t="shared" si="184"/>
        <v>1.0092544042511433</v>
      </c>
      <c r="AN348" s="3">
        <f t="shared" si="185"/>
        <v>1.0873627192853272</v>
      </c>
      <c r="AO348" s="3" t="str">
        <f t="shared" si="186"/>
        <v>43_Uracil-Neopentane_0.95_dimer.out</v>
      </c>
      <c r="AP348" s="3">
        <f t="shared" si="187"/>
        <v>-0.48121820520412406</v>
      </c>
      <c r="AQ348" s="3">
        <f t="shared" si="188"/>
        <v>-0.43749670303738331</v>
      </c>
      <c r="AR348" s="3">
        <f t="shared" si="189"/>
        <v>-0.45935745412075368</v>
      </c>
      <c r="AS348" s="8">
        <f t="shared" si="190"/>
        <v>-0.5235154124289163</v>
      </c>
      <c r="AU348" s="3">
        <f t="shared" si="191"/>
        <v>7.3701137079024139</v>
      </c>
      <c r="AV348" s="3">
        <f t="shared" si="192"/>
        <v>6.4660135309802165</v>
      </c>
      <c r="AW348" s="3">
        <f t="shared" si="193"/>
        <v>6.9180636194413152</v>
      </c>
      <c r="AX348" s="3"/>
      <c r="AZ348" s="3">
        <f t="shared" si="194"/>
        <v>1.1625664729122072</v>
      </c>
      <c r="BA348" s="3">
        <f t="shared" si="195"/>
        <v>1.0844581578066839</v>
      </c>
      <c r="BB348" s="3">
        <f t="shared" si="196"/>
        <v>1.1235123153594455</v>
      </c>
      <c r="BC348" s="8">
        <f>'[2]attempt at best estimates'!E348</f>
        <v>1.1191294454726448</v>
      </c>
      <c r="BD348" s="3">
        <f>AZ348+(AZ348-'HLC S66x8 haVDZ'!AZ348)*'HLC S66x8 haVTZ'!$BD$3</f>
        <v>1.1411295774395438</v>
      </c>
      <c r="BE348" s="3">
        <f>BA348+(BA348-'HLC S66x8 haVDZ'!BA348)*'HLC S66x8 haVTZ'!$BD$3</f>
        <v>1.1429615300692078</v>
      </c>
      <c r="BF348" s="3">
        <f>BB348+(BB348-'HLC S66x8 haVDZ'!BB348)*'HLC S66x8 haVTZ'!$BD$3</f>
        <v>1.1420455537543759</v>
      </c>
      <c r="BG348" t="str">
        <f t="shared" si="197"/>
        <v>43_Uracil-Neopentane_0.95_dimer.out</v>
      </c>
      <c r="BH348" s="3">
        <f t="shared" si="202"/>
        <v>-1.6437846781163312</v>
      </c>
      <c r="BI348" s="3">
        <f t="shared" si="203"/>
        <v>-1.5219548608440672</v>
      </c>
      <c r="BJ348" s="3">
        <f t="shared" si="198"/>
        <v>-1.5828697694801992</v>
      </c>
      <c r="BK348" s="8">
        <f>'[2]attempt at best estimates'!D348</f>
        <v>-1.6426448579015611</v>
      </c>
      <c r="BM348" s="3">
        <f t="shared" si="199"/>
        <v>-0.50265510067678743</v>
      </c>
      <c r="BN348" s="3">
        <f t="shared" si="200"/>
        <v>-0.37899333077485942</v>
      </c>
      <c r="BO348" s="3">
        <f t="shared" si="201"/>
        <v>-0.44082421572582331</v>
      </c>
    </row>
    <row r="349" spans="1:67" x14ac:dyDescent="0.2">
      <c r="A349" t="s">
        <v>42</v>
      </c>
      <c r="B349">
        <v>-609.025867923639</v>
      </c>
      <c r="C349">
        <v>-611.44413499566497</v>
      </c>
      <c r="D349">
        <v>-611.50783012992201</v>
      </c>
      <c r="E349">
        <v>-611.62368742085903</v>
      </c>
      <c r="F349" t="s">
        <v>653</v>
      </c>
      <c r="G349">
        <v>-412.62426286105301</v>
      </c>
      <c r="H349">
        <v>-414.12289827311997</v>
      </c>
      <c r="I349">
        <v>-414.130062904064</v>
      </c>
      <c r="J349">
        <v>-414.20629911650798</v>
      </c>
      <c r="K349" t="s">
        <v>719</v>
      </c>
      <c r="L349">
        <v>-196.404111517541</v>
      </c>
      <c r="M349">
        <v>-197.31370188776299</v>
      </c>
      <c r="N349">
        <v>-197.37232640099899</v>
      </c>
      <c r="O349">
        <v>-197.410440819668</v>
      </c>
      <c r="P349" t="s">
        <v>1081</v>
      </c>
      <c r="Q349">
        <v>-196.40416051364099</v>
      </c>
      <c r="R349">
        <v>-197.31425662600901</v>
      </c>
      <c r="S349">
        <v>-197.372805597802</v>
      </c>
      <c r="T349">
        <v>-197.41096024364899</v>
      </c>
      <c r="U349" t="s">
        <v>1609</v>
      </c>
      <c r="V349">
        <v>-412.62446569314699</v>
      </c>
      <c r="W349">
        <v>-414.12386641040302</v>
      </c>
      <c r="X349">
        <v>-414.13094487959802</v>
      </c>
      <c r="Y349">
        <v>-414.20724682149302</v>
      </c>
      <c r="AA349" s="3">
        <f t="shared" si="174"/>
        <v>-1.5728242955735743</v>
      </c>
      <c r="AB349" s="3">
        <f t="shared" si="175"/>
        <v>4.7281804066040154</v>
      </c>
      <c r="AC349" s="3">
        <f t="shared" si="176"/>
        <v>3.4141692869081899</v>
      </c>
      <c r="AD349" s="3">
        <f t="shared" si="177"/>
        <v>4.3596126397559551</v>
      </c>
      <c r="AE349" s="3"/>
      <c r="AF349" s="3">
        <f t="shared" si="178"/>
        <v>-1.7308488796736605</v>
      </c>
      <c r="AG349" s="3">
        <f t="shared" si="179"/>
        <v>3.772561544862405</v>
      </c>
      <c r="AH349" s="3">
        <f t="shared" si="180"/>
        <v>2.5600207142684073</v>
      </c>
      <c r="AI349" s="3">
        <f t="shared" si="181"/>
        <v>3.4389752758309533</v>
      </c>
      <c r="AK349" s="3">
        <f t="shared" si="182"/>
        <v>0.15802458410008627</v>
      </c>
      <c r="AL349" s="3">
        <f t="shared" si="183"/>
        <v>0.95561886177728039</v>
      </c>
      <c r="AM349" s="3">
        <f t="shared" si="184"/>
        <v>0.85414857263978228</v>
      </c>
      <c r="AN349" s="3">
        <f t="shared" si="185"/>
        <v>0.92063736396067208</v>
      </c>
      <c r="AO349" s="3" t="str">
        <f t="shared" si="186"/>
        <v>43_Uracil-Neopentane_1.00_dimer.out</v>
      </c>
      <c r="AP349" s="3">
        <f t="shared" si="187"/>
        <v>-0.36856776684806025</v>
      </c>
      <c r="AQ349" s="3">
        <f t="shared" si="188"/>
        <v>-0.33358626903145172</v>
      </c>
      <c r="AR349" s="3">
        <f t="shared" si="189"/>
        <v>-0.35107701793975599</v>
      </c>
      <c r="AS349" s="8">
        <f t="shared" si="190"/>
        <v>-0.40330967278158114</v>
      </c>
      <c r="AU349" s="3">
        <f t="shared" si="191"/>
        <v>5.9324369353295294</v>
      </c>
      <c r="AV349" s="3">
        <f t="shared" si="192"/>
        <v>5.1698241555046138</v>
      </c>
      <c r="AW349" s="3">
        <f t="shared" si="193"/>
        <v>5.5511305454170721</v>
      </c>
      <c r="AX349" s="3"/>
      <c r="AZ349" s="3">
        <f t="shared" si="194"/>
        <v>0.94544335284776526</v>
      </c>
      <c r="BA349" s="3">
        <f t="shared" si="195"/>
        <v>0.87895456156254603</v>
      </c>
      <c r="BB349" s="3">
        <f t="shared" si="196"/>
        <v>0.91219895720515565</v>
      </c>
      <c r="BC349" s="8">
        <f>'[2]attempt at best estimates'!E349</f>
        <v>0.9020135213781334</v>
      </c>
      <c r="BD349" s="3">
        <f>AZ349+(AZ349-'HLC S66x8 haVDZ'!AZ349)*'HLC S66x8 haVTZ'!$BD$3</f>
        <v>0.92490647058754982</v>
      </c>
      <c r="BE349" s="3">
        <f>BA349+(BA349-'HLC S66x8 haVDZ'!BA349)*'HLC S66x8 haVTZ'!$BD$3</f>
        <v>0.92478009215526524</v>
      </c>
      <c r="BF349" s="3">
        <f>BB349+(BB349-'HLC S66x8 haVDZ'!BB349)*'HLC S66x8 haVTZ'!$BD$3</f>
        <v>0.92484328137140748</v>
      </c>
      <c r="BG349" t="str">
        <f t="shared" si="197"/>
        <v>43_Uracil-Neopentane_1.00_dimer.out</v>
      </c>
      <c r="BH349" s="3">
        <f t="shared" si="202"/>
        <v>-1.3140111196958255</v>
      </c>
      <c r="BI349" s="3">
        <f t="shared" si="203"/>
        <v>-1.2125408305939978</v>
      </c>
      <c r="BJ349" s="3">
        <f t="shared" si="198"/>
        <v>-1.2632759751449116</v>
      </c>
      <c r="BK349" s="8">
        <f>'[2]attempt at best estimates'!D349</f>
        <v>-1.3053231941597145</v>
      </c>
      <c r="BM349" s="3">
        <f t="shared" si="199"/>
        <v>-0.38910464910827569</v>
      </c>
      <c r="BN349" s="3">
        <f t="shared" si="200"/>
        <v>-0.28776073843873251</v>
      </c>
      <c r="BO349" s="3">
        <f t="shared" si="201"/>
        <v>-0.33843269377350416</v>
      </c>
    </row>
    <row r="350" spans="1:67" x14ac:dyDescent="0.2">
      <c r="A350" t="s">
        <v>411</v>
      </c>
      <c r="B350">
        <v>-609.02721619782994</v>
      </c>
      <c r="C350">
        <v>-611.44355578100897</v>
      </c>
      <c r="D350">
        <v>-611.50765448521599</v>
      </c>
      <c r="E350">
        <v>-611.62323486807395</v>
      </c>
      <c r="F350" t="s">
        <v>653</v>
      </c>
      <c r="G350">
        <v>-412.62426286105301</v>
      </c>
      <c r="H350">
        <v>-414.12289827311997</v>
      </c>
      <c r="I350">
        <v>-414.130062904064</v>
      </c>
      <c r="J350">
        <v>-414.20629911650798</v>
      </c>
      <c r="K350" t="s">
        <v>719</v>
      </c>
      <c r="L350">
        <v>-196.404111517541</v>
      </c>
      <c r="M350">
        <v>-197.31370188776299</v>
      </c>
      <c r="N350">
        <v>-197.37232640099899</v>
      </c>
      <c r="O350">
        <v>-197.410440819668</v>
      </c>
      <c r="P350" t="s">
        <v>1082</v>
      </c>
      <c r="Q350">
        <v>-196.40415379433901</v>
      </c>
      <c r="R350">
        <v>-197.31417280980901</v>
      </c>
      <c r="S350">
        <v>-197.37273417201101</v>
      </c>
      <c r="T350">
        <v>-197.41088298623299</v>
      </c>
      <c r="U350" t="s">
        <v>1610</v>
      </c>
      <c r="V350">
        <v>-412.62443589167401</v>
      </c>
      <c r="W350">
        <v>-414.123719767355</v>
      </c>
      <c r="X350">
        <v>-414.130811336249</v>
      </c>
      <c r="Y350">
        <v>-414.207103831209</v>
      </c>
      <c r="AA350" s="3">
        <f t="shared" si="174"/>
        <v>-0.72676943215037704</v>
      </c>
      <c r="AB350" s="3">
        <f t="shared" si="175"/>
        <v>4.3647177074249415</v>
      </c>
      <c r="AC350" s="3">
        <f t="shared" si="176"/>
        <v>3.3039505652566672</v>
      </c>
      <c r="AD350" s="3">
        <f t="shared" si="177"/>
        <v>4.0756314678684369</v>
      </c>
      <c r="AE350" s="3"/>
      <c r="AF350" s="3">
        <f t="shared" si="178"/>
        <v>-0.86187688300081144</v>
      </c>
      <c r="AG350" s="3">
        <f t="shared" si="179"/>
        <v>3.5537142131493429</v>
      </c>
      <c r="AH350" s="3">
        <f t="shared" si="180"/>
        <v>2.5784220751650131</v>
      </c>
      <c r="AI350" s="3">
        <f t="shared" si="181"/>
        <v>3.2932016280374987</v>
      </c>
      <c r="AK350" s="3">
        <f t="shared" si="182"/>
        <v>0.13510745085043446</v>
      </c>
      <c r="AL350" s="3">
        <f t="shared" si="183"/>
        <v>0.81100349427559815</v>
      </c>
      <c r="AM350" s="3">
        <f t="shared" si="184"/>
        <v>0.72552849009165388</v>
      </c>
      <c r="AN350" s="3">
        <f t="shared" si="185"/>
        <v>0.78242983983093817</v>
      </c>
      <c r="AO350" s="3" t="str">
        <f t="shared" si="186"/>
        <v>43_Uracil-Neopentane_1.05_dimer.out</v>
      </c>
      <c r="AP350" s="3">
        <f t="shared" si="187"/>
        <v>-0.28908623955650459</v>
      </c>
      <c r="AQ350" s="3">
        <f t="shared" si="188"/>
        <v>-0.26051258511184416</v>
      </c>
      <c r="AR350" s="3">
        <f t="shared" si="189"/>
        <v>-0.27479941233417438</v>
      </c>
      <c r="AS350" s="8">
        <f t="shared" si="190"/>
        <v>-0.31672679744164134</v>
      </c>
      <c r="AU350" s="3">
        <f t="shared" si="191"/>
        <v>4.8024009000188137</v>
      </c>
      <c r="AV350" s="3">
        <f t="shared" si="192"/>
        <v>4.1550785110383099</v>
      </c>
      <c r="AW350" s="3">
        <f t="shared" si="193"/>
        <v>4.4787397055285618</v>
      </c>
      <c r="AX350" s="3"/>
      <c r="AZ350" s="3">
        <f t="shared" si="194"/>
        <v>0.77168090261176969</v>
      </c>
      <c r="BA350" s="3">
        <f t="shared" si="195"/>
        <v>0.71477955287248562</v>
      </c>
      <c r="BB350" s="3">
        <f t="shared" si="196"/>
        <v>0.74323022774212766</v>
      </c>
      <c r="BC350" s="8">
        <f>'[2]attempt at best estimates'!E350</f>
        <v>0.73011128734183817</v>
      </c>
      <c r="BD350" s="3">
        <f>AZ350+(AZ350-'HLC S66x8 haVDZ'!AZ350)*'HLC S66x8 haVTZ'!$BD$3</f>
        <v>0.75278416333509035</v>
      </c>
      <c r="BE350" s="3">
        <f>BA350+(BA350-'HLC S66x8 haVDZ'!BA350)*'HLC S66x8 haVTZ'!$BD$3</f>
        <v>0.75105741085562505</v>
      </c>
      <c r="BF350" s="3">
        <f>BB350+(BB350-'HLC S66x8 haVDZ'!BB350)*'HLC S66x8 haVTZ'!$BD$3</f>
        <v>0.7519207870953577</v>
      </c>
      <c r="BG350" t="str">
        <f t="shared" si="197"/>
        <v>43_Uracil-Neopentane_1.05_dimer.out</v>
      </c>
      <c r="BH350" s="3">
        <f t="shared" si="202"/>
        <v>-1.0607671421682743</v>
      </c>
      <c r="BI350" s="3">
        <f t="shared" si="203"/>
        <v>-0.97529213798432979</v>
      </c>
      <c r="BJ350" s="3">
        <f t="shared" si="198"/>
        <v>-1.018029640076302</v>
      </c>
      <c r="BK350" s="8">
        <f>'[2]attempt at best estimates'!D350</f>
        <v>-1.0468380847834795</v>
      </c>
      <c r="BM350" s="3">
        <f t="shared" si="199"/>
        <v>-0.30798297883318393</v>
      </c>
      <c r="BN350" s="3">
        <f t="shared" si="200"/>
        <v>-0.22423472712870474</v>
      </c>
      <c r="BO350" s="3">
        <f t="shared" si="201"/>
        <v>-0.26610885298094433</v>
      </c>
    </row>
    <row r="351" spans="1:67" x14ac:dyDescent="0.2">
      <c r="A351" t="s">
        <v>412</v>
      </c>
      <c r="B351">
        <v>-609.02798193623403</v>
      </c>
      <c r="C351">
        <v>-611.44280766528595</v>
      </c>
      <c r="D351">
        <v>-611.50721943722397</v>
      </c>
      <c r="E351">
        <v>-611.622577625806</v>
      </c>
      <c r="F351" t="s">
        <v>653</v>
      </c>
      <c r="G351">
        <v>-412.62426286105301</v>
      </c>
      <c r="H351">
        <v>-414.12289827311997</v>
      </c>
      <c r="I351">
        <v>-414.130062904064</v>
      </c>
      <c r="J351">
        <v>-414.20629911650798</v>
      </c>
      <c r="K351" t="s">
        <v>719</v>
      </c>
      <c r="L351">
        <v>-196.404111517541</v>
      </c>
      <c r="M351">
        <v>-197.31370188776299</v>
      </c>
      <c r="N351">
        <v>-197.37232640099899</v>
      </c>
      <c r="O351">
        <v>-197.410440819668</v>
      </c>
      <c r="P351" t="s">
        <v>1083</v>
      </c>
      <c r="Q351">
        <v>-196.404147997282</v>
      </c>
      <c r="R351">
        <v>-197.314102613465</v>
      </c>
      <c r="S351">
        <v>-197.372674006088</v>
      </c>
      <c r="T351">
        <v>-197.41081790163699</v>
      </c>
      <c r="U351" t="s">
        <v>1611</v>
      </c>
      <c r="V351">
        <v>-412.62440990405599</v>
      </c>
      <c r="W351">
        <v>-414.12359802244401</v>
      </c>
      <c r="X351">
        <v>-414.13070005047501</v>
      </c>
      <c r="Y351">
        <v>-414.20698461862798</v>
      </c>
      <c r="AA351" s="3">
        <f t="shared" si="174"/>
        <v>-0.24626130907282551</v>
      </c>
      <c r="AB351" s="3">
        <f t="shared" si="175"/>
        <v>3.8952679841348252</v>
      </c>
      <c r="AC351" s="3">
        <f t="shared" si="176"/>
        <v>3.0309538173033936</v>
      </c>
      <c r="AD351" s="3">
        <f t="shared" si="177"/>
        <v>3.6632057009293475</v>
      </c>
      <c r="AE351" s="3"/>
      <c r="AF351" s="3">
        <f t="shared" si="178"/>
        <v>-0.36142357440496697</v>
      </c>
      <c r="AG351" s="3">
        <f t="shared" si="179"/>
        <v>3.204709450829391</v>
      </c>
      <c r="AH351" s="3">
        <f t="shared" si="180"/>
        <v>2.4130128958969408</v>
      </c>
      <c r="AI351" s="3">
        <f t="shared" si="181"/>
        <v>2.9964240905160335</v>
      </c>
      <c r="AK351" s="3">
        <f t="shared" si="182"/>
        <v>0.11516226533214149</v>
      </c>
      <c r="AL351" s="3">
        <f t="shared" si="183"/>
        <v>0.69055853334110406</v>
      </c>
      <c r="AM351" s="3">
        <f t="shared" si="184"/>
        <v>0.61794092144212254</v>
      </c>
      <c r="AN351" s="3">
        <f t="shared" si="185"/>
        <v>0.66678161041331396</v>
      </c>
      <c r="AO351" s="3" t="str">
        <f t="shared" si="186"/>
        <v>43_Uracil-Neopentane_1.10_dimer.out</v>
      </c>
      <c r="AP351" s="3">
        <f t="shared" si="187"/>
        <v>-0.23206228320547773</v>
      </c>
      <c r="AQ351" s="3">
        <f t="shared" si="188"/>
        <v>-0.20828536031335743</v>
      </c>
      <c r="AR351" s="3">
        <f t="shared" si="189"/>
        <v>-0.22017382175941758</v>
      </c>
      <c r="AS351" s="8">
        <f t="shared" si="190"/>
        <v>-0.25331589149818778</v>
      </c>
      <c r="AU351" s="3">
        <f t="shared" si="191"/>
        <v>3.9094670100021731</v>
      </c>
      <c r="AV351" s="3">
        <f t="shared" si="192"/>
        <v>3.3578476649210005</v>
      </c>
      <c r="AW351" s="3">
        <f t="shared" si="193"/>
        <v>3.633657337461587</v>
      </c>
      <c r="AX351" s="3"/>
      <c r="AZ351" s="3">
        <f t="shared" si="194"/>
        <v>0.63225188362595386</v>
      </c>
      <c r="BA351" s="3">
        <f t="shared" si="195"/>
        <v>0.58341119461909274</v>
      </c>
      <c r="BB351" s="3">
        <f t="shared" si="196"/>
        <v>0.6078315391225233</v>
      </c>
      <c r="BC351" s="8">
        <f>'[2]attempt at best estimates'!E351</f>
        <v>0.59370001717312582</v>
      </c>
      <c r="BD351" s="3">
        <f>AZ351+(AZ351-'HLC S66x8 haVDZ'!AZ351)*'HLC S66x8 haVTZ'!$BD$3</f>
        <v>0.61525944128420784</v>
      </c>
      <c r="BE351" s="3">
        <f>BA351+(BA351-'HLC S66x8 haVDZ'!BA351)*'HLC S66x8 haVTZ'!$BD$3</f>
        <v>0.61240280969211758</v>
      </c>
      <c r="BF351" s="3">
        <f>BB351+(BB351-'HLC S66x8 haVDZ'!BB351)*'HLC S66x8 haVTZ'!$BD$3</f>
        <v>0.61383112548816265</v>
      </c>
      <c r="BG351" t="str">
        <f t="shared" si="197"/>
        <v>43_Uracil-Neopentane_1.10_dimer.out</v>
      </c>
      <c r="BH351" s="3">
        <f t="shared" si="202"/>
        <v>-0.86431416683143159</v>
      </c>
      <c r="BI351" s="3">
        <f t="shared" si="203"/>
        <v>-0.79169655493245017</v>
      </c>
      <c r="BJ351" s="3">
        <f t="shared" si="198"/>
        <v>-0.82800536088194088</v>
      </c>
      <c r="BK351" s="8">
        <f>'[2]attempt at best estimates'!D351</f>
        <v>-0.8470159086713136</v>
      </c>
      <c r="BM351" s="3">
        <f t="shared" si="199"/>
        <v>-0.24905472554722374</v>
      </c>
      <c r="BN351" s="3">
        <f t="shared" si="200"/>
        <v>-0.17929374524033259</v>
      </c>
      <c r="BO351" s="3">
        <f t="shared" si="201"/>
        <v>-0.21417423539377822</v>
      </c>
    </row>
    <row r="352" spans="1:67" x14ac:dyDescent="0.2">
      <c r="A352" t="s">
        <v>413</v>
      </c>
      <c r="B352">
        <v>-609.02873007813901</v>
      </c>
      <c r="C352">
        <v>-611.44063344500796</v>
      </c>
      <c r="D352">
        <v>-611.50564193301796</v>
      </c>
      <c r="E352">
        <v>-611.62055908175296</v>
      </c>
      <c r="F352" t="s">
        <v>653</v>
      </c>
      <c r="G352">
        <v>-412.62426286105301</v>
      </c>
      <c r="H352">
        <v>-414.12289827311997</v>
      </c>
      <c r="I352">
        <v>-414.130062904064</v>
      </c>
      <c r="J352">
        <v>-414.20629911650798</v>
      </c>
      <c r="K352" t="s">
        <v>719</v>
      </c>
      <c r="L352">
        <v>-196.404111517541</v>
      </c>
      <c r="M352">
        <v>-197.31370188776299</v>
      </c>
      <c r="N352">
        <v>-197.37232640099899</v>
      </c>
      <c r="O352">
        <v>-197.410440819668</v>
      </c>
      <c r="P352" t="s">
        <v>1084</v>
      </c>
      <c r="Q352">
        <v>-196.40413472508001</v>
      </c>
      <c r="R352">
        <v>-197.31395043453901</v>
      </c>
      <c r="S352">
        <v>-197.37254223028401</v>
      </c>
      <c r="T352">
        <v>-197.410675369573</v>
      </c>
      <c r="U352" t="s">
        <v>1612</v>
      </c>
      <c r="V352">
        <v>-412.62435724685201</v>
      </c>
      <c r="W352">
        <v>-414.123339678364</v>
      </c>
      <c r="X352">
        <v>-414.13046408114201</v>
      </c>
      <c r="Y352">
        <v>-414.20673110938799</v>
      </c>
      <c r="AA352" s="3">
        <f t="shared" si="174"/>
        <v>0.22320484364908191</v>
      </c>
      <c r="AB352" s="3">
        <f t="shared" si="175"/>
        <v>2.5309241046013886</v>
      </c>
      <c r="AC352" s="3">
        <f t="shared" si="176"/>
        <v>2.0410549417413293</v>
      </c>
      <c r="AD352" s="3">
        <f t="shared" si="177"/>
        <v>2.3965501314757183</v>
      </c>
      <c r="AE352" s="3"/>
      <c r="AF352" s="3">
        <f t="shared" si="178"/>
        <v>0.1494139069059528</v>
      </c>
      <c r="AG352" s="3">
        <f t="shared" si="179"/>
        <v>2.0979726574915265</v>
      </c>
      <c r="AH352" s="3">
        <f t="shared" si="180"/>
        <v>1.6538775873443221</v>
      </c>
      <c r="AI352" s="3">
        <f t="shared" si="181"/>
        <v>1.9782882016705219</v>
      </c>
      <c r="AK352" s="3">
        <f t="shared" si="182"/>
        <v>7.3790936743129129E-2</v>
      </c>
      <c r="AL352" s="3">
        <f t="shared" si="183"/>
        <v>0.43295144710986228</v>
      </c>
      <c r="AM352" s="3">
        <f t="shared" si="184"/>
        <v>0.38717735439700701</v>
      </c>
      <c r="AN352" s="3">
        <f t="shared" si="185"/>
        <v>0.41826192980519633</v>
      </c>
      <c r="AO352" s="3" t="str">
        <f t="shared" si="186"/>
        <v>43_Uracil-Neopentane_1.25_dimer.out</v>
      </c>
      <c r="AP352" s="3">
        <f t="shared" si="187"/>
        <v>-0.13437397312567034</v>
      </c>
      <c r="AQ352" s="3">
        <f t="shared" si="188"/>
        <v>-0.11968445582100462</v>
      </c>
      <c r="AR352" s="3">
        <f t="shared" si="189"/>
        <v>-0.12702921447333748</v>
      </c>
      <c r="AS352" s="8">
        <f t="shared" si="190"/>
        <v>-0.14174763993876544</v>
      </c>
      <c r="AU352" s="3">
        <f t="shared" si="191"/>
        <v>2.1733452878266362</v>
      </c>
      <c r="AV352" s="3">
        <f t="shared" si="192"/>
        <v>1.8288742947645691</v>
      </c>
      <c r="AW352" s="3">
        <f t="shared" si="193"/>
        <v>2.0011097912956028</v>
      </c>
      <c r="AX352" s="3"/>
      <c r="AZ352" s="3">
        <f t="shared" si="194"/>
        <v>0.35549518973438898</v>
      </c>
      <c r="BA352" s="3">
        <f t="shared" si="195"/>
        <v>0.32441061432619978</v>
      </c>
      <c r="BB352" s="3">
        <f t="shared" si="196"/>
        <v>0.33995290203029438</v>
      </c>
      <c r="BC352" s="8">
        <f>'[2]attempt at best estimates'!E352</f>
        <v>0.32798077587866431</v>
      </c>
      <c r="BD352" s="3">
        <f>AZ352+(AZ352-'HLC S66x8 haVDZ'!AZ352)*'HLC S66x8 haVTZ'!$BD$3</f>
        <v>0.34345286368870237</v>
      </c>
      <c r="BE352" s="3">
        <f>BA352+(BA352-'HLC S66x8 haVDZ'!BA352)*'HLC S66x8 haVTZ'!$BD$3</f>
        <v>0.33978239219905071</v>
      </c>
      <c r="BF352" s="3">
        <f>BB352+(BB352-'HLC S66x8 haVDZ'!BB352)*'HLC S66x8 haVTZ'!$BD$3</f>
        <v>0.34161762794387651</v>
      </c>
      <c r="BG352" t="str">
        <f t="shared" si="197"/>
        <v>43_Uracil-Neopentane_1.25_dimer.out</v>
      </c>
      <c r="BH352" s="3">
        <f t="shared" si="202"/>
        <v>-0.48986916286005933</v>
      </c>
      <c r="BI352" s="3">
        <f t="shared" si="203"/>
        <v>-0.4440950701472044</v>
      </c>
      <c r="BJ352" s="3">
        <f t="shared" si="198"/>
        <v>-0.46698211650363186</v>
      </c>
      <c r="BK352" s="8">
        <f>'[2]attempt at best estimates'!D352</f>
        <v>-0.46972841581742975</v>
      </c>
      <c r="BM352" s="3">
        <f t="shared" si="199"/>
        <v>-0.14641629917135696</v>
      </c>
      <c r="BN352" s="3">
        <f t="shared" si="200"/>
        <v>-0.10431267794815369</v>
      </c>
      <c r="BO352" s="3">
        <f t="shared" si="201"/>
        <v>-0.12536448855975535</v>
      </c>
    </row>
    <row r="353" spans="1:67" x14ac:dyDescent="0.2">
      <c r="A353" t="s">
        <v>414</v>
      </c>
      <c r="B353">
        <v>-609.02868974095702</v>
      </c>
      <c r="C353">
        <v>-611.43845710076801</v>
      </c>
      <c r="D353">
        <v>-611.50390352381396</v>
      </c>
      <c r="E353">
        <v>-611.61848981350204</v>
      </c>
      <c r="F353" t="s">
        <v>653</v>
      </c>
      <c r="G353">
        <v>-412.62426286105301</v>
      </c>
      <c r="H353">
        <v>-414.12289827311997</v>
      </c>
      <c r="I353">
        <v>-414.130062904064</v>
      </c>
      <c r="J353">
        <v>-414.20629911650798</v>
      </c>
      <c r="K353" t="s">
        <v>719</v>
      </c>
      <c r="L353">
        <v>-196.404111517541</v>
      </c>
      <c r="M353">
        <v>-197.31370188776299</v>
      </c>
      <c r="N353">
        <v>-197.37232640099899</v>
      </c>
      <c r="O353">
        <v>-197.410440819668</v>
      </c>
      <c r="P353" t="s">
        <v>1085</v>
      </c>
      <c r="Q353">
        <v>-196.40412216283701</v>
      </c>
      <c r="R353">
        <v>-197.31381898024901</v>
      </c>
      <c r="S353">
        <v>-197.37242766619099</v>
      </c>
      <c r="T353">
        <v>-197.410551189324</v>
      </c>
      <c r="U353" t="s">
        <v>1613</v>
      </c>
      <c r="V353">
        <v>-412.62431125159799</v>
      </c>
      <c r="W353">
        <v>-414.123110083911</v>
      </c>
      <c r="X353">
        <v>-414.13025474952298</v>
      </c>
      <c r="Y353">
        <v>-414.206505600924</v>
      </c>
      <c r="AA353" s="3">
        <f t="shared" si="174"/>
        <v>0.19789287874982273</v>
      </c>
      <c r="AB353" s="3">
        <f t="shared" si="175"/>
        <v>1.1652474187586868</v>
      </c>
      <c r="AC353" s="3">
        <f t="shared" si="176"/>
        <v>0.95018665134721292</v>
      </c>
      <c r="AD353" s="3">
        <f t="shared" si="177"/>
        <v>1.098064645974604</v>
      </c>
      <c r="AE353" s="3"/>
      <c r="AF353" s="3">
        <f t="shared" si="178"/>
        <v>0.16084732768756044</v>
      </c>
      <c r="AG353" s="3">
        <f t="shared" si="179"/>
        <v>0.95885748784586189</v>
      </c>
      <c r="AH353" s="3">
        <f t="shared" si="180"/>
        <v>0.76625693329323907</v>
      </c>
      <c r="AI353" s="3">
        <f t="shared" si="181"/>
        <v>0.89923570566503908</v>
      </c>
      <c r="AK353" s="3">
        <f t="shared" si="182"/>
        <v>3.7045551062262289E-2</v>
      </c>
      <c r="AL353" s="3">
        <f t="shared" si="183"/>
        <v>0.20638993091282487</v>
      </c>
      <c r="AM353" s="3">
        <f t="shared" si="184"/>
        <v>0.18392971808964362</v>
      </c>
      <c r="AN353" s="3">
        <f t="shared" si="185"/>
        <v>0.1988289403452346</v>
      </c>
      <c r="AO353" s="3" t="str">
        <f t="shared" si="186"/>
        <v>43_Uracil-Neopentane_1.50_dimer.out</v>
      </c>
      <c r="AP353" s="3">
        <f t="shared" si="187"/>
        <v>-6.71827727840828E-2</v>
      </c>
      <c r="AQ353" s="3">
        <f t="shared" si="188"/>
        <v>-5.9621782180822813E-2</v>
      </c>
      <c r="AR353" s="3">
        <f t="shared" si="189"/>
        <v>-6.3402277482452807E-2</v>
      </c>
      <c r="AS353" s="8">
        <f t="shared" si="190"/>
        <v>-6.6627583636534982E-2</v>
      </c>
      <c r="AU353" s="3">
        <f t="shared" si="191"/>
        <v>0.90017176722478121</v>
      </c>
      <c r="AV353" s="3">
        <f t="shared" si="192"/>
        <v>0.73838837797747869</v>
      </c>
      <c r="AW353" s="3">
        <f t="shared" si="193"/>
        <v>0.81928007260113</v>
      </c>
      <c r="AX353" s="3"/>
      <c r="AZ353" s="3">
        <f t="shared" si="194"/>
        <v>0.14787799462739104</v>
      </c>
      <c r="BA353" s="3">
        <f t="shared" si="195"/>
        <v>0.1329787723718</v>
      </c>
      <c r="BB353" s="3">
        <f t="shared" si="196"/>
        <v>0.14042838349959552</v>
      </c>
      <c r="BC353" s="8">
        <f>'[2]attempt at best estimates'!E353</f>
        <v>0.13341850541545552</v>
      </c>
      <c r="BD353" s="3">
        <f>AZ353+(AZ353-'HLC S66x8 haVDZ'!AZ353)*'HLC S66x8 haVTZ'!$BD$3</f>
        <v>0.13894441728821127</v>
      </c>
      <c r="BE353" s="3">
        <f>BA353+(BA353-'HLC S66x8 haVDZ'!BA353)*'HLC S66x8 haVTZ'!$BD$3</f>
        <v>0.13880784890011619</v>
      </c>
      <c r="BF353" s="3">
        <f>BB353+(BB353-'HLC S66x8 haVDZ'!BB353)*'HLC S66x8 haVTZ'!$BD$3</f>
        <v>0.13887613309416375</v>
      </c>
      <c r="BG353" t="str">
        <f t="shared" si="197"/>
        <v>43_Uracil-Neopentane_1.50_dimer.out</v>
      </c>
      <c r="BH353" s="3">
        <f t="shared" si="202"/>
        <v>-0.21506076741147384</v>
      </c>
      <c r="BI353" s="3">
        <f t="shared" si="203"/>
        <v>-0.19260055455262282</v>
      </c>
      <c r="BJ353" s="3">
        <f t="shared" si="198"/>
        <v>-0.20383066098204833</v>
      </c>
      <c r="BK353" s="8">
        <f>'[2]attempt at best estimates'!D353</f>
        <v>-0.20004608905199051</v>
      </c>
      <c r="BM353" s="3">
        <f t="shared" si="199"/>
        <v>-7.6116350123262566E-2</v>
      </c>
      <c r="BN353" s="3">
        <f t="shared" si="200"/>
        <v>-5.3792705652506628E-2</v>
      </c>
      <c r="BO353" s="3">
        <f t="shared" si="201"/>
        <v>-6.4954527887884583E-2</v>
      </c>
    </row>
    <row r="354" spans="1:67" x14ac:dyDescent="0.2">
      <c r="A354" t="s">
        <v>415</v>
      </c>
      <c r="B354">
        <v>-609.02847771102699</v>
      </c>
      <c r="C354">
        <v>-611.43708172468496</v>
      </c>
      <c r="D354">
        <v>-611.50278150842996</v>
      </c>
      <c r="E354">
        <v>-611.61718826275398</v>
      </c>
      <c r="F354" t="s">
        <v>653</v>
      </c>
      <c r="G354">
        <v>-412.62426286105301</v>
      </c>
      <c r="H354">
        <v>-414.12289827311997</v>
      </c>
      <c r="I354">
        <v>-414.130062904064</v>
      </c>
      <c r="J354">
        <v>-414.20629911650798</v>
      </c>
      <c r="K354" t="s">
        <v>719</v>
      </c>
      <c r="L354">
        <v>-196.404111517541</v>
      </c>
      <c r="M354">
        <v>-197.31370188776299</v>
      </c>
      <c r="N354">
        <v>-197.37232640099899</v>
      </c>
      <c r="O354">
        <v>-197.410440819668</v>
      </c>
      <c r="P354" t="s">
        <v>1086</v>
      </c>
      <c r="Q354">
        <v>-196.40411491688801</v>
      </c>
      <c r="R354">
        <v>-197.31373571326199</v>
      </c>
      <c r="S354">
        <v>-197.37235596576801</v>
      </c>
      <c r="T354">
        <v>-197.41047300942699</v>
      </c>
      <c r="U354" t="s">
        <v>1614</v>
      </c>
      <c r="V354">
        <v>-412.624275733508</v>
      </c>
      <c r="W354">
        <v>-414.12295553448303</v>
      </c>
      <c r="X354">
        <v>-414.130115065859</v>
      </c>
      <c r="Y354">
        <v>-414.20635516906498</v>
      </c>
      <c r="AA354" s="3">
        <f t="shared" si="174"/>
        <v>6.4842083374240189E-2</v>
      </c>
      <c r="AB354" s="3">
        <f t="shared" si="175"/>
        <v>0.30218586057401137</v>
      </c>
      <c r="AC354" s="3">
        <f t="shared" si="176"/>
        <v>0.24611133874195162</v>
      </c>
      <c r="AD354" s="3">
        <f t="shared" si="177"/>
        <v>0.28132918683913971</v>
      </c>
      <c r="AE354" s="3"/>
      <c r="AF354" s="3">
        <f t="shared" si="178"/>
        <v>5.4631373039329162E-2</v>
      </c>
      <c r="AG354" s="3">
        <f t="shared" si="179"/>
        <v>0.24502798936187292</v>
      </c>
      <c r="AH354" s="3">
        <f t="shared" si="180"/>
        <v>0.19482714338175583</v>
      </c>
      <c r="AI354" s="3">
        <f t="shared" si="181"/>
        <v>0.22595629524935448</v>
      </c>
      <c r="AK354" s="3">
        <f t="shared" si="182"/>
        <v>1.0210710370580812E-2</v>
      </c>
      <c r="AL354" s="3">
        <f t="shared" si="183"/>
        <v>5.7157871212138445E-2</v>
      </c>
      <c r="AM354" s="3">
        <f t="shared" si="184"/>
        <v>5.1284195360195781E-2</v>
      </c>
      <c r="AN354" s="3">
        <f t="shared" si="185"/>
        <v>5.5372891625455029E-2</v>
      </c>
      <c r="AO354" s="3" t="str">
        <f t="shared" si="186"/>
        <v>43_Uracil-Neopentane_2.00_dimer.out</v>
      </c>
      <c r="AP354" s="3">
        <f t="shared" si="187"/>
        <v>-2.0856673734871656E-2</v>
      </c>
      <c r="AQ354" s="3">
        <f t="shared" si="188"/>
        <v>-1.9071694112518439E-2</v>
      </c>
      <c r="AR354" s="3">
        <f t="shared" si="189"/>
        <v>-1.9964183923695047E-2</v>
      </c>
      <c r="AS354" s="8">
        <f t="shared" si="190"/>
        <v>-2.0849649678288135E-2</v>
      </c>
      <c r="AU354" s="3">
        <f t="shared" si="191"/>
        <v>0.21648710346489952</v>
      </c>
      <c r="AV354" s="3">
        <f t="shared" si="192"/>
        <v>0.17132492221002532</v>
      </c>
      <c r="AW354" s="3">
        <f t="shared" si="193"/>
        <v>0.19390601283746242</v>
      </c>
      <c r="AX354" s="3"/>
      <c r="AZ354" s="3">
        <f t="shared" si="194"/>
        <v>3.5217848097188087E-2</v>
      </c>
      <c r="BA354" s="3">
        <f t="shared" si="195"/>
        <v>3.1129151867598653E-2</v>
      </c>
      <c r="BB354" s="3">
        <f t="shared" si="196"/>
        <v>3.317349998239337E-2</v>
      </c>
      <c r="BC354" s="8">
        <f>'[2]attempt at best estimates'!E354</f>
        <v>3.0365293578390472E-2</v>
      </c>
      <c r="BD354" s="3">
        <f>AZ354+(AZ354-'HLC S66x8 haVDZ'!AZ354)*'HLC S66x8 haVTZ'!$BD$3</f>
        <v>3.0780392089981116E-2</v>
      </c>
      <c r="BE354" s="3">
        <f>BA354+(BA354-'HLC S66x8 haVDZ'!BA354)*'HLC S66x8 haVTZ'!$BD$3</f>
        <v>3.2324816564067681E-2</v>
      </c>
      <c r="BF354" s="3">
        <f>BB354+(BB354-'HLC S66x8 haVDZ'!BB354)*'HLC S66x8 haVTZ'!$BD$3</f>
        <v>3.1552604327024399E-2</v>
      </c>
      <c r="BG354" t="str">
        <f t="shared" si="197"/>
        <v>43_Uracil-Neopentane_2.00_dimer.out</v>
      </c>
      <c r="BH354" s="3">
        <f t="shared" si="202"/>
        <v>-5.6074521832059743E-2</v>
      </c>
      <c r="BI354" s="3">
        <f t="shared" si="203"/>
        <v>-5.0200845980117093E-2</v>
      </c>
      <c r="BJ354" s="3">
        <f t="shared" si="198"/>
        <v>-5.3137683906088418E-2</v>
      </c>
      <c r="BK354" s="8">
        <f>'[2]attempt at best estimates'!D354</f>
        <v>-5.1214943256678608E-2</v>
      </c>
      <c r="BM354" s="3">
        <f t="shared" si="199"/>
        <v>-2.5294129742078626E-2</v>
      </c>
      <c r="BN354" s="3">
        <f t="shared" si="200"/>
        <v>-1.7876029416049412E-2</v>
      </c>
      <c r="BO354" s="3">
        <f t="shared" si="201"/>
        <v>-2.1585079579064019E-2</v>
      </c>
    </row>
    <row r="355" spans="1:67" x14ac:dyDescent="0.2">
      <c r="A355" t="s">
        <v>416</v>
      </c>
      <c r="B355">
        <v>-274.46255187942302</v>
      </c>
      <c r="C355">
        <v>-275.71190082189497</v>
      </c>
      <c r="D355">
        <v>-275.79567325953002</v>
      </c>
      <c r="E355">
        <v>-275.84943820383398</v>
      </c>
      <c r="F355" t="s">
        <v>654</v>
      </c>
      <c r="G355">
        <v>-78.064545469590996</v>
      </c>
      <c r="H355">
        <v>-78.403077989338996</v>
      </c>
      <c r="I355">
        <v>-78.427271144984999</v>
      </c>
      <c r="J355">
        <v>-78.442666994180996</v>
      </c>
      <c r="K355" t="s">
        <v>720</v>
      </c>
      <c r="L355">
        <v>-196.404016166492</v>
      </c>
      <c r="M355">
        <v>-197.30547568966199</v>
      </c>
      <c r="N355">
        <v>-197.36682030348001</v>
      </c>
      <c r="O355">
        <v>-197.40391612515501</v>
      </c>
      <c r="P355" t="s">
        <v>1087</v>
      </c>
      <c r="Q355">
        <v>-196.404045900482</v>
      </c>
      <c r="R355">
        <v>-197.305915818372</v>
      </c>
      <c r="S355">
        <v>-197.36720284776499</v>
      </c>
      <c r="T355">
        <v>-197.404332278916</v>
      </c>
      <c r="U355" t="s">
        <v>1615</v>
      </c>
      <c r="V355">
        <v>-78.064607749854005</v>
      </c>
      <c r="W355">
        <v>-78.403527883224001</v>
      </c>
      <c r="X355">
        <v>-78.427645201351993</v>
      </c>
      <c r="Y355">
        <v>-78.443073748513996</v>
      </c>
      <c r="AA355" s="3">
        <f t="shared" si="174"/>
        <v>-3.7711793968244263</v>
      </c>
      <c r="AB355" s="3">
        <f t="shared" si="175"/>
        <v>2.1003639638249085</v>
      </c>
      <c r="AC355" s="3">
        <f t="shared" si="176"/>
        <v>0.99260147050703484</v>
      </c>
      <c r="AD355" s="3">
        <f t="shared" si="177"/>
        <v>1.7915926457854585</v>
      </c>
      <c r="AE355" s="3"/>
      <c r="AF355" s="3">
        <f t="shared" si="178"/>
        <v>-3.8289192147346665</v>
      </c>
      <c r="AG355" s="3">
        <f t="shared" si="179"/>
        <v>1.5418663302468254</v>
      </c>
      <c r="AH355" s="3">
        <f t="shared" si="180"/>
        <v>0.51782737368191445</v>
      </c>
      <c r="AI355" s="3">
        <f t="shared" si="181"/>
        <v>1.275209999177267</v>
      </c>
      <c r="AK355" s="3">
        <f t="shared" si="182"/>
        <v>5.773981790132289E-2</v>
      </c>
      <c r="AL355" s="3">
        <f t="shared" si="183"/>
        <v>0.55849763357808302</v>
      </c>
      <c r="AM355" s="3">
        <f t="shared" si="184"/>
        <v>0.47477409682512045</v>
      </c>
      <c r="AN355" s="3">
        <f t="shared" si="185"/>
        <v>0.51638264660819155</v>
      </c>
      <c r="AO355" s="3" t="str">
        <f t="shared" si="186"/>
        <v>44_Ethene-Pentane_0.90_dimer.out</v>
      </c>
      <c r="AP355" s="3">
        <f t="shared" si="187"/>
        <v>-0.30877131803945002</v>
      </c>
      <c r="AQ355" s="3">
        <f t="shared" si="188"/>
        <v>-0.26665633106955844</v>
      </c>
      <c r="AR355" s="3">
        <f t="shared" si="189"/>
        <v>-0.28771382455450423</v>
      </c>
      <c r="AS355" s="8">
        <f t="shared" si="190"/>
        <v>-0.31418512941037702</v>
      </c>
      <c r="AU355" s="3">
        <f t="shared" si="191"/>
        <v>5.5627720426098843</v>
      </c>
      <c r="AV355" s="3">
        <f t="shared" si="192"/>
        <v>5.1041292139119339</v>
      </c>
      <c r="AW355" s="3">
        <f t="shared" si="193"/>
        <v>5.3334506282609091</v>
      </c>
      <c r="AX355" s="3"/>
      <c r="AZ355" s="3">
        <f t="shared" si="194"/>
        <v>0.79899117527842367</v>
      </c>
      <c r="BA355" s="3">
        <f t="shared" si="195"/>
        <v>0.75738262549535251</v>
      </c>
      <c r="BB355" s="3">
        <f t="shared" si="196"/>
        <v>0.77818690038688809</v>
      </c>
      <c r="BC355" s="8">
        <f>'[2]attempt at best estimates'!E355</f>
        <v>0.80969556291067257</v>
      </c>
      <c r="BD355" s="3">
        <f>AZ355+(AZ355-'HLC S66x8 haVDZ'!AZ355)*'HLC S66x8 haVTZ'!$BD$3</f>
        <v>0.83174336402983529</v>
      </c>
      <c r="BE355" s="3">
        <f>BA355+(BA355-'HLC S66x8 haVDZ'!BA355)*'HLC S66x8 haVTZ'!$BD$3</f>
        <v>0.8169062432527725</v>
      </c>
      <c r="BF355" s="3">
        <f>BB355+(BB355-'HLC S66x8 haVDZ'!BB355)*'HLC S66x8 haVTZ'!$BD$3</f>
        <v>0.82432480364130389</v>
      </c>
      <c r="BG355" t="str">
        <f t="shared" si="197"/>
        <v>44_Ethene-Pentane_0.90_dimer.out</v>
      </c>
      <c r="BH355" s="3">
        <f t="shared" si="202"/>
        <v>-1.1077624933178738</v>
      </c>
      <c r="BI355" s="3">
        <f t="shared" si="203"/>
        <v>-1.0240389565649108</v>
      </c>
      <c r="BJ355" s="3">
        <f t="shared" si="198"/>
        <v>-1.0659007249413923</v>
      </c>
      <c r="BK355" s="8">
        <f>'[2]attempt at best estimates'!D355</f>
        <v>-1.1238806923210496</v>
      </c>
      <c r="BM355" s="3">
        <f t="shared" si="199"/>
        <v>-0.27601912928803851</v>
      </c>
      <c r="BN355" s="3">
        <f t="shared" si="200"/>
        <v>-0.20713271331213834</v>
      </c>
      <c r="BO355" s="3">
        <f t="shared" si="201"/>
        <v>-0.24157592130008843</v>
      </c>
    </row>
    <row r="356" spans="1:67" x14ac:dyDescent="0.2">
      <c r="A356" t="s">
        <v>417</v>
      </c>
      <c r="B356">
        <v>-274.46485691442399</v>
      </c>
      <c r="C356">
        <v>-275.71226527398898</v>
      </c>
      <c r="D356">
        <v>-275.796419250013</v>
      </c>
      <c r="E356">
        <v>-275.84993405458903</v>
      </c>
      <c r="F356" t="s">
        <v>654</v>
      </c>
      <c r="G356">
        <v>-78.064545469590996</v>
      </c>
      <c r="H356">
        <v>-78.403077989338996</v>
      </c>
      <c r="I356">
        <v>-78.427271144984999</v>
      </c>
      <c r="J356">
        <v>-78.442666994180996</v>
      </c>
      <c r="K356" t="s">
        <v>720</v>
      </c>
      <c r="L356">
        <v>-196.404016166492</v>
      </c>
      <c r="M356">
        <v>-197.30547568966199</v>
      </c>
      <c r="N356">
        <v>-197.36682030348001</v>
      </c>
      <c r="O356">
        <v>-197.40391612515501</v>
      </c>
      <c r="P356" t="s">
        <v>1088</v>
      </c>
      <c r="Q356">
        <v>-196.40404210061499</v>
      </c>
      <c r="R356">
        <v>-197.305835212098</v>
      </c>
      <c r="S356">
        <v>-197.367132908576</v>
      </c>
      <c r="T356">
        <v>-197.404256267888</v>
      </c>
      <c r="U356" t="s">
        <v>1616</v>
      </c>
      <c r="V356">
        <v>-78.064601558641002</v>
      </c>
      <c r="W356">
        <v>-78.403459550646005</v>
      </c>
      <c r="X356">
        <v>-78.427589380940006</v>
      </c>
      <c r="Y356">
        <v>-78.443013182273006</v>
      </c>
      <c r="AA356" s="3">
        <f t="shared" si="174"/>
        <v>-2.3247480358816315</v>
      </c>
      <c r="AB356" s="3">
        <f t="shared" si="175"/>
        <v>2.3290611151074772</v>
      </c>
      <c r="AC356" s="3">
        <f t="shared" si="176"/>
        <v>1.4607175854884313</v>
      </c>
      <c r="AD356" s="3">
        <f t="shared" si="177"/>
        <v>2.1027437051578057</v>
      </c>
      <c r="AE356" s="3"/>
      <c r="AF356" s="3">
        <f t="shared" si="178"/>
        <v>-2.3762183561461017</v>
      </c>
      <c r="AG356" s="3">
        <f t="shared" si="179"/>
        <v>1.8640240260918379</v>
      </c>
      <c r="AH356" s="3">
        <f t="shared" si="180"/>
        <v>1.0648588329833526</v>
      </c>
      <c r="AI356" s="3">
        <f t="shared" si="181"/>
        <v>1.6720645923423612</v>
      </c>
      <c r="AK356" s="3">
        <f t="shared" si="182"/>
        <v>5.147032027338741E-2</v>
      </c>
      <c r="AL356" s="3">
        <f t="shared" si="183"/>
        <v>0.46503708903347413</v>
      </c>
      <c r="AM356" s="3">
        <f t="shared" si="184"/>
        <v>0.39585875249616126</v>
      </c>
      <c r="AN356" s="3">
        <f t="shared" si="185"/>
        <v>0.43067911283327953</v>
      </c>
      <c r="AO356" s="3" t="str">
        <f t="shared" si="186"/>
        <v>44_Ethene-Pentane_0.95_dimer.out</v>
      </c>
      <c r="AP356" s="3">
        <f t="shared" si="187"/>
        <v>-0.22631740994967142</v>
      </c>
      <c r="AQ356" s="3">
        <f t="shared" si="188"/>
        <v>-0.19195943374947677</v>
      </c>
      <c r="AR356" s="3">
        <f t="shared" si="189"/>
        <v>-0.2091384218495741</v>
      </c>
      <c r="AS356" s="8">
        <f t="shared" si="190"/>
        <v>-0.22859490927218618</v>
      </c>
      <c r="AU356" s="3">
        <f t="shared" si="191"/>
        <v>4.4274917410394377</v>
      </c>
      <c r="AV356" s="3">
        <f t="shared" si="192"/>
        <v>4.0482829484884633</v>
      </c>
      <c r="AW356" s="3">
        <f t="shared" si="193"/>
        <v>4.2378873447639505</v>
      </c>
      <c r="AX356" s="3"/>
      <c r="AZ356" s="3">
        <f t="shared" si="194"/>
        <v>0.6420261196693744</v>
      </c>
      <c r="BA356" s="3">
        <f t="shared" si="195"/>
        <v>0.60720575935900856</v>
      </c>
      <c r="BB356" s="3">
        <f t="shared" si="196"/>
        <v>0.62461593951419148</v>
      </c>
      <c r="BC356" s="8">
        <f>'[2]attempt at best estimates'!E356</f>
        <v>0.64726790419628077</v>
      </c>
      <c r="BD356" s="3">
        <f>AZ356+(AZ356-'HLC S66x8 haVDZ'!AZ356)*'HLC S66x8 haVTZ'!$BD$3</f>
        <v>0.66710465758182791</v>
      </c>
      <c r="BE356" s="3">
        <f>BA356+(BA356-'HLC S66x8 haVDZ'!BA356)*'HLC S66x8 haVTZ'!$BD$3</f>
        <v>0.65341675743386352</v>
      </c>
      <c r="BF356" s="3">
        <f>BB356+(BB356-'HLC S66x8 haVDZ'!BB356)*'HLC S66x8 haVTZ'!$BD$3</f>
        <v>0.66026070750784571</v>
      </c>
      <c r="BG356" t="str">
        <f t="shared" si="197"/>
        <v>44_Ethene-Pentane_0.95_dimer.out</v>
      </c>
      <c r="BH356" s="3">
        <f t="shared" si="202"/>
        <v>-0.86834352961904582</v>
      </c>
      <c r="BI356" s="3">
        <f t="shared" si="203"/>
        <v>-0.79916519310848533</v>
      </c>
      <c r="BJ356" s="3">
        <f t="shared" si="198"/>
        <v>-0.83375436136376557</v>
      </c>
      <c r="BK356" s="8">
        <f>'[2]attempt at best estimates'!D356</f>
        <v>-0.87586281346846695</v>
      </c>
      <c r="BM356" s="3">
        <f t="shared" si="199"/>
        <v>-0.20123887203721791</v>
      </c>
      <c r="BN356" s="3">
        <f t="shared" si="200"/>
        <v>-0.14574843567462181</v>
      </c>
      <c r="BO356" s="3">
        <f t="shared" si="201"/>
        <v>-0.17349365385591986</v>
      </c>
    </row>
    <row r="357" spans="1:67" x14ac:dyDescent="0.2">
      <c r="A357" t="s">
        <v>43</v>
      </c>
      <c r="B357">
        <v>-274.46627640173301</v>
      </c>
      <c r="C357">
        <v>-275.71219875916802</v>
      </c>
      <c r="D357">
        <v>-275.79663586876001</v>
      </c>
      <c r="E357">
        <v>-275.8499545313</v>
      </c>
      <c r="F357" t="s">
        <v>654</v>
      </c>
      <c r="G357">
        <v>-78.064545469590996</v>
      </c>
      <c r="H357">
        <v>-78.403077989338996</v>
      </c>
      <c r="I357">
        <v>-78.427271144984999</v>
      </c>
      <c r="J357">
        <v>-78.442666994180996</v>
      </c>
      <c r="K357" t="s">
        <v>720</v>
      </c>
      <c r="L357">
        <v>-196.404016166492</v>
      </c>
      <c r="M357">
        <v>-197.30547568966199</v>
      </c>
      <c r="N357">
        <v>-197.36682030348001</v>
      </c>
      <c r="O357">
        <v>-197.40391612515501</v>
      </c>
      <c r="P357" t="s">
        <v>1089</v>
      </c>
      <c r="Q357">
        <v>-196.40403859493901</v>
      </c>
      <c r="R357">
        <v>-197.30577263074699</v>
      </c>
      <c r="S357">
        <v>-197.3670780981</v>
      </c>
      <c r="T357">
        <v>-197.40419676852699</v>
      </c>
      <c r="U357" t="s">
        <v>1617</v>
      </c>
      <c r="V357">
        <v>-78.064595628220005</v>
      </c>
      <c r="W357">
        <v>-78.403403080730996</v>
      </c>
      <c r="X357">
        <v>-78.427542702471001</v>
      </c>
      <c r="Y357">
        <v>-78.442962596387005</v>
      </c>
      <c r="AA357" s="3">
        <f t="shared" si="174"/>
        <v>-1.4340062643409783</v>
      </c>
      <c r="AB357" s="3">
        <f t="shared" si="175"/>
        <v>2.2873224330656812</v>
      </c>
      <c r="AC357" s="3">
        <f t="shared" si="176"/>
        <v>1.5966479071114434</v>
      </c>
      <c r="AD357" s="3">
        <f t="shared" si="177"/>
        <v>2.1155930358215915</v>
      </c>
      <c r="AE357" s="3"/>
      <c r="AF357" s="3">
        <f t="shared" si="178"/>
        <v>-1.4795553441291682</v>
      </c>
      <c r="AG357" s="3">
        <f t="shared" si="179"/>
        <v>1.8969911444415373</v>
      </c>
      <c r="AH357" s="3">
        <f t="shared" si="180"/>
        <v>1.2644744317427121</v>
      </c>
      <c r="AI357" s="3">
        <f t="shared" si="181"/>
        <v>1.7539934613095816</v>
      </c>
      <c r="AK357" s="3">
        <f t="shared" si="182"/>
        <v>4.5549079779272555E-2</v>
      </c>
      <c r="AL357" s="3">
        <f t="shared" si="183"/>
        <v>0.39033128861522653</v>
      </c>
      <c r="AM357" s="3">
        <f t="shared" si="184"/>
        <v>0.33217347535981367</v>
      </c>
      <c r="AN357" s="3">
        <f t="shared" si="185"/>
        <v>0.36159957452092728</v>
      </c>
      <c r="AO357" s="3" t="str">
        <f t="shared" si="186"/>
        <v>44_Ethene-Pentane_1.00_dimer.out</v>
      </c>
      <c r="AP357" s="3">
        <f t="shared" si="187"/>
        <v>-0.17172939724408964</v>
      </c>
      <c r="AQ357" s="3">
        <f t="shared" si="188"/>
        <v>-0.14299768313195571</v>
      </c>
      <c r="AR357" s="3">
        <f t="shared" si="189"/>
        <v>-0.15736354018802268</v>
      </c>
      <c r="AS357" s="8">
        <f t="shared" si="190"/>
        <v>-0.17129438520541196</v>
      </c>
      <c r="AU357" s="3">
        <f t="shared" si="191"/>
        <v>3.5495993001625701</v>
      </c>
      <c r="AV357" s="3">
        <f t="shared" si="192"/>
        <v>3.2335488054387498</v>
      </c>
      <c r="AW357" s="3">
        <f t="shared" si="193"/>
        <v>3.3915740528006602</v>
      </c>
      <c r="AX357" s="3"/>
      <c r="AZ357" s="3">
        <f t="shared" si="194"/>
        <v>0.51894512871014808</v>
      </c>
      <c r="BA357" s="3">
        <f t="shared" si="195"/>
        <v>0.48951902956686943</v>
      </c>
      <c r="BB357" s="3">
        <f t="shared" si="196"/>
        <v>0.50423207913850876</v>
      </c>
      <c r="BC357" s="8">
        <f>'[2]attempt at best estimates'!E357</f>
        <v>0.52031225719463869</v>
      </c>
      <c r="BD357" s="3">
        <f>AZ357+(AZ357-'HLC S66x8 haVDZ'!AZ357)*'HLC S66x8 haVTZ'!$BD$3</f>
        <v>0.53835342928461649</v>
      </c>
      <c r="BE357" s="3">
        <f>BA357+(BA357-'HLC S66x8 haVDZ'!BA357)*'HLC S66x8 haVTZ'!$BD$3</f>
        <v>0.52570649576045891</v>
      </c>
      <c r="BF357" s="3">
        <f>BB357+(BB357-'HLC S66x8 haVDZ'!BB357)*'HLC S66x8 haVTZ'!$BD$3</f>
        <v>0.53202996252253765</v>
      </c>
      <c r="BG357" t="str">
        <f t="shared" si="197"/>
        <v>44_Ethene-Pentane_1.00_dimer.out</v>
      </c>
      <c r="BH357" s="3">
        <f t="shared" si="202"/>
        <v>-0.69067452595423773</v>
      </c>
      <c r="BI357" s="3">
        <f t="shared" si="203"/>
        <v>-0.63251671269882515</v>
      </c>
      <c r="BJ357" s="3">
        <f t="shared" si="198"/>
        <v>-0.66159561932653144</v>
      </c>
      <c r="BK357" s="8">
        <f>'[2]attempt at best estimates'!D357</f>
        <v>-0.69160664240005065</v>
      </c>
      <c r="BM357" s="3">
        <f t="shared" si="199"/>
        <v>-0.15232109666962124</v>
      </c>
      <c r="BN357" s="3">
        <f t="shared" si="200"/>
        <v>-0.10681021693836623</v>
      </c>
      <c r="BO357" s="3">
        <f t="shared" si="201"/>
        <v>-0.12956565680399379</v>
      </c>
    </row>
    <row r="358" spans="1:67" x14ac:dyDescent="0.2">
      <c r="A358" t="s">
        <v>418</v>
      </c>
      <c r="B358">
        <v>-274.46715629533497</v>
      </c>
      <c r="C358">
        <v>-275.71192692900303</v>
      </c>
      <c r="D358">
        <v>-275.79657836382898</v>
      </c>
      <c r="E358">
        <v>-275.84974195811799</v>
      </c>
      <c r="F358" t="s">
        <v>654</v>
      </c>
      <c r="G358">
        <v>-78.064545469590996</v>
      </c>
      <c r="H358">
        <v>-78.403077989338996</v>
      </c>
      <c r="I358">
        <v>-78.427271144984999</v>
      </c>
      <c r="J358">
        <v>-78.442666994180996</v>
      </c>
      <c r="K358" t="s">
        <v>720</v>
      </c>
      <c r="L358">
        <v>-196.404016166492</v>
      </c>
      <c r="M358">
        <v>-197.30547568966199</v>
      </c>
      <c r="N358">
        <v>-197.36682030348001</v>
      </c>
      <c r="O358">
        <v>-197.40391612515501</v>
      </c>
      <c r="P358" t="s">
        <v>1090</v>
      </c>
      <c r="Q358">
        <v>-196.40403533976399</v>
      </c>
      <c r="R358">
        <v>-197.30572308652501</v>
      </c>
      <c r="S358">
        <v>-197.36703455618999</v>
      </c>
      <c r="T358">
        <v>-197.404149533196</v>
      </c>
      <c r="U358" t="s">
        <v>1618</v>
      </c>
      <c r="V358">
        <v>-78.064590097638998</v>
      </c>
      <c r="W358">
        <v>-78.403355285391996</v>
      </c>
      <c r="X358">
        <v>-78.427502961192005</v>
      </c>
      <c r="Y358">
        <v>-78.442919550292004</v>
      </c>
      <c r="AA358" s="3">
        <f t="shared" si="174"/>
        <v>-0.88186467012084802</v>
      </c>
      <c r="AB358" s="3">
        <f t="shared" si="175"/>
        <v>2.1167464221474743</v>
      </c>
      <c r="AC358" s="3">
        <f t="shared" si="176"/>
        <v>1.5605630165986621</v>
      </c>
      <c r="AD358" s="3">
        <f t="shared" si="177"/>
        <v>1.9822013446641393</v>
      </c>
      <c r="AE358" s="3"/>
      <c r="AF358" s="3">
        <f t="shared" si="178"/>
        <v>-0.92190060452199796</v>
      </c>
      <c r="AG358" s="3">
        <f t="shared" si="179"/>
        <v>1.7874966327554798</v>
      </c>
      <c r="AH358" s="3">
        <f t="shared" si="180"/>
        <v>1.280650533544113</v>
      </c>
      <c r="AI358" s="3">
        <f t="shared" si="181"/>
        <v>1.6772542226211589</v>
      </c>
      <c r="AK358" s="3">
        <f t="shared" si="182"/>
        <v>4.0035934410067392E-2</v>
      </c>
      <c r="AL358" s="3">
        <f t="shared" si="183"/>
        <v>0.32924978937415961</v>
      </c>
      <c r="AM358" s="3">
        <f t="shared" si="184"/>
        <v>0.2799124830723842</v>
      </c>
      <c r="AN358" s="3">
        <f t="shared" si="185"/>
        <v>0.30494712204298047</v>
      </c>
      <c r="AO358" s="3" t="str">
        <f t="shared" si="186"/>
        <v>44_Ethene-Pentane_1.05_dimer.out</v>
      </c>
      <c r="AP358" s="3">
        <f t="shared" si="187"/>
        <v>-0.134545077483335</v>
      </c>
      <c r="AQ358" s="3">
        <f t="shared" si="188"/>
        <v>-0.1102424101343209</v>
      </c>
      <c r="AR358" s="3">
        <f t="shared" si="189"/>
        <v>-0.12239374380882795</v>
      </c>
      <c r="AS358" s="8">
        <f t="shared" si="190"/>
        <v>-0.1322852214110008</v>
      </c>
      <c r="AU358" s="3">
        <f t="shared" si="191"/>
        <v>2.8640660147849872</v>
      </c>
      <c r="AV358" s="3">
        <f t="shared" si="192"/>
        <v>2.599154827143157</v>
      </c>
      <c r="AW358" s="3">
        <f t="shared" si="193"/>
        <v>2.7316104209640724</v>
      </c>
      <c r="AX358" s="3"/>
      <c r="AZ358" s="3">
        <f t="shared" si="194"/>
        <v>0.42163832806547719</v>
      </c>
      <c r="BA358" s="3">
        <f t="shared" si="195"/>
        <v>0.39660368907704591</v>
      </c>
      <c r="BB358" s="3">
        <f t="shared" si="196"/>
        <v>0.40912100857126155</v>
      </c>
      <c r="BC358" s="8">
        <f>'[2]attempt at best estimates'!E358</f>
        <v>0.42023849223326476</v>
      </c>
      <c r="BD358" s="3">
        <f>AZ358+(AZ358-'HLC S66x8 haVDZ'!AZ358)*'HLC S66x8 haVTZ'!$BD$3</f>
        <v>0.43674714925280006</v>
      </c>
      <c r="BE358" s="3">
        <f>BA358+(BA358-'HLC S66x8 haVDZ'!BA358)*'HLC S66x8 haVTZ'!$BD$3</f>
        <v>0.4251958829848953</v>
      </c>
      <c r="BF358" s="3">
        <f>BB358+(BB358-'HLC S66x8 haVDZ'!BB358)*'HLC S66x8 haVTZ'!$BD$3</f>
        <v>0.43097151611884771</v>
      </c>
      <c r="BG358" t="str">
        <f t="shared" si="197"/>
        <v>44_Ethene-Pentane_1.05_dimer.out</v>
      </c>
      <c r="BH358" s="3">
        <f t="shared" si="202"/>
        <v>-0.55618340554881218</v>
      </c>
      <c r="BI358" s="3">
        <f t="shared" si="203"/>
        <v>-0.50684609921136681</v>
      </c>
      <c r="BJ358" s="3">
        <f t="shared" si="198"/>
        <v>-0.53151475238008949</v>
      </c>
      <c r="BK358" s="8">
        <f>'[2]attempt at best estimates'!D358</f>
        <v>-0.55252371364426556</v>
      </c>
      <c r="BM358" s="3">
        <f t="shared" si="199"/>
        <v>-0.11943625629601212</v>
      </c>
      <c r="BN358" s="3">
        <f t="shared" si="200"/>
        <v>-8.1650216226471506E-2</v>
      </c>
      <c r="BO358" s="3">
        <f t="shared" si="201"/>
        <v>-0.10054323626124179</v>
      </c>
    </row>
    <row r="359" spans="1:67" x14ac:dyDescent="0.2">
      <c r="A359" t="s">
        <v>419</v>
      </c>
      <c r="B359">
        <v>-274.46770221662001</v>
      </c>
      <c r="C359">
        <v>-275.71157389263601</v>
      </c>
      <c r="D359">
        <v>-275.79638995602897</v>
      </c>
      <c r="E359">
        <v>-275.84943049030198</v>
      </c>
      <c r="F359" t="s">
        <v>654</v>
      </c>
      <c r="G359">
        <v>-78.064545469590996</v>
      </c>
      <c r="H359">
        <v>-78.403077989338996</v>
      </c>
      <c r="I359">
        <v>-78.427271144984999</v>
      </c>
      <c r="J359">
        <v>-78.442666994180996</v>
      </c>
      <c r="K359" t="s">
        <v>720</v>
      </c>
      <c r="L359">
        <v>-196.404016166492</v>
      </c>
      <c r="M359">
        <v>-197.30547568966199</v>
      </c>
      <c r="N359">
        <v>-197.36682030348001</v>
      </c>
      <c r="O359">
        <v>-197.40391612515501</v>
      </c>
      <c r="P359" t="s">
        <v>1091</v>
      </c>
      <c r="Q359">
        <v>-196.40403250250901</v>
      </c>
      <c r="R359">
        <v>-197.30568336518701</v>
      </c>
      <c r="S359">
        <v>-197.36699972238199</v>
      </c>
      <c r="T359">
        <v>-197.40411173066201</v>
      </c>
      <c r="U359" t="s">
        <v>1619</v>
      </c>
      <c r="V359">
        <v>-78.064585316774</v>
      </c>
      <c r="W359">
        <v>-78.403314888257995</v>
      </c>
      <c r="X359">
        <v>-78.427469395634006</v>
      </c>
      <c r="Y359">
        <v>-78.442883153576005</v>
      </c>
      <c r="AA359" s="3">
        <f t="shared" si="174"/>
        <v>-0.53929387750712232</v>
      </c>
      <c r="AB359" s="3">
        <f t="shared" si="175"/>
        <v>1.8952127479990981</v>
      </c>
      <c r="AC359" s="3">
        <f t="shared" si="176"/>
        <v>1.4423353322181103</v>
      </c>
      <c r="AD359" s="3">
        <f t="shared" si="177"/>
        <v>1.7867523311770312</v>
      </c>
      <c r="AE359" s="3"/>
      <c r="AF359" s="3">
        <f t="shared" si="178"/>
        <v>-0.57454936924856981</v>
      </c>
      <c r="AG359" s="3">
        <f t="shared" si="179"/>
        <v>1.6162380609476033</v>
      </c>
      <c r="AH359" s="3">
        <f t="shared" si="180"/>
        <v>1.2053441011228196</v>
      </c>
      <c r="AI359" s="3">
        <f t="shared" si="181"/>
        <v>1.5283659433892225</v>
      </c>
      <c r="AK359" s="3">
        <f t="shared" si="182"/>
        <v>3.5255491750364958E-2</v>
      </c>
      <c r="AL359" s="3">
        <f t="shared" si="183"/>
        <v>0.27897468706932954</v>
      </c>
      <c r="AM359" s="3">
        <f t="shared" si="184"/>
        <v>0.23699123111312548</v>
      </c>
      <c r="AN359" s="3">
        <f t="shared" si="185"/>
        <v>0.25838638777889122</v>
      </c>
      <c r="AO359" s="3" t="str">
        <f t="shared" si="186"/>
        <v>44_Ethene-Pentane_1.10_dimer.out</v>
      </c>
      <c r="AP359" s="3">
        <f t="shared" si="187"/>
        <v>-0.10846041682206686</v>
      </c>
      <c r="AQ359" s="3">
        <f t="shared" si="188"/>
        <v>-8.7872117558380758E-2</v>
      </c>
      <c r="AR359" s="3">
        <f t="shared" si="189"/>
        <v>-9.816626719022381E-2</v>
      </c>
      <c r="AS359" s="8">
        <f t="shared" si="190"/>
        <v>-0.1052858802619594</v>
      </c>
      <c r="AU359" s="3">
        <f t="shared" si="191"/>
        <v>2.3260462086841533</v>
      </c>
      <c r="AV359" s="3">
        <f t="shared" si="192"/>
        <v>2.1029153126377924</v>
      </c>
      <c r="AW359" s="3">
        <f t="shared" si="193"/>
        <v>2.2144807606609729</v>
      </c>
      <c r="AX359" s="3"/>
      <c r="AZ359" s="3">
        <f t="shared" si="194"/>
        <v>0.34441699895892097</v>
      </c>
      <c r="BA359" s="3">
        <f t="shared" si="195"/>
        <v>0.32302184226640285</v>
      </c>
      <c r="BB359" s="3">
        <f t="shared" si="196"/>
        <v>0.33371942061266191</v>
      </c>
      <c r="BC359" s="8">
        <f>'[2]attempt at best estimates'!E359</f>
        <v>0.34109148150725166</v>
      </c>
      <c r="BD359" s="3">
        <f>AZ359+(AZ359-'HLC S66x8 haVDZ'!AZ359)*'HLC S66x8 haVTZ'!$BD$3</f>
        <v>0.35617954970865062</v>
      </c>
      <c r="BE359" s="3">
        <f>BA359+(BA359-'HLC S66x8 haVDZ'!BA359)*'HLC S66x8 haVTZ'!$BD$3</f>
        <v>0.34582548201742924</v>
      </c>
      <c r="BF359" s="3">
        <f>BB359+(BB359-'HLC S66x8 haVDZ'!BB359)*'HLC S66x8 haVTZ'!$BD$3</f>
        <v>0.35100251586303993</v>
      </c>
      <c r="BG359" t="str">
        <f t="shared" si="197"/>
        <v>44_Ethene-Pentane_1.10_dimer.out</v>
      </c>
      <c r="BH359" s="3">
        <f t="shared" si="202"/>
        <v>-0.45287741578098784</v>
      </c>
      <c r="BI359" s="3">
        <f t="shared" si="203"/>
        <v>-0.41089395982478361</v>
      </c>
      <c r="BJ359" s="3">
        <f t="shared" si="198"/>
        <v>-0.43188568780288572</v>
      </c>
      <c r="BK359" s="8">
        <f>'[2]attempt at best estimates'!D359</f>
        <v>-0.44637736176921106</v>
      </c>
      <c r="BM359" s="3">
        <f t="shared" si="199"/>
        <v>-9.6697866072337213E-2</v>
      </c>
      <c r="BN359" s="3">
        <f t="shared" si="200"/>
        <v>-6.5068477807354363E-2</v>
      </c>
      <c r="BO359" s="3">
        <f t="shared" si="201"/>
        <v>-8.0883171939845788E-2</v>
      </c>
    </row>
    <row r="360" spans="1:67" x14ac:dyDescent="0.2">
      <c r="A360" t="s">
        <v>420</v>
      </c>
      <c r="B360">
        <v>-274.46838338834402</v>
      </c>
      <c r="C360">
        <v>-275.71053562028902</v>
      </c>
      <c r="D360">
        <v>-275.795662357813</v>
      </c>
      <c r="E360">
        <v>-275.84846212527299</v>
      </c>
      <c r="F360" t="s">
        <v>654</v>
      </c>
      <c r="G360">
        <v>-78.064545469590996</v>
      </c>
      <c r="H360">
        <v>-78.403077989338996</v>
      </c>
      <c r="I360">
        <v>-78.427271144984999</v>
      </c>
      <c r="J360">
        <v>-78.442666994180996</v>
      </c>
      <c r="K360" t="s">
        <v>720</v>
      </c>
      <c r="L360">
        <v>-196.404016166492</v>
      </c>
      <c r="M360">
        <v>-197.30547568966199</v>
      </c>
      <c r="N360">
        <v>-197.36682030348001</v>
      </c>
      <c r="O360">
        <v>-197.40391612515501</v>
      </c>
      <c r="P360" t="s">
        <v>1092</v>
      </c>
      <c r="Q360">
        <v>-196.40402643484501</v>
      </c>
      <c r="R360">
        <v>-197.30560181497</v>
      </c>
      <c r="S360">
        <v>-197.366928796981</v>
      </c>
      <c r="T360">
        <v>-197.40403458474401</v>
      </c>
      <c r="U360" t="s">
        <v>1620</v>
      </c>
      <c r="V360">
        <v>-78.064574859703995</v>
      </c>
      <c r="W360">
        <v>-78.403227986966002</v>
      </c>
      <c r="X360">
        <v>-78.427397429855006</v>
      </c>
      <c r="Y360">
        <v>-78.442804804768002</v>
      </c>
      <c r="AA360" s="3">
        <f t="shared" si="174"/>
        <v>-0.11185214955873829</v>
      </c>
      <c r="AB360" s="3">
        <f t="shared" si="175"/>
        <v>1.2436869866763087</v>
      </c>
      <c r="AC360" s="3">
        <f t="shared" si="176"/>
        <v>0.98576053951136577</v>
      </c>
      <c r="AD360" s="3">
        <f t="shared" si="177"/>
        <v>1.179094076014406</v>
      </c>
      <c r="AE360" s="3"/>
      <c r="AF360" s="3">
        <f t="shared" si="178"/>
        <v>-0.13673821372530773</v>
      </c>
      <c r="AG360" s="3">
        <f t="shared" si="179"/>
        <v>1.0704172217834484</v>
      </c>
      <c r="AH360" s="3">
        <f t="shared" si="180"/>
        <v>0.83843488130852428</v>
      </c>
      <c r="AI360" s="3">
        <f t="shared" si="181"/>
        <v>1.0182821060015712</v>
      </c>
      <c r="AK360" s="3">
        <f t="shared" si="182"/>
        <v>2.4886064175486888E-2</v>
      </c>
      <c r="AL360" s="3">
        <f t="shared" si="183"/>
        <v>0.17326976488394283</v>
      </c>
      <c r="AM360" s="3">
        <f t="shared" si="184"/>
        <v>0.14732565820284146</v>
      </c>
      <c r="AN360" s="3">
        <f t="shared" si="185"/>
        <v>0.16081197001283459</v>
      </c>
      <c r="AO360" s="3" t="str">
        <f t="shared" si="186"/>
        <v>44_Ethene-Pentane_1.25_dimer.out</v>
      </c>
      <c r="AP360" s="3">
        <f t="shared" si="187"/>
        <v>-6.4592910661902758E-2</v>
      </c>
      <c r="AQ360" s="3">
        <f t="shared" si="188"/>
        <v>-5.2135115781877239E-2</v>
      </c>
      <c r="AR360" s="3">
        <f t="shared" si="189"/>
        <v>-5.8364013221889999E-2</v>
      </c>
      <c r="AS360" s="8">
        <f t="shared" si="190"/>
        <v>-6.1499608516003168E-2</v>
      </c>
      <c r="AU360" s="3">
        <f t="shared" si="191"/>
        <v>1.2909462255731443</v>
      </c>
      <c r="AV360" s="3">
        <f t="shared" si="192"/>
        <v>1.1550203197268789</v>
      </c>
      <c r="AW360" s="3">
        <f t="shared" si="193"/>
        <v>1.2229832726500116</v>
      </c>
      <c r="AX360" s="3"/>
      <c r="AZ360" s="3">
        <f t="shared" si="194"/>
        <v>0.19333353650304019</v>
      </c>
      <c r="BA360" s="3">
        <f t="shared" si="195"/>
        <v>0.17984722469304693</v>
      </c>
      <c r="BB360" s="3">
        <f t="shared" si="196"/>
        <v>0.18659038059804356</v>
      </c>
      <c r="BC360" s="8">
        <f>'[2]attempt at best estimates'!E360</f>
        <v>0.1875920464456477</v>
      </c>
      <c r="BD360" s="3">
        <f>AZ360+(AZ360-'HLC S66x8 haVDZ'!AZ360)*'HLC S66x8 haVTZ'!$BD$3</f>
        <v>0.19849354575746667</v>
      </c>
      <c r="BE360" s="3">
        <f>BA360+(BA360-'HLC S66x8 haVDZ'!BA360)*'HLC S66x8 haVTZ'!$BD$3</f>
        <v>0.19197662403302967</v>
      </c>
      <c r="BF360" s="3">
        <f>BB360+(BB360-'HLC S66x8 haVDZ'!BB360)*'HLC S66x8 haVTZ'!$BD$3</f>
        <v>0.19523508489524816</v>
      </c>
      <c r="BG360" t="str">
        <f t="shared" si="197"/>
        <v>44_Ethene-Pentane_1.25_dimer.out</v>
      </c>
      <c r="BH360" s="3">
        <f t="shared" si="202"/>
        <v>-0.25792644716494295</v>
      </c>
      <c r="BI360" s="3">
        <f t="shared" si="203"/>
        <v>-0.23198234047492416</v>
      </c>
      <c r="BJ360" s="3">
        <f t="shared" si="198"/>
        <v>-0.24495439381993356</v>
      </c>
      <c r="BK360" s="8">
        <f>'[2]attempt at best estimates'!D360</f>
        <v>-0.24909165496165087</v>
      </c>
      <c r="BM360" s="3">
        <f t="shared" si="199"/>
        <v>-5.9432901407476285E-2</v>
      </c>
      <c r="BN360" s="3">
        <f t="shared" si="200"/>
        <v>-4.000571644189449E-2</v>
      </c>
      <c r="BO360" s="3">
        <f t="shared" si="201"/>
        <v>-4.9719308924685401E-2</v>
      </c>
    </row>
    <row r="361" spans="1:67" x14ac:dyDescent="0.2">
      <c r="A361" t="s">
        <v>421</v>
      </c>
      <c r="B361">
        <v>-274.46856868529102</v>
      </c>
      <c r="C361">
        <v>-275.70946919532503</v>
      </c>
      <c r="D361">
        <v>-275.79482350596697</v>
      </c>
      <c r="E361">
        <v>-275.847444279939</v>
      </c>
      <c r="F361" t="s">
        <v>654</v>
      </c>
      <c r="G361">
        <v>-78.064545469590996</v>
      </c>
      <c r="H361">
        <v>-78.403077989338996</v>
      </c>
      <c r="I361">
        <v>-78.427271144984999</v>
      </c>
      <c r="J361">
        <v>-78.442666994180996</v>
      </c>
      <c r="K361" t="s">
        <v>720</v>
      </c>
      <c r="L361">
        <v>-196.404016166492</v>
      </c>
      <c r="M361">
        <v>-197.30547568966199</v>
      </c>
      <c r="N361">
        <v>-197.36682030348001</v>
      </c>
      <c r="O361">
        <v>-197.40391612515501</v>
      </c>
      <c r="P361" t="s">
        <v>1093</v>
      </c>
      <c r="Q361">
        <v>-196.40402102818501</v>
      </c>
      <c r="R361">
        <v>-197.305530474016</v>
      </c>
      <c r="S361">
        <v>-197.36686715370899</v>
      </c>
      <c r="T361">
        <v>-197.40396731165501</v>
      </c>
      <c r="U361" t="s">
        <v>1621</v>
      </c>
      <c r="V361">
        <v>-78.064562217095997</v>
      </c>
      <c r="W361">
        <v>-78.403149604131997</v>
      </c>
      <c r="X361">
        <v>-78.427331469359999</v>
      </c>
      <c r="Y361">
        <v>-78.442732892769001</v>
      </c>
      <c r="AA361" s="3">
        <f t="shared" si="174"/>
        <v>4.4234450016802217E-3</v>
      </c>
      <c r="AB361" s="3">
        <f t="shared" si="175"/>
        <v>0.57449519073263333</v>
      </c>
      <c r="AC361" s="3">
        <f t="shared" si="176"/>
        <v>0.45937303703719951</v>
      </c>
      <c r="AD361" s="3">
        <f t="shared" si="177"/>
        <v>0.54038645940475183</v>
      </c>
      <c r="AE361" s="3"/>
      <c r="AF361" s="3">
        <f t="shared" si="178"/>
        <v>-9.1365320490128573E-3</v>
      </c>
      <c r="AG361" s="3">
        <f t="shared" si="179"/>
        <v>0.49517852519393818</v>
      </c>
      <c r="AH361" s="3">
        <f t="shared" si="180"/>
        <v>0.39211995486149198</v>
      </c>
      <c r="AI361" s="3">
        <f t="shared" si="181"/>
        <v>0.46691445438079682</v>
      </c>
      <c r="AK361" s="3">
        <f t="shared" si="182"/>
        <v>1.3559977041775632E-2</v>
      </c>
      <c r="AL361" s="3">
        <f t="shared" si="183"/>
        <v>7.9316665529777744E-2</v>
      </c>
      <c r="AM361" s="3">
        <f t="shared" si="184"/>
        <v>6.7253082166790032E-2</v>
      </c>
      <c r="AN361" s="3">
        <f t="shared" si="185"/>
        <v>7.3472005032872503E-2</v>
      </c>
      <c r="AO361" s="3" t="str">
        <f t="shared" si="186"/>
        <v>44_Ethene-Pentane_1.50_dimer.out</v>
      </c>
      <c r="AP361" s="3">
        <f t="shared" si="187"/>
        <v>-3.4108731327881503E-2</v>
      </c>
      <c r="AQ361" s="3">
        <f t="shared" si="188"/>
        <v>-2.8264070813141362E-2</v>
      </c>
      <c r="AR361" s="3">
        <f t="shared" si="189"/>
        <v>-3.1186401070511433E-2</v>
      </c>
      <c r="AS361" s="8">
        <f t="shared" si="190"/>
        <v>-3.287265799961317E-2</v>
      </c>
      <c r="AU361" s="3">
        <f t="shared" si="191"/>
        <v>0.53596301440307159</v>
      </c>
      <c r="AV361" s="3">
        <f t="shared" si="192"/>
        <v>0.4760509864298097</v>
      </c>
      <c r="AW361" s="3">
        <f t="shared" si="193"/>
        <v>0.50600700041644064</v>
      </c>
      <c r="AX361" s="3"/>
      <c r="AZ361" s="3">
        <f t="shared" si="194"/>
        <v>8.1013422367552324E-2</v>
      </c>
      <c r="BA361" s="3">
        <f t="shared" si="195"/>
        <v>7.4794499519304836E-2</v>
      </c>
      <c r="BB361" s="3">
        <f t="shared" si="196"/>
        <v>7.790396094342858E-2</v>
      </c>
      <c r="BC361" s="8">
        <f>'[2]attempt at best estimates'!E361</f>
        <v>7.6144713663800517E-2</v>
      </c>
      <c r="BD361" s="3">
        <f>AZ361+(AZ361-'HLC S66x8 haVDZ'!AZ361)*'HLC S66x8 haVTZ'!$BD$3</f>
        <v>8.1562797638362036E-2</v>
      </c>
      <c r="BE361" s="3">
        <f>BA361+(BA361-'HLC S66x8 haVDZ'!BA361)*'HLC S66x8 haVTZ'!$BD$3</f>
        <v>7.9540754206308101E-2</v>
      </c>
      <c r="BF361" s="3">
        <f>BB361+(BB361-'HLC S66x8 haVDZ'!BB361)*'HLC S66x8 haVTZ'!$BD$3</f>
        <v>8.0551775922335075E-2</v>
      </c>
      <c r="BG361" t="str">
        <f t="shared" si="197"/>
        <v>44_Ethene-Pentane_1.50_dimer.out</v>
      </c>
      <c r="BH361" s="3">
        <f t="shared" si="202"/>
        <v>-0.11512215369543383</v>
      </c>
      <c r="BI361" s="3">
        <f t="shared" si="203"/>
        <v>-0.1030585703324462</v>
      </c>
      <c r="BJ361" s="3">
        <f t="shared" si="198"/>
        <v>-0.10909036201394001</v>
      </c>
      <c r="BK361" s="8">
        <f>'[2]attempt at best estimates'!D361</f>
        <v>-0.10901737166341369</v>
      </c>
      <c r="BM361" s="3">
        <f t="shared" si="199"/>
        <v>-3.355935605707179E-2</v>
      </c>
      <c r="BN361" s="3">
        <f t="shared" si="200"/>
        <v>-2.3517816126138097E-2</v>
      </c>
      <c r="BO361" s="3">
        <f t="shared" si="201"/>
        <v>-2.8538586091604937E-2</v>
      </c>
    </row>
    <row r="362" spans="1:67" x14ac:dyDescent="0.2">
      <c r="A362" t="s">
        <v>422</v>
      </c>
      <c r="B362">
        <v>-274.468571801233</v>
      </c>
      <c r="C362">
        <v>-275.708790701407</v>
      </c>
      <c r="D362">
        <v>-275.79427920504099</v>
      </c>
      <c r="E362">
        <v>-275.846802397673</v>
      </c>
      <c r="F362" t="s">
        <v>654</v>
      </c>
      <c r="G362">
        <v>-78.064545469590996</v>
      </c>
      <c r="H362">
        <v>-78.403077989338996</v>
      </c>
      <c r="I362">
        <v>-78.427271144984999</v>
      </c>
      <c r="J362">
        <v>-78.442666994180996</v>
      </c>
      <c r="K362" t="s">
        <v>720</v>
      </c>
      <c r="L362">
        <v>-196.404016166492</v>
      </c>
      <c r="M362">
        <v>-197.30547568966199</v>
      </c>
      <c r="N362">
        <v>-197.36682030348001</v>
      </c>
      <c r="O362">
        <v>-197.40391612515501</v>
      </c>
      <c r="P362" t="s">
        <v>1094</v>
      </c>
      <c r="Q362">
        <v>-196.40401806593999</v>
      </c>
      <c r="R362">
        <v>-197.30549108438501</v>
      </c>
      <c r="S362">
        <v>-197.36683398987799</v>
      </c>
      <c r="T362">
        <v>-197.40393091704101</v>
      </c>
      <c r="U362" t="s">
        <v>1622</v>
      </c>
      <c r="V362">
        <v>-78.064551460374005</v>
      </c>
      <c r="W362">
        <v>-78.403099196214995</v>
      </c>
      <c r="X362">
        <v>-78.427289299584004</v>
      </c>
      <c r="Y362">
        <v>-78.442686833264005</v>
      </c>
      <c r="AA362" s="3">
        <f t="shared" si="174"/>
        <v>6.3787281950166627E-3</v>
      </c>
      <c r="AB362" s="3">
        <f t="shared" si="175"/>
        <v>0.14873381147617684</v>
      </c>
      <c r="AC362" s="3">
        <f t="shared" si="176"/>
        <v>0.11781903512552686</v>
      </c>
      <c r="AD362" s="3">
        <f t="shared" si="177"/>
        <v>0.13759923961119683</v>
      </c>
      <c r="AE362" s="3"/>
      <c r="AF362" s="3">
        <f t="shared" si="178"/>
        <v>1.4275332741011085E-3</v>
      </c>
      <c r="AG362" s="3">
        <f t="shared" si="179"/>
        <v>0.12576596039316304</v>
      </c>
      <c r="AH362" s="3">
        <f t="shared" si="180"/>
        <v>9.783850702082722E-2</v>
      </c>
      <c r="AI362" s="3">
        <f t="shared" si="181"/>
        <v>0.11586797755331162</v>
      </c>
      <c r="AK362" s="3">
        <f t="shared" si="182"/>
        <v>4.951194911998108E-3</v>
      </c>
      <c r="AL362" s="3">
        <f t="shared" si="183"/>
        <v>2.2967851091931259E-2</v>
      </c>
      <c r="AM362" s="3">
        <f t="shared" si="184"/>
        <v>1.9980528104699628E-2</v>
      </c>
      <c r="AN362" s="3">
        <f t="shared" si="185"/>
        <v>2.1731262048967758E-2</v>
      </c>
      <c r="AO362" s="3" t="str">
        <f t="shared" si="186"/>
        <v>44_Ethene-Pentane_2.00_dimer.out</v>
      </c>
      <c r="AP362" s="3">
        <f t="shared" si="187"/>
        <v>-1.1134571864980014E-2</v>
      </c>
      <c r="AQ362" s="3">
        <f t="shared" si="188"/>
        <v>-9.8979828398514241E-3</v>
      </c>
      <c r="AR362" s="3">
        <f t="shared" si="189"/>
        <v>-1.0516277352415719E-2</v>
      </c>
      <c r="AS362" s="8">
        <f t="shared" si="190"/>
        <v>-1.146916818440822E-2</v>
      </c>
      <c r="AU362" s="3">
        <f t="shared" si="191"/>
        <v>0.13122051141618016</v>
      </c>
      <c r="AV362" s="3">
        <f t="shared" si="192"/>
        <v>0.1144404442792105</v>
      </c>
      <c r="AW362" s="3">
        <f t="shared" si="193"/>
        <v>0.12283047784769532</v>
      </c>
      <c r="AX362" s="3"/>
      <c r="AZ362" s="3">
        <f t="shared" si="194"/>
        <v>1.9780204485669972E-2</v>
      </c>
      <c r="BA362" s="3">
        <f t="shared" si="195"/>
        <v>1.8029470532484396E-2</v>
      </c>
      <c r="BB362" s="3">
        <f t="shared" si="196"/>
        <v>1.8904837509077184E-2</v>
      </c>
      <c r="BC362" s="8">
        <f>'[2]attempt at best estimates'!E362</f>
        <v>1.7637501681860575E-2</v>
      </c>
      <c r="BD362" s="3">
        <f>AZ362+(AZ362-'HLC S66x8 haVDZ'!AZ362)*'HLC S66x8 haVTZ'!$BD$3</f>
        <v>1.9310143281635304E-2</v>
      </c>
      <c r="BE362" s="3">
        <f>BA362+(BA362-'HLC S66x8 haVDZ'!BA362)*'HLC S66x8 haVTZ'!$BD$3</f>
        <v>1.9085137656673318E-2</v>
      </c>
      <c r="BF362" s="3">
        <f>BB362+(BB362-'HLC S66x8 haVDZ'!BB362)*'HLC S66x8 haVTZ'!$BD$3</f>
        <v>1.9197640469154311E-2</v>
      </c>
      <c r="BG362" t="str">
        <f t="shared" si="197"/>
        <v>44_Ethene-Pentane_2.00_dimer.out</v>
      </c>
      <c r="BH362" s="3">
        <f t="shared" si="202"/>
        <v>-3.0914776350649986E-2</v>
      </c>
      <c r="BI362" s="3">
        <f t="shared" si="203"/>
        <v>-2.792745337233582E-2</v>
      </c>
      <c r="BJ362" s="3">
        <f t="shared" si="198"/>
        <v>-2.9421114861492903E-2</v>
      </c>
      <c r="BK362" s="8">
        <f>'[2]attempt at best estimates'!D362</f>
        <v>-2.9106669866268794E-2</v>
      </c>
      <c r="BM362" s="3">
        <f t="shared" si="199"/>
        <v>-1.1604633069014682E-2</v>
      </c>
      <c r="BN362" s="3">
        <f t="shared" si="200"/>
        <v>-8.8423157156625014E-3</v>
      </c>
      <c r="BO362" s="3">
        <f t="shared" si="201"/>
        <v>-1.0223474392338592E-2</v>
      </c>
    </row>
    <row r="363" spans="1:67" x14ac:dyDescent="0.2">
      <c r="A363" t="s">
        <v>423</v>
      </c>
      <c r="B363">
        <v>-273.24629785459598</v>
      </c>
      <c r="C363">
        <v>-274.47170285247802</v>
      </c>
      <c r="D363">
        <v>-274.54206205636501</v>
      </c>
      <c r="E363">
        <v>-274.59744073916499</v>
      </c>
      <c r="F363" t="s">
        <v>655</v>
      </c>
      <c r="G363">
        <v>-76.848872756036002</v>
      </c>
      <c r="H363">
        <v>-77.163105056090004</v>
      </c>
      <c r="I363">
        <v>-77.174466791963994</v>
      </c>
      <c r="J363">
        <v>-77.191509372625006</v>
      </c>
      <c r="K363" t="s">
        <v>721</v>
      </c>
      <c r="L363">
        <v>-196.40393501926101</v>
      </c>
      <c r="M363">
        <v>-197.30543577654001</v>
      </c>
      <c r="N363">
        <v>-197.366765340189</v>
      </c>
      <c r="O363">
        <v>-197.403861440056</v>
      </c>
      <c r="P363" t="s">
        <v>1095</v>
      </c>
      <c r="Q363">
        <v>-196.40396216550999</v>
      </c>
      <c r="R363">
        <v>-197.305867609399</v>
      </c>
      <c r="S363">
        <v>-197.367141740856</v>
      </c>
      <c r="T363">
        <v>-197.40427108297601</v>
      </c>
      <c r="U363" t="s">
        <v>1623</v>
      </c>
      <c r="V363">
        <v>-76.848976274110001</v>
      </c>
      <c r="W363">
        <v>-77.163645680263997</v>
      </c>
      <c r="X363">
        <v>-77.174924385558995</v>
      </c>
      <c r="Y363">
        <v>-77.192000444754996</v>
      </c>
      <c r="AA363" s="3">
        <f t="shared" si="174"/>
        <v>-4.0850370841460242</v>
      </c>
      <c r="AB363" s="3">
        <f t="shared" si="175"/>
        <v>1.9841974938031341</v>
      </c>
      <c r="AC363" s="3">
        <f t="shared" si="176"/>
        <v>0.5207853273004065</v>
      </c>
      <c r="AD363" s="3">
        <f t="shared" si="177"/>
        <v>1.2988985329833518</v>
      </c>
      <c r="AE363" s="3"/>
      <c r="AF363" s="3">
        <f t="shared" si="178"/>
        <v>-4.1670301881187735</v>
      </c>
      <c r="AG363" s="3">
        <f t="shared" si="179"/>
        <v>1.3739714672801018</v>
      </c>
      <c r="AH363" s="3">
        <f t="shared" si="180"/>
        <v>-2.5539950115797865E-3</v>
      </c>
      <c r="AI363" s="3">
        <f t="shared" si="181"/>
        <v>0.73369128233697345</v>
      </c>
      <c r="AK363" s="3">
        <f t="shared" si="182"/>
        <v>8.199310398166676E-2</v>
      </c>
      <c r="AL363" s="3">
        <f t="shared" si="183"/>
        <v>0.61022602653194979</v>
      </c>
      <c r="AM363" s="3">
        <f t="shared" si="184"/>
        <v>0.52333932232982117</v>
      </c>
      <c r="AN363" s="3">
        <f t="shared" si="185"/>
        <v>0.56520725064637833</v>
      </c>
      <c r="AO363" s="3" t="str">
        <f t="shared" si="186"/>
        <v>45_Ethyne-Pentane_0.90_dimer.out</v>
      </c>
      <c r="AP363" s="3">
        <f t="shared" si="187"/>
        <v>-0.68529896081978237</v>
      </c>
      <c r="AQ363" s="3">
        <f t="shared" si="188"/>
        <v>-0.64028018494312833</v>
      </c>
      <c r="AR363" s="3">
        <f t="shared" si="189"/>
        <v>-0.66278957288145535</v>
      </c>
      <c r="AS363" s="8">
        <f t="shared" si="190"/>
        <v>-0.76186830414036777</v>
      </c>
      <c r="AU363" s="3">
        <f t="shared" si="191"/>
        <v>5.3839356171293762</v>
      </c>
      <c r="AV363" s="3">
        <f t="shared" si="192"/>
        <v>4.9007214704557471</v>
      </c>
      <c r="AW363" s="3">
        <f t="shared" si="193"/>
        <v>5.1423285437925621</v>
      </c>
      <c r="AX363" s="3"/>
      <c r="AZ363" s="3">
        <f t="shared" si="194"/>
        <v>0.77811320568294529</v>
      </c>
      <c r="BA363" s="3">
        <f t="shared" si="195"/>
        <v>0.73624527734855327</v>
      </c>
      <c r="BB363" s="3">
        <f t="shared" si="196"/>
        <v>0.75717924151574922</v>
      </c>
      <c r="BC363" s="8">
        <f>'[2]attempt at best estimates'!E363</f>
        <v>0.77354511688564487</v>
      </c>
      <c r="BD363" s="3">
        <f>AZ363+(AZ363-'HLC S66x8 haVDZ'!AZ363)*'HLC S66x8 haVTZ'!$BD$3</f>
        <v>0.80178467077671667</v>
      </c>
      <c r="BE363" s="3">
        <f>BA363+(BA363-'HLC S66x8 haVDZ'!BA363)*'HLC S66x8 haVTZ'!$BD$3</f>
        <v>0.79297589392088341</v>
      </c>
      <c r="BF363" s="3">
        <f>BB363+(BB363-'HLC S66x8 haVDZ'!BB363)*'HLC S66x8 haVTZ'!$BD$3</f>
        <v>0.79738028234879998</v>
      </c>
      <c r="BG363" t="str">
        <f t="shared" si="197"/>
        <v>45_Ethyne-Pentane_0.90_dimer.out</v>
      </c>
      <c r="BH363" s="3">
        <f t="shared" si="202"/>
        <v>-1.4634121665027275</v>
      </c>
      <c r="BI363" s="3">
        <f t="shared" si="203"/>
        <v>-1.3765254622916816</v>
      </c>
      <c r="BJ363" s="3">
        <f t="shared" si="198"/>
        <v>-1.4199688143972047</v>
      </c>
      <c r="BK363" s="8">
        <f>'[2]attempt at best estimates'!D363</f>
        <v>-1.5354134210260126</v>
      </c>
      <c r="BM363" s="3">
        <f t="shared" si="199"/>
        <v>-0.66162749572601087</v>
      </c>
      <c r="BN363" s="3">
        <f t="shared" si="200"/>
        <v>-0.58354956837079819</v>
      </c>
      <c r="BO363" s="3">
        <f t="shared" si="201"/>
        <v>-0.6225885320484047</v>
      </c>
    </row>
    <row r="364" spans="1:67" x14ac:dyDescent="0.2">
      <c r="A364" t="s">
        <v>424</v>
      </c>
      <c r="B364">
        <v>-273.24896770198501</v>
      </c>
      <c r="C364">
        <v>-274.47223706543599</v>
      </c>
      <c r="D364">
        <v>-274.54311393227101</v>
      </c>
      <c r="E364">
        <v>-274.59823459711299</v>
      </c>
      <c r="F364" t="s">
        <v>655</v>
      </c>
      <c r="G364">
        <v>-76.848872756036002</v>
      </c>
      <c r="H364">
        <v>-77.163105056090004</v>
      </c>
      <c r="I364">
        <v>-77.174466791963994</v>
      </c>
      <c r="J364">
        <v>-77.191509372625006</v>
      </c>
      <c r="K364" t="s">
        <v>721</v>
      </c>
      <c r="L364">
        <v>-196.40393501926101</v>
      </c>
      <c r="M364">
        <v>-197.30543577654001</v>
      </c>
      <c r="N364">
        <v>-197.366765340189</v>
      </c>
      <c r="O364">
        <v>-197.403861440056</v>
      </c>
      <c r="P364" t="s">
        <v>1096</v>
      </c>
      <c r="Q364">
        <v>-196.40395906774401</v>
      </c>
      <c r="R364">
        <v>-197.305787282013</v>
      </c>
      <c r="S364">
        <v>-197.36707207156999</v>
      </c>
      <c r="T364">
        <v>-197.40419532741001</v>
      </c>
      <c r="U364" t="s">
        <v>1624</v>
      </c>
      <c r="V364">
        <v>-76.848962902458993</v>
      </c>
      <c r="W364">
        <v>-77.163555996705</v>
      </c>
      <c r="X364">
        <v>-77.174850751324996</v>
      </c>
      <c r="Y364">
        <v>-77.191921394977996</v>
      </c>
      <c r="AA364" s="3">
        <f t="shared" si="174"/>
        <v>-2.4096824839800051</v>
      </c>
      <c r="AB364" s="3">
        <f t="shared" si="175"/>
        <v>2.319421199954335</v>
      </c>
      <c r="AC364" s="3">
        <f t="shared" si="176"/>
        <v>1.1808474511368474</v>
      </c>
      <c r="AD364" s="3">
        <f t="shared" si="177"/>
        <v>1.7970519370019202</v>
      </c>
      <c r="AE364" s="3"/>
      <c r="AF364" s="3">
        <f t="shared" si="178"/>
        <v>-2.4813408723581478</v>
      </c>
      <c r="AG364" s="3">
        <f t="shared" si="179"/>
        <v>1.8158786565218181</v>
      </c>
      <c r="AH364" s="3">
        <f t="shared" si="180"/>
        <v>0.74743244898477024</v>
      </c>
      <c r="AI364" s="3">
        <f t="shared" si="181"/>
        <v>1.3289865097485869</v>
      </c>
      <c r="AK364" s="3">
        <f t="shared" si="182"/>
        <v>7.1658388360307829E-2</v>
      </c>
      <c r="AL364" s="3">
        <f t="shared" si="183"/>
        <v>0.50354254344143456</v>
      </c>
      <c r="AM364" s="3">
        <f t="shared" si="184"/>
        <v>0.43341500214315981</v>
      </c>
      <c r="AN364" s="3">
        <f t="shared" si="185"/>
        <v>0.4680654272622507</v>
      </c>
      <c r="AO364" s="3" t="str">
        <f t="shared" si="186"/>
        <v>45_Ethyne-Pentane_0.95_dimer.out</v>
      </c>
      <c r="AP364" s="3">
        <f t="shared" si="187"/>
        <v>-0.52236926295241481</v>
      </c>
      <c r="AQ364" s="3">
        <f t="shared" si="188"/>
        <v>-0.48689214677323123</v>
      </c>
      <c r="AR364" s="3">
        <f t="shared" si="189"/>
        <v>-0.50463070486282302</v>
      </c>
      <c r="AS364" s="8">
        <f t="shared" si="190"/>
        <v>-0.58854753235746926</v>
      </c>
      <c r="AU364" s="3">
        <f t="shared" si="191"/>
        <v>4.2067344209819257</v>
      </c>
      <c r="AV364" s="3">
        <f t="shared" si="192"/>
        <v>3.8103273821067347</v>
      </c>
      <c r="AW364" s="3">
        <f t="shared" si="193"/>
        <v>4.0085309015443302</v>
      </c>
      <c r="AX364" s="3"/>
      <c r="AZ364" s="3">
        <f t="shared" si="194"/>
        <v>0.61620448586507282</v>
      </c>
      <c r="BA364" s="3">
        <f t="shared" si="195"/>
        <v>0.58155406076381666</v>
      </c>
      <c r="BB364" s="3">
        <f t="shared" si="196"/>
        <v>0.59887927331444479</v>
      </c>
      <c r="BC364" s="8">
        <f>'[2]attempt at best estimates'!E364</f>
        <v>0.60729539723484216</v>
      </c>
      <c r="BD364" s="3">
        <f>AZ364+(AZ364-'HLC S66x8 haVDZ'!AZ364)*'HLC S66x8 haVTZ'!$BD$3</f>
        <v>0.63356101497137096</v>
      </c>
      <c r="BE364" s="3">
        <f>BA364+(BA364-'HLC S66x8 haVDZ'!BA364)*'HLC S66x8 haVTZ'!$BD$3</f>
        <v>0.62437708838950379</v>
      </c>
      <c r="BF364" s="3">
        <f>BB364+(BB364-'HLC S66x8 haVDZ'!BB364)*'HLC S66x8 haVTZ'!$BD$3</f>
        <v>0.62896905168043749</v>
      </c>
      <c r="BG364" t="str">
        <f t="shared" si="197"/>
        <v>45_Ethyne-Pentane_0.95_dimer.out</v>
      </c>
      <c r="BH364" s="3">
        <f t="shared" si="202"/>
        <v>-1.1385737488174876</v>
      </c>
      <c r="BI364" s="3">
        <f t="shared" si="203"/>
        <v>-1.0684462075370478</v>
      </c>
      <c r="BJ364" s="3">
        <f t="shared" si="198"/>
        <v>-1.1035099781772677</v>
      </c>
      <c r="BK364" s="8">
        <f>'[2]attempt at best estimates'!D364</f>
        <v>-1.1958429295923114</v>
      </c>
      <c r="BM364" s="3">
        <f t="shared" si="199"/>
        <v>-0.50501273384611667</v>
      </c>
      <c r="BN364" s="3">
        <f t="shared" si="200"/>
        <v>-0.44406911914754399</v>
      </c>
      <c r="BO364" s="3">
        <f t="shared" si="201"/>
        <v>-0.47454092649683022</v>
      </c>
    </row>
    <row r="365" spans="1:67" x14ac:dyDescent="0.2">
      <c r="A365" t="s">
        <v>44</v>
      </c>
      <c r="B365">
        <v>-273.25058485930498</v>
      </c>
      <c r="C365">
        <v>-274.47223101161097</v>
      </c>
      <c r="D365">
        <v>-274.54349652113802</v>
      </c>
      <c r="E365">
        <v>-274.59841644765697</v>
      </c>
      <c r="F365" t="s">
        <v>655</v>
      </c>
      <c r="G365">
        <v>-76.848872756036002</v>
      </c>
      <c r="H365">
        <v>-77.163105056090004</v>
      </c>
      <c r="I365">
        <v>-77.174466791963994</v>
      </c>
      <c r="J365">
        <v>-77.191509372625006</v>
      </c>
      <c r="K365" t="s">
        <v>721</v>
      </c>
      <c r="L365">
        <v>-196.40393501926101</v>
      </c>
      <c r="M365">
        <v>-197.30543577654001</v>
      </c>
      <c r="N365">
        <v>-197.366765340189</v>
      </c>
      <c r="O365">
        <v>-197.403861440056</v>
      </c>
      <c r="P365" t="s">
        <v>1097</v>
      </c>
      <c r="Q365">
        <v>-196.403956192923</v>
      </c>
      <c r="R365">
        <v>-197.305723927537</v>
      </c>
      <c r="S365">
        <v>-197.36701648204101</v>
      </c>
      <c r="T365">
        <v>-197.40413488336799</v>
      </c>
      <c r="U365" t="s">
        <v>1625</v>
      </c>
      <c r="V365">
        <v>-76.848951504819993</v>
      </c>
      <c r="W365">
        <v>-77.163484856509996</v>
      </c>
      <c r="X365">
        <v>-77.174791703924001</v>
      </c>
      <c r="Y365">
        <v>-77.191858041808999</v>
      </c>
      <c r="AA365" s="3">
        <f t="shared" si="174"/>
        <v>-1.3949009027043406</v>
      </c>
      <c r="AB365" s="3">
        <f t="shared" si="175"/>
        <v>2.3156223672440954</v>
      </c>
      <c r="AC365" s="3">
        <f t="shared" si="176"/>
        <v>1.4209255997812056</v>
      </c>
      <c r="AD365" s="3">
        <f t="shared" si="177"/>
        <v>1.9111648809304507</v>
      </c>
      <c r="AE365" s="3"/>
      <c r="AF365" s="3">
        <f t="shared" si="178"/>
        <v>-1.4576031868309687</v>
      </c>
      <c r="AG365" s="3">
        <f t="shared" si="179"/>
        <v>1.8964765075558008</v>
      </c>
      <c r="AH365" s="3">
        <f t="shared" si="180"/>
        <v>1.0594463602506583</v>
      </c>
      <c r="AI365" s="3">
        <f t="shared" si="181"/>
        <v>1.5207833796641146</v>
      </c>
      <c r="AK365" s="3">
        <f t="shared" si="182"/>
        <v>6.2702284117710436E-2</v>
      </c>
      <c r="AL365" s="3">
        <f t="shared" si="183"/>
        <v>0.41914585968829454</v>
      </c>
      <c r="AM365" s="3">
        <f t="shared" si="184"/>
        <v>0.36147923953054739</v>
      </c>
      <c r="AN365" s="3">
        <f t="shared" si="185"/>
        <v>0.39038150127525356</v>
      </c>
      <c r="AO365" s="3" t="str">
        <f t="shared" si="186"/>
        <v>45_Ethyne-Pentane_1.00_dimer.out</v>
      </c>
      <c r="AP365" s="3">
        <f t="shared" si="187"/>
        <v>-0.40445748631364475</v>
      </c>
      <c r="AQ365" s="3">
        <f t="shared" si="188"/>
        <v>-0.37569312789168618</v>
      </c>
      <c r="AR365" s="3">
        <f t="shared" si="189"/>
        <v>-0.39007530710266547</v>
      </c>
      <c r="AS365" s="8">
        <f t="shared" si="190"/>
        <v>-0.46106786140474654</v>
      </c>
      <c r="AU365" s="3">
        <f t="shared" si="191"/>
        <v>3.3060657836347911</v>
      </c>
      <c r="AV365" s="3">
        <f t="shared" si="192"/>
        <v>2.9783865664950833</v>
      </c>
      <c r="AW365" s="3">
        <f t="shared" si="193"/>
        <v>3.1422261750649372</v>
      </c>
      <c r="AX365" s="3"/>
      <c r="AZ365" s="3">
        <f t="shared" si="194"/>
        <v>0.49023928114924509</v>
      </c>
      <c r="BA365" s="3">
        <f t="shared" si="195"/>
        <v>0.46133701941345628</v>
      </c>
      <c r="BB365" s="3">
        <f t="shared" si="196"/>
        <v>0.47578815028135069</v>
      </c>
      <c r="BC365" s="8">
        <f>'[2]attempt at best estimates'!E365</f>
        <v>0.47876378380448337</v>
      </c>
      <c r="BD365" s="3">
        <f>AZ365+(AZ365-'HLC S66x8 haVDZ'!AZ365)*'HLC S66x8 haVTZ'!$BD$3</f>
        <v>0.50314620457299852</v>
      </c>
      <c r="BE365" s="3">
        <f>BA365+(BA365-'HLC S66x8 haVDZ'!BA365)*'HLC S66x8 haVTZ'!$BD$3</f>
        <v>0.49385964563216556</v>
      </c>
      <c r="BF365" s="3">
        <f>BB365+(BB365-'HLC S66x8 haVDZ'!BB365)*'HLC S66x8 haVTZ'!$BD$3</f>
        <v>0.49850292510258204</v>
      </c>
      <c r="BG365" t="str">
        <f t="shared" si="197"/>
        <v>45_Ethyne-Pentane_1.00_dimer.out</v>
      </c>
      <c r="BH365" s="3">
        <f t="shared" si="202"/>
        <v>-0.89469676746288984</v>
      </c>
      <c r="BI365" s="3">
        <f t="shared" si="203"/>
        <v>-0.83703014730514247</v>
      </c>
      <c r="BJ365" s="3">
        <f t="shared" si="198"/>
        <v>-0.86586345738401616</v>
      </c>
      <c r="BK365" s="8">
        <f>'[2]attempt at best estimates'!D365</f>
        <v>-0.9398316452092299</v>
      </c>
      <c r="BM365" s="3">
        <f t="shared" si="199"/>
        <v>-0.39155056288989132</v>
      </c>
      <c r="BN365" s="3">
        <f t="shared" si="200"/>
        <v>-0.34317050167297691</v>
      </c>
      <c r="BO365" s="3">
        <f t="shared" si="201"/>
        <v>-0.36736053228143412</v>
      </c>
    </row>
    <row r="366" spans="1:67" x14ac:dyDescent="0.2">
      <c r="A366" t="s">
        <v>425</v>
      </c>
      <c r="B366">
        <v>-273.25156176300402</v>
      </c>
      <c r="C366">
        <v>-274.47196434556599</v>
      </c>
      <c r="D366">
        <v>-274.54352527911601</v>
      </c>
      <c r="E366">
        <v>-274.59828808382798</v>
      </c>
      <c r="F366" t="s">
        <v>655</v>
      </c>
      <c r="G366">
        <v>-76.848872756036002</v>
      </c>
      <c r="H366">
        <v>-77.163105056090004</v>
      </c>
      <c r="I366">
        <v>-77.174466791963994</v>
      </c>
      <c r="J366">
        <v>-77.191509372625006</v>
      </c>
      <c r="K366" t="s">
        <v>721</v>
      </c>
      <c r="L366">
        <v>-196.40393501926101</v>
      </c>
      <c r="M366">
        <v>-197.30543577654001</v>
      </c>
      <c r="N366">
        <v>-197.366765340189</v>
      </c>
      <c r="O366">
        <v>-197.403861440056</v>
      </c>
      <c r="P366" t="s">
        <v>1098</v>
      </c>
      <c r="Q366">
        <v>-196.40395311186401</v>
      </c>
      <c r="R366">
        <v>-197.305673263263</v>
      </c>
      <c r="S366">
        <v>-197.36697162566699</v>
      </c>
      <c r="T366">
        <v>-197.404086149108</v>
      </c>
      <c r="U366" t="s">
        <v>1626</v>
      </c>
      <c r="V366">
        <v>-76.848940570604</v>
      </c>
      <c r="W366">
        <v>-77.163425481806996</v>
      </c>
      <c r="X366">
        <v>-77.174741888371997</v>
      </c>
      <c r="Y366">
        <v>-77.191804689245004</v>
      </c>
      <c r="AA366" s="3">
        <f t="shared" si="174"/>
        <v>-0.78188455097123799</v>
      </c>
      <c r="AB366" s="3">
        <f t="shared" si="175"/>
        <v>2.148286890692316</v>
      </c>
      <c r="AC366" s="3">
        <f t="shared" si="176"/>
        <v>1.4389715041685349</v>
      </c>
      <c r="AD366" s="3">
        <f t="shared" si="177"/>
        <v>1.8306153587816261</v>
      </c>
      <c r="AE366" s="3"/>
      <c r="AF366" s="3">
        <f t="shared" si="178"/>
        <v>-0.83579211689965782</v>
      </c>
      <c r="AG366" s="3">
        <f t="shared" si="179"/>
        <v>1.7981915344232113</v>
      </c>
      <c r="AH366" s="3">
        <f t="shared" si="180"/>
        <v>1.1368997976085715</v>
      </c>
      <c r="AI366" s="3">
        <f t="shared" si="181"/>
        <v>1.5042943093825845</v>
      </c>
      <c r="AK366" s="3">
        <f t="shared" si="182"/>
        <v>5.3907565919502368E-2</v>
      </c>
      <c r="AL366" s="3">
        <f t="shared" si="183"/>
        <v>0.3500953562512697</v>
      </c>
      <c r="AM366" s="3">
        <f t="shared" si="184"/>
        <v>0.30207170656888077</v>
      </c>
      <c r="AN366" s="3">
        <f t="shared" si="185"/>
        <v>0.32632104939904172</v>
      </c>
      <c r="AO366" s="3" t="str">
        <f t="shared" si="186"/>
        <v>45_Ethyne-Pentane_1.05_dimer.out</v>
      </c>
      <c r="AP366" s="3">
        <f t="shared" si="187"/>
        <v>-0.31767153191068997</v>
      </c>
      <c r="AQ366" s="3">
        <f t="shared" si="188"/>
        <v>-0.29389722504062687</v>
      </c>
      <c r="AR366" s="3">
        <f t="shared" si="189"/>
        <v>-0.30578437847565842</v>
      </c>
      <c r="AS366" s="8">
        <f t="shared" si="190"/>
        <v>-0.36586622886829173</v>
      </c>
      <c r="AU366" s="3">
        <f t="shared" si="191"/>
        <v>2.6124999097528638</v>
      </c>
      <c r="AV366" s="3">
        <f t="shared" si="192"/>
        <v>2.3400864262822423</v>
      </c>
      <c r="AW366" s="3">
        <f t="shared" si="193"/>
        <v>2.4762931680175528</v>
      </c>
      <c r="AX366" s="3"/>
      <c r="AZ366" s="3">
        <f t="shared" si="194"/>
        <v>0.39164385461309115</v>
      </c>
      <c r="BA366" s="3">
        <f t="shared" si="195"/>
        <v>0.36739451177401294</v>
      </c>
      <c r="BB366" s="3">
        <f t="shared" si="196"/>
        <v>0.37951918319355205</v>
      </c>
      <c r="BC366" s="8">
        <f>'[2]attempt at best estimates'!E366</f>
        <v>0.37883387871071522</v>
      </c>
      <c r="BD366" s="3">
        <f>AZ366+(AZ366-'HLC S66x8 haVDZ'!AZ366)*'HLC S66x8 haVTZ'!$BD$3</f>
        <v>0.40131278084171468</v>
      </c>
      <c r="BE366" s="3">
        <f>BA366+(BA366-'HLC S66x8 haVDZ'!BA366)*'HLC S66x8 haVTZ'!$BD$3</f>
        <v>0.39229905306276081</v>
      </c>
      <c r="BF366" s="3">
        <f>BB366+(BB366-'HLC S66x8 haVDZ'!BB366)*'HLC S66x8 haVTZ'!$BD$3</f>
        <v>0.39680591695223777</v>
      </c>
      <c r="BG366" t="str">
        <f t="shared" si="197"/>
        <v>45_Ethyne-Pentane_1.05_dimer.out</v>
      </c>
      <c r="BH366" s="3">
        <f t="shared" si="202"/>
        <v>-0.70931538652378112</v>
      </c>
      <c r="BI366" s="3">
        <f t="shared" si="203"/>
        <v>-0.66129173681463982</v>
      </c>
      <c r="BJ366" s="3">
        <f t="shared" si="198"/>
        <v>-0.68530356166921047</v>
      </c>
      <c r="BK366" s="8">
        <f>'[2]attempt at best estimates'!D366</f>
        <v>-0.74470010757900695</v>
      </c>
      <c r="BM366" s="3">
        <f t="shared" si="199"/>
        <v>-0.30800260568206644</v>
      </c>
      <c r="BN366" s="3">
        <f t="shared" si="200"/>
        <v>-0.26899268375187901</v>
      </c>
      <c r="BO366" s="3">
        <f t="shared" si="201"/>
        <v>-0.2884976447169727</v>
      </c>
    </row>
    <row r="367" spans="1:67" x14ac:dyDescent="0.2">
      <c r="A367" t="s">
        <v>426</v>
      </c>
      <c r="B367">
        <v>-273.25214722970702</v>
      </c>
      <c r="C367">
        <v>-274.47159277696602</v>
      </c>
      <c r="D367">
        <v>-274.54338031974697</v>
      </c>
      <c r="E367">
        <v>-274.59801987219703</v>
      </c>
      <c r="F367" t="s">
        <v>655</v>
      </c>
      <c r="G367">
        <v>-76.848872756036002</v>
      </c>
      <c r="H367">
        <v>-77.163105056090004</v>
      </c>
      <c r="I367">
        <v>-77.174466791963994</v>
      </c>
      <c r="J367">
        <v>-77.191509372625006</v>
      </c>
      <c r="K367" t="s">
        <v>721</v>
      </c>
      <c r="L367">
        <v>-196.40393501926101</v>
      </c>
      <c r="M367">
        <v>-197.30543577654001</v>
      </c>
      <c r="N367">
        <v>-197.366765340189</v>
      </c>
      <c r="O367">
        <v>-197.403861440056</v>
      </c>
      <c r="P367" t="s">
        <v>1099</v>
      </c>
      <c r="Q367">
        <v>-196.40395014618201</v>
      </c>
      <c r="R367">
        <v>-197.30563261645901</v>
      </c>
      <c r="S367">
        <v>-197.36693558604199</v>
      </c>
      <c r="T367">
        <v>-197.40404700117099</v>
      </c>
      <c r="U367" t="s">
        <v>1627</v>
      </c>
      <c r="V367">
        <v>-76.848930995041002</v>
      </c>
      <c r="W367">
        <v>-77.163375677269002</v>
      </c>
      <c r="X367">
        <v>-77.174699912006005</v>
      </c>
      <c r="Y367">
        <v>-77.191759728484996</v>
      </c>
      <c r="AA367" s="3">
        <f t="shared" si="174"/>
        <v>-0.41449863290459038</v>
      </c>
      <c r="AB367" s="3">
        <f t="shared" si="175"/>
        <v>1.9151240643071379</v>
      </c>
      <c r="AC367" s="3">
        <f t="shared" si="176"/>
        <v>1.3480081229831002</v>
      </c>
      <c r="AD367" s="3">
        <f t="shared" si="177"/>
        <v>1.6623100123481751</v>
      </c>
      <c r="AE367" s="3"/>
      <c r="AF367" s="3">
        <f t="shared" si="178"/>
        <v>-0.46053644846326364</v>
      </c>
      <c r="AG367" s="3">
        <f t="shared" si="179"/>
        <v>1.6217877844510749</v>
      </c>
      <c r="AH367" s="3">
        <f t="shared" si="180"/>
        <v>1.0948921919235748</v>
      </c>
      <c r="AI367" s="3">
        <f t="shared" si="181"/>
        <v>1.3887679693643284</v>
      </c>
      <c r="AK367" s="3">
        <f t="shared" si="182"/>
        <v>4.6037815540838398E-2</v>
      </c>
      <c r="AL367" s="3">
        <f t="shared" si="183"/>
        <v>0.29333627986498045</v>
      </c>
      <c r="AM367" s="3">
        <f t="shared" si="184"/>
        <v>0.25311593106844288</v>
      </c>
      <c r="AN367" s="3">
        <f t="shared" si="185"/>
        <v>0.27354204299276408</v>
      </c>
      <c r="AO367" s="3" t="str">
        <f t="shared" si="186"/>
        <v>45_Ethyne-Pentane_1.10_dimer.out</v>
      </c>
      <c r="AP367" s="3">
        <f t="shared" si="187"/>
        <v>-0.25281405195896278</v>
      </c>
      <c r="AQ367" s="3">
        <f t="shared" si="188"/>
        <v>-0.23301981508674641</v>
      </c>
      <c r="AR367" s="3">
        <f t="shared" si="189"/>
        <v>-0.24291693352285459</v>
      </c>
      <c r="AS367" s="8">
        <f t="shared" si="190"/>
        <v>-0.29384620924628424</v>
      </c>
      <c r="AU367" s="3">
        <f t="shared" si="191"/>
        <v>2.0768086452527657</v>
      </c>
      <c r="AV367" s="3">
        <f t="shared" si="192"/>
        <v>1.8493044178275921</v>
      </c>
      <c r="AW367" s="3">
        <f t="shared" si="193"/>
        <v>1.9630565315401789</v>
      </c>
      <c r="AX367" s="3"/>
      <c r="AZ367" s="3">
        <f t="shared" si="194"/>
        <v>0.31430188936507486</v>
      </c>
      <c r="BA367" s="3">
        <f t="shared" si="195"/>
        <v>0.29387577744075366</v>
      </c>
      <c r="BB367" s="3">
        <f t="shared" si="196"/>
        <v>0.30408883340291426</v>
      </c>
      <c r="BC367" s="8">
        <f>'[2]attempt at best estimates'!E367</f>
        <v>0.30103984684732599</v>
      </c>
      <c r="BD367" s="3">
        <f>AZ367+(AZ367-'HLC S66x8 haVDZ'!AZ367)*'HLC S66x8 haVTZ'!$BD$3</f>
        <v>0.32150173922660474</v>
      </c>
      <c r="BE367" s="3">
        <f>BA367+(BA367-'HLC S66x8 haVDZ'!BA367)*'HLC S66x8 haVTZ'!$BD$3</f>
        <v>0.31314912316972288</v>
      </c>
      <c r="BF367" s="3">
        <f>BB367+(BB367-'HLC S66x8 haVDZ'!BB367)*'HLC S66x8 haVTZ'!$BD$3</f>
        <v>0.31732543119816381</v>
      </c>
      <c r="BG367" t="str">
        <f t="shared" si="197"/>
        <v>45_Ethyne-Pentane_1.10_dimer.out</v>
      </c>
      <c r="BH367" s="3">
        <f t="shared" si="202"/>
        <v>-0.56711594132403764</v>
      </c>
      <c r="BI367" s="3">
        <f t="shared" si="203"/>
        <v>-0.52689559252750007</v>
      </c>
      <c r="BJ367" s="3">
        <f t="shared" si="198"/>
        <v>-0.54700576692576885</v>
      </c>
      <c r="BK367" s="8">
        <f>'[2]attempt at best estimates'!D367</f>
        <v>-0.59488605609361023</v>
      </c>
      <c r="BM367" s="3">
        <f t="shared" si="199"/>
        <v>-0.2456142020974329</v>
      </c>
      <c r="BN367" s="3">
        <f t="shared" si="200"/>
        <v>-0.21374646935777719</v>
      </c>
      <c r="BO367" s="3">
        <f t="shared" si="201"/>
        <v>-0.22968033572760505</v>
      </c>
    </row>
    <row r="368" spans="1:67" x14ac:dyDescent="0.2">
      <c r="A368" t="s">
        <v>427</v>
      </c>
      <c r="B368">
        <v>-273.25281722065802</v>
      </c>
      <c r="C368">
        <v>-274.47048850688998</v>
      </c>
      <c r="D368">
        <v>-274.54269775615302</v>
      </c>
      <c r="E368">
        <v>-274.597102343252</v>
      </c>
      <c r="F368" t="s">
        <v>655</v>
      </c>
      <c r="G368">
        <v>-76.848872756036002</v>
      </c>
      <c r="H368">
        <v>-77.163105056090004</v>
      </c>
      <c r="I368">
        <v>-77.174466791963994</v>
      </c>
      <c r="J368">
        <v>-77.191509372625006</v>
      </c>
      <c r="K368" t="s">
        <v>721</v>
      </c>
      <c r="L368">
        <v>-196.40393501926101</v>
      </c>
      <c r="M368">
        <v>-197.30543577654001</v>
      </c>
      <c r="N368">
        <v>-197.366765340189</v>
      </c>
      <c r="O368">
        <v>-197.403861440056</v>
      </c>
      <c r="P368" t="s">
        <v>1100</v>
      </c>
      <c r="Q368">
        <v>-196.403944276804</v>
      </c>
      <c r="R368">
        <v>-197.30555161625401</v>
      </c>
      <c r="S368">
        <v>-197.366864877989</v>
      </c>
      <c r="T368">
        <v>-197.403969983829</v>
      </c>
      <c r="U368" t="s">
        <v>1628</v>
      </c>
      <c r="V368">
        <v>-76.848913470431</v>
      </c>
      <c r="W368">
        <v>-77.163272125844003</v>
      </c>
      <c r="X368">
        <v>-77.174612680300996</v>
      </c>
      <c r="Y368">
        <v>-77.191665906189996</v>
      </c>
      <c r="AA368" s="3">
        <f t="shared" si="174"/>
        <v>5.9270537595469928E-3</v>
      </c>
      <c r="AB368" s="3">
        <f t="shared" si="175"/>
        <v>1.2221841010254981</v>
      </c>
      <c r="AC368" s="3">
        <f t="shared" si="176"/>
        <v>0.91969298342225159</v>
      </c>
      <c r="AD368" s="3">
        <f t="shared" si="177"/>
        <v>1.0865518828206</v>
      </c>
      <c r="AE368" s="3"/>
      <c r="AF368" s="3">
        <f t="shared" si="178"/>
        <v>-2.5430812058304979E-2</v>
      </c>
      <c r="AG368" s="3">
        <f t="shared" si="179"/>
        <v>1.044655722207803</v>
      </c>
      <c r="AH368" s="3">
        <f t="shared" si="180"/>
        <v>0.76568575091595004</v>
      </c>
      <c r="AI368" s="3">
        <f t="shared" si="181"/>
        <v>0.92021333499996838</v>
      </c>
      <c r="AK368" s="3">
        <f t="shared" si="182"/>
        <v>3.1357865817851972E-2</v>
      </c>
      <c r="AL368" s="3">
        <f t="shared" si="183"/>
        <v>0.17752837879986019</v>
      </c>
      <c r="AM368" s="3">
        <f t="shared" si="184"/>
        <v>0.15400723249738416</v>
      </c>
      <c r="AN368" s="3">
        <f t="shared" si="185"/>
        <v>0.16633854780279661</v>
      </c>
      <c r="AO368" s="3" t="str">
        <f t="shared" si="186"/>
        <v>45_Ethyne-Pentane_1.25_dimer.out</v>
      </c>
      <c r="AP368" s="3">
        <f t="shared" si="187"/>
        <v>-0.13563221820489813</v>
      </c>
      <c r="AQ368" s="3">
        <f t="shared" si="188"/>
        <v>-0.12444238720783463</v>
      </c>
      <c r="AR368" s="3">
        <f t="shared" si="189"/>
        <v>-0.13003730270636638</v>
      </c>
      <c r="AS368" s="8">
        <f t="shared" si="190"/>
        <v>-0.16126483209633577</v>
      </c>
      <c r="AU368" s="3">
        <f t="shared" si="191"/>
        <v>1.0806248290610529</v>
      </c>
      <c r="AV368" s="3">
        <f t="shared" si="192"/>
        <v>0.94564414705827338</v>
      </c>
      <c r="AW368" s="3">
        <f t="shared" si="193"/>
        <v>1.0131344880596631</v>
      </c>
      <c r="AX368" s="3"/>
      <c r="AZ368" s="3">
        <f t="shared" si="194"/>
        <v>0.16685889939834841</v>
      </c>
      <c r="BA368" s="3">
        <f t="shared" si="195"/>
        <v>0.15452758408401834</v>
      </c>
      <c r="BB368" s="3">
        <f t="shared" si="196"/>
        <v>0.16069324174118338</v>
      </c>
      <c r="BC368" s="8">
        <f>'[2]attempt at best estimates'!E368</f>
        <v>0.15515720036010752</v>
      </c>
      <c r="BD368" s="3">
        <f>AZ368+(AZ368-'HLC S66x8 haVDZ'!AZ368)*'HLC S66x8 haVTZ'!$BD$3</f>
        <v>0.16911849852899535</v>
      </c>
      <c r="BE368" s="3">
        <f>BA368+(BA368-'HLC S66x8 haVDZ'!BA368)*'HLC S66x8 haVTZ'!$BD$3</f>
        <v>0.1640294315271166</v>
      </c>
      <c r="BF368" s="3">
        <f>BB368+(BB368-'HLC S66x8 haVDZ'!BB368)*'HLC S66x8 haVTZ'!$BD$3</f>
        <v>0.16657396502805599</v>
      </c>
      <c r="BG368" t="str">
        <f t="shared" si="197"/>
        <v>45_Ethyne-Pentane_1.25_dimer.out</v>
      </c>
      <c r="BH368" s="3">
        <f t="shared" si="202"/>
        <v>-0.30249111760324654</v>
      </c>
      <c r="BI368" s="3">
        <f t="shared" si="203"/>
        <v>-0.27896997129185297</v>
      </c>
      <c r="BJ368" s="3">
        <f t="shared" si="198"/>
        <v>-0.29073054444754975</v>
      </c>
      <c r="BK368" s="8">
        <f>'[2]attempt at best estimates'!D368</f>
        <v>-0.31642203245644329</v>
      </c>
      <c r="BM368" s="3">
        <f t="shared" si="199"/>
        <v>-0.13337261907425119</v>
      </c>
      <c r="BN368" s="3">
        <f t="shared" si="200"/>
        <v>-0.11494053976473637</v>
      </c>
      <c r="BO368" s="3">
        <f t="shared" si="201"/>
        <v>-0.12415657941949376</v>
      </c>
    </row>
    <row r="369" spans="1:67" x14ac:dyDescent="0.2">
      <c r="A369" t="s">
        <v>428</v>
      </c>
      <c r="B369">
        <v>-273.25292018875302</v>
      </c>
      <c r="C369">
        <v>-274.469389782105</v>
      </c>
      <c r="D369">
        <v>-274.541889521771</v>
      </c>
      <c r="E369">
        <v>-274.59613007299703</v>
      </c>
      <c r="F369" t="s">
        <v>655</v>
      </c>
      <c r="G369">
        <v>-76.848872756036002</v>
      </c>
      <c r="H369">
        <v>-77.163105056090004</v>
      </c>
      <c r="I369">
        <v>-77.174466791963994</v>
      </c>
      <c r="J369">
        <v>-77.191509372625006</v>
      </c>
      <c r="K369" t="s">
        <v>721</v>
      </c>
      <c r="L369">
        <v>-196.40393501926101</v>
      </c>
      <c r="M369">
        <v>-197.30543577654001</v>
      </c>
      <c r="N369">
        <v>-197.366765340189</v>
      </c>
      <c r="O369">
        <v>-197.403861440056</v>
      </c>
      <c r="P369" t="s">
        <v>1101</v>
      </c>
      <c r="Q369">
        <v>-196.40393931555201</v>
      </c>
      <c r="R369">
        <v>-197.30548320535701</v>
      </c>
      <c r="S369">
        <v>-197.36680602440299</v>
      </c>
      <c r="T369">
        <v>-197.40390577413601</v>
      </c>
      <c r="U369" t="s">
        <v>1629</v>
      </c>
      <c r="V369">
        <v>-76.848890509955993</v>
      </c>
      <c r="W369">
        <v>-77.163178487840995</v>
      </c>
      <c r="X369">
        <v>-77.174530791587998</v>
      </c>
      <c r="Y369">
        <v>-77.191578552577994</v>
      </c>
      <c r="AA369" s="3">
        <f t="shared" si="174"/>
        <v>7.0540511573261938E-2</v>
      </c>
      <c r="AB369" s="3">
        <f t="shared" si="175"/>
        <v>0.53272386056434629</v>
      </c>
      <c r="AC369" s="3">
        <f t="shared" si="176"/>
        <v>0.41251823047769554</v>
      </c>
      <c r="AD369" s="3">
        <f t="shared" si="177"/>
        <v>0.47644306125536573</v>
      </c>
      <c r="AE369" s="3"/>
      <c r="AF369" s="3">
        <f t="shared" si="178"/>
        <v>5.6703794701983896E-2</v>
      </c>
      <c r="AG369" s="3">
        <f t="shared" si="179"/>
        <v>0.45688270599355496</v>
      </c>
      <c r="AH369" s="3">
        <f t="shared" si="180"/>
        <v>0.34682812766974652</v>
      </c>
      <c r="AI369" s="3">
        <f t="shared" si="181"/>
        <v>0.40521192720692711</v>
      </c>
      <c r="AK369" s="3">
        <f t="shared" si="182"/>
        <v>1.3836716871278043E-2</v>
      </c>
      <c r="AL369" s="3">
        <f t="shared" si="183"/>
        <v>7.5841154579708747E-2</v>
      </c>
      <c r="AM369" s="3">
        <f t="shared" si="184"/>
        <v>6.5690102816866491E-2</v>
      </c>
      <c r="AN369" s="3">
        <f t="shared" si="185"/>
        <v>7.1231134066273502E-2</v>
      </c>
      <c r="AO369" s="3" t="str">
        <f t="shared" si="186"/>
        <v>45_Ethyne-Pentane_1.50_dimer.out</v>
      </c>
      <c r="AP369" s="3">
        <f t="shared" si="187"/>
        <v>-5.6280799308980556E-2</v>
      </c>
      <c r="AQ369" s="3">
        <f t="shared" si="188"/>
        <v>-5.1670778786627847E-2</v>
      </c>
      <c r="AR369" s="3">
        <f t="shared" si="189"/>
        <v>-5.3975789047804201E-2</v>
      </c>
      <c r="AS369" s="8">
        <f t="shared" si="190"/>
        <v>-6.9364308318238588E-2</v>
      </c>
      <c r="AU369" s="3">
        <f t="shared" si="191"/>
        <v>0.40590254968210382</v>
      </c>
      <c r="AV369" s="3">
        <f t="shared" si="192"/>
        <v>0.34850813250494322</v>
      </c>
      <c r="AW369" s="3">
        <f t="shared" si="193"/>
        <v>0.37720534109352355</v>
      </c>
      <c r="AX369" s="3"/>
      <c r="AZ369" s="3">
        <f t="shared" si="194"/>
        <v>6.3924830777670194E-2</v>
      </c>
      <c r="BA369" s="3">
        <f t="shared" si="195"/>
        <v>5.8383799537180592E-2</v>
      </c>
      <c r="BB369" s="3">
        <f t="shared" si="196"/>
        <v>6.1154315157425393E-2</v>
      </c>
      <c r="BC369" s="8">
        <f>'[2]attempt at best estimates'!E369</f>
        <v>5.6750742526270326E-2</v>
      </c>
      <c r="BD369" s="3">
        <f>AZ369+(AZ369-'HLC S66x8 haVDZ'!AZ369)*'HLC S66x8 haVTZ'!$BD$3</f>
        <v>6.3117144669601416E-2</v>
      </c>
      <c r="BE369" s="3">
        <f>BA369+(BA369-'HLC S66x8 haVDZ'!BA369)*'HLC S66x8 haVTZ'!$BD$3</f>
        <v>6.1704478942277742E-2</v>
      </c>
      <c r="BF369" s="3">
        <f>BB369+(BB369-'HLC S66x8 haVDZ'!BB369)*'HLC S66x8 haVTZ'!$BD$3</f>
        <v>6.2410811805939576E-2</v>
      </c>
      <c r="BG369" t="str">
        <f t="shared" si="197"/>
        <v>45_Ethyne-Pentane_1.50_dimer.out</v>
      </c>
      <c r="BH369" s="3">
        <f t="shared" si="202"/>
        <v>-0.12020563008665075</v>
      </c>
      <c r="BI369" s="3">
        <f t="shared" si="203"/>
        <v>-0.11005457832380844</v>
      </c>
      <c r="BJ369" s="3">
        <f t="shared" si="198"/>
        <v>-0.11513010420522959</v>
      </c>
      <c r="BK369" s="8">
        <f>'[2]attempt at best estimates'!D369</f>
        <v>-0.12611505084450891</v>
      </c>
      <c r="BM369" s="3">
        <f t="shared" si="199"/>
        <v>-5.7088485417049334E-2</v>
      </c>
      <c r="BN369" s="3">
        <f t="shared" si="200"/>
        <v>-4.8350099381530696E-2</v>
      </c>
      <c r="BO369" s="3">
        <f t="shared" si="201"/>
        <v>-5.2719292399290019E-2</v>
      </c>
    </row>
    <row r="370" spans="1:67" x14ac:dyDescent="0.2">
      <c r="A370" t="s">
        <v>429</v>
      </c>
      <c r="B370">
        <v>-273.25285731538901</v>
      </c>
      <c r="C370">
        <v>-274.468749547355</v>
      </c>
      <c r="D370">
        <v>-274.54139775660099</v>
      </c>
      <c r="E370">
        <v>-274.59555802345</v>
      </c>
      <c r="F370" t="s">
        <v>655</v>
      </c>
      <c r="G370">
        <v>-76.848872756036002</v>
      </c>
      <c r="H370">
        <v>-77.163105056090004</v>
      </c>
      <c r="I370">
        <v>-77.174466791963994</v>
      </c>
      <c r="J370">
        <v>-77.191509372625006</v>
      </c>
      <c r="K370" t="s">
        <v>721</v>
      </c>
      <c r="L370">
        <v>-196.40393501926101</v>
      </c>
      <c r="M370">
        <v>-197.30543577654001</v>
      </c>
      <c r="N370">
        <v>-197.366765340189</v>
      </c>
      <c r="O370">
        <v>-197.403861440056</v>
      </c>
      <c r="P370" t="s">
        <v>1102</v>
      </c>
      <c r="Q370">
        <v>-196.40393668161499</v>
      </c>
      <c r="R370">
        <v>-197.305448327759</v>
      </c>
      <c r="S370">
        <v>-197.36677656272701</v>
      </c>
      <c r="T370">
        <v>-197.40387355270499</v>
      </c>
      <c r="U370" t="s">
        <v>1630</v>
      </c>
      <c r="V370">
        <v>-76.848879982840003</v>
      </c>
      <c r="W370">
        <v>-77.163128946428998</v>
      </c>
      <c r="X370">
        <v>-77.174488109912005</v>
      </c>
      <c r="Y370">
        <v>-77.191532346520006</v>
      </c>
      <c r="AA370" s="3">
        <f t="shared" si="174"/>
        <v>3.1086878356540667E-2</v>
      </c>
      <c r="AB370" s="3">
        <f t="shared" si="175"/>
        <v>0.13097047271279416</v>
      </c>
      <c r="AC370" s="3">
        <f t="shared" si="176"/>
        <v>0.10393091452658433</v>
      </c>
      <c r="AD370" s="3">
        <f t="shared" si="177"/>
        <v>0.11747653602247575</v>
      </c>
      <c r="AE370" s="3"/>
      <c r="AF370" s="3">
        <f t="shared" si="178"/>
        <v>2.550884727574743E-2</v>
      </c>
      <c r="AG370" s="3">
        <f t="shared" si="179"/>
        <v>0.10810304891167263</v>
      </c>
      <c r="AH370" s="3">
        <f t="shared" si="180"/>
        <v>8.3511450415828165E-2</v>
      </c>
      <c r="AI370" s="3">
        <f t="shared" si="181"/>
        <v>9.5459396365404584E-2</v>
      </c>
      <c r="AK370" s="3">
        <f t="shared" si="182"/>
        <v>5.5780310807932382E-3</v>
      </c>
      <c r="AL370" s="3">
        <f t="shared" si="183"/>
        <v>2.2867423818956425E-2</v>
      </c>
      <c r="AM370" s="3">
        <f t="shared" si="184"/>
        <v>2.0419464092921273E-2</v>
      </c>
      <c r="AN370" s="3">
        <f t="shared" si="185"/>
        <v>2.201713965707117E-2</v>
      </c>
      <c r="AO370" s="3" t="str">
        <f t="shared" si="186"/>
        <v>45_Ethyne-Pentane_2.00_dimer.out</v>
      </c>
      <c r="AP370" s="3">
        <f t="shared" si="187"/>
        <v>-1.3493936690318412E-2</v>
      </c>
      <c r="AQ370" s="3">
        <f t="shared" si="188"/>
        <v>-1.264365254626805E-2</v>
      </c>
      <c r="AR370" s="3">
        <f t="shared" si="189"/>
        <v>-1.3068794618293231E-2</v>
      </c>
      <c r="AS370" s="8">
        <f t="shared" si="190"/>
        <v>-1.717625706926515E-2</v>
      </c>
      <c r="AU370" s="3">
        <f t="shared" si="191"/>
        <v>8.638965766593508E-2</v>
      </c>
      <c r="AV370" s="3">
        <f t="shared" si="192"/>
        <v>6.9950549089657157E-2</v>
      </c>
      <c r="AW370" s="3">
        <f t="shared" si="193"/>
        <v>7.8170103377796119E-2</v>
      </c>
      <c r="AX370" s="3"/>
      <c r="AZ370" s="3">
        <f t="shared" si="194"/>
        <v>1.3545621495891419E-2</v>
      </c>
      <c r="BA370" s="3">
        <f t="shared" si="195"/>
        <v>1.1947945949576419E-2</v>
      </c>
      <c r="BB370" s="3">
        <f t="shared" si="196"/>
        <v>1.2746783722733919E-2</v>
      </c>
      <c r="BC370" s="8">
        <f>'[2]attempt at best estimates'!E370</f>
        <v>1.1130126063660638E-2</v>
      </c>
      <c r="BD370" s="3">
        <f>AZ370+(AZ370-'HLC S66x8 haVDZ'!AZ370)*'HLC S66x8 haVTZ'!$BD$3</f>
        <v>1.2470654292600839E-2</v>
      </c>
      <c r="BE370" s="3">
        <f>BA370+(BA370-'HLC S66x8 haVDZ'!BA370)*'HLC S66x8 haVTZ'!$BD$3</f>
        <v>1.2541388101946797E-2</v>
      </c>
      <c r="BF370" s="3">
        <f>BB370+(BB370-'HLC S66x8 haVDZ'!BB370)*'HLC S66x8 haVTZ'!$BD$3</f>
        <v>1.2506021197273818E-2</v>
      </c>
      <c r="BG370" t="str">
        <f t="shared" si="197"/>
        <v>45_Ethyne-Pentane_2.00_dimer.out</v>
      </c>
      <c r="BH370" s="3">
        <f t="shared" si="202"/>
        <v>-2.7039558186209831E-2</v>
      </c>
      <c r="BI370" s="3">
        <f t="shared" si="203"/>
        <v>-2.4591598495844469E-2</v>
      </c>
      <c r="BJ370" s="3">
        <f t="shared" si="198"/>
        <v>-2.581557834102715E-2</v>
      </c>
      <c r="BK370" s="8">
        <f>'[2]attempt at best estimates'!D370</f>
        <v>-2.8306383132925786E-2</v>
      </c>
      <c r="BM370" s="3">
        <f t="shared" si="199"/>
        <v>-1.4568903893608992E-2</v>
      </c>
      <c r="BN370" s="3">
        <f t="shared" si="200"/>
        <v>-1.2050210393897672E-2</v>
      </c>
      <c r="BO370" s="3">
        <f t="shared" si="201"/>
        <v>-1.3309557143753332E-2</v>
      </c>
    </row>
    <row r="371" spans="1:67" x14ac:dyDescent="0.2">
      <c r="A371" t="s">
        <v>430</v>
      </c>
      <c r="B371">
        <v>-443.497350451751</v>
      </c>
      <c r="C371">
        <v>-445.38051645251102</v>
      </c>
      <c r="D371">
        <v>-445.46882268335997</v>
      </c>
      <c r="E371">
        <v>-445.55142629377502</v>
      </c>
      <c r="F371" t="s">
        <v>656</v>
      </c>
      <c r="G371">
        <v>-247.10241952634399</v>
      </c>
      <c r="H371">
        <v>-248.06738066318101</v>
      </c>
      <c r="I371">
        <v>-248.097462391009</v>
      </c>
      <c r="J371">
        <v>-248.14059025412399</v>
      </c>
      <c r="K371" t="s">
        <v>722</v>
      </c>
      <c r="L371">
        <v>-196.40393388352999</v>
      </c>
      <c r="M371">
        <v>-197.30544189155199</v>
      </c>
      <c r="N371">
        <v>-197.36678370460001</v>
      </c>
      <c r="O371">
        <v>-197.40388917965799</v>
      </c>
      <c r="P371" t="s">
        <v>1103</v>
      </c>
      <c r="Q371">
        <v>-196.40400128476</v>
      </c>
      <c r="R371">
        <v>-197.30633243521601</v>
      </c>
      <c r="S371">
        <v>-197.36755375049799</v>
      </c>
      <c r="T371">
        <v>-197.40472427811301</v>
      </c>
      <c r="U371" t="s">
        <v>1631</v>
      </c>
      <c r="V371">
        <v>-247.102603450283</v>
      </c>
      <c r="W371">
        <v>-248.06847286851999</v>
      </c>
      <c r="X371">
        <v>-248.098449218605</v>
      </c>
      <c r="Y371">
        <v>-248.14165356782701</v>
      </c>
      <c r="AA371" s="3">
        <f t="shared" si="174"/>
        <v>-5.6494417502881547</v>
      </c>
      <c r="AB371" s="3">
        <f t="shared" si="175"/>
        <v>4.8279939477133729</v>
      </c>
      <c r="AC371" s="3">
        <f t="shared" si="176"/>
        <v>2.8718522912937798</v>
      </c>
      <c r="AD371" s="3">
        <f t="shared" si="177"/>
        <v>4.3592206408000331</v>
      </c>
      <c r="AE371" s="3"/>
      <c r="AF371" s="3">
        <f t="shared" si="178"/>
        <v>-5.8071506814000662</v>
      </c>
      <c r="AG371" s="3">
        <f t="shared" si="179"/>
        <v>3.5838001122209211</v>
      </c>
      <c r="AH371" s="3">
        <f t="shared" si="180"/>
        <v>1.7693974835445152</v>
      </c>
      <c r="AI371" s="3">
        <f t="shared" si="181"/>
        <v>3.1679489767223128</v>
      </c>
      <c r="AK371" s="3">
        <f t="shared" si="182"/>
        <v>0.15770893112974646</v>
      </c>
      <c r="AL371" s="3">
        <f t="shared" si="183"/>
        <v>1.2441938354746171</v>
      </c>
      <c r="AM371" s="3">
        <f t="shared" si="184"/>
        <v>1.1024548077492646</v>
      </c>
      <c r="AN371" s="3">
        <f t="shared" si="185"/>
        <v>1.1912716640777201</v>
      </c>
      <c r="AO371" s="3" t="str">
        <f t="shared" si="186"/>
        <v>46_Peptide-Pentane_0.90_dimer.out</v>
      </c>
      <c r="AP371" s="3">
        <f t="shared" si="187"/>
        <v>-0.46877330691333974</v>
      </c>
      <c r="AQ371" s="3">
        <f t="shared" si="188"/>
        <v>-0.4158511354986083</v>
      </c>
      <c r="AR371" s="3">
        <f t="shared" si="189"/>
        <v>-0.44231222120597402</v>
      </c>
      <c r="AS371" s="8">
        <f t="shared" si="190"/>
        <v>-0.50916268640269435</v>
      </c>
      <c r="AU371" s="3">
        <f t="shared" si="191"/>
        <v>10.008662391088187</v>
      </c>
      <c r="AV371" s="3">
        <f t="shared" si="192"/>
        <v>8.9750996581223781</v>
      </c>
      <c r="AW371" s="3">
        <f t="shared" si="193"/>
        <v>9.4918810246052825</v>
      </c>
      <c r="AX371" s="3"/>
      <c r="AZ371" s="3">
        <f t="shared" si="194"/>
        <v>1.4873683495062533</v>
      </c>
      <c r="BA371" s="3">
        <f t="shared" si="195"/>
        <v>1.3985514931777976</v>
      </c>
      <c r="BB371" s="3">
        <f t="shared" si="196"/>
        <v>1.4429599213420254</v>
      </c>
      <c r="BC371" s="8">
        <f>'[2]attempt at best estimates'!E371</f>
        <v>1.468511408798266</v>
      </c>
      <c r="BD371" s="3">
        <f>AZ371+(AZ371-'HLC S66x8 haVDZ'!AZ371)*'HLC S66x8 haVTZ'!$BD$3</f>
        <v>1.5087581652339626</v>
      </c>
      <c r="BE371" s="3">
        <f>BA371+(BA371-'HLC S66x8 haVDZ'!BA371)*'HLC S66x8 haVTZ'!$BD$3</f>
        <v>1.494577604489904</v>
      </c>
      <c r="BF371" s="3">
        <f>BB371+(BB371-'HLC S66x8 haVDZ'!BB371)*'HLC S66x8 haVTZ'!$BD$3</f>
        <v>1.5016678848619334</v>
      </c>
      <c r="BG371" t="str">
        <f t="shared" si="197"/>
        <v>46_Peptide-Pentane_0.90_dimer.out</v>
      </c>
      <c r="BH371" s="3">
        <f t="shared" si="202"/>
        <v>-1.956141656419593</v>
      </c>
      <c r="BI371" s="3">
        <f t="shared" si="203"/>
        <v>-1.8144026286764059</v>
      </c>
      <c r="BJ371" s="3">
        <f t="shared" si="198"/>
        <v>-1.8852721425479995</v>
      </c>
      <c r="BK371" s="8">
        <f>'[2]attempt at best estimates'!D371</f>
        <v>-1.9776740952009604</v>
      </c>
      <c r="BM371" s="3">
        <f t="shared" si="199"/>
        <v>-0.44738349118563048</v>
      </c>
      <c r="BN371" s="3">
        <f t="shared" si="200"/>
        <v>-0.31982502418650194</v>
      </c>
      <c r="BO371" s="3">
        <f t="shared" si="201"/>
        <v>-0.3836042576860661</v>
      </c>
    </row>
    <row r="372" spans="1:67" x14ac:dyDescent="0.2">
      <c r="A372" t="s">
        <v>431</v>
      </c>
      <c r="B372">
        <v>-443.50065409755803</v>
      </c>
      <c r="C372">
        <v>-445.38098763953502</v>
      </c>
      <c r="D372">
        <v>-445.46984684392697</v>
      </c>
      <c r="E372">
        <v>-445.55207350098198</v>
      </c>
      <c r="F372" t="s">
        <v>656</v>
      </c>
      <c r="G372">
        <v>-247.10241952634399</v>
      </c>
      <c r="H372">
        <v>-248.06738066318101</v>
      </c>
      <c r="I372">
        <v>-248.097462391009</v>
      </c>
      <c r="J372">
        <v>-248.14059025412399</v>
      </c>
      <c r="K372" t="s">
        <v>722</v>
      </c>
      <c r="L372">
        <v>-196.40393388352999</v>
      </c>
      <c r="M372">
        <v>-197.30544189155199</v>
      </c>
      <c r="N372">
        <v>-197.36678370460001</v>
      </c>
      <c r="O372">
        <v>-197.40388917965799</v>
      </c>
      <c r="P372" t="s">
        <v>1104</v>
      </c>
      <c r="Q372">
        <v>-196.40399280030601</v>
      </c>
      <c r="R372">
        <v>-197.306211890388</v>
      </c>
      <c r="S372">
        <v>-197.36745062106399</v>
      </c>
      <c r="T372">
        <v>-197.404612810017</v>
      </c>
      <c r="U372" t="s">
        <v>1632</v>
      </c>
      <c r="V372">
        <v>-247.10258117772</v>
      </c>
      <c r="W372">
        <v>-248.06831794998999</v>
      </c>
      <c r="X372">
        <v>-248.09831048181101</v>
      </c>
      <c r="Y372">
        <v>-248.14150461686799</v>
      </c>
      <c r="AA372" s="3">
        <f t="shared" si="174"/>
        <v>-3.5763726217461786</v>
      </c>
      <c r="AB372" s="3">
        <f t="shared" si="175"/>
        <v>5.1236682815528578</v>
      </c>
      <c r="AC372" s="3">
        <f t="shared" si="176"/>
        <v>3.5145227766110039</v>
      </c>
      <c r="AD372" s="3">
        <f t="shared" si="177"/>
        <v>4.765349311631363</v>
      </c>
      <c r="AE372" s="3"/>
      <c r="AF372" s="3">
        <f t="shared" si="178"/>
        <v>-3.7147812325429905</v>
      </c>
      <c r="AG372" s="3">
        <f t="shared" si="179"/>
        <v>4.0523303201302934</v>
      </c>
      <c r="AH372" s="3">
        <f t="shared" si="180"/>
        <v>2.5638413246310443</v>
      </c>
      <c r="AI372" s="3">
        <f t="shared" si="181"/>
        <v>3.7374930785803024</v>
      </c>
      <c r="AK372" s="3">
        <f t="shared" si="182"/>
        <v>0.13840861077897684</v>
      </c>
      <c r="AL372" s="3">
        <f t="shared" si="183"/>
        <v>1.0713379614225642</v>
      </c>
      <c r="AM372" s="3">
        <f t="shared" si="184"/>
        <v>0.95068145196212439</v>
      </c>
      <c r="AN372" s="3">
        <f t="shared" si="185"/>
        <v>1.0278562330688954</v>
      </c>
      <c r="AO372" s="3" t="str">
        <f t="shared" si="186"/>
        <v>46_Peptide-Pentane_0.95_dimer.out</v>
      </c>
      <c r="AP372" s="3">
        <f t="shared" si="187"/>
        <v>-0.35831896992149481</v>
      </c>
      <c r="AQ372" s="3">
        <f t="shared" si="188"/>
        <v>-0.31483724154999093</v>
      </c>
      <c r="AR372" s="3">
        <f t="shared" si="189"/>
        <v>-0.33657810573574287</v>
      </c>
      <c r="AS372" s="8">
        <f t="shared" si="190"/>
        <v>-0.39247153913396615</v>
      </c>
      <c r="AU372" s="3">
        <f t="shared" si="191"/>
        <v>8.3417219333775421</v>
      </c>
      <c r="AV372" s="3">
        <f t="shared" si="192"/>
        <v>7.4522743111232934</v>
      </c>
      <c r="AW372" s="3">
        <f t="shared" si="193"/>
        <v>7.8969981222504178</v>
      </c>
      <c r="AX372" s="3"/>
      <c r="AZ372" s="3">
        <f t="shared" si="194"/>
        <v>1.2508265350203591</v>
      </c>
      <c r="BA372" s="3">
        <f t="shared" si="195"/>
        <v>1.1736517539492581</v>
      </c>
      <c r="BB372" s="3">
        <f t="shared" si="196"/>
        <v>1.2122391444848086</v>
      </c>
      <c r="BC372" s="8">
        <f>'[2]attempt at best estimates'!E372</f>
        <v>1.2268917149328817</v>
      </c>
      <c r="BD372" s="3">
        <f>AZ372+(AZ372-'HLC S66x8 haVDZ'!AZ372)*'HLC S66x8 haVTZ'!$BD$3</f>
        <v>1.2656359010338512</v>
      </c>
      <c r="BE372" s="3">
        <f>BA372+(BA372-'HLC S66x8 haVDZ'!BA372)*'HLC S66x8 haVTZ'!$BD$3</f>
        <v>1.2519023123686648</v>
      </c>
      <c r="BF372" s="3">
        <f>BB372+(BB372-'HLC S66x8 haVDZ'!BB372)*'HLC S66x8 haVTZ'!$BD$3</f>
        <v>1.2587691067012579</v>
      </c>
      <c r="BG372" t="str">
        <f t="shared" si="197"/>
        <v>46_Peptide-Pentane_0.95_dimer.out</v>
      </c>
      <c r="BH372" s="3">
        <f t="shared" si="202"/>
        <v>-1.6091455049418539</v>
      </c>
      <c r="BI372" s="3">
        <f t="shared" si="203"/>
        <v>-1.4884889954992491</v>
      </c>
      <c r="BJ372" s="3">
        <f t="shared" si="198"/>
        <v>-1.5488172502205515</v>
      </c>
      <c r="BK372" s="8">
        <f>'[2]attempt at best estimates'!D372</f>
        <v>-1.6193632540668479</v>
      </c>
      <c r="BM372" s="3">
        <f t="shared" si="199"/>
        <v>-0.34350960390800278</v>
      </c>
      <c r="BN372" s="3">
        <f t="shared" si="200"/>
        <v>-0.23658668313058429</v>
      </c>
      <c r="BO372" s="3">
        <f t="shared" si="201"/>
        <v>-0.29004814351929364</v>
      </c>
    </row>
    <row r="373" spans="1:67" x14ac:dyDescent="0.2">
      <c r="A373" t="s">
        <v>45</v>
      </c>
      <c r="B373">
        <v>-443.50283191777999</v>
      </c>
      <c r="C373">
        <v>-445.38084869553802</v>
      </c>
      <c r="D373">
        <v>-445.47014961481</v>
      </c>
      <c r="E373">
        <v>-445.55206078940603</v>
      </c>
      <c r="F373" t="s">
        <v>656</v>
      </c>
      <c r="G373">
        <v>-247.10241952634399</v>
      </c>
      <c r="H373">
        <v>-248.06738066318101</v>
      </c>
      <c r="I373">
        <v>-248.097462391009</v>
      </c>
      <c r="J373">
        <v>-248.14059025412399</v>
      </c>
      <c r="K373" t="s">
        <v>722</v>
      </c>
      <c r="L373">
        <v>-196.40393388352999</v>
      </c>
      <c r="M373">
        <v>-197.30544189155199</v>
      </c>
      <c r="N373">
        <v>-197.36678370460001</v>
      </c>
      <c r="O373">
        <v>-197.40388917965799</v>
      </c>
      <c r="P373" t="s">
        <v>1105</v>
      </c>
      <c r="Q373">
        <v>-196.40398536519101</v>
      </c>
      <c r="R373">
        <v>-197.30610903118199</v>
      </c>
      <c r="S373">
        <v>-197.36736214820601</v>
      </c>
      <c r="T373">
        <v>-197.404517178921</v>
      </c>
      <c r="U373" t="s">
        <v>1633</v>
      </c>
      <c r="V373">
        <v>-247.10256220803501</v>
      </c>
      <c r="W373">
        <v>-248.068188817351</v>
      </c>
      <c r="X373">
        <v>-248.09819447250101</v>
      </c>
      <c r="Y373">
        <v>-248.14138006849399</v>
      </c>
      <c r="AA373" s="3">
        <f t="shared" si="174"/>
        <v>-2.2097697431745864</v>
      </c>
      <c r="AB373" s="3">
        <f t="shared" si="175"/>
        <v>5.0364796034666295</v>
      </c>
      <c r="AC373" s="3">
        <f t="shared" si="176"/>
        <v>3.7045143820322979</v>
      </c>
      <c r="AD373" s="3">
        <f t="shared" si="177"/>
        <v>4.7573726769638407</v>
      </c>
      <c r="AE373" s="3"/>
      <c r="AF373" s="3">
        <f t="shared" si="178"/>
        <v>-2.3316090911281377</v>
      </c>
      <c r="AG373" s="3">
        <f t="shared" si="179"/>
        <v>4.1107187287031186</v>
      </c>
      <c r="AH373" s="3">
        <f t="shared" si="180"/>
        <v>2.8821474330450325</v>
      </c>
      <c r="AI373" s="3">
        <f t="shared" si="181"/>
        <v>3.8676811530284447</v>
      </c>
      <c r="AK373" s="3">
        <f t="shared" si="182"/>
        <v>0.12183934793571662</v>
      </c>
      <c r="AL373" s="3">
        <f t="shared" si="183"/>
        <v>0.92576087476351121</v>
      </c>
      <c r="AM373" s="3">
        <f t="shared" si="184"/>
        <v>0.82236694896943019</v>
      </c>
      <c r="AN373" s="3">
        <f t="shared" si="185"/>
        <v>0.88969152393539597</v>
      </c>
      <c r="AO373" s="3" t="str">
        <f t="shared" si="186"/>
        <v>46_Peptide-Pentane_1.00_dimer.out</v>
      </c>
      <c r="AP373" s="3">
        <f t="shared" si="187"/>
        <v>-0.27910692650278879</v>
      </c>
      <c r="AQ373" s="3">
        <f t="shared" si="188"/>
        <v>-0.24303757567467388</v>
      </c>
      <c r="AR373" s="3">
        <f t="shared" si="189"/>
        <v>-0.26107225108873133</v>
      </c>
      <c r="AS373" s="8">
        <f t="shared" si="190"/>
        <v>-0.3070731736428014</v>
      </c>
      <c r="AU373" s="3">
        <f t="shared" si="191"/>
        <v>6.9671424201384271</v>
      </c>
      <c r="AV373" s="3">
        <f t="shared" si="192"/>
        <v>6.1992902441565825</v>
      </c>
      <c r="AW373" s="3">
        <f t="shared" si="193"/>
        <v>6.5832163321475043</v>
      </c>
      <c r="AX373" s="3"/>
      <c r="AZ373" s="3">
        <f t="shared" si="194"/>
        <v>1.0528582949315428</v>
      </c>
      <c r="BA373" s="3">
        <f t="shared" si="195"/>
        <v>0.98553371998341222</v>
      </c>
      <c r="BB373" s="3">
        <f t="shared" si="196"/>
        <v>1.0191960074574775</v>
      </c>
      <c r="BC373" s="8">
        <f>'[2]attempt at best estimates'!E373</f>
        <v>1.0262757897338672</v>
      </c>
      <c r="BD373" s="3">
        <f>AZ373+(AZ373-'HLC S66x8 haVDZ'!AZ373)*'HLC S66x8 haVTZ'!$BD$3</f>
        <v>1.0629240596645164</v>
      </c>
      <c r="BE373" s="3">
        <f>BA373+(BA373-'HLC S66x8 haVDZ'!BA373)*'HLC S66x8 haVTZ'!$BD$3</f>
        <v>1.0494730633864404</v>
      </c>
      <c r="BF373" s="3">
        <f>BB373+(BB373-'HLC S66x8 haVDZ'!BB373)*'HLC S66x8 haVTZ'!$BD$3</f>
        <v>1.0561985615254783</v>
      </c>
      <c r="BG373" t="str">
        <f t="shared" si="197"/>
        <v>46_Peptide-Pentane_1.00_dimer.out</v>
      </c>
      <c r="BH373" s="3">
        <f t="shared" si="202"/>
        <v>-1.3319652214343316</v>
      </c>
      <c r="BI373" s="3">
        <f t="shared" si="203"/>
        <v>-1.2285712956580861</v>
      </c>
      <c r="BJ373" s="3">
        <f t="shared" si="198"/>
        <v>-1.2802682585462088</v>
      </c>
      <c r="BK373" s="8">
        <f>'[2]attempt at best estimates'!D373</f>
        <v>-1.3333489633766686</v>
      </c>
      <c r="BM373" s="3">
        <f t="shared" si="199"/>
        <v>-0.26904116176981518</v>
      </c>
      <c r="BN373" s="3">
        <f t="shared" si="200"/>
        <v>-0.17909823227164567</v>
      </c>
      <c r="BO373" s="3">
        <f t="shared" si="201"/>
        <v>-0.22406969702073054</v>
      </c>
    </row>
    <row r="374" spans="1:67" x14ac:dyDescent="0.2">
      <c r="A374" t="s">
        <v>432</v>
      </c>
      <c r="B374">
        <v>-443.50425906227298</v>
      </c>
      <c r="C374">
        <v>-445.38037321173198</v>
      </c>
      <c r="D374">
        <v>-445.47002971447199</v>
      </c>
      <c r="E374">
        <v>-445.551676462545</v>
      </c>
      <c r="F374" t="s">
        <v>656</v>
      </c>
      <c r="G374">
        <v>-247.10241952634399</v>
      </c>
      <c r="H374">
        <v>-248.06738066318101</v>
      </c>
      <c r="I374">
        <v>-248.097462391009</v>
      </c>
      <c r="J374">
        <v>-248.14059025412399</v>
      </c>
      <c r="K374" t="s">
        <v>722</v>
      </c>
      <c r="L374">
        <v>-196.40393388352999</v>
      </c>
      <c r="M374">
        <v>-197.30544189155199</v>
      </c>
      <c r="N374">
        <v>-197.36678370460001</v>
      </c>
      <c r="O374">
        <v>-197.40388917965799</v>
      </c>
      <c r="P374" t="s">
        <v>1106</v>
      </c>
      <c r="Q374">
        <v>-196.403978938498</v>
      </c>
      <c r="R374">
        <v>-197.30602069336999</v>
      </c>
      <c r="S374">
        <v>-197.36728585312099</v>
      </c>
      <c r="T374">
        <v>-197.40443468519501</v>
      </c>
      <c r="U374" t="s">
        <v>1634</v>
      </c>
      <c r="V374">
        <v>-247.102546103397</v>
      </c>
      <c r="W374">
        <v>-248.06808070403099</v>
      </c>
      <c r="X374">
        <v>-248.098097183519</v>
      </c>
      <c r="Y374">
        <v>-248.14127558741501</v>
      </c>
      <c r="AA374" s="3">
        <f t="shared" si="174"/>
        <v>-1.3142230159486741</v>
      </c>
      <c r="AB374" s="3">
        <f t="shared" si="175"/>
        <v>4.7381089980790412</v>
      </c>
      <c r="AC374" s="3">
        <f t="shared" si="176"/>
        <v>3.6292757808799618</v>
      </c>
      <c r="AD374" s="3">
        <f t="shared" si="177"/>
        <v>4.5162039205661229</v>
      </c>
      <c r="AE374" s="3"/>
      <c r="AF374" s="3">
        <f t="shared" si="178"/>
        <v>-1.4219237396085753</v>
      </c>
      <c r="AG374" s="3">
        <f t="shared" si="179"/>
        <v>3.935623074939127</v>
      </c>
      <c r="AH374" s="3">
        <f t="shared" si="180"/>
        <v>2.9158344830191329</v>
      </c>
      <c r="AI374" s="3">
        <f t="shared" si="181"/>
        <v>3.7438408630225113</v>
      </c>
      <c r="AK374" s="3">
        <f t="shared" si="182"/>
        <v>0.10770072367773609</v>
      </c>
      <c r="AL374" s="3">
        <f t="shared" si="183"/>
        <v>0.8024859231399144</v>
      </c>
      <c r="AM374" s="3">
        <f t="shared" si="184"/>
        <v>0.71344129786082877</v>
      </c>
      <c r="AN374" s="3">
        <f t="shared" si="185"/>
        <v>0.77236305756144696</v>
      </c>
      <c r="AO374" s="3" t="str">
        <f t="shared" si="186"/>
        <v>46_Peptide-Pentane_1.05_dimer.out</v>
      </c>
      <c r="AP374" s="3">
        <f t="shared" si="187"/>
        <v>-0.22190507751291833</v>
      </c>
      <c r="AQ374" s="3">
        <f t="shared" si="188"/>
        <v>-0.19178221191661571</v>
      </c>
      <c r="AR374" s="3">
        <f t="shared" si="189"/>
        <v>-0.20684364471476702</v>
      </c>
      <c r="AS374" s="8">
        <f t="shared" si="190"/>
        <v>-0.24426282203472161</v>
      </c>
      <c r="AU374" s="3">
        <f t="shared" si="191"/>
        <v>5.8304269365147974</v>
      </c>
      <c r="AV374" s="3">
        <f t="shared" si="192"/>
        <v>5.1657646026310866</v>
      </c>
      <c r="AW374" s="3">
        <f t="shared" si="193"/>
        <v>5.4980957695729415</v>
      </c>
      <c r="AX374" s="3"/>
      <c r="AZ374" s="3">
        <f t="shared" si="194"/>
        <v>0.88692813968616102</v>
      </c>
      <c r="BA374" s="3">
        <f t="shared" si="195"/>
        <v>0.82800638000337834</v>
      </c>
      <c r="BB374" s="3">
        <f t="shared" si="196"/>
        <v>0.85746725984476968</v>
      </c>
      <c r="BC374" s="8">
        <f>'[2]attempt at best estimates'!E374</f>
        <v>0.85934343620550546</v>
      </c>
      <c r="BD374" s="3">
        <f>AZ374+(AZ374-'HLC S66x8 haVDZ'!AZ374)*'HLC S66x8 haVTZ'!$BD$3</f>
        <v>0.89358218611718399</v>
      </c>
      <c r="BE374" s="3">
        <f>BA374+(BA374-'HLC S66x8 haVDZ'!BA374)*'HLC S66x8 haVTZ'!$BD$3</f>
        <v>0.88041797916004727</v>
      </c>
      <c r="BF374" s="3">
        <f>BB374+(BB374-'HLC S66x8 haVDZ'!BB374)*'HLC S66x8 haVTZ'!$BD$3</f>
        <v>0.88700008263861563</v>
      </c>
      <c r="BG374" t="str">
        <f t="shared" si="197"/>
        <v>46_Peptide-Pentane_1.05_dimer.out</v>
      </c>
      <c r="BH374" s="3">
        <f t="shared" si="202"/>
        <v>-1.1088332171990793</v>
      </c>
      <c r="BI374" s="3">
        <f t="shared" si="203"/>
        <v>-1.019788591919994</v>
      </c>
      <c r="BJ374" s="3">
        <f t="shared" si="198"/>
        <v>-1.0643109045595367</v>
      </c>
      <c r="BK374" s="8">
        <f>'[2]attempt at best estimates'!D374</f>
        <v>-1.1036062582402271</v>
      </c>
      <c r="BM374" s="3">
        <f t="shared" si="199"/>
        <v>-0.21525103108189536</v>
      </c>
      <c r="BN374" s="3">
        <f t="shared" si="200"/>
        <v>-0.13937061275994678</v>
      </c>
      <c r="BO374" s="3">
        <f t="shared" si="201"/>
        <v>-0.17731082192092107</v>
      </c>
    </row>
    <row r="375" spans="1:67" x14ac:dyDescent="0.2">
      <c r="A375" t="s">
        <v>433</v>
      </c>
      <c r="B375">
        <v>-443.50518217989702</v>
      </c>
      <c r="C375">
        <v>-445.37973489644298</v>
      </c>
      <c r="D375">
        <v>-445.46967854956898</v>
      </c>
      <c r="E375">
        <v>-445.55110434073401</v>
      </c>
      <c r="F375" t="s">
        <v>656</v>
      </c>
      <c r="G375">
        <v>-247.10241952634399</v>
      </c>
      <c r="H375">
        <v>-248.06738066318101</v>
      </c>
      <c r="I375">
        <v>-248.097462391009</v>
      </c>
      <c r="J375">
        <v>-248.14059025412399</v>
      </c>
      <c r="K375" t="s">
        <v>722</v>
      </c>
      <c r="L375">
        <v>-196.40393388352999</v>
      </c>
      <c r="M375">
        <v>-197.30544189155199</v>
      </c>
      <c r="N375">
        <v>-197.36678370460001</v>
      </c>
      <c r="O375">
        <v>-197.40388917965799</v>
      </c>
      <c r="P375" t="s">
        <v>1107</v>
      </c>
      <c r="Q375">
        <v>-196.40397354768101</v>
      </c>
      <c r="R375">
        <v>-197.30594503470201</v>
      </c>
      <c r="S375">
        <v>-197.36722035556599</v>
      </c>
      <c r="T375">
        <v>-197.404363814806</v>
      </c>
      <c r="U375" t="s">
        <v>1635</v>
      </c>
      <c r="V375">
        <v>-247.10253229735099</v>
      </c>
      <c r="W375">
        <v>-248.067990055324</v>
      </c>
      <c r="X375">
        <v>-248.09801552040199</v>
      </c>
      <c r="Y375">
        <v>-248.14118782434099</v>
      </c>
      <c r="AA375" s="3">
        <f t="shared" si="174"/>
        <v>-0.7349579372458227</v>
      </c>
      <c r="AB375" s="3">
        <f t="shared" si="175"/>
        <v>4.3375600902392621</v>
      </c>
      <c r="AC375" s="3">
        <f t="shared" si="176"/>
        <v>3.4089164681753652</v>
      </c>
      <c r="AD375" s="3">
        <f t="shared" si="177"/>
        <v>4.1571920490128464</v>
      </c>
      <c r="AE375" s="3"/>
      <c r="AF375" s="3">
        <f t="shared" si="178"/>
        <v>-0.83061244701605075</v>
      </c>
      <c r="AG375" s="3">
        <f t="shared" si="179"/>
        <v>3.6394336248119905</v>
      </c>
      <c r="AH375" s="3">
        <f t="shared" si="180"/>
        <v>2.7878198900121713</v>
      </c>
      <c r="AI375" s="3">
        <f t="shared" si="181"/>
        <v>3.4843729965208468</v>
      </c>
      <c r="AK375" s="3">
        <f t="shared" si="182"/>
        <v>9.5654509770228088E-2</v>
      </c>
      <c r="AL375" s="3">
        <f t="shared" si="183"/>
        <v>0.69812646542727197</v>
      </c>
      <c r="AM375" s="3">
        <f t="shared" si="184"/>
        <v>0.62109657814535901</v>
      </c>
      <c r="AN375" s="3">
        <f t="shared" si="185"/>
        <v>0.67281905249200014</v>
      </c>
      <c r="AO375" s="3" t="str">
        <f t="shared" si="186"/>
        <v>46_Peptide-Pentane_1.10_dimer.out</v>
      </c>
      <c r="AP375" s="3">
        <f t="shared" si="187"/>
        <v>-0.1803680412264157</v>
      </c>
      <c r="AQ375" s="3">
        <f t="shared" si="188"/>
        <v>-0.15506062829114375</v>
      </c>
      <c r="AR375" s="3">
        <f t="shared" si="189"/>
        <v>-0.16771433475877973</v>
      </c>
      <c r="AS375" s="8">
        <f t="shared" si="190"/>
        <v>-0.19792967485369917</v>
      </c>
      <c r="AU375" s="3">
        <f t="shared" si="191"/>
        <v>4.8921499862586693</v>
      </c>
      <c r="AV375" s="3">
        <f t="shared" si="192"/>
        <v>4.3149854435368979</v>
      </c>
      <c r="AW375" s="3">
        <f t="shared" si="193"/>
        <v>4.6035677148977836</v>
      </c>
      <c r="AX375" s="3"/>
      <c r="AZ375" s="3">
        <f t="shared" si="194"/>
        <v>0.74827558083748125</v>
      </c>
      <c r="BA375" s="3">
        <f t="shared" si="195"/>
        <v>0.69655310650867541</v>
      </c>
      <c r="BB375" s="3">
        <f t="shared" si="196"/>
        <v>0.72241434367307833</v>
      </c>
      <c r="BC375" s="8">
        <f>'[2]attempt at best estimates'!E375</f>
        <v>0.72079516938486576</v>
      </c>
      <c r="BD375" s="3">
        <f>AZ375+(AZ375-'HLC S66x8 haVDZ'!AZ375)*'HLC S66x8 haVTZ'!$BD$3</f>
        <v>0.75247193327475614</v>
      </c>
      <c r="BE375" s="3">
        <f>BA375+(BA375-'HLC S66x8 haVDZ'!BA375)*'HLC S66x8 haVTZ'!$BD$3</f>
        <v>0.73969219752487481</v>
      </c>
      <c r="BF375" s="3">
        <f>BB375+(BB375-'HLC S66x8 haVDZ'!BB375)*'HLC S66x8 haVTZ'!$BD$3</f>
        <v>0.74608206539981548</v>
      </c>
      <c r="BG375" t="str">
        <f t="shared" si="197"/>
        <v>46_Peptide-Pentane_1.10_dimer.out</v>
      </c>
      <c r="BH375" s="3">
        <f t="shared" si="202"/>
        <v>-0.92864362206389695</v>
      </c>
      <c r="BI375" s="3">
        <f t="shared" si="203"/>
        <v>-0.85161373479981917</v>
      </c>
      <c r="BJ375" s="3">
        <f t="shared" si="198"/>
        <v>-0.89012867843185806</v>
      </c>
      <c r="BK375" s="8">
        <f>'[2]attempt at best estimates'!D375</f>
        <v>-0.91872484423856493</v>
      </c>
      <c r="BM375" s="3">
        <f t="shared" si="199"/>
        <v>-0.1761716887891408</v>
      </c>
      <c r="BN375" s="3">
        <f t="shared" si="200"/>
        <v>-0.11192153727494436</v>
      </c>
      <c r="BO375" s="3">
        <f t="shared" si="201"/>
        <v>-0.14404661303204258</v>
      </c>
    </row>
    <row r="376" spans="1:67" x14ac:dyDescent="0.2">
      <c r="A376" t="s">
        <v>434</v>
      </c>
      <c r="B376">
        <v>-443.50636520893403</v>
      </c>
      <c r="C376">
        <v>-445.377696203933</v>
      </c>
      <c r="D376">
        <v>-445.46822063031999</v>
      </c>
      <c r="E376">
        <v>-445.54917792949402</v>
      </c>
      <c r="F376" t="s">
        <v>656</v>
      </c>
      <c r="G376">
        <v>-247.10241952634399</v>
      </c>
      <c r="H376">
        <v>-248.06738066318101</v>
      </c>
      <c r="I376">
        <v>-248.097462391009</v>
      </c>
      <c r="J376">
        <v>-248.14059025412399</v>
      </c>
      <c r="K376" t="s">
        <v>722</v>
      </c>
      <c r="L376">
        <v>-196.40393388352999</v>
      </c>
      <c r="M376">
        <v>-197.30544189155199</v>
      </c>
      <c r="N376">
        <v>-197.36678370460001</v>
      </c>
      <c r="O376">
        <v>-197.40388917965799</v>
      </c>
      <c r="P376" t="s">
        <v>1108</v>
      </c>
      <c r="Q376">
        <v>-196.403962165189</v>
      </c>
      <c r="R376">
        <v>-197.30577756981401</v>
      </c>
      <c r="S376">
        <v>-197.367075134294</v>
      </c>
      <c r="T376">
        <v>-197.404206346981</v>
      </c>
      <c r="U376" t="s">
        <v>1636</v>
      </c>
      <c r="V376">
        <v>-247.10249886402599</v>
      </c>
      <c r="W376">
        <v>-248.06779147993799</v>
      </c>
      <c r="X376">
        <v>-248.097835858308</v>
      </c>
      <c r="Y376">
        <v>-248.14099430386199</v>
      </c>
      <c r="AA376" s="3">
        <f t="shared" si="174"/>
        <v>7.4040222528685999E-3</v>
      </c>
      <c r="AB376" s="3">
        <f t="shared" si="175"/>
        <v>3.0582611726453131</v>
      </c>
      <c r="AC376" s="3">
        <f t="shared" si="176"/>
        <v>2.4940582892001095</v>
      </c>
      <c r="AD376" s="3">
        <f t="shared" si="177"/>
        <v>2.9483506950108507</v>
      </c>
      <c r="AE376" s="3"/>
      <c r="AF376" s="3">
        <f t="shared" si="178"/>
        <v>-6.0128136578071319E-2</v>
      </c>
      <c r="AG376" s="3">
        <f t="shared" si="179"/>
        <v>2.5898284565371776</v>
      </c>
      <c r="AH376" s="3">
        <f t="shared" si="180"/>
        <v>2.076829109615006</v>
      </c>
      <c r="AI376" s="3">
        <f t="shared" si="181"/>
        <v>2.4957801376897812</v>
      </c>
      <c r="AK376" s="3">
        <f t="shared" si="182"/>
        <v>6.7532158848774809E-2</v>
      </c>
      <c r="AL376" s="3">
        <f t="shared" si="183"/>
        <v>0.46843271610813547</v>
      </c>
      <c r="AM376" s="3">
        <f t="shared" si="184"/>
        <v>0.4172291796029387</v>
      </c>
      <c r="AN376" s="3">
        <f t="shared" si="185"/>
        <v>0.4525705573389045</v>
      </c>
      <c r="AO376" s="3" t="str">
        <f t="shared" si="186"/>
        <v>46_Peptide-Pentane_1.25_dimer.out</v>
      </c>
      <c r="AP376" s="3">
        <f t="shared" si="187"/>
        <v>-0.10991047763446238</v>
      </c>
      <c r="AQ376" s="3">
        <f t="shared" si="188"/>
        <v>-9.4048318847396395E-2</v>
      </c>
      <c r="AR376" s="3">
        <f t="shared" si="189"/>
        <v>-0.10197939824092939</v>
      </c>
      <c r="AS376" s="8">
        <f t="shared" si="190"/>
        <v>-0.11704115257497438</v>
      </c>
      <c r="AU376" s="3">
        <f t="shared" si="191"/>
        <v>2.940946672757982</v>
      </c>
      <c r="AV376" s="3">
        <f t="shared" si="192"/>
        <v>2.5559082742678525</v>
      </c>
      <c r="AW376" s="3">
        <f t="shared" si="193"/>
        <v>2.7484274735129173</v>
      </c>
      <c r="AX376" s="3"/>
      <c r="AZ376" s="3">
        <f t="shared" si="194"/>
        <v>0.45429240581074115</v>
      </c>
      <c r="BA376" s="3">
        <f t="shared" si="195"/>
        <v>0.41895102807477524</v>
      </c>
      <c r="BB376" s="3">
        <f t="shared" si="196"/>
        <v>0.4366217169427582</v>
      </c>
      <c r="BC376" s="8">
        <f>'[2]attempt at best estimates'!E376</f>
        <v>0.43055689262387364</v>
      </c>
      <c r="BD376" s="3">
        <f>AZ376+(AZ376-'HLC S66x8 haVDZ'!AZ376)*'HLC S66x8 haVTZ'!$BD$3</f>
        <v>0.4543338265924442</v>
      </c>
      <c r="BE376" s="3">
        <f>BA376+(BA376-'HLC S66x8 haVDZ'!BA376)*'HLC S66x8 haVTZ'!$BD$3</f>
        <v>0.44362052048167577</v>
      </c>
      <c r="BF376" s="3">
        <f>BB376+(BB376-'HLC S66x8 haVDZ'!BB376)*'HLC S66x8 haVTZ'!$BD$3</f>
        <v>0.44897717353706001</v>
      </c>
      <c r="BG376" t="str">
        <f t="shared" si="197"/>
        <v>46_Peptide-Pentane_1.25_dimer.out</v>
      </c>
      <c r="BH376" s="3">
        <f t="shared" si="202"/>
        <v>-0.56420288344520353</v>
      </c>
      <c r="BI376" s="3">
        <f t="shared" si="203"/>
        <v>-0.51299934692217164</v>
      </c>
      <c r="BJ376" s="3">
        <f t="shared" si="198"/>
        <v>-0.53860111518368758</v>
      </c>
      <c r="BK376" s="8">
        <f>'[2]attempt at best estimates'!D376</f>
        <v>-0.54759804519884803</v>
      </c>
      <c r="BM376" s="3">
        <f t="shared" si="199"/>
        <v>-0.10986905685275933</v>
      </c>
      <c r="BN376" s="3">
        <f t="shared" si="200"/>
        <v>-6.9378826440495867E-2</v>
      </c>
      <c r="BO376" s="3">
        <f t="shared" si="201"/>
        <v>-8.962394164662757E-2</v>
      </c>
    </row>
    <row r="377" spans="1:67" x14ac:dyDescent="0.2">
      <c r="A377" t="s">
        <v>435</v>
      </c>
      <c r="B377">
        <v>-443.506599599781</v>
      </c>
      <c r="C377">
        <v>-445.37508921195001</v>
      </c>
      <c r="D377">
        <v>-445.46612041748898</v>
      </c>
      <c r="E377">
        <v>-445.54665179104097</v>
      </c>
      <c r="F377" t="s">
        <v>656</v>
      </c>
      <c r="G377">
        <v>-247.10241952634399</v>
      </c>
      <c r="H377">
        <v>-248.06738066318101</v>
      </c>
      <c r="I377">
        <v>-248.097462391009</v>
      </c>
      <c r="J377">
        <v>-248.14059025412399</v>
      </c>
      <c r="K377" t="s">
        <v>722</v>
      </c>
      <c r="L377">
        <v>-196.40393388352999</v>
      </c>
      <c r="M377">
        <v>-197.30544189155199</v>
      </c>
      <c r="N377">
        <v>-197.36678370460001</v>
      </c>
      <c r="O377">
        <v>-197.40388917965799</v>
      </c>
      <c r="P377" t="s">
        <v>1109</v>
      </c>
      <c r="Q377">
        <v>-196.40394758962401</v>
      </c>
      <c r="R377">
        <v>-197.305601962461</v>
      </c>
      <c r="S377">
        <v>-197.366922195114</v>
      </c>
      <c r="T377">
        <v>-197.404040077384</v>
      </c>
      <c r="U377" t="s">
        <v>1637</v>
      </c>
      <c r="V377">
        <v>-247.10245884779201</v>
      </c>
      <c r="W377">
        <v>-248.067580864912</v>
      </c>
      <c r="X377">
        <v>-248.09764393341601</v>
      </c>
      <c r="Y377">
        <v>-248.14078659704001</v>
      </c>
      <c r="AA377" s="3">
        <f t="shared" si="174"/>
        <v>0.15448650543943002</v>
      </c>
      <c r="AB377" s="3">
        <f t="shared" si="175"/>
        <v>1.4223489368974283</v>
      </c>
      <c r="AC377" s="3">
        <f t="shared" si="176"/>
        <v>1.1761547857193524</v>
      </c>
      <c r="AD377" s="3">
        <f t="shared" si="177"/>
        <v>1.3631748174069869</v>
      </c>
      <c r="AE377" s="3"/>
      <c r="AF377" s="3">
        <f t="shared" si="178"/>
        <v>0.12121121908498304</v>
      </c>
      <c r="AG377" s="3">
        <f t="shared" si="179"/>
        <v>1.1962744327284971</v>
      </c>
      <c r="AH377" s="3">
        <f t="shared" si="180"/>
        <v>0.97533108749943065</v>
      </c>
      <c r="AI377" s="3">
        <f t="shared" si="181"/>
        <v>1.145278015739009</v>
      </c>
      <c r="AK377" s="3">
        <f t="shared" si="182"/>
        <v>3.3275286372281852E-2</v>
      </c>
      <c r="AL377" s="3">
        <f t="shared" si="183"/>
        <v>0.22607450416893105</v>
      </c>
      <c r="AM377" s="3">
        <f t="shared" si="184"/>
        <v>0.20082369821992171</v>
      </c>
      <c r="AN377" s="3">
        <f t="shared" si="185"/>
        <v>0.217896801650143</v>
      </c>
      <c r="AO377" s="3" t="str">
        <f t="shared" si="186"/>
        <v>46_Peptide-Pentane_1.50_dimer.out</v>
      </c>
      <c r="AP377" s="3">
        <f t="shared" si="187"/>
        <v>-5.9174119490441379E-2</v>
      </c>
      <c r="AQ377" s="3">
        <f t="shared" si="188"/>
        <v>-5.0996416989488091E-2</v>
      </c>
      <c r="AR377" s="3">
        <f t="shared" si="189"/>
        <v>-5.5085268239964735E-2</v>
      </c>
      <c r="AS377" s="8">
        <f t="shared" si="190"/>
        <v>-5.8296939104202194E-2</v>
      </c>
      <c r="AU377" s="3">
        <f t="shared" si="191"/>
        <v>1.2086883119675569</v>
      </c>
      <c r="AV377" s="3">
        <f t="shared" si="192"/>
        <v>1.024066796654026</v>
      </c>
      <c r="AW377" s="3">
        <f t="shared" si="193"/>
        <v>1.1163775543107914</v>
      </c>
      <c r="AX377" s="3"/>
      <c r="AZ377" s="3">
        <f t="shared" si="194"/>
        <v>0.18702003168763448</v>
      </c>
      <c r="BA377" s="3">
        <f t="shared" si="195"/>
        <v>0.16994692823957835</v>
      </c>
      <c r="BB377" s="3">
        <f t="shared" si="196"/>
        <v>0.17848347996360642</v>
      </c>
      <c r="BC377" s="8">
        <f>'[2]attempt at best estimates'!E377</f>
        <v>0.17294227329254175</v>
      </c>
      <c r="BD377" s="3">
        <f>AZ377+(AZ377-'HLC S66x8 haVDZ'!AZ377)*'HLC S66x8 haVTZ'!$BD$3</f>
        <v>0.18393907389202624</v>
      </c>
      <c r="BE377" s="3">
        <f>BA377+(BA377-'HLC S66x8 haVDZ'!BA377)*'HLC S66x8 haVTZ'!$BD$3</f>
        <v>0.17927401227414463</v>
      </c>
      <c r="BF377" s="3">
        <f>BB377+(BB377-'HLC S66x8 haVDZ'!BB377)*'HLC S66x8 haVTZ'!$BD$3</f>
        <v>0.18160654308308544</v>
      </c>
      <c r="BG377" t="str">
        <f t="shared" si="197"/>
        <v>46_Peptide-Pentane_1.50_dimer.out</v>
      </c>
      <c r="BH377" s="3">
        <f t="shared" si="202"/>
        <v>-0.24619415117807586</v>
      </c>
      <c r="BI377" s="3">
        <f t="shared" si="203"/>
        <v>-0.22094334522906645</v>
      </c>
      <c r="BJ377" s="3">
        <f t="shared" si="198"/>
        <v>-0.23356874820357115</v>
      </c>
      <c r="BK377" s="8">
        <f>'[2]attempt at best estimates'!D377</f>
        <v>-0.23123921239674394</v>
      </c>
      <c r="BM377" s="3">
        <f t="shared" si="199"/>
        <v>-6.225507728604962E-2</v>
      </c>
      <c r="BN377" s="3">
        <f t="shared" si="200"/>
        <v>-4.1669332954921812E-2</v>
      </c>
      <c r="BO377" s="3">
        <f t="shared" si="201"/>
        <v>-5.1962205120485716E-2</v>
      </c>
    </row>
    <row r="378" spans="1:67" x14ac:dyDescent="0.2">
      <c r="A378" t="s">
        <v>436</v>
      </c>
      <c r="B378">
        <v>-443.50644698343899</v>
      </c>
      <c r="C378">
        <v>-445.373396469635</v>
      </c>
      <c r="D378">
        <v>-445.464718824285</v>
      </c>
      <c r="E378">
        <v>-445.54502025728402</v>
      </c>
      <c r="F378" t="s">
        <v>656</v>
      </c>
      <c r="G378">
        <v>-247.10241952634399</v>
      </c>
      <c r="H378">
        <v>-248.06738066318101</v>
      </c>
      <c r="I378">
        <v>-248.097462391009</v>
      </c>
      <c r="J378">
        <v>-248.14059025412399</v>
      </c>
      <c r="K378" t="s">
        <v>722</v>
      </c>
      <c r="L378">
        <v>-196.40393388352999</v>
      </c>
      <c r="M378">
        <v>-197.30544189155199</v>
      </c>
      <c r="N378">
        <v>-197.36678370460001</v>
      </c>
      <c r="O378">
        <v>-197.40388917965799</v>
      </c>
      <c r="P378" t="s">
        <v>1110</v>
      </c>
      <c r="Q378">
        <v>-196.40393759075701</v>
      </c>
      <c r="R378">
        <v>-197.30548421406499</v>
      </c>
      <c r="S378">
        <v>-197.36682087520501</v>
      </c>
      <c r="T378">
        <v>-197.403929522781</v>
      </c>
      <c r="U378" t="s">
        <v>1638</v>
      </c>
      <c r="V378">
        <v>-247.102431194177</v>
      </c>
      <c r="W378">
        <v>-248.06743755824999</v>
      </c>
      <c r="X378">
        <v>-248.09751441906499</v>
      </c>
      <c r="Y378">
        <v>-248.14064603508299</v>
      </c>
      <c r="AA378" s="3">
        <f t="shared" si="174"/>
        <v>5.8718300974979799E-2</v>
      </c>
      <c r="AB378" s="3">
        <f t="shared" si="175"/>
        <v>0.36013705317349864</v>
      </c>
      <c r="AC378" s="3">
        <f t="shared" si="176"/>
        <v>0.29664173508665226</v>
      </c>
      <c r="AD378" s="3">
        <f t="shared" si="177"/>
        <v>0.33937188535050594</v>
      </c>
      <c r="AE378" s="3"/>
      <c r="AF378" s="3">
        <f t="shared" si="178"/>
        <v>4.9070304760627778E-2</v>
      </c>
      <c r="AG378" s="3">
        <f t="shared" si="179"/>
        <v>0.29787707795215995</v>
      </c>
      <c r="AH378" s="3">
        <f t="shared" si="180"/>
        <v>0.24066872796556088</v>
      </c>
      <c r="AI378" s="3">
        <f t="shared" si="181"/>
        <v>0.27905311071289957</v>
      </c>
      <c r="AK378" s="3">
        <f t="shared" si="182"/>
        <v>9.6479962143520195E-3</v>
      </c>
      <c r="AL378" s="3">
        <f t="shared" si="183"/>
        <v>6.2259975239173558E-2</v>
      </c>
      <c r="AM378" s="3">
        <f t="shared" si="184"/>
        <v>5.5973007138926265E-2</v>
      </c>
      <c r="AN378" s="3">
        <f t="shared" si="185"/>
        <v>6.0318774637606397E-2</v>
      </c>
      <c r="AO378" s="3" t="str">
        <f t="shared" si="186"/>
        <v>46_Peptide-Pentane_2.00_dimer.out</v>
      </c>
      <c r="AP378" s="3">
        <f t="shared" si="187"/>
        <v>-2.0765167822992703E-2</v>
      </c>
      <c r="AQ378" s="3">
        <f t="shared" si="188"/>
        <v>-1.8823967239260386E-2</v>
      </c>
      <c r="AR378" s="3">
        <f t="shared" si="189"/>
        <v>-1.9794567531126545E-2</v>
      </c>
      <c r="AS378" s="8">
        <f t="shared" si="190"/>
        <v>-2.0858118090838852E-2</v>
      </c>
      <c r="AU378" s="3">
        <f t="shared" si="191"/>
        <v>0.28065358437552612</v>
      </c>
      <c r="AV378" s="3">
        <f t="shared" si="192"/>
        <v>0.22998280595227177</v>
      </c>
      <c r="AW378" s="3">
        <f t="shared" si="193"/>
        <v>0.25531819516389898</v>
      </c>
      <c r="AX378" s="3"/>
      <c r="AZ378" s="3">
        <f t="shared" si="194"/>
        <v>4.2730150263853683E-2</v>
      </c>
      <c r="BA378" s="3">
        <f t="shared" si="195"/>
        <v>3.8384382747338686E-2</v>
      </c>
      <c r="BB378" s="3">
        <f t="shared" si="196"/>
        <v>4.0557266505596185E-2</v>
      </c>
      <c r="BC378" s="8">
        <f>'[2]attempt at best estimates'!E378</f>
        <v>3.7825903328677267E-2</v>
      </c>
      <c r="BD378" s="3">
        <f>AZ378+(AZ378-'HLC S66x8 haVDZ'!AZ378)*'HLC S66x8 haVTZ'!$BD$3</f>
        <v>3.9945368610568396E-2</v>
      </c>
      <c r="BE378" s="3">
        <f>BA378+(BA378-'HLC S66x8 haVDZ'!BA378)*'HLC S66x8 haVTZ'!$BD$3</f>
        <v>4.0271602117532009E-2</v>
      </c>
      <c r="BF378" s="3">
        <f>BB378+(BB378-'HLC S66x8 haVDZ'!BB378)*'HLC S66x8 haVTZ'!$BD$3</f>
        <v>4.0108485364050199E-2</v>
      </c>
      <c r="BG378" t="str">
        <f t="shared" si="197"/>
        <v>46_Peptide-Pentane_2.00_dimer.out</v>
      </c>
      <c r="BH378" s="3">
        <f t="shared" si="202"/>
        <v>-6.3495318086846386E-2</v>
      </c>
      <c r="BI378" s="3">
        <f t="shared" si="203"/>
        <v>-5.7208349986599072E-2</v>
      </c>
      <c r="BJ378" s="3">
        <f t="shared" si="198"/>
        <v>-6.0351834036722729E-2</v>
      </c>
      <c r="BK378" s="8">
        <f>'[2]attempt at best estimates'!D378</f>
        <v>-5.8684021419516119E-2</v>
      </c>
      <c r="BM378" s="3">
        <f t="shared" si="199"/>
        <v>-2.354994947627799E-2</v>
      </c>
      <c r="BN378" s="3">
        <f t="shared" si="200"/>
        <v>-1.6936747869067063E-2</v>
      </c>
      <c r="BO378" s="3">
        <f t="shared" si="201"/>
        <v>-2.024334867267253E-2</v>
      </c>
    </row>
    <row r="379" spans="1:67" x14ac:dyDescent="0.2">
      <c r="A379" t="s">
        <v>437</v>
      </c>
      <c r="B379">
        <v>-461.553130544986</v>
      </c>
      <c r="C379">
        <v>-463.49050379461102</v>
      </c>
      <c r="D379">
        <v>-463.53242621310102</v>
      </c>
      <c r="E379">
        <v>-463.64107641340502</v>
      </c>
      <c r="F379" t="s">
        <v>657</v>
      </c>
      <c r="G379">
        <v>-230.781032632208</v>
      </c>
      <c r="H379">
        <v>-231.742020115824</v>
      </c>
      <c r="I379">
        <v>-231.76528439733301</v>
      </c>
      <c r="J379">
        <v>-231.81861185059901</v>
      </c>
      <c r="K379" t="s">
        <v>723</v>
      </c>
      <c r="L379">
        <v>-230.78102775433001</v>
      </c>
      <c r="M379">
        <v>-231.74201423873399</v>
      </c>
      <c r="N379">
        <v>-231.76527921713799</v>
      </c>
      <c r="O379">
        <v>-231.81860398550299</v>
      </c>
      <c r="P379" t="s">
        <v>1111</v>
      </c>
      <c r="Q379">
        <v>-230.78112954221299</v>
      </c>
      <c r="R379">
        <v>-231.74282765662801</v>
      </c>
      <c r="S379">
        <v>-231.76597939353999</v>
      </c>
      <c r="T379">
        <v>-231.81936146985899</v>
      </c>
      <c r="U379" t="s">
        <v>1639</v>
      </c>
      <c r="V379">
        <v>-230.78126158939901</v>
      </c>
      <c r="W379">
        <v>-231.74333591451901</v>
      </c>
      <c r="X379">
        <v>-231.766442637685</v>
      </c>
      <c r="Y379">
        <v>-231.819863068156</v>
      </c>
      <c r="AA379" s="3">
        <f t="shared" si="174"/>
        <v>-5.6035604073768654</v>
      </c>
      <c r="AB379" s="3">
        <f t="shared" si="175"/>
        <v>4.0596350929532523</v>
      </c>
      <c r="AC379" s="3">
        <f t="shared" si="176"/>
        <v>1.1687983350107594</v>
      </c>
      <c r="AD379" s="3">
        <f t="shared" si="177"/>
        <v>2.4225489331444954</v>
      </c>
      <c r="AE379" s="3"/>
      <c r="AF379" s="3">
        <f t="shared" si="178"/>
        <v>-5.8111060833871386</v>
      </c>
      <c r="AG379" s="3">
        <f t="shared" si="179"/>
        <v>2.723531455781921</v>
      </c>
      <c r="AH379" s="3">
        <f t="shared" si="180"/>
        <v>2.6241669318517041E-3</v>
      </c>
      <c r="AI379" s="3">
        <f t="shared" si="181"/>
        <v>1.1620694000427945</v>
      </c>
      <c r="AK379" s="3">
        <f t="shared" si="182"/>
        <v>0.20754567601027318</v>
      </c>
      <c r="AL379" s="3">
        <f t="shared" si="183"/>
        <v>1.3361036371713311</v>
      </c>
      <c r="AM379" s="3">
        <f t="shared" si="184"/>
        <v>1.1661741680789077</v>
      </c>
      <c r="AN379" s="3">
        <f t="shared" si="185"/>
        <v>1.2604795330838661</v>
      </c>
      <c r="AO379" s="3" t="str">
        <f t="shared" si="186"/>
        <v>47_Benzene-Benzene_TS_0.90_dimer.out</v>
      </c>
      <c r="AP379" s="3">
        <f t="shared" si="187"/>
        <v>-1.6370861598087569</v>
      </c>
      <c r="AQ379" s="3">
        <f t="shared" si="188"/>
        <v>-1.5614620557391266</v>
      </c>
      <c r="AR379" s="3">
        <f t="shared" si="189"/>
        <v>-1.5992741077739416</v>
      </c>
      <c r="AS379" s="8">
        <f t="shared" si="190"/>
        <v>-1.6770818233038527</v>
      </c>
      <c r="AU379" s="3">
        <f t="shared" si="191"/>
        <v>8.0261093405213604</v>
      </c>
      <c r="AV379" s="3">
        <f t="shared" si="192"/>
        <v>6.9731754834299329</v>
      </c>
      <c r="AW379" s="3">
        <f t="shared" si="193"/>
        <v>7.4996424119756462</v>
      </c>
      <c r="AX379" s="3"/>
      <c r="AZ379" s="3">
        <f t="shared" si="194"/>
        <v>1.253750598133736</v>
      </c>
      <c r="BA379" s="3">
        <f t="shared" si="195"/>
        <v>1.1594452331109428</v>
      </c>
      <c r="BB379" s="3">
        <f t="shared" si="196"/>
        <v>1.2065979156223394</v>
      </c>
      <c r="BC379" s="8">
        <f>'[2]attempt at best estimates'!E379</f>
        <v>1.2088197387222162</v>
      </c>
      <c r="BD379" s="3">
        <f>AZ379+(AZ379-'HLC S66x8 haVDZ'!AZ379)*'HLC S66x8 haVTZ'!$BD$3</f>
        <v>1.2309414486815293</v>
      </c>
      <c r="BE379" s="3">
        <f>BA379+(BA379-'HLC S66x8 haVDZ'!BA379)*'HLC S66x8 haVTZ'!$BD$3</f>
        <v>1.2231914020479948</v>
      </c>
      <c r="BF379" s="3">
        <f>BB379+(BB379-'HLC S66x8 haVDZ'!BB379)*'HLC S66x8 haVTZ'!$BD$3</f>
        <v>1.2270664253647621</v>
      </c>
      <c r="BG379" t="str">
        <f t="shared" si="197"/>
        <v>47_Benzene-Benzene_TS_0.90_dimer.out</v>
      </c>
      <c r="BH379" s="3">
        <f t="shared" si="202"/>
        <v>-2.890836757942493</v>
      </c>
      <c r="BI379" s="3">
        <f t="shared" si="203"/>
        <v>-2.7209072888500692</v>
      </c>
      <c r="BJ379" s="3">
        <f t="shared" si="198"/>
        <v>-2.8058720233962813</v>
      </c>
      <c r="BK379" s="8">
        <f>'[2]attempt at best estimates'!D379</f>
        <v>-2.8859015620260688</v>
      </c>
      <c r="BM379" s="3">
        <f t="shared" si="199"/>
        <v>-1.6598953092609636</v>
      </c>
      <c r="BN379" s="3">
        <f t="shared" si="200"/>
        <v>-1.4977158868020743</v>
      </c>
      <c r="BO379" s="3">
        <f t="shared" si="201"/>
        <v>-1.5788055980315192</v>
      </c>
    </row>
    <row r="380" spans="1:67" x14ac:dyDescent="0.2">
      <c r="A380" t="s">
        <v>438</v>
      </c>
      <c r="B380">
        <v>-461.55714324322702</v>
      </c>
      <c r="C380">
        <v>-463.49128290933902</v>
      </c>
      <c r="D380">
        <v>-463.53417870092397</v>
      </c>
      <c r="E380">
        <v>-463.64243373027301</v>
      </c>
      <c r="F380" t="s">
        <v>657</v>
      </c>
      <c r="G380">
        <v>-230.781032632208</v>
      </c>
      <c r="H380">
        <v>-231.742020115824</v>
      </c>
      <c r="I380">
        <v>-231.76528439733301</v>
      </c>
      <c r="J380">
        <v>-231.81861185059901</v>
      </c>
      <c r="K380" t="s">
        <v>723</v>
      </c>
      <c r="L380">
        <v>-230.78102775433001</v>
      </c>
      <c r="M380">
        <v>-231.74201423873399</v>
      </c>
      <c r="N380">
        <v>-231.76527921713799</v>
      </c>
      <c r="O380">
        <v>-231.81860398550299</v>
      </c>
      <c r="P380" t="s">
        <v>1112</v>
      </c>
      <c r="Q380">
        <v>-230.78111249264899</v>
      </c>
      <c r="R380">
        <v>-231.74268979086199</v>
      </c>
      <c r="S380">
        <v>-231.76586105167701</v>
      </c>
      <c r="T380">
        <v>-231.819233967515</v>
      </c>
      <c r="U380" t="s">
        <v>1640</v>
      </c>
      <c r="V380">
        <v>-230.78123706094601</v>
      </c>
      <c r="W380">
        <v>-231.743134749924</v>
      </c>
      <c r="X380">
        <v>-231.766271835992</v>
      </c>
      <c r="Y380">
        <v>-231.81967764603499</v>
      </c>
      <c r="AA380" s="3">
        <f t="shared" si="174"/>
        <v>-3.0855541405079734</v>
      </c>
      <c r="AB380" s="3">
        <f t="shared" si="175"/>
        <v>4.5485369863660017</v>
      </c>
      <c r="AC380" s="3">
        <f t="shared" si="176"/>
        <v>2.268501092549414</v>
      </c>
      <c r="AD380" s="3">
        <f t="shared" si="177"/>
        <v>3.2742781623218868</v>
      </c>
      <c r="AE380" s="3"/>
      <c r="AF380" s="3">
        <f t="shared" si="178"/>
        <v>-3.2670092158746336</v>
      </c>
      <c r="AG380" s="3">
        <f t="shared" si="179"/>
        <v>3.4251781215313768</v>
      </c>
      <c r="AH380" s="3">
        <f t="shared" si="180"/>
        <v>1.2837672526994615</v>
      </c>
      <c r="AI380" s="3">
        <f t="shared" si="181"/>
        <v>2.2101617037854897</v>
      </c>
      <c r="AK380" s="3">
        <f t="shared" si="182"/>
        <v>0.18145507534882557</v>
      </c>
      <c r="AL380" s="3">
        <f t="shared" si="183"/>
        <v>1.1233588648346244</v>
      </c>
      <c r="AM380" s="3">
        <f t="shared" si="184"/>
        <v>0.98473383983211749</v>
      </c>
      <c r="AN380" s="3">
        <f t="shared" si="185"/>
        <v>1.0641164585185623</v>
      </c>
      <c r="AO380" s="3" t="str">
        <f t="shared" si="186"/>
        <v>47_Benzene-Benzene_TS_0.95_dimer.out</v>
      </c>
      <c r="AP380" s="3">
        <f t="shared" si="187"/>
        <v>-1.2742588240441148</v>
      </c>
      <c r="AQ380" s="3">
        <f t="shared" si="188"/>
        <v>-1.2150164177458871</v>
      </c>
      <c r="AR380" s="3">
        <f t="shared" si="189"/>
        <v>-1.244637620895001</v>
      </c>
      <c r="AS380" s="8">
        <f t="shared" si="190"/>
        <v>-1.3078906296628099</v>
      </c>
      <c r="AU380" s="3">
        <f t="shared" si="191"/>
        <v>6.3598323028298598</v>
      </c>
      <c r="AV380" s="3">
        <f t="shared" si="192"/>
        <v>5.4771709196601233</v>
      </c>
      <c r="AW380" s="3">
        <f t="shared" si="193"/>
        <v>5.9185016112449915</v>
      </c>
      <c r="AX380" s="3"/>
      <c r="AZ380" s="3">
        <f t="shared" si="194"/>
        <v>1.0057770697724728</v>
      </c>
      <c r="BA380" s="3">
        <f t="shared" si="195"/>
        <v>0.92639445108602825</v>
      </c>
      <c r="BB380" s="3">
        <f t="shared" si="196"/>
        <v>0.96608576042925054</v>
      </c>
      <c r="BC380" s="8">
        <f>'[2]attempt at best estimates'!E380</f>
        <v>0.96092230252503652</v>
      </c>
      <c r="BD380" s="3">
        <f>AZ380+(AZ380-'HLC S66x8 haVDZ'!AZ380)*'HLC S66x8 haVTZ'!$BD$3</f>
        <v>0.98305781986058516</v>
      </c>
      <c r="BE380" s="3">
        <f>BA380+(BA380-'HLC S66x8 haVDZ'!BA380)*'HLC S66x8 haVTZ'!$BD$3</f>
        <v>0.97455482870471066</v>
      </c>
      <c r="BF380" s="3">
        <f>BB380+(BB380-'HLC S66x8 haVDZ'!BB380)*'HLC S66x8 haVTZ'!$BD$3</f>
        <v>0.97880632428264791</v>
      </c>
      <c r="BG380" t="str">
        <f t="shared" si="197"/>
        <v>47_Benzene-Benzene_TS_0.95_dimer.out</v>
      </c>
      <c r="BH380" s="3">
        <f t="shared" si="202"/>
        <v>-2.2800358938165877</v>
      </c>
      <c r="BI380" s="3">
        <f t="shared" si="203"/>
        <v>-2.1414108688319153</v>
      </c>
      <c r="BJ380" s="3">
        <f t="shared" si="198"/>
        <v>-2.2107233813242515</v>
      </c>
      <c r="BK380" s="8">
        <f>'[2]attempt at best estimates'!D380</f>
        <v>-2.2688129321878465</v>
      </c>
      <c r="BM380" s="3">
        <f t="shared" si="199"/>
        <v>-1.2969780739560024</v>
      </c>
      <c r="BN380" s="3">
        <f t="shared" si="200"/>
        <v>-1.1668560401272048</v>
      </c>
      <c r="BO380" s="3">
        <f t="shared" si="201"/>
        <v>-1.2319170570416036</v>
      </c>
    </row>
    <row r="381" spans="1:67" x14ac:dyDescent="0.2">
      <c r="A381" t="s">
        <v>46</v>
      </c>
      <c r="B381">
        <v>-461.55953692701701</v>
      </c>
      <c r="C381">
        <v>-463.491196462</v>
      </c>
      <c r="D381">
        <v>-463.53483288008999</v>
      </c>
      <c r="E381">
        <v>-463.64277738543802</v>
      </c>
      <c r="F381" t="s">
        <v>657</v>
      </c>
      <c r="G381">
        <v>-230.781032632208</v>
      </c>
      <c r="H381">
        <v>-231.742020115824</v>
      </c>
      <c r="I381">
        <v>-231.76528439733301</v>
      </c>
      <c r="J381">
        <v>-231.81861185059901</v>
      </c>
      <c r="K381" t="s">
        <v>723</v>
      </c>
      <c r="L381">
        <v>-230.78102775433001</v>
      </c>
      <c r="M381">
        <v>-231.74201423873399</v>
      </c>
      <c r="N381">
        <v>-231.76527921713799</v>
      </c>
      <c r="O381">
        <v>-231.81860398550299</v>
      </c>
      <c r="P381" t="s">
        <v>1113</v>
      </c>
      <c r="Q381">
        <v>-230.78109884048999</v>
      </c>
      <c r="R381">
        <v>-231.74257889921401</v>
      </c>
      <c r="S381">
        <v>-231.765765701075</v>
      </c>
      <c r="T381">
        <v>-231.81913111590799</v>
      </c>
      <c r="U381" t="s">
        <v>1641</v>
      </c>
      <c r="V381">
        <v>-230.78121545924699</v>
      </c>
      <c r="W381">
        <v>-231.74297330929701</v>
      </c>
      <c r="X381">
        <v>-231.766133357744</v>
      </c>
      <c r="Y381">
        <v>-231.81952764811101</v>
      </c>
      <c r="AA381" s="3">
        <f t="shared" si="174"/>
        <v>-1.5834948222934886</v>
      </c>
      <c r="AB381" s="3">
        <f t="shared" si="175"/>
        <v>4.4942904598842466</v>
      </c>
      <c r="AC381" s="3">
        <f t="shared" si="176"/>
        <v>2.6790047339288718</v>
      </c>
      <c r="AD381" s="3">
        <f t="shared" si="177"/>
        <v>3.4899250430904285</v>
      </c>
      <c r="AE381" s="3"/>
      <c r="AF381" s="3">
        <f t="shared" si="178"/>
        <v>-1.7428277668078203</v>
      </c>
      <c r="AG381" s="3">
        <f t="shared" si="179"/>
        <v>3.5418226847437988</v>
      </c>
      <c r="AH381" s="3">
        <f t="shared" si="180"/>
        <v>1.8410007188368462</v>
      </c>
      <c r="AI381" s="3">
        <f t="shared" si="181"/>
        <v>2.5844740673415103</v>
      </c>
      <c r="AK381" s="3">
        <f t="shared" si="182"/>
        <v>0.15933294453216645</v>
      </c>
      <c r="AL381" s="3">
        <f t="shared" si="183"/>
        <v>0.95246777514044734</v>
      </c>
      <c r="AM381" s="3">
        <f t="shared" si="184"/>
        <v>0.83800401507419076</v>
      </c>
      <c r="AN381" s="3">
        <f t="shared" si="185"/>
        <v>0.90545097574891809</v>
      </c>
      <c r="AO381" s="3" t="str">
        <f t="shared" si="186"/>
        <v>47_Benzene-Benzene_TS_1.00_dimer.out</v>
      </c>
      <c r="AP381" s="3">
        <f t="shared" si="187"/>
        <v>-1.0043654167938181</v>
      </c>
      <c r="AQ381" s="3">
        <f t="shared" si="188"/>
        <v>-0.95734861740228849</v>
      </c>
      <c r="AR381" s="3">
        <f t="shared" si="189"/>
        <v>-0.98085701709805329</v>
      </c>
      <c r="AS381" s="8">
        <f t="shared" si="190"/>
        <v>-1.0321354436073318</v>
      </c>
      <c r="AU381" s="3">
        <f t="shared" si="191"/>
        <v>5.0734198653839169</v>
      </c>
      <c r="AV381" s="3">
        <f t="shared" si="192"/>
        <v>4.3273018341493303</v>
      </c>
      <c r="AW381" s="3">
        <f t="shared" si="193"/>
        <v>4.7003608497666232</v>
      </c>
      <c r="AX381" s="3"/>
      <c r="AZ381" s="3">
        <f t="shared" si="194"/>
        <v>0.81092030916155666</v>
      </c>
      <c r="BA381" s="3">
        <f t="shared" si="195"/>
        <v>0.74347334850466407</v>
      </c>
      <c r="BB381" s="3">
        <f t="shared" si="196"/>
        <v>0.77719682883311036</v>
      </c>
      <c r="BC381" s="8">
        <f>'[2]attempt at best estimates'!E381</f>
        <v>0.76736154089666875</v>
      </c>
      <c r="BD381" s="3">
        <f>AZ381+(AZ381-'HLC S66x8 haVDZ'!AZ381)*'HLC S66x8 haVTZ'!$BD$3</f>
        <v>0.7898808509919365</v>
      </c>
      <c r="BE381" s="3">
        <f>BA381+(BA381-'HLC S66x8 haVDZ'!BA381)*'HLC S66x8 haVTZ'!$BD$3</f>
        <v>0.7800923173030162</v>
      </c>
      <c r="BF381" s="3">
        <f>BB381+(BB381-'HLC S66x8 haVDZ'!BB381)*'HLC S66x8 haVTZ'!$BD$3</f>
        <v>0.78498658414747635</v>
      </c>
      <c r="BG381" t="str">
        <f t="shared" si="197"/>
        <v>47_Benzene-Benzene_TS_1.00_dimer.out</v>
      </c>
      <c r="BH381" s="3">
        <f t="shared" si="202"/>
        <v>-1.8152857259553747</v>
      </c>
      <c r="BI381" s="3">
        <f t="shared" si="203"/>
        <v>-1.7008219659069526</v>
      </c>
      <c r="BJ381" s="3">
        <f t="shared" si="198"/>
        <v>-1.7580538459311637</v>
      </c>
      <c r="BK381" s="8">
        <f>'[2]attempt at best estimates'!D381</f>
        <v>-1.7994969845040005</v>
      </c>
      <c r="BM381" s="3">
        <f t="shared" si="199"/>
        <v>-1.0254048749634381</v>
      </c>
      <c r="BN381" s="3">
        <f t="shared" si="200"/>
        <v>-0.92072964860393636</v>
      </c>
      <c r="BO381" s="3">
        <f t="shared" si="201"/>
        <v>-0.9730672617836873</v>
      </c>
    </row>
    <row r="382" spans="1:67" x14ac:dyDescent="0.2">
      <c r="A382" t="s">
        <v>439</v>
      </c>
      <c r="B382">
        <v>-461.560952443654</v>
      </c>
      <c r="C382">
        <v>-463.49069137881997</v>
      </c>
      <c r="D382">
        <v>-463.53489741732898</v>
      </c>
      <c r="E382">
        <v>-463.64259601829298</v>
      </c>
      <c r="F382" t="s">
        <v>657</v>
      </c>
      <c r="G382">
        <v>-230.781032632208</v>
      </c>
      <c r="H382">
        <v>-231.742020115824</v>
      </c>
      <c r="I382">
        <v>-231.76528439733301</v>
      </c>
      <c r="J382">
        <v>-231.81861185059901</v>
      </c>
      <c r="K382" t="s">
        <v>723</v>
      </c>
      <c r="L382">
        <v>-230.78102775433001</v>
      </c>
      <c r="M382">
        <v>-231.74201423873399</v>
      </c>
      <c r="N382">
        <v>-231.76527921713799</v>
      </c>
      <c r="O382">
        <v>-231.81860398550299</v>
      </c>
      <c r="P382" t="s">
        <v>1114</v>
      </c>
      <c r="Q382">
        <v>-230.78108781433201</v>
      </c>
      <c r="R382">
        <v>-231.74248876175599</v>
      </c>
      <c r="S382">
        <v>-231.76568807322599</v>
      </c>
      <c r="T382">
        <v>-231.819047290116</v>
      </c>
      <c r="U382" t="s">
        <v>1642</v>
      </c>
      <c r="V382">
        <v>-230.78119468116299</v>
      </c>
      <c r="W382">
        <v>-231.742839740025</v>
      </c>
      <c r="X382">
        <v>-231.766017094689</v>
      </c>
      <c r="Y382">
        <v>-231.81940218319599</v>
      </c>
      <c r="AA382" s="3">
        <f t="shared" si="174"/>
        <v>-0.69524468517043658</v>
      </c>
      <c r="AB382" s="3">
        <f t="shared" si="175"/>
        <v>4.1773459661249621</v>
      </c>
      <c r="AC382" s="3">
        <f t="shared" si="176"/>
        <v>2.7195024644951213</v>
      </c>
      <c r="AD382" s="3">
        <f t="shared" si="177"/>
        <v>3.3761154365859647</v>
      </c>
      <c r="AE382" s="3"/>
      <c r="AF382" s="3">
        <f t="shared" si="178"/>
        <v>-0.83462016569894404</v>
      </c>
      <c r="AG382" s="3">
        <f t="shared" si="179"/>
        <v>3.3652562892895745</v>
      </c>
      <c r="AH382" s="3">
        <f t="shared" si="180"/>
        <v>2.0031668336449466</v>
      </c>
      <c r="AI382" s="3">
        <f t="shared" si="181"/>
        <v>2.6019963677444249</v>
      </c>
      <c r="AK382" s="3">
        <f t="shared" si="182"/>
        <v>0.13937548054634238</v>
      </c>
      <c r="AL382" s="3">
        <f t="shared" si="183"/>
        <v>0.81208967683538746</v>
      </c>
      <c r="AM382" s="3">
        <f t="shared" si="184"/>
        <v>0.71633563085017482</v>
      </c>
      <c r="AN382" s="3">
        <f t="shared" si="185"/>
        <v>0.7741190688415398</v>
      </c>
      <c r="AO382" s="3" t="str">
        <f t="shared" si="186"/>
        <v>47_Benzene-Benzene_TS_1.05_dimer.out</v>
      </c>
      <c r="AP382" s="3">
        <f t="shared" si="187"/>
        <v>-0.80123052953899743</v>
      </c>
      <c r="AQ382" s="3">
        <f t="shared" si="188"/>
        <v>-0.76325992154514966</v>
      </c>
      <c r="AR382" s="3">
        <f t="shared" si="189"/>
        <v>-0.78224522554207354</v>
      </c>
      <c r="AS382" s="8">
        <f t="shared" si="190"/>
        <v>-0.82354378923894689</v>
      </c>
      <c r="AU382" s="3">
        <f t="shared" si="191"/>
        <v>4.0713601217564008</v>
      </c>
      <c r="AV382" s="3">
        <f t="shared" si="192"/>
        <v>3.4366165334433689</v>
      </c>
      <c r="AW382" s="3">
        <f t="shared" si="193"/>
        <v>3.7539883275998847</v>
      </c>
      <c r="AX382" s="3"/>
      <c r="AZ382" s="3">
        <f t="shared" si="194"/>
        <v>0.65661297209084335</v>
      </c>
      <c r="BA382" s="3">
        <f t="shared" si="195"/>
        <v>0.59882953409947826</v>
      </c>
      <c r="BB382" s="3">
        <f t="shared" si="196"/>
        <v>0.6277212530951608</v>
      </c>
      <c r="BC382" s="8">
        <f>'[2]attempt at best estimates'!E382</f>
        <v>0.61498659646771492</v>
      </c>
      <c r="BD382" s="3">
        <f>AZ382+(AZ382-'HLC S66x8 haVDZ'!AZ382)*'HLC S66x8 haVTZ'!$BD$3</f>
        <v>0.63808599818101541</v>
      </c>
      <c r="BE382" s="3">
        <f>BA382+(BA382-'HLC S66x8 haVDZ'!BA382)*'HLC S66x8 haVTZ'!$BD$3</f>
        <v>0.62692008267851151</v>
      </c>
      <c r="BF382" s="3">
        <f>BB382+(BB382-'HLC S66x8 haVDZ'!BB382)*'HLC S66x8 haVTZ'!$BD$3</f>
        <v>0.63250304042976346</v>
      </c>
      <c r="BG382" t="str">
        <f t="shared" si="197"/>
        <v>47_Benzene-Benzene_TS_1.05_dimer.out</v>
      </c>
      <c r="BH382" s="3">
        <f t="shared" si="202"/>
        <v>-1.4578435016298408</v>
      </c>
      <c r="BI382" s="3">
        <f t="shared" si="203"/>
        <v>-1.3620894556446279</v>
      </c>
      <c r="BJ382" s="3">
        <f t="shared" si="198"/>
        <v>-1.4099664786372343</v>
      </c>
      <c r="BK382" s="8">
        <f>'[2]attempt at best estimates'!D382</f>
        <v>-1.4385303857066618</v>
      </c>
      <c r="BM382" s="3">
        <f t="shared" si="199"/>
        <v>-0.81975750344882536</v>
      </c>
      <c r="BN382" s="3">
        <f t="shared" si="200"/>
        <v>-0.7351693729661164</v>
      </c>
      <c r="BO382" s="3">
        <f t="shared" si="201"/>
        <v>-0.77746343820747088</v>
      </c>
    </row>
    <row r="383" spans="1:67" x14ac:dyDescent="0.2">
      <c r="A383" t="s">
        <v>440</v>
      </c>
      <c r="B383">
        <v>-461.56177195781498</v>
      </c>
      <c r="C383">
        <v>-463.49001581252799</v>
      </c>
      <c r="D383">
        <v>-463.53466301357997</v>
      </c>
      <c r="E383">
        <v>-463.64216636298499</v>
      </c>
      <c r="F383" t="s">
        <v>657</v>
      </c>
      <c r="G383">
        <v>-230.781032632208</v>
      </c>
      <c r="H383">
        <v>-231.742020115824</v>
      </c>
      <c r="I383">
        <v>-231.76528439733301</v>
      </c>
      <c r="J383">
        <v>-231.81861185059901</v>
      </c>
      <c r="K383" t="s">
        <v>723</v>
      </c>
      <c r="L383">
        <v>-230.78102775433001</v>
      </c>
      <c r="M383">
        <v>-231.74201423873399</v>
      </c>
      <c r="N383">
        <v>-231.76527921713799</v>
      </c>
      <c r="O383">
        <v>-231.81860398550299</v>
      </c>
      <c r="P383" t="s">
        <v>1115</v>
      </c>
      <c r="Q383">
        <v>-230.78107874037599</v>
      </c>
      <c r="R383">
        <v>-231.74241497026901</v>
      </c>
      <c r="S383">
        <v>-231.76562444704899</v>
      </c>
      <c r="T383">
        <v>-231.81897851811701</v>
      </c>
      <c r="U383" t="s">
        <v>1643</v>
      </c>
      <c r="V383">
        <v>-230.78117512720499</v>
      </c>
      <c r="W383">
        <v>-231.742727642403</v>
      </c>
      <c r="X383">
        <v>-231.765918299178</v>
      </c>
      <c r="Y383">
        <v>-231.81929587497399</v>
      </c>
      <c r="AA383" s="3">
        <f t="shared" si="174"/>
        <v>-0.18099176377073048</v>
      </c>
      <c r="AB383" s="3">
        <f t="shared" si="175"/>
        <v>3.7534217000223316</v>
      </c>
      <c r="AC383" s="3">
        <f t="shared" si="176"/>
        <v>2.5724118851590307</v>
      </c>
      <c r="AD383" s="3">
        <f t="shared" si="177"/>
        <v>3.1065026491014844</v>
      </c>
      <c r="AE383" s="3"/>
      <c r="AF383" s="3">
        <f t="shared" si="178"/>
        <v>-0.3024029563044604</v>
      </c>
      <c r="AG383" s="3">
        <f t="shared" si="179"/>
        <v>3.0579792050253181</v>
      </c>
      <c r="AH383" s="3">
        <f t="shared" si="180"/>
        <v>1.9579974065368861</v>
      </c>
      <c r="AI383" s="3">
        <f t="shared" si="181"/>
        <v>2.442248082180658</v>
      </c>
      <c r="AK383" s="3">
        <f t="shared" si="182"/>
        <v>0.12141119253372995</v>
      </c>
      <c r="AL383" s="3">
        <f t="shared" si="183"/>
        <v>0.6954424949970136</v>
      </c>
      <c r="AM383" s="3">
        <f t="shared" si="184"/>
        <v>0.61441447862214449</v>
      </c>
      <c r="AN383" s="3">
        <f t="shared" si="185"/>
        <v>0.66425456690299145</v>
      </c>
      <c r="AO383" s="3" t="str">
        <f t="shared" si="186"/>
        <v>47_Benzene-Benzene_TS_1.10_dimer.out</v>
      </c>
      <c r="AP383" s="3">
        <f t="shared" si="187"/>
        <v>-0.64691905092084712</v>
      </c>
      <c r="AQ383" s="3">
        <f t="shared" si="188"/>
        <v>-0.61573112284466003</v>
      </c>
      <c r="AR383" s="3">
        <f t="shared" si="189"/>
        <v>-0.63132508688275357</v>
      </c>
      <c r="AS383" s="8">
        <f t="shared" si="190"/>
        <v>-0.66435620728706146</v>
      </c>
      <c r="AU383" s="3">
        <f t="shared" si="191"/>
        <v>3.2874944128722148</v>
      </c>
      <c r="AV383" s="3">
        <f t="shared" si="192"/>
        <v>2.7446510384851184</v>
      </c>
      <c r="AW383" s="3">
        <f t="shared" si="193"/>
        <v>3.0160727256786668</v>
      </c>
      <c r="AX383" s="3"/>
      <c r="AZ383" s="3">
        <f t="shared" si="194"/>
        <v>0.53409076394245369</v>
      </c>
      <c r="BA383" s="3">
        <f t="shared" si="195"/>
        <v>0.48425067564377189</v>
      </c>
      <c r="BB383" s="3">
        <f t="shared" si="196"/>
        <v>0.50917071979311279</v>
      </c>
      <c r="BC383" s="8">
        <f>'[2]attempt at best estimates'!E383</f>
        <v>0.49474452568154176</v>
      </c>
      <c r="BD383" s="3">
        <f>AZ383+(AZ383-'HLC S66x8 haVDZ'!AZ383)*'HLC S66x8 haVTZ'!$BD$3</f>
        <v>0.51826782040149222</v>
      </c>
      <c r="BE383" s="3">
        <f>BA383+(BA383-'HLC S66x8 haVDZ'!BA383)*'HLC S66x8 haVTZ'!$BD$3</f>
        <v>0.50605693872957125</v>
      </c>
      <c r="BF383" s="3">
        <f>BB383+(BB383-'HLC S66x8 haVDZ'!BB383)*'HLC S66x8 haVTZ'!$BD$3</f>
        <v>0.51216237956553168</v>
      </c>
      <c r="BG383" t="str">
        <f t="shared" si="197"/>
        <v>47_Benzene-Benzene_TS_1.10_dimer.out</v>
      </c>
      <c r="BH383" s="3">
        <f t="shared" si="202"/>
        <v>-1.1810098148633008</v>
      </c>
      <c r="BI383" s="3">
        <f t="shared" si="203"/>
        <v>-1.0999817984884319</v>
      </c>
      <c r="BJ383" s="3">
        <f t="shared" si="198"/>
        <v>-1.1404958066758664</v>
      </c>
      <c r="BK383" s="8">
        <f>'[2]attempt at best estimates'!D383</f>
        <v>-1.1591007329686032</v>
      </c>
      <c r="BM383" s="3">
        <f t="shared" si="199"/>
        <v>-0.66274199446180859</v>
      </c>
      <c r="BN383" s="3">
        <f t="shared" si="200"/>
        <v>-0.59392485975886067</v>
      </c>
      <c r="BO383" s="3">
        <f t="shared" si="201"/>
        <v>-0.62833342711033469</v>
      </c>
    </row>
    <row r="384" spans="1:67" x14ac:dyDescent="0.2">
      <c r="A384" t="s">
        <v>441</v>
      </c>
      <c r="B384">
        <v>-461.562594065778</v>
      </c>
      <c r="C384">
        <v>-463.48799877462602</v>
      </c>
      <c r="D384">
        <v>-463.53348159042099</v>
      </c>
      <c r="E384">
        <v>-463.64060369178702</v>
      </c>
      <c r="F384" t="s">
        <v>657</v>
      </c>
      <c r="G384">
        <v>-230.781032632208</v>
      </c>
      <c r="H384">
        <v>-231.742020115824</v>
      </c>
      <c r="I384">
        <v>-231.76528439733301</v>
      </c>
      <c r="J384">
        <v>-231.81861185059901</v>
      </c>
      <c r="K384" t="s">
        <v>723</v>
      </c>
      <c r="L384">
        <v>-230.78102775433001</v>
      </c>
      <c r="M384">
        <v>-231.74201423873399</v>
      </c>
      <c r="N384">
        <v>-231.76527921713799</v>
      </c>
      <c r="O384">
        <v>-231.81860398550299</v>
      </c>
      <c r="P384" t="s">
        <v>1116</v>
      </c>
      <c r="Q384">
        <v>-230.781059115228</v>
      </c>
      <c r="R384">
        <v>-231.742260645887</v>
      </c>
      <c r="S384">
        <v>-231.76549134044001</v>
      </c>
      <c r="T384">
        <v>-231.81883442104299</v>
      </c>
      <c r="U384" t="s">
        <v>1644</v>
      </c>
      <c r="V384">
        <v>-230.781132092051</v>
      </c>
      <c r="W384">
        <v>-231.742483178855</v>
      </c>
      <c r="X384">
        <v>-231.7657017823</v>
      </c>
      <c r="Y384">
        <v>-231.81906254715301</v>
      </c>
      <c r="AA384" s="3">
        <f t="shared" si="174"/>
        <v>0.33488879304840913</v>
      </c>
      <c r="AB384" s="3">
        <f t="shared" si="175"/>
        <v>2.4877112546794677</v>
      </c>
      <c r="AC384" s="3">
        <f t="shared" si="176"/>
        <v>1.8310576293775658</v>
      </c>
      <c r="AD384" s="3">
        <f t="shared" si="177"/>
        <v>2.1259116269967411</v>
      </c>
      <c r="AE384" s="3"/>
      <c r="AF384" s="3">
        <f t="shared" si="178"/>
        <v>0.25279753527887622</v>
      </c>
      <c r="AG384" s="3">
        <f t="shared" si="179"/>
        <v>2.0425119742489408</v>
      </c>
      <c r="AH384" s="3">
        <f t="shared" si="180"/>
        <v>1.4360352102781297</v>
      </c>
      <c r="AI384" s="3">
        <f t="shared" si="181"/>
        <v>1.698494767237966</v>
      </c>
      <c r="AK384" s="3">
        <f t="shared" si="182"/>
        <v>8.2091257769532883E-2</v>
      </c>
      <c r="AL384" s="3">
        <f t="shared" si="183"/>
        <v>0.44519928043052714</v>
      </c>
      <c r="AM384" s="3">
        <f t="shared" si="184"/>
        <v>0.39502241911727098</v>
      </c>
      <c r="AN384" s="3">
        <f t="shared" si="185"/>
        <v>0.42741685975877491</v>
      </c>
      <c r="AO384" s="3" t="str">
        <f t="shared" si="186"/>
        <v>47_Benzene-Benzene_TS_1.25_dimer.out</v>
      </c>
      <c r="AP384" s="3">
        <f t="shared" si="187"/>
        <v>-0.36179962768272667</v>
      </c>
      <c r="AQ384" s="3">
        <f t="shared" si="188"/>
        <v>-0.34401720701097482</v>
      </c>
      <c r="AR384" s="3">
        <f t="shared" si="189"/>
        <v>-0.35290841734685074</v>
      </c>
      <c r="AS384" s="8">
        <f t="shared" si="190"/>
        <v>-0.36942860531926497</v>
      </c>
      <c r="AU384" s="3">
        <f t="shared" si="191"/>
        <v>1.7910228339483321</v>
      </c>
      <c r="AV384" s="3">
        <f t="shared" si="192"/>
        <v>1.4456972319590897</v>
      </c>
      <c r="AW384" s="3">
        <f t="shared" si="193"/>
        <v>1.6183600329537109</v>
      </c>
      <c r="AX384" s="3"/>
      <c r="AZ384" s="3">
        <f t="shared" si="194"/>
        <v>0.2948539976191753</v>
      </c>
      <c r="BA384" s="3">
        <f t="shared" si="195"/>
        <v>0.26245955695983625</v>
      </c>
      <c r="BB384" s="3">
        <f t="shared" si="196"/>
        <v>0.27865677728950577</v>
      </c>
      <c r="BC384" s="8">
        <f>'[2]attempt at best estimates'!E384</f>
        <v>0.26358367798029275</v>
      </c>
      <c r="BD384" s="3">
        <f>AZ384+(AZ384-'HLC S66x8 haVDZ'!AZ384)*'HLC S66x8 haVTZ'!$BD$3</f>
        <v>0.284880116076482</v>
      </c>
      <c r="BE384" s="3">
        <f>BA384+(BA384-'HLC S66x8 haVDZ'!BA384)*'HLC S66x8 haVTZ'!$BD$3</f>
        <v>0.27344909276984514</v>
      </c>
      <c r="BF384" s="3">
        <f>BB384+(BB384-'HLC S66x8 haVDZ'!BB384)*'HLC S66x8 haVTZ'!$BD$3</f>
        <v>0.2791646044231636</v>
      </c>
      <c r="BG384" t="str">
        <f t="shared" si="197"/>
        <v>47_Benzene-Benzene_TS_1.25_dimer.out</v>
      </c>
      <c r="BH384" s="3">
        <f t="shared" si="202"/>
        <v>-0.65665362530190197</v>
      </c>
      <c r="BI384" s="3">
        <f t="shared" si="203"/>
        <v>-0.60647676397081107</v>
      </c>
      <c r="BJ384" s="3">
        <f t="shared" si="198"/>
        <v>-0.63156519463635652</v>
      </c>
      <c r="BK384" s="8">
        <f>'[2]attempt at best estimates'!D384</f>
        <v>-0.63301228329955772</v>
      </c>
      <c r="BM384" s="3">
        <f t="shared" si="199"/>
        <v>-0.37177350922541996</v>
      </c>
      <c r="BN384" s="3">
        <f t="shared" si="200"/>
        <v>-0.33302767120096594</v>
      </c>
      <c r="BO384" s="3">
        <f t="shared" si="201"/>
        <v>-0.35240059021319292</v>
      </c>
    </row>
    <row r="385" spans="1:67" x14ac:dyDescent="0.2">
      <c r="A385" t="s">
        <v>442</v>
      </c>
      <c r="B385">
        <v>-461.56253817160302</v>
      </c>
      <c r="C385">
        <v>-463.48590922827799</v>
      </c>
      <c r="D385">
        <v>-463.53199333529</v>
      </c>
      <c r="E385">
        <v>-463.63883532135998</v>
      </c>
      <c r="F385" t="s">
        <v>657</v>
      </c>
      <c r="G385">
        <v>-230.781032632208</v>
      </c>
      <c r="H385">
        <v>-231.742020115824</v>
      </c>
      <c r="I385">
        <v>-231.76528439733301</v>
      </c>
      <c r="J385">
        <v>-231.81861185059901</v>
      </c>
      <c r="K385" t="s">
        <v>723</v>
      </c>
      <c r="L385">
        <v>-230.78102775433001</v>
      </c>
      <c r="M385">
        <v>-231.74201423873399</v>
      </c>
      <c r="N385">
        <v>-231.76527921713799</v>
      </c>
      <c r="O385">
        <v>-231.81860398550299</v>
      </c>
      <c r="P385" t="s">
        <v>1117</v>
      </c>
      <c r="Q385">
        <v>-230.78104324482101</v>
      </c>
      <c r="R385">
        <v>-231.74213366284101</v>
      </c>
      <c r="S385">
        <v>-231.765382429933</v>
      </c>
      <c r="T385">
        <v>-231.81871607394999</v>
      </c>
      <c r="U385" t="s">
        <v>1645</v>
      </c>
      <c r="V385">
        <v>-230.781089373177</v>
      </c>
      <c r="W385">
        <v>-231.742240785566</v>
      </c>
      <c r="X385">
        <v>-231.765484800476</v>
      </c>
      <c r="Y385">
        <v>-231.81882787256799</v>
      </c>
      <c r="AA385" s="3">
        <f t="shared" si="174"/>
        <v>0.29981466725548406</v>
      </c>
      <c r="AB385" s="3">
        <f t="shared" si="175"/>
        <v>1.1765010705994015</v>
      </c>
      <c r="AC385" s="3">
        <f t="shared" si="176"/>
        <v>0.89716339625519881</v>
      </c>
      <c r="AD385" s="3">
        <f t="shared" si="177"/>
        <v>1.0162423845076247</v>
      </c>
      <c r="AE385" s="3"/>
      <c r="AF385" s="3">
        <f t="shared" si="178"/>
        <v>0.25448873989162535</v>
      </c>
      <c r="AG385" s="3">
        <f t="shared" si="179"/>
        <v>0.96308894943071299</v>
      </c>
      <c r="AH385" s="3">
        <f t="shared" si="180"/>
        <v>0.70664151082112503</v>
      </c>
      <c r="AI385" s="3">
        <f t="shared" si="181"/>
        <v>0.81034998139665471</v>
      </c>
      <c r="AK385" s="3">
        <f t="shared" si="182"/>
        <v>4.5325927346023816E-2</v>
      </c>
      <c r="AL385" s="3">
        <f t="shared" si="183"/>
        <v>0.21341212115085356</v>
      </c>
      <c r="AM385" s="3">
        <f t="shared" si="184"/>
        <v>0.19052188543407378</v>
      </c>
      <c r="AN385" s="3">
        <f t="shared" si="185"/>
        <v>0.20589240309313506</v>
      </c>
      <c r="AO385" s="3" t="str">
        <f t="shared" si="186"/>
        <v>47_Benzene-Benzene_TS_1.50_dimer.out</v>
      </c>
      <c r="AP385" s="3">
        <f t="shared" si="187"/>
        <v>-0.16025868609177674</v>
      </c>
      <c r="AQ385" s="3">
        <f t="shared" si="188"/>
        <v>-0.15273896803405829</v>
      </c>
      <c r="AR385" s="3">
        <f t="shared" si="189"/>
        <v>-0.15649882706291751</v>
      </c>
      <c r="AS385" s="8">
        <f t="shared" si="190"/>
        <v>-0.16217971835934586</v>
      </c>
      <c r="AU385" s="3">
        <f t="shared" si="191"/>
        <v>0.71642771725214072</v>
      </c>
      <c r="AV385" s="3">
        <f t="shared" si="192"/>
        <v>0.55586124150502936</v>
      </c>
      <c r="AW385" s="3">
        <f t="shared" si="193"/>
        <v>0.63614447937858509</v>
      </c>
      <c r="AX385" s="3"/>
      <c r="AZ385" s="3">
        <f t="shared" si="194"/>
        <v>0.11907898825242591</v>
      </c>
      <c r="BA385" s="3">
        <f t="shared" si="195"/>
        <v>0.10370847057552968</v>
      </c>
      <c r="BB385" s="3">
        <f t="shared" si="196"/>
        <v>0.11139372941397779</v>
      </c>
      <c r="BC385" s="8">
        <f>'[2]attempt at best estimates'!E385</f>
        <v>0.10126213255375693</v>
      </c>
      <c r="BD385" s="3">
        <f>AZ385+(AZ385-'HLC S66x8 haVDZ'!AZ385)*'HLC S66x8 haVTZ'!$BD$3</f>
        <v>0.1111417930549468</v>
      </c>
      <c r="BE385" s="3">
        <f>BA385+(BA385-'HLC S66x8 haVDZ'!BA385)*'HLC S66x8 haVTZ'!$BD$3</f>
        <v>0.107775260259627</v>
      </c>
      <c r="BF385" s="3">
        <f>BB385+(BB385-'HLC S66x8 haVDZ'!BB385)*'HLC S66x8 haVTZ'!$BD$3</f>
        <v>0.10945852665728689</v>
      </c>
      <c r="BG385" t="str">
        <f t="shared" si="197"/>
        <v>47_Benzene-Benzene_TS_1.50_dimer.out</v>
      </c>
      <c r="BH385" s="3">
        <f t="shared" si="202"/>
        <v>-0.27933767434420265</v>
      </c>
      <c r="BI385" s="3">
        <f t="shared" si="203"/>
        <v>-0.25644743860958796</v>
      </c>
      <c r="BJ385" s="3">
        <f t="shared" si="198"/>
        <v>-0.2678925564768953</v>
      </c>
      <c r="BK385" s="8">
        <f>'[2]attempt at best estimates'!D385</f>
        <v>-0.26344185091310279</v>
      </c>
      <c r="BM385" s="3">
        <f t="shared" si="199"/>
        <v>-0.16819588128925583</v>
      </c>
      <c r="BN385" s="3">
        <f t="shared" si="200"/>
        <v>-0.14867217834996097</v>
      </c>
      <c r="BO385" s="3">
        <f t="shared" si="201"/>
        <v>-0.15843402981960841</v>
      </c>
    </row>
    <row r="386" spans="1:67" x14ac:dyDescent="0.2">
      <c r="A386" t="s">
        <v>443</v>
      </c>
      <c r="B386">
        <v>-461.56225258317102</v>
      </c>
      <c r="C386">
        <v>-463.48455503926499</v>
      </c>
      <c r="D386">
        <v>-463.53097152628101</v>
      </c>
      <c r="E386">
        <v>-463.63766702685302</v>
      </c>
      <c r="F386" t="s">
        <v>657</v>
      </c>
      <c r="G386">
        <v>-230.781032632208</v>
      </c>
      <c r="H386">
        <v>-231.742020115824</v>
      </c>
      <c r="I386">
        <v>-231.76528439733301</v>
      </c>
      <c r="J386">
        <v>-231.81861185059901</v>
      </c>
      <c r="K386" t="s">
        <v>723</v>
      </c>
      <c r="L386">
        <v>-230.78102775433001</v>
      </c>
      <c r="M386">
        <v>-231.74201423873399</v>
      </c>
      <c r="N386">
        <v>-231.76527921713799</v>
      </c>
      <c r="O386">
        <v>-231.81860398550299</v>
      </c>
      <c r="P386" t="s">
        <v>1118</v>
      </c>
      <c r="Q386">
        <v>-230.781032666545</v>
      </c>
      <c r="R386">
        <v>-231.742047940097</v>
      </c>
      <c r="S386">
        <v>-231.76530875202201</v>
      </c>
      <c r="T386">
        <v>-231.818635977849</v>
      </c>
      <c r="U386" t="s">
        <v>1646</v>
      </c>
      <c r="V386">
        <v>-230.781056858635</v>
      </c>
      <c r="W386">
        <v>-231.74208735750699</v>
      </c>
      <c r="X386">
        <v>-231.76534678588101</v>
      </c>
      <c r="Y386">
        <v>-231.818678710585</v>
      </c>
      <c r="AA386" s="3">
        <f t="shared" si="174"/>
        <v>0.12060521308099439</v>
      </c>
      <c r="AB386" s="3">
        <f t="shared" si="175"/>
        <v>0.32673460014628075</v>
      </c>
      <c r="AC386" s="3">
        <f t="shared" si="176"/>
        <v>0.25596853592883145</v>
      </c>
      <c r="AD386" s="3">
        <f t="shared" si="177"/>
        <v>0.28312648259631734</v>
      </c>
      <c r="AE386" s="3"/>
      <c r="AF386" s="3">
        <f t="shared" si="178"/>
        <v>0.10232043841409012</v>
      </c>
      <c r="AG386" s="3">
        <f t="shared" si="179"/>
        <v>0.26339187982669698</v>
      </c>
      <c r="AH386" s="3">
        <f t="shared" si="180"/>
        <v>0.19828570906143247</v>
      </c>
      <c r="AI386" s="3">
        <f t="shared" si="181"/>
        <v>0.22109570515020044</v>
      </c>
      <c r="AK386" s="3">
        <f t="shared" si="182"/>
        <v>1.8284774666904268E-2</v>
      </c>
      <c r="AL386" s="3">
        <f t="shared" si="183"/>
        <v>6.3342720319583781E-2</v>
      </c>
      <c r="AM386" s="3">
        <f t="shared" si="184"/>
        <v>5.7682826849564106E-2</v>
      </c>
      <c r="AN386" s="3">
        <f t="shared" si="185"/>
        <v>6.2030777446116875E-2</v>
      </c>
      <c r="AO386" s="3" t="str">
        <f t="shared" si="186"/>
        <v>47_Benzene-Benzene_TS_2.00_dimer.out</v>
      </c>
      <c r="AP386" s="3">
        <f t="shared" si="187"/>
        <v>-4.360811754996341E-2</v>
      </c>
      <c r="AQ386" s="3">
        <f t="shared" si="188"/>
        <v>-4.2296174676496545E-2</v>
      </c>
      <c r="AR386" s="3">
        <f t="shared" si="189"/>
        <v>-4.2952146113229978E-2</v>
      </c>
      <c r="AS386" s="8">
        <f t="shared" si="190"/>
        <v>-4.5425791962396544E-2</v>
      </c>
      <c r="AU386" s="3">
        <f t="shared" si="191"/>
        <v>0.16252126951532295</v>
      </c>
      <c r="AV386" s="3">
        <f t="shared" si="192"/>
        <v>0.11877526673611032</v>
      </c>
      <c r="AW386" s="3">
        <f t="shared" si="193"/>
        <v>0.14064826812571662</v>
      </c>
      <c r="AX386" s="3"/>
      <c r="AZ386" s="3">
        <f t="shared" si="194"/>
        <v>2.7157946667485888E-2</v>
      </c>
      <c r="BA386" s="3">
        <f t="shared" si="195"/>
        <v>2.2809996088767964E-2</v>
      </c>
      <c r="BB386" s="3">
        <f t="shared" si="196"/>
        <v>2.4983971378126926E-2</v>
      </c>
      <c r="BC386" s="8">
        <f>'[2]attempt at best estimates'!E386</f>
        <v>2.157095322458652E-2</v>
      </c>
      <c r="BD386" s="3">
        <f>AZ386+(AZ386-'HLC S66x8 haVDZ'!AZ386)*'HLC S66x8 haVTZ'!$BD$3</f>
        <v>2.2496196153095067E-2</v>
      </c>
      <c r="BE386" s="3">
        <f>BA386+(BA386-'HLC S66x8 haVDZ'!BA386)*'HLC S66x8 haVTZ'!$BD$3</f>
        <v>2.3524085105089014E-2</v>
      </c>
      <c r="BF386" s="3">
        <f>BB386+(BB386-'HLC S66x8 haVDZ'!BB386)*'HLC S66x8 haVTZ'!$BD$3</f>
        <v>2.3010140629092041E-2</v>
      </c>
      <c r="BG386" t="str">
        <f t="shared" si="197"/>
        <v>47_Benzene-Benzene_TS_2.00_dimer.out</v>
      </c>
      <c r="BH386" s="3">
        <f t="shared" si="202"/>
        <v>-7.0766064217449298E-2</v>
      </c>
      <c r="BI386" s="3">
        <f t="shared" si="203"/>
        <v>-6.5106170765264509E-2</v>
      </c>
      <c r="BJ386" s="3">
        <f t="shared" si="198"/>
        <v>-6.7936117491356904E-2</v>
      </c>
      <c r="BK386" s="8">
        <f>'[2]attempt at best estimates'!D386</f>
        <v>-6.6996745186983064E-2</v>
      </c>
      <c r="BM386" s="3">
        <f t="shared" si="199"/>
        <v>-4.8269868064354231E-2</v>
      </c>
      <c r="BN386" s="3">
        <f t="shared" si="200"/>
        <v>-4.1582085660175495E-2</v>
      </c>
      <c r="BO386" s="3">
        <f t="shared" si="201"/>
        <v>-4.4925976862264863E-2</v>
      </c>
    </row>
    <row r="387" spans="1:67" x14ac:dyDescent="0.2">
      <c r="A387" t="s">
        <v>444</v>
      </c>
      <c r="B387">
        <v>-493.54985285247801</v>
      </c>
      <c r="C387">
        <v>-495.55746796736298</v>
      </c>
      <c r="D387">
        <v>-495.58629477588801</v>
      </c>
      <c r="E387">
        <v>-495.69959210419398</v>
      </c>
      <c r="F387" t="s">
        <v>658</v>
      </c>
      <c r="G387">
        <v>-246.778407332196</v>
      </c>
      <c r="H387">
        <v>-247.77502706446899</v>
      </c>
      <c r="I387">
        <v>-247.79157075980899</v>
      </c>
      <c r="J387">
        <v>-247.84726885037</v>
      </c>
      <c r="K387" t="s">
        <v>724</v>
      </c>
      <c r="L387">
        <v>-246.778381030416</v>
      </c>
      <c r="M387">
        <v>-247.77500867186299</v>
      </c>
      <c r="N387">
        <v>-247.79156108358501</v>
      </c>
      <c r="O387">
        <v>-247.84726114471201</v>
      </c>
      <c r="P387" t="s">
        <v>1119</v>
      </c>
      <c r="Q387">
        <v>-246.778478161192</v>
      </c>
      <c r="R387">
        <v>-247.77573523404601</v>
      </c>
      <c r="S387">
        <v>-247.79218497241999</v>
      </c>
      <c r="T387">
        <v>-247.84793333199099</v>
      </c>
      <c r="U387" t="s">
        <v>1647</v>
      </c>
      <c r="V387">
        <v>-246.77861643422301</v>
      </c>
      <c r="W387">
        <v>-247.77622858733201</v>
      </c>
      <c r="X387">
        <v>-247.79262715596201</v>
      </c>
      <c r="Y387">
        <v>-247.84840688639599</v>
      </c>
      <c r="AA387" s="3">
        <f t="shared" si="174"/>
        <v>-4.3520984964219798</v>
      </c>
      <c r="AB387" s="3">
        <f t="shared" si="175"/>
        <v>4.6637955781318228</v>
      </c>
      <c r="AC387" s="3">
        <f t="shared" si="176"/>
        <v>1.9847701878659263</v>
      </c>
      <c r="AD387" s="3">
        <f t="shared" si="177"/>
        <v>3.1765215578009594</v>
      </c>
      <c r="AE387" s="3"/>
      <c r="AF387" s="3">
        <f t="shared" si="178"/>
        <v>-4.5442624895418264</v>
      </c>
      <c r="AG387" s="3">
        <f t="shared" si="179"/>
        <v>3.4539038949477709</v>
      </c>
      <c r="AH387" s="3">
        <f t="shared" si="180"/>
        <v>0.93037539517196466</v>
      </c>
      <c r="AI387" s="3">
        <f t="shared" si="181"/>
        <v>2.0405892368098115</v>
      </c>
      <c r="AK387" s="3">
        <f t="shared" si="182"/>
        <v>0.19216399310201174</v>
      </c>
      <c r="AL387" s="3">
        <f t="shared" si="183"/>
        <v>1.2098916831840523</v>
      </c>
      <c r="AM387" s="3">
        <f t="shared" si="184"/>
        <v>1.0543947926939616</v>
      </c>
      <c r="AN387" s="3">
        <f t="shared" si="185"/>
        <v>1.1359323209911478</v>
      </c>
      <c r="AO387" s="3" t="str">
        <f t="shared" si="186"/>
        <v>48_Pyridine-Pyridine_TS_0.90_dimer.out</v>
      </c>
      <c r="AP387" s="3">
        <f t="shared" si="187"/>
        <v>-1.4872740203308634</v>
      </c>
      <c r="AQ387" s="3">
        <f t="shared" si="188"/>
        <v>-1.4133146581379594</v>
      </c>
      <c r="AR387" s="3">
        <f t="shared" si="189"/>
        <v>-1.4502943392344114</v>
      </c>
      <c r="AS387" s="8">
        <f t="shared" si="190"/>
        <v>-1.529552346180941</v>
      </c>
      <c r="AU387" s="3">
        <f t="shared" si="191"/>
        <v>7.5286200542229391</v>
      </c>
      <c r="AV387" s="3">
        <f t="shared" si="192"/>
        <v>6.584851726351638</v>
      </c>
      <c r="AW387" s="3">
        <f t="shared" si="193"/>
        <v>7.056735890287289</v>
      </c>
      <c r="AX387" s="3"/>
      <c r="AZ387" s="3">
        <f t="shared" si="194"/>
        <v>1.1917513699350331</v>
      </c>
      <c r="BA387" s="3">
        <f t="shared" si="195"/>
        <v>1.1102138416378469</v>
      </c>
      <c r="BB387" s="3">
        <f t="shared" si="196"/>
        <v>1.1509826057864401</v>
      </c>
      <c r="BC387" s="8">
        <f>'[2]attempt at best estimates'!E387</f>
        <v>1.1505977219051293</v>
      </c>
      <c r="BD387" s="3">
        <f>AZ387+(AZ387-'HLC S66x8 haVDZ'!AZ387)*'HLC S66x8 haVTZ'!$BD$3</f>
        <v>1.177137593048948</v>
      </c>
      <c r="BE387" s="3">
        <f>BA387+(BA387-'HLC S66x8 haVDZ'!BA387)*'HLC S66x8 haVTZ'!$BD$3</f>
        <v>1.169707155335961</v>
      </c>
      <c r="BF387" s="3">
        <f>BB387+(BB387-'HLC S66x8 haVDZ'!BB387)*'HLC S66x8 haVTZ'!$BD$3</f>
        <v>1.1734223741924548</v>
      </c>
      <c r="BG387" t="str">
        <f t="shared" si="197"/>
        <v>48_Pyridine-Pyridine_TS_0.90_dimer.out</v>
      </c>
      <c r="BH387" s="3">
        <f t="shared" si="202"/>
        <v>-2.6790253902658963</v>
      </c>
      <c r="BI387" s="3">
        <f t="shared" si="203"/>
        <v>-2.5235284997758063</v>
      </c>
      <c r="BJ387" s="3">
        <f t="shared" si="198"/>
        <v>-2.6012769450208513</v>
      </c>
      <c r="BK387" s="8">
        <f>'[2]attempt at best estimates'!D387</f>
        <v>-2.6801500680860704</v>
      </c>
      <c r="BM387" s="3">
        <f t="shared" si="199"/>
        <v>-1.5018877972169482</v>
      </c>
      <c r="BN387" s="3">
        <f t="shared" si="200"/>
        <v>-1.3538213444398453</v>
      </c>
      <c r="BO387" s="3">
        <f t="shared" si="201"/>
        <v>-1.4278545708283965</v>
      </c>
    </row>
    <row r="388" spans="1:67" x14ac:dyDescent="0.2">
      <c r="A388" t="s">
        <v>445</v>
      </c>
      <c r="B388">
        <v>-493.55331139216503</v>
      </c>
      <c r="C388">
        <v>-495.55813561049501</v>
      </c>
      <c r="D388">
        <v>-495.58779795923101</v>
      </c>
      <c r="E388">
        <v>-495.70074555620198</v>
      </c>
      <c r="F388" t="s">
        <v>658</v>
      </c>
      <c r="G388">
        <v>-246.778407332196</v>
      </c>
      <c r="H388">
        <v>-247.77502706446899</v>
      </c>
      <c r="I388">
        <v>-247.79157075980899</v>
      </c>
      <c r="J388">
        <v>-247.84726885037</v>
      </c>
      <c r="K388" t="s">
        <v>724</v>
      </c>
      <c r="L388">
        <v>-246.778381030416</v>
      </c>
      <c r="M388">
        <v>-247.77500867186299</v>
      </c>
      <c r="N388">
        <v>-247.79156108358501</v>
      </c>
      <c r="O388">
        <v>-247.84726114471201</v>
      </c>
      <c r="P388" t="s">
        <v>1120</v>
      </c>
      <c r="Q388">
        <v>-246.77846381732701</v>
      </c>
      <c r="R388">
        <v>-247.775623398899</v>
      </c>
      <c r="S388">
        <v>-247.79208915587799</v>
      </c>
      <c r="T388">
        <v>-247.847830513579</v>
      </c>
      <c r="U388" t="s">
        <v>1648</v>
      </c>
      <c r="V388">
        <v>-246.77859455869299</v>
      </c>
      <c r="W388">
        <v>-247.77605343106001</v>
      </c>
      <c r="X388">
        <v>-247.79247691883199</v>
      </c>
      <c r="Y388">
        <v>-247.848244417367</v>
      </c>
      <c r="AA388" s="3">
        <f t="shared" si="174"/>
        <v>-2.1818319866917619</v>
      </c>
      <c r="AB388" s="3">
        <f t="shared" si="175"/>
        <v>5.0827479860922447</v>
      </c>
      <c r="AC388" s="3">
        <f t="shared" si="176"/>
        <v>2.9280320158429247</v>
      </c>
      <c r="AD388" s="3">
        <f t="shared" si="177"/>
        <v>3.9003236506135655</v>
      </c>
      <c r="AE388" s="3"/>
      <c r="AF388" s="3">
        <f t="shared" si="178"/>
        <v>-2.3512679653383248</v>
      </c>
      <c r="AG388" s="3">
        <f t="shared" si="179"/>
        <v>4.0529461447777457</v>
      </c>
      <c r="AH388" s="3">
        <f t="shared" si="180"/>
        <v>2.0280382398482741</v>
      </c>
      <c r="AI388" s="3">
        <f t="shared" si="181"/>
        <v>2.9308617190692274</v>
      </c>
      <c r="AK388" s="3">
        <f t="shared" si="182"/>
        <v>0.1694359786465626</v>
      </c>
      <c r="AL388" s="3">
        <f t="shared" si="183"/>
        <v>1.0298018413323333</v>
      </c>
      <c r="AM388" s="3">
        <f t="shared" si="184"/>
        <v>0.89999377599465047</v>
      </c>
      <c r="AN388" s="3">
        <f t="shared" si="185"/>
        <v>0.96946193154433824</v>
      </c>
      <c r="AO388" s="3" t="str">
        <f t="shared" si="186"/>
        <v>48_Pyridine-Pyridine_TS_0.95_dimer.out</v>
      </c>
      <c r="AP388" s="3">
        <f t="shared" si="187"/>
        <v>-1.1824243354786792</v>
      </c>
      <c r="AQ388" s="3">
        <f t="shared" si="188"/>
        <v>-1.1220844257085183</v>
      </c>
      <c r="AR388" s="3">
        <f t="shared" si="189"/>
        <v>-1.1522543805935987</v>
      </c>
      <c r="AS388" s="8">
        <f t="shared" si="190"/>
        <v>-1.2177442907244234</v>
      </c>
      <c r="AU388" s="3">
        <f t="shared" si="191"/>
        <v>6.0821556373053269</v>
      </c>
      <c r="AV388" s="3">
        <f t="shared" si="192"/>
        <v>5.2821296844075523</v>
      </c>
      <c r="AW388" s="3">
        <f t="shared" si="193"/>
        <v>5.6821426608564396</v>
      </c>
      <c r="AX388" s="3"/>
      <c r="AZ388" s="3">
        <f t="shared" si="194"/>
        <v>0.97229163477064073</v>
      </c>
      <c r="BA388" s="3">
        <f t="shared" si="195"/>
        <v>0.9028234792209533</v>
      </c>
      <c r="BB388" s="3">
        <f t="shared" si="196"/>
        <v>0.93755755699579701</v>
      </c>
      <c r="BC388" s="8">
        <f>'[2]attempt at best estimates'!E388</f>
        <v>0.93032510084784148</v>
      </c>
      <c r="BD388" s="3">
        <f>AZ388+(AZ388-'HLC S66x8 haVDZ'!AZ388)*'HLC S66x8 haVTZ'!$BD$3</f>
        <v>0.95569064875990239</v>
      </c>
      <c r="BE388" s="3">
        <f>BA388+(BA388-'HLC S66x8 haVDZ'!BA388)*'HLC S66x8 haVTZ'!$BD$3</f>
        <v>0.94879833682234982</v>
      </c>
      <c r="BF388" s="3">
        <f>BB388+(BB388-'HLC S66x8 haVDZ'!BB388)*'HLC S66x8 haVTZ'!$BD$3</f>
        <v>0.95224449279112611</v>
      </c>
      <c r="BG388" t="str">
        <f t="shared" si="197"/>
        <v>48_Pyridine-Pyridine_TS_0.95_dimer.out</v>
      </c>
      <c r="BH388" s="3">
        <f t="shared" si="202"/>
        <v>-2.1547159702493199</v>
      </c>
      <c r="BI388" s="3">
        <f t="shared" si="203"/>
        <v>-2.0249079049294716</v>
      </c>
      <c r="BJ388" s="3">
        <f t="shared" si="198"/>
        <v>-2.0898119375893955</v>
      </c>
      <c r="BK388" s="8">
        <f>'[2]attempt at best estimates'!D388</f>
        <v>-2.1480693915722648</v>
      </c>
      <c r="BM388" s="3">
        <f t="shared" si="199"/>
        <v>-1.1990253214894175</v>
      </c>
      <c r="BN388" s="3">
        <f t="shared" si="200"/>
        <v>-1.0761095681071218</v>
      </c>
      <c r="BO388" s="3">
        <f t="shared" si="201"/>
        <v>-1.1375674447982695</v>
      </c>
    </row>
    <row r="389" spans="1:67" x14ac:dyDescent="0.2">
      <c r="A389" t="s">
        <v>47</v>
      </c>
      <c r="B389">
        <v>-493.55541358639999</v>
      </c>
      <c r="C389">
        <v>-495.55804222995602</v>
      </c>
      <c r="D389">
        <v>-495.588354547037</v>
      </c>
      <c r="E389">
        <v>-495.70102069917499</v>
      </c>
      <c r="F389" t="s">
        <v>658</v>
      </c>
      <c r="G389">
        <v>-246.778407332196</v>
      </c>
      <c r="H389">
        <v>-247.77502706446899</v>
      </c>
      <c r="I389">
        <v>-247.79157075980899</v>
      </c>
      <c r="J389">
        <v>-247.84726885037</v>
      </c>
      <c r="K389" t="s">
        <v>724</v>
      </c>
      <c r="L389">
        <v>-246.778381030416</v>
      </c>
      <c r="M389">
        <v>-247.77500867186299</v>
      </c>
      <c r="N389">
        <v>-247.79156108358501</v>
      </c>
      <c r="O389">
        <v>-247.84726114471201</v>
      </c>
      <c r="P389" t="s">
        <v>1121</v>
      </c>
      <c r="Q389">
        <v>-246.778452843151</v>
      </c>
      <c r="R389">
        <v>-247.775533925573</v>
      </c>
      <c r="S389">
        <v>-247.79201275649501</v>
      </c>
      <c r="T389">
        <v>-247.84774841157699</v>
      </c>
      <c r="U389" t="s">
        <v>1649</v>
      </c>
      <c r="V389">
        <v>-246.778573119877</v>
      </c>
      <c r="W389">
        <v>-247.77590756772199</v>
      </c>
      <c r="X389">
        <v>-247.79235039855701</v>
      </c>
      <c r="Y389">
        <v>-247.848108042646</v>
      </c>
      <c r="AA389" s="3">
        <f t="shared" si="174"/>
        <v>-0.86268513340610098</v>
      </c>
      <c r="AB389" s="3">
        <f t="shared" si="175"/>
        <v>5.0241508107551889</v>
      </c>
      <c r="AC389" s="3">
        <f t="shared" si="176"/>
        <v>3.2772961516847579</v>
      </c>
      <c r="AD389" s="3">
        <f t="shared" si="177"/>
        <v>4.072978480035383</v>
      </c>
      <c r="AE389" s="3"/>
      <c r="AF389" s="3">
        <f t="shared" si="178"/>
        <v>-1.0117816516321241</v>
      </c>
      <c r="AG389" s="3">
        <f t="shared" si="179"/>
        <v>4.1420249617932843</v>
      </c>
      <c r="AH389" s="3">
        <f t="shared" si="180"/>
        <v>2.5046363888002685</v>
      </c>
      <c r="AI389" s="3">
        <f t="shared" si="181"/>
        <v>3.2406127677241594</v>
      </c>
      <c r="AK389" s="3">
        <f t="shared" si="182"/>
        <v>0.14909651824385797</v>
      </c>
      <c r="AL389" s="3">
        <f t="shared" si="183"/>
        <v>0.88212584896190527</v>
      </c>
      <c r="AM389" s="3">
        <f t="shared" si="184"/>
        <v>0.77265976288448923</v>
      </c>
      <c r="AN389" s="3">
        <f t="shared" si="185"/>
        <v>0.8323657123290582</v>
      </c>
      <c r="AO389" s="3" t="str">
        <f t="shared" si="186"/>
        <v>48_Pyridine-Pyridine_TS_1.00_dimer.out</v>
      </c>
      <c r="AP389" s="3">
        <f t="shared" si="187"/>
        <v>-0.95117233071980589</v>
      </c>
      <c r="AQ389" s="3">
        <f t="shared" si="188"/>
        <v>-0.90141219406912487</v>
      </c>
      <c r="AR389" s="3">
        <f t="shared" si="189"/>
        <v>-0.92629226239446538</v>
      </c>
      <c r="AS389" s="8">
        <f t="shared" si="190"/>
        <v>-0.97982376300375662</v>
      </c>
      <c r="AU389" s="3">
        <f t="shared" si="191"/>
        <v>4.9356636134414842</v>
      </c>
      <c r="AV389" s="3">
        <f t="shared" si="192"/>
        <v>4.2523944193562837</v>
      </c>
      <c r="AW389" s="3">
        <f t="shared" si="193"/>
        <v>4.5940290163988839</v>
      </c>
      <c r="AX389" s="3"/>
      <c r="AZ389" s="3">
        <f t="shared" si="194"/>
        <v>0.79568232835062513</v>
      </c>
      <c r="BA389" s="3">
        <f t="shared" si="195"/>
        <v>0.73597637892389089</v>
      </c>
      <c r="BB389" s="3">
        <f t="shared" si="196"/>
        <v>0.76582935363725801</v>
      </c>
      <c r="BC389" s="8">
        <f>'[2]attempt at best estimates'!E389</f>
        <v>0.75446543946590217</v>
      </c>
      <c r="BD389" s="3">
        <f>AZ389+(AZ389-'HLC S66x8 haVDZ'!AZ389)*'HLC S66x8 haVTZ'!$BD$3</f>
        <v>0.7784223048910599</v>
      </c>
      <c r="BE389" s="3">
        <f>BA389+(BA389-'HLC S66x8 haVDZ'!BA389)*'HLC S66x8 haVTZ'!$BD$3</f>
        <v>0.77162655164065252</v>
      </c>
      <c r="BF389" s="3">
        <f>BB389+(BB389-'HLC S66x8 haVDZ'!BB389)*'HLC S66x8 haVTZ'!$BD$3</f>
        <v>0.77502442826585616</v>
      </c>
      <c r="BG389" t="str">
        <f t="shared" si="197"/>
        <v>48_Pyridine-Pyridine_TS_1.00_dimer.out</v>
      </c>
      <c r="BH389" s="3">
        <f t="shared" si="202"/>
        <v>-1.746854659070431</v>
      </c>
      <c r="BI389" s="3">
        <f t="shared" si="203"/>
        <v>-1.6373885729930158</v>
      </c>
      <c r="BJ389" s="3">
        <f t="shared" si="198"/>
        <v>-1.6921216160317234</v>
      </c>
      <c r="BK389" s="8">
        <f>'[2]attempt at best estimates'!D389</f>
        <v>-1.7342892024696588</v>
      </c>
      <c r="BM389" s="3">
        <f t="shared" si="199"/>
        <v>-0.96843235417937112</v>
      </c>
      <c r="BN389" s="3">
        <f t="shared" si="200"/>
        <v>-0.86576202135236324</v>
      </c>
      <c r="BO389" s="3">
        <f t="shared" si="201"/>
        <v>-0.91709718776586724</v>
      </c>
    </row>
    <row r="390" spans="1:67" x14ac:dyDescent="0.2">
      <c r="A390" t="s">
        <v>446</v>
      </c>
      <c r="B390">
        <v>-493.55666573176899</v>
      </c>
      <c r="C390">
        <v>-495.55755476889698</v>
      </c>
      <c r="D390">
        <v>-495.58837753574102</v>
      </c>
      <c r="E390">
        <v>-495.70081597350497</v>
      </c>
      <c r="F390" t="s">
        <v>658</v>
      </c>
      <c r="G390">
        <v>-246.778407332196</v>
      </c>
      <c r="H390">
        <v>-247.77502706446899</v>
      </c>
      <c r="I390">
        <v>-247.79157075980899</v>
      </c>
      <c r="J390">
        <v>-247.84726885037</v>
      </c>
      <c r="K390" t="s">
        <v>724</v>
      </c>
      <c r="L390">
        <v>-246.778381030416</v>
      </c>
      <c r="M390">
        <v>-247.77500867186299</v>
      </c>
      <c r="N390">
        <v>-247.79156108358501</v>
      </c>
      <c r="O390">
        <v>-247.84726114471201</v>
      </c>
      <c r="P390" t="s">
        <v>1122</v>
      </c>
      <c r="Q390">
        <v>-246.778443997593</v>
      </c>
      <c r="R390">
        <v>-247.77546121133199</v>
      </c>
      <c r="S390">
        <v>-247.791950749395</v>
      </c>
      <c r="T390">
        <v>-247.84768171239099</v>
      </c>
      <c r="U390" t="s">
        <v>1650</v>
      </c>
      <c r="V390">
        <v>-246.77855248985699</v>
      </c>
      <c r="W390">
        <v>-247.77578447394001</v>
      </c>
      <c r="X390">
        <v>-247.79224261969699</v>
      </c>
      <c r="Y390">
        <v>-247.84799220677499</v>
      </c>
      <c r="AA390" s="3">
        <f t="shared" si="174"/>
        <v>-7.6952018981231024E-2</v>
      </c>
      <c r="AB390" s="3">
        <f t="shared" si="175"/>
        <v>4.7182643653289453</v>
      </c>
      <c r="AC390" s="3">
        <f t="shared" si="176"/>
        <v>3.2917217818485742</v>
      </c>
      <c r="AD390" s="3">
        <f t="shared" si="177"/>
        <v>3.9445111772060919</v>
      </c>
      <c r="AE390" s="3"/>
      <c r="AF390" s="3">
        <f t="shared" si="178"/>
        <v>-0.20755233199221906</v>
      </c>
      <c r="AG390" s="3">
        <f t="shared" si="179"/>
        <v>3.9590099109898382</v>
      </c>
      <c r="AH390" s="3">
        <f t="shared" si="180"/>
        <v>2.6256043218645995</v>
      </c>
      <c r="AI390" s="3">
        <f t="shared" si="181"/>
        <v>3.2266879472321381</v>
      </c>
      <c r="AK390" s="3">
        <f t="shared" si="182"/>
        <v>0.13060031302882291</v>
      </c>
      <c r="AL390" s="3">
        <f t="shared" si="183"/>
        <v>0.75925445435694239</v>
      </c>
      <c r="AM390" s="3">
        <f t="shared" si="184"/>
        <v>0.66611746000180971</v>
      </c>
      <c r="AN390" s="3">
        <f t="shared" si="185"/>
        <v>0.71782322997395376</v>
      </c>
      <c r="AO390" s="3" t="str">
        <f t="shared" si="186"/>
        <v>48_Pyridine-Pyridine_TS_1.05_dimer.out</v>
      </c>
      <c r="AP390" s="3">
        <f t="shared" si="187"/>
        <v>-0.77375318812285343</v>
      </c>
      <c r="AQ390" s="3">
        <f t="shared" si="188"/>
        <v>-0.73232196375770009</v>
      </c>
      <c r="AR390" s="3">
        <f t="shared" si="189"/>
        <v>-0.75303757594027676</v>
      </c>
      <c r="AS390" s="8">
        <f t="shared" si="190"/>
        <v>-0.79629019061962958</v>
      </c>
      <c r="AU390" s="3">
        <f t="shared" si="191"/>
        <v>4.0214631961873231</v>
      </c>
      <c r="AV390" s="3">
        <f t="shared" si="192"/>
        <v>3.4342402792243574</v>
      </c>
      <c r="AW390" s="3">
        <f t="shared" si="193"/>
        <v>3.7278517377058402</v>
      </c>
      <c r="AX390" s="3"/>
      <c r="AZ390" s="3">
        <f t="shared" si="194"/>
        <v>0.65278939535751768</v>
      </c>
      <c r="BA390" s="3">
        <f t="shared" si="195"/>
        <v>0.60108362536753868</v>
      </c>
      <c r="BB390" s="3">
        <f t="shared" si="196"/>
        <v>0.62693651036252818</v>
      </c>
      <c r="BC390" s="8">
        <f>'[2]attempt at best estimates'!E390</f>
        <v>0.61321148831389993</v>
      </c>
      <c r="BD390" s="3">
        <f>AZ390+(AZ390-'HLC S66x8 haVDZ'!AZ390)*'HLC S66x8 haVTZ'!$BD$3</f>
        <v>0.63572431296328724</v>
      </c>
      <c r="BE390" s="3">
        <f>BA390+(BA390-'HLC S66x8 haVDZ'!BA390)*'HLC S66x8 haVTZ'!$BD$3</f>
        <v>0.62886306411811399</v>
      </c>
      <c r="BF390" s="3">
        <f>BB390+(BB390-'HLC S66x8 haVDZ'!BB390)*'HLC S66x8 haVTZ'!$BD$3</f>
        <v>0.63229368854070056</v>
      </c>
      <c r="BG390" t="str">
        <f t="shared" si="197"/>
        <v>48_Pyridine-Pyridine_TS_1.05_dimer.out</v>
      </c>
      <c r="BH390" s="3">
        <f t="shared" si="202"/>
        <v>-1.4265425834803711</v>
      </c>
      <c r="BI390" s="3">
        <f t="shared" si="203"/>
        <v>-1.3334055891252388</v>
      </c>
      <c r="BJ390" s="3">
        <f t="shared" si="198"/>
        <v>-1.3799740863028049</v>
      </c>
      <c r="BK390" s="8">
        <f>'[2]attempt at best estimates'!D390</f>
        <v>-1.4095016789335295</v>
      </c>
      <c r="BM390" s="3">
        <f t="shared" si="199"/>
        <v>-0.79081827051708387</v>
      </c>
      <c r="BN390" s="3">
        <f t="shared" si="200"/>
        <v>-0.70454252500712478</v>
      </c>
      <c r="BO390" s="3">
        <f t="shared" si="201"/>
        <v>-0.74768039776210438</v>
      </c>
    </row>
    <row r="391" spans="1:67" x14ac:dyDescent="0.2">
      <c r="A391" t="s">
        <v>447</v>
      </c>
      <c r="B391">
        <v>-493.55738414552502</v>
      </c>
      <c r="C391">
        <v>-495.55689072561597</v>
      </c>
      <c r="D391">
        <v>-495.58811660737399</v>
      </c>
      <c r="E391">
        <v>-495.700370706142</v>
      </c>
      <c r="F391" t="s">
        <v>658</v>
      </c>
      <c r="G391">
        <v>-246.778407332196</v>
      </c>
      <c r="H391">
        <v>-247.77502706446899</v>
      </c>
      <c r="I391">
        <v>-247.79157075980899</v>
      </c>
      <c r="J391">
        <v>-247.84726885037</v>
      </c>
      <c r="K391" t="s">
        <v>724</v>
      </c>
      <c r="L391">
        <v>-246.778381030416</v>
      </c>
      <c r="M391">
        <v>-247.77500867186299</v>
      </c>
      <c r="N391">
        <v>-247.79156108358501</v>
      </c>
      <c r="O391">
        <v>-247.84726114471201</v>
      </c>
      <c r="P391" t="s">
        <v>1123</v>
      </c>
      <c r="Q391">
        <v>-246.778436622226</v>
      </c>
      <c r="R391">
        <v>-247.77540126154699</v>
      </c>
      <c r="S391">
        <v>-247.79189960010001</v>
      </c>
      <c r="T391">
        <v>-247.847626650389</v>
      </c>
      <c r="U391" t="s">
        <v>1651</v>
      </c>
      <c r="V391">
        <v>-246.77853419503199</v>
      </c>
      <c r="W391">
        <v>-247.77568092279199</v>
      </c>
      <c r="X391">
        <v>-247.79215151406899</v>
      </c>
      <c r="Y391">
        <v>-247.84789439753101</v>
      </c>
      <c r="AA391" s="3">
        <f t="shared" si="174"/>
        <v>0.3738594378601508</v>
      </c>
      <c r="AB391" s="3">
        <f t="shared" si="175"/>
        <v>4.301570898086581</v>
      </c>
      <c r="AC391" s="3">
        <f t="shared" si="176"/>
        <v>3.1279867527198109</v>
      </c>
      <c r="AD391" s="3">
        <f t="shared" si="177"/>
        <v>3.6651016768980007</v>
      </c>
      <c r="AE391" s="3"/>
      <c r="AF391" s="3">
        <f t="shared" si="178"/>
        <v>0.25936741417958298</v>
      </c>
      <c r="AG391" s="3">
        <f t="shared" si="179"/>
        <v>3.6449148324719842</v>
      </c>
      <c r="AH391" s="3">
        <f t="shared" si="180"/>
        <v>2.5511356082990817</v>
      </c>
      <c r="AI391" s="3">
        <f t="shared" si="181"/>
        <v>3.043206606048988</v>
      </c>
      <c r="AK391" s="3">
        <f t="shared" si="182"/>
        <v>0.11449202368056782</v>
      </c>
      <c r="AL391" s="3">
        <f t="shared" si="183"/>
        <v>0.65665606563243173</v>
      </c>
      <c r="AM391" s="3">
        <f t="shared" si="184"/>
        <v>0.57685114440289431</v>
      </c>
      <c r="AN391" s="3">
        <f t="shared" si="185"/>
        <v>0.62189507084901308</v>
      </c>
      <c r="AO391" s="3" t="str">
        <f t="shared" si="186"/>
        <v>48_Pyridine-Pyridine_TS_1.10_dimer.out</v>
      </c>
      <c r="AP391" s="3">
        <f t="shared" si="187"/>
        <v>-0.63646922118858029</v>
      </c>
      <c r="AQ391" s="3">
        <f t="shared" si="188"/>
        <v>-0.60170822642299626</v>
      </c>
      <c r="AR391" s="3">
        <f t="shared" si="189"/>
        <v>-0.61908872380578828</v>
      </c>
      <c r="AS391" s="8">
        <f t="shared" si="190"/>
        <v>-0.65369480850276473</v>
      </c>
      <c r="AU391" s="3">
        <f t="shared" si="191"/>
        <v>3.29124223903785</v>
      </c>
      <c r="AV391" s="3">
        <f t="shared" si="192"/>
        <v>2.7838391918694052</v>
      </c>
      <c r="AW391" s="3">
        <f t="shared" si="193"/>
        <v>3.0375407154536278</v>
      </c>
      <c r="AX391" s="3"/>
      <c r="AZ391" s="3">
        <f t="shared" si="194"/>
        <v>0.53711492417818985</v>
      </c>
      <c r="BA391" s="3">
        <f t="shared" si="195"/>
        <v>0.49207099774990626</v>
      </c>
      <c r="BB391" s="3">
        <f t="shared" si="196"/>
        <v>0.51459296096404805</v>
      </c>
      <c r="BC391" s="8">
        <f>'[2]attempt at best estimates'!E391</f>
        <v>0.49965882409564494</v>
      </c>
      <c r="BD391" s="3">
        <f>AZ391+(AZ391-'HLC S66x8 haVDZ'!AZ391)*'HLC S66x8 haVTZ'!$BD$3</f>
        <v>0.52073279017851704</v>
      </c>
      <c r="BE391" s="3">
        <f>BA391+(BA391-'HLC S66x8 haVDZ'!BA391)*'HLC S66x8 haVTZ'!$BD$3</f>
        <v>0.51387181997064946</v>
      </c>
      <c r="BF391" s="3">
        <f>BB391+(BB391-'HLC S66x8 haVDZ'!BB391)*'HLC S66x8 haVTZ'!$BD$3</f>
        <v>0.5173023050745833</v>
      </c>
      <c r="BG391" t="str">
        <f t="shared" si="197"/>
        <v>48_Pyridine-Pyridine_TS_1.10_dimer.out</v>
      </c>
      <c r="BH391" s="3">
        <f t="shared" si="202"/>
        <v>-1.1735841453667701</v>
      </c>
      <c r="BI391" s="3">
        <f t="shared" si="203"/>
        <v>-1.0937792241729025</v>
      </c>
      <c r="BJ391" s="3">
        <f t="shared" si="198"/>
        <v>-1.1336816847698363</v>
      </c>
      <c r="BK391" s="8">
        <f>'[2]attempt at best estimates'!D391</f>
        <v>-1.1533536325984097</v>
      </c>
      <c r="BM391" s="3">
        <f t="shared" si="199"/>
        <v>-0.6528513551882531</v>
      </c>
      <c r="BN391" s="3">
        <f t="shared" si="200"/>
        <v>-0.57990740420225306</v>
      </c>
      <c r="BO391" s="3">
        <f t="shared" si="201"/>
        <v>-0.61637937969525303</v>
      </c>
    </row>
    <row r="392" spans="1:67" x14ac:dyDescent="0.2">
      <c r="A392" t="s">
        <v>448</v>
      </c>
      <c r="B392">
        <v>-493.55802654979198</v>
      </c>
      <c r="C392">
        <v>-495.55482167720498</v>
      </c>
      <c r="D392">
        <v>-495.58683476375501</v>
      </c>
      <c r="E392">
        <v>-495.69871792214099</v>
      </c>
      <c r="F392" t="s">
        <v>658</v>
      </c>
      <c r="G392">
        <v>-246.778407332196</v>
      </c>
      <c r="H392">
        <v>-247.77502706446899</v>
      </c>
      <c r="I392">
        <v>-247.79157075980899</v>
      </c>
      <c r="J392">
        <v>-247.84726885037</v>
      </c>
      <c r="K392" t="s">
        <v>724</v>
      </c>
      <c r="L392">
        <v>-246.778381030416</v>
      </c>
      <c r="M392">
        <v>-247.77500867186299</v>
      </c>
      <c r="N392">
        <v>-247.79156108358501</v>
      </c>
      <c r="O392">
        <v>-247.84726114471201</v>
      </c>
      <c r="P392" t="s">
        <v>1124</v>
      </c>
      <c r="Q392">
        <v>-246.77842058115101</v>
      </c>
      <c r="R392">
        <v>-247.77527214500401</v>
      </c>
      <c r="S392">
        <v>-247.79178924270701</v>
      </c>
      <c r="T392">
        <v>-247.847507612079</v>
      </c>
      <c r="U392" t="s">
        <v>1652</v>
      </c>
      <c r="V392">
        <v>-246.778499616983</v>
      </c>
      <c r="W392">
        <v>-247.775460544076</v>
      </c>
      <c r="X392">
        <v>-247.791958170572</v>
      </c>
      <c r="Y392">
        <v>-247.84768614169599</v>
      </c>
      <c r="AA392" s="3">
        <f t="shared" si="174"/>
        <v>0.77697421821498358</v>
      </c>
      <c r="AB392" s="3">
        <f t="shared" si="175"/>
        <v>3.0032233642318564</v>
      </c>
      <c r="AC392" s="3">
        <f t="shared" si="176"/>
        <v>2.3236177042934707</v>
      </c>
      <c r="AD392" s="3">
        <f t="shared" si="177"/>
        <v>2.6279640148162935</v>
      </c>
      <c r="AE392" s="3"/>
      <c r="AF392" s="3">
        <f t="shared" si="178"/>
        <v>0.69424617573275105</v>
      </c>
      <c r="AG392" s="3">
        <f t="shared" si="179"/>
        <v>2.5658788938101433</v>
      </c>
      <c r="AH392" s="3">
        <f t="shared" si="180"/>
        <v>1.9373417535156592</v>
      </c>
      <c r="AI392" s="3">
        <f t="shared" si="181"/>
        <v>2.2114491292460166</v>
      </c>
      <c r="AK392" s="3">
        <f t="shared" si="182"/>
        <v>8.272804250006742E-2</v>
      </c>
      <c r="AL392" s="3">
        <f t="shared" si="183"/>
        <v>0.43734447042171304</v>
      </c>
      <c r="AM392" s="3">
        <f t="shared" si="184"/>
        <v>0.38627595077781163</v>
      </c>
      <c r="AN392" s="3">
        <f t="shared" si="185"/>
        <v>0.41651488555244198</v>
      </c>
      <c r="AO392" s="3" t="str">
        <f t="shared" si="186"/>
        <v>48_Pyridine-Pyridine_TS_1.25_dimer.out</v>
      </c>
      <c r="AP392" s="3">
        <f t="shared" si="187"/>
        <v>-0.37525934941556294</v>
      </c>
      <c r="AQ392" s="3">
        <f t="shared" si="188"/>
        <v>-0.35442976456412678</v>
      </c>
      <c r="AR392" s="3">
        <f t="shared" si="189"/>
        <v>-0.36484455698984486</v>
      </c>
      <c r="AS392" s="8">
        <f t="shared" si="190"/>
        <v>-0.38188086488502915</v>
      </c>
      <c r="AU392" s="3">
        <f t="shared" si="191"/>
        <v>1.85098979660131</v>
      </c>
      <c r="AV392" s="3">
        <f t="shared" si="192"/>
        <v>1.5172029535132654</v>
      </c>
      <c r="AW392" s="3">
        <f t="shared" si="193"/>
        <v>1.6840963750572877</v>
      </c>
      <c r="AX392" s="3"/>
      <c r="AZ392" s="3">
        <f t="shared" si="194"/>
        <v>0.30434631052282279</v>
      </c>
      <c r="BA392" s="3">
        <f t="shared" si="195"/>
        <v>0.27410737573035737</v>
      </c>
      <c r="BB392" s="3">
        <f t="shared" si="196"/>
        <v>0.28922684312659008</v>
      </c>
      <c r="BC392" s="8">
        <f>'[2]attempt at best estimates'!E392</f>
        <v>0.27430018052659744</v>
      </c>
      <c r="BD392" s="3">
        <f>AZ392+(AZ392-'HLC S66x8 haVDZ'!AZ392)*'HLC S66x8 haVTZ'!$BD$3</f>
        <v>0.290881887919127</v>
      </c>
      <c r="BE392" s="3">
        <f>BA392+(BA392-'HLC S66x8 haVDZ'!BA392)*'HLC S66x8 haVTZ'!$BD$3</f>
        <v>0.2851609955981344</v>
      </c>
      <c r="BF392" s="3">
        <f>BB392+(BB392-'HLC S66x8 haVDZ'!BB392)*'HLC S66x8 haVTZ'!$BD$3</f>
        <v>0.2880214417586307</v>
      </c>
      <c r="BG392" t="str">
        <f t="shared" si="197"/>
        <v>48_Pyridine-Pyridine_TS_1.25_dimer.out</v>
      </c>
      <c r="BH392" s="3">
        <f t="shared" si="202"/>
        <v>-0.67960565993838573</v>
      </c>
      <c r="BI392" s="3">
        <f t="shared" si="203"/>
        <v>-0.62853714029448415</v>
      </c>
      <c r="BJ392" s="3">
        <f t="shared" si="198"/>
        <v>-0.65407140011643494</v>
      </c>
      <c r="BK392" s="8">
        <f>'[2]attempt at best estimates'!D392</f>
        <v>-0.65618104541162658</v>
      </c>
      <c r="BM392" s="3">
        <f t="shared" si="199"/>
        <v>-0.38872377201925873</v>
      </c>
      <c r="BN392" s="3">
        <f t="shared" si="200"/>
        <v>-0.34337614469634975</v>
      </c>
      <c r="BO392" s="3">
        <f t="shared" si="201"/>
        <v>-0.36604995835780424</v>
      </c>
    </row>
    <row r="393" spans="1:67" x14ac:dyDescent="0.2">
      <c r="A393" t="s">
        <v>449</v>
      </c>
      <c r="B393">
        <v>-493.55775314722001</v>
      </c>
      <c r="C393">
        <v>-495.55251953178498</v>
      </c>
      <c r="D393">
        <v>-495.58512747176599</v>
      </c>
      <c r="E393">
        <v>-495.69672666513401</v>
      </c>
      <c r="F393" t="s">
        <v>658</v>
      </c>
      <c r="G393">
        <v>-246.778407332196</v>
      </c>
      <c r="H393">
        <v>-247.77502706446899</v>
      </c>
      <c r="I393">
        <v>-247.79157075980899</v>
      </c>
      <c r="J393">
        <v>-247.84726885037</v>
      </c>
      <c r="K393" t="s">
        <v>724</v>
      </c>
      <c r="L393">
        <v>-246.778381030416</v>
      </c>
      <c r="M393">
        <v>-247.77500867186299</v>
      </c>
      <c r="N393">
        <v>-247.79156108358501</v>
      </c>
      <c r="O393">
        <v>-247.84726114471201</v>
      </c>
      <c r="P393" t="s">
        <v>1125</v>
      </c>
      <c r="Q393">
        <v>-246.778404771597</v>
      </c>
      <c r="R393">
        <v>-247.77515540372599</v>
      </c>
      <c r="S393">
        <v>-247.79168938925699</v>
      </c>
      <c r="T393">
        <v>-247.847399490345</v>
      </c>
      <c r="U393" t="s">
        <v>1653</v>
      </c>
      <c r="V393">
        <v>-246.77846658983299</v>
      </c>
      <c r="W393">
        <v>-247.77525570488999</v>
      </c>
      <c r="X393">
        <v>-247.79177688640999</v>
      </c>
      <c r="Y393">
        <v>-247.84749038402299</v>
      </c>
      <c r="AA393" s="3">
        <f t="shared" si="174"/>
        <v>0.60541150698358659</v>
      </c>
      <c r="AB393" s="3">
        <f t="shared" si="175"/>
        <v>1.5586052427982338</v>
      </c>
      <c r="AC393" s="3">
        <f t="shared" si="176"/>
        <v>1.2522757619088429</v>
      </c>
      <c r="AD393" s="3">
        <f t="shared" si="177"/>
        <v>1.3784313259961729</v>
      </c>
      <c r="AE393" s="3"/>
      <c r="AF393" s="3">
        <f t="shared" si="178"/>
        <v>0.55332896018992161</v>
      </c>
      <c r="AG393" s="3">
        <f t="shared" si="179"/>
        <v>1.3230555685531535</v>
      </c>
      <c r="AH393" s="3">
        <f t="shared" si="180"/>
        <v>1.0424163334902168</v>
      </c>
      <c r="AI393" s="3">
        <f t="shared" si="181"/>
        <v>1.1526036552080468</v>
      </c>
      <c r="AK393" s="3">
        <f t="shared" si="182"/>
        <v>5.2082546775830067E-2</v>
      </c>
      <c r="AL393" s="3">
        <f t="shared" si="183"/>
        <v>0.23554967422724515</v>
      </c>
      <c r="AM393" s="3">
        <f t="shared" si="184"/>
        <v>0.20985942841862634</v>
      </c>
      <c r="AN393" s="3">
        <f t="shared" si="185"/>
        <v>0.22582767080596106</v>
      </c>
      <c r="AO393" s="3" t="str">
        <f t="shared" si="186"/>
        <v>48_Pyridine-Pyridine_TS_1.50_dimer.out</v>
      </c>
      <c r="AP393" s="3">
        <f t="shared" si="187"/>
        <v>-0.18017391680206085</v>
      </c>
      <c r="AQ393" s="3">
        <f t="shared" si="188"/>
        <v>-0.17045191334510679</v>
      </c>
      <c r="AR393" s="3">
        <f t="shared" si="189"/>
        <v>-0.17531291507358382</v>
      </c>
      <c r="AS393" s="8">
        <f t="shared" si="190"/>
        <v>-0.1807744603801778</v>
      </c>
      <c r="AU393" s="3">
        <f t="shared" si="191"/>
        <v>0.77301981901258632</v>
      </c>
      <c r="AV393" s="3">
        <f t="shared" si="192"/>
        <v>0.59927469501812514</v>
      </c>
      <c r="AW393" s="3">
        <f t="shared" si="193"/>
        <v>0.68614725701535573</v>
      </c>
      <c r="AX393" s="3"/>
      <c r="AZ393" s="3">
        <f t="shared" si="194"/>
        <v>0.12615556408732997</v>
      </c>
      <c r="BA393" s="3">
        <f t="shared" si="195"/>
        <v>0.11018732171782997</v>
      </c>
      <c r="BB393" s="3">
        <f t="shared" si="196"/>
        <v>0.11817144290257997</v>
      </c>
      <c r="BC393" s="8">
        <f>'[2]attempt at best estimates'!E393</f>
        <v>0.10725558980523515</v>
      </c>
      <c r="BD393" s="3">
        <f>AZ393+(AZ393-'HLC S66x8 haVDZ'!AZ393)*'HLC S66x8 haVTZ'!$BD$3</f>
        <v>0.11684939091838373</v>
      </c>
      <c r="BE393" s="3">
        <f>BA393+(BA393-'HLC S66x8 haVDZ'!BA393)*'HLC S66x8 haVTZ'!$BD$3</f>
        <v>0.11423088540944523</v>
      </c>
      <c r="BF393" s="3">
        <f>BB393+(BB393-'HLC S66x8 haVDZ'!BB393)*'HLC S66x8 haVTZ'!$BD$3</f>
        <v>0.11554013816391448</v>
      </c>
      <c r="BG393" t="str">
        <f t="shared" si="197"/>
        <v>48_Pyridine-Pyridine_TS_1.50_dimer.out</v>
      </c>
      <c r="BH393" s="3">
        <f t="shared" si="202"/>
        <v>-0.30632948088939083</v>
      </c>
      <c r="BI393" s="3">
        <f t="shared" si="203"/>
        <v>-0.28063923506293675</v>
      </c>
      <c r="BJ393" s="3">
        <f t="shared" si="198"/>
        <v>-0.29348435797616379</v>
      </c>
      <c r="BK393" s="8">
        <f>'[2]attempt at best estimates'!D393</f>
        <v>-0.28803005018541294</v>
      </c>
      <c r="BM393" s="3">
        <f t="shared" si="199"/>
        <v>-0.1894800899710071</v>
      </c>
      <c r="BN393" s="3">
        <f t="shared" si="200"/>
        <v>-0.16640834965349152</v>
      </c>
      <c r="BO393" s="3">
        <f t="shared" si="201"/>
        <v>-0.17794421981224931</v>
      </c>
    </row>
    <row r="394" spans="1:67" x14ac:dyDescent="0.2">
      <c r="A394" t="s">
        <v>450</v>
      </c>
      <c r="B394">
        <v>-493.55720470491298</v>
      </c>
      <c r="C394">
        <v>-495.550822701269</v>
      </c>
      <c r="D394">
        <v>-495.58378485082898</v>
      </c>
      <c r="E394">
        <v>-495.69522748822402</v>
      </c>
      <c r="F394" t="s">
        <v>658</v>
      </c>
      <c r="G394">
        <v>-246.778407332196</v>
      </c>
      <c r="H394">
        <v>-247.77502706446899</v>
      </c>
      <c r="I394">
        <v>-247.79157075980899</v>
      </c>
      <c r="J394">
        <v>-247.84726885037</v>
      </c>
      <c r="K394" t="s">
        <v>724</v>
      </c>
      <c r="L394">
        <v>-246.778381030416</v>
      </c>
      <c r="M394">
        <v>-247.77500867186299</v>
      </c>
      <c r="N394">
        <v>-247.79156108358501</v>
      </c>
      <c r="O394">
        <v>-247.84726114471201</v>
      </c>
      <c r="P394" t="s">
        <v>1126</v>
      </c>
      <c r="Q394">
        <v>-246.77838862808699</v>
      </c>
      <c r="R394">
        <v>-247.775053776265</v>
      </c>
      <c r="S394">
        <v>-247.79160074635701</v>
      </c>
      <c r="T394">
        <v>-247.84730380199699</v>
      </c>
      <c r="U394" t="s">
        <v>1654</v>
      </c>
      <c r="V394">
        <v>-246.778430870129</v>
      </c>
      <c r="W394">
        <v>-247.77509915791501</v>
      </c>
      <c r="X394">
        <v>-247.79163668542901</v>
      </c>
      <c r="Y394">
        <v>-247.84733937879301</v>
      </c>
      <c r="AA394" s="3">
        <f t="shared" si="174"/>
        <v>0.26125874911679497</v>
      </c>
      <c r="AB394" s="3">
        <f t="shared" si="175"/>
        <v>0.49382797412954627</v>
      </c>
      <c r="AC394" s="3">
        <f t="shared" si="176"/>
        <v>0.40976836903645381</v>
      </c>
      <c r="AD394" s="3">
        <f t="shared" si="177"/>
        <v>0.43768357279811487</v>
      </c>
      <c r="AE394" s="3"/>
      <c r="AF394" s="3">
        <f t="shared" si="178"/>
        <v>0.24172086182473723</v>
      </c>
      <c r="AG394" s="3">
        <f t="shared" si="179"/>
        <v>0.42028521113074602</v>
      </c>
      <c r="AH394" s="3">
        <f t="shared" si="180"/>
        <v>0.34351064993800584</v>
      </c>
      <c r="AI394" s="3">
        <f t="shared" si="181"/>
        <v>0.36665846578903405</v>
      </c>
      <c r="AK394" s="3">
        <f t="shared" si="182"/>
        <v>1.9537887292057746E-2</v>
      </c>
      <c r="AL394" s="3">
        <f t="shared" si="183"/>
        <v>7.3542762998800248E-2</v>
      </c>
      <c r="AM394" s="3">
        <f t="shared" si="184"/>
        <v>6.6257719098447951E-2</v>
      </c>
      <c r="AN394" s="3">
        <f t="shared" si="185"/>
        <v>7.1025107026915682E-2</v>
      </c>
      <c r="AO394" s="3" t="str">
        <f t="shared" si="186"/>
        <v>48_Pyridine-Pyridine_TS_2.00_dimer.out</v>
      </c>
      <c r="AP394" s="3">
        <f t="shared" si="187"/>
        <v>-5.6144401331431393E-2</v>
      </c>
      <c r="AQ394" s="3">
        <f t="shared" si="188"/>
        <v>-5.3626745341711968E-2</v>
      </c>
      <c r="AR394" s="3">
        <f t="shared" si="189"/>
        <v>-5.488557333657168E-2</v>
      </c>
      <c r="AS394" s="8">
        <f t="shared" si="190"/>
        <v>-5.6481263463209634E-2</v>
      </c>
      <c r="AU394" s="3">
        <f t="shared" si="191"/>
        <v>0.1764248236813199</v>
      </c>
      <c r="AV394" s="3">
        <f t="shared" si="192"/>
        <v>0.12493760396429682</v>
      </c>
      <c r="AW394" s="3">
        <f t="shared" si="193"/>
        <v>0.15068121382280836</v>
      </c>
      <c r="AX394" s="3"/>
      <c r="AZ394" s="3">
        <f t="shared" si="194"/>
        <v>2.7915203761661067E-2</v>
      </c>
      <c r="BA394" s="3">
        <f t="shared" si="195"/>
        <v>2.3147815851028208E-2</v>
      </c>
      <c r="BB394" s="3">
        <f t="shared" si="196"/>
        <v>2.5531509806344638E-2</v>
      </c>
      <c r="BC394" s="8">
        <f>'[2]attempt at best estimates'!E394</f>
        <v>2.1641033128076421E-2</v>
      </c>
      <c r="BD394" s="3">
        <f>AZ394+(AZ394-'HLC S66x8 haVDZ'!AZ394)*'HLC S66x8 haVTZ'!$BD$3</f>
        <v>2.325368395636003E-2</v>
      </c>
      <c r="BE394" s="3">
        <f>BA394+(BA394-'HLC S66x8 haVDZ'!BA394)*'HLC S66x8 haVTZ'!$BD$3</f>
        <v>2.3829412134904786E-2</v>
      </c>
      <c r="BF394" s="3">
        <f>BB394+(BB394-'HLC S66x8 haVDZ'!BB394)*'HLC S66x8 haVTZ'!$BD$3</f>
        <v>2.3541548045632407E-2</v>
      </c>
      <c r="BG394" t="str">
        <f t="shared" si="197"/>
        <v>48_Pyridine-Pyridine_TS_2.00_dimer.out</v>
      </c>
      <c r="BH394" s="3">
        <f t="shared" si="202"/>
        <v>-8.405960509309246E-2</v>
      </c>
      <c r="BI394" s="3">
        <f t="shared" si="203"/>
        <v>-7.6774561192740176E-2</v>
      </c>
      <c r="BJ394" s="3">
        <f t="shared" si="198"/>
        <v>-8.0417083142916318E-2</v>
      </c>
      <c r="BK394" s="8">
        <f>'[2]attempt at best estimates'!D394</f>
        <v>-7.8122296591286056E-2</v>
      </c>
      <c r="BM394" s="3">
        <f t="shared" si="199"/>
        <v>-6.080592113673243E-2</v>
      </c>
      <c r="BN394" s="3">
        <f t="shared" si="200"/>
        <v>-5.2945149057835386E-2</v>
      </c>
      <c r="BO394" s="3">
        <f t="shared" si="201"/>
        <v>-5.6875535097283908E-2</v>
      </c>
    </row>
    <row r="395" spans="1:67" x14ac:dyDescent="0.2">
      <c r="A395" t="s">
        <v>451</v>
      </c>
      <c r="B395">
        <v>-477.551405994292</v>
      </c>
      <c r="C395">
        <v>-479.52405599445399</v>
      </c>
      <c r="D395">
        <v>-479.55941394808599</v>
      </c>
      <c r="E395">
        <v>-479.67039003000502</v>
      </c>
      <c r="F395" t="s">
        <v>659</v>
      </c>
      <c r="G395">
        <v>-230.781012521489</v>
      </c>
      <c r="H395">
        <v>-231.74202054625999</v>
      </c>
      <c r="I395">
        <v>-231.76528246130201</v>
      </c>
      <c r="J395">
        <v>-231.81861850487701</v>
      </c>
      <c r="K395" t="s">
        <v>725</v>
      </c>
      <c r="L395">
        <v>-246.77839872904201</v>
      </c>
      <c r="M395">
        <v>-247.77501423408199</v>
      </c>
      <c r="N395">
        <v>-247.79155871690301</v>
      </c>
      <c r="O395">
        <v>-247.84724666085901</v>
      </c>
      <c r="P395" t="s">
        <v>1127</v>
      </c>
      <c r="Q395">
        <v>-246.77849875404101</v>
      </c>
      <c r="R395">
        <v>-247.775745800045</v>
      </c>
      <c r="S395">
        <v>-247.792186075762</v>
      </c>
      <c r="T395">
        <v>-247.84792296401699</v>
      </c>
      <c r="U395" t="s">
        <v>1655</v>
      </c>
      <c r="V395">
        <v>-230.78125272316501</v>
      </c>
      <c r="W395">
        <v>-231.74339489626999</v>
      </c>
      <c r="X395">
        <v>-231.76649308294299</v>
      </c>
      <c r="Y395">
        <v>-231.81992585418601</v>
      </c>
      <c r="AA395" s="3">
        <f t="shared" si="174"/>
        <v>-5.023374339917118</v>
      </c>
      <c r="AB395" s="3">
        <f t="shared" si="175"/>
        <v>4.4058785568146677</v>
      </c>
      <c r="AC395" s="3">
        <f t="shared" si="176"/>
        <v>1.6144375416405843</v>
      </c>
      <c r="AD395" s="3">
        <f t="shared" si="177"/>
        <v>2.8393953150088258</v>
      </c>
      <c r="AE395" s="3"/>
      <c r="AF395" s="3">
        <f t="shared" si="178"/>
        <v>-5.2368698106375584</v>
      </c>
      <c r="AG395" s="3">
        <f t="shared" si="179"/>
        <v>3.0843962775526896</v>
      </c>
      <c r="AH395" s="3">
        <f t="shared" si="180"/>
        <v>0.46108731707614614</v>
      </c>
      <c r="AI395" s="3">
        <f t="shared" si="181"/>
        <v>1.5946345473010184</v>
      </c>
      <c r="AK395" s="3">
        <f t="shared" si="182"/>
        <v>0.21349547072044051</v>
      </c>
      <c r="AL395" s="3">
        <f t="shared" si="183"/>
        <v>1.3214822792619778</v>
      </c>
      <c r="AM395" s="3">
        <f t="shared" si="184"/>
        <v>1.1533502245644383</v>
      </c>
      <c r="AN395" s="3">
        <f t="shared" si="185"/>
        <v>1.2447607677256425</v>
      </c>
      <c r="AO395" s="3" t="str">
        <f t="shared" si="186"/>
        <v>49_Benzene-Pyridine_TS_0.90_dimer.out</v>
      </c>
      <c r="AP395" s="3">
        <f t="shared" si="187"/>
        <v>-1.5664832418058419</v>
      </c>
      <c r="AQ395" s="3">
        <f t="shared" si="188"/>
        <v>-1.4897617302516712</v>
      </c>
      <c r="AR395" s="3">
        <f t="shared" si="189"/>
        <v>-1.5281224860287566</v>
      </c>
      <c r="AS395" s="8">
        <f t="shared" si="190"/>
        <v>-1.608334009222522</v>
      </c>
      <c r="AU395" s="3">
        <f t="shared" si="191"/>
        <v>7.8627696549259438</v>
      </c>
      <c r="AV395" s="3">
        <f t="shared" si="192"/>
        <v>6.8315043579385772</v>
      </c>
      <c r="AW395" s="3">
        <f t="shared" si="193"/>
        <v>7.347137006432261</v>
      </c>
      <c r="AX395" s="3"/>
      <c r="AZ395" s="3">
        <f t="shared" si="194"/>
        <v>1.2249577733682415</v>
      </c>
      <c r="BA395" s="3">
        <f t="shared" si="195"/>
        <v>1.1335472302248721</v>
      </c>
      <c r="BB395" s="3">
        <f t="shared" si="196"/>
        <v>1.1792525017965567</v>
      </c>
      <c r="BC395" s="8">
        <f>'[2]attempt at best estimates'!E395</f>
        <v>1.1809997819927385</v>
      </c>
      <c r="BD395" s="3">
        <f>AZ395+(AZ395-'HLC S66x8 haVDZ'!AZ395)*'HLC S66x8 haVTZ'!$BD$3</f>
        <v>1.1986300246223416</v>
      </c>
      <c r="BE395" s="3">
        <f>BA395+(BA395-'HLC S66x8 haVDZ'!BA395)*'HLC S66x8 haVTZ'!$BD$3</f>
        <v>1.1959928352671809</v>
      </c>
      <c r="BF395" s="3">
        <f>BB395+(BB395-'HLC S66x8 haVDZ'!BB395)*'HLC S66x8 haVTZ'!$BD$3</f>
        <v>1.1973114299447611</v>
      </c>
      <c r="BG395" t="str">
        <f t="shared" si="197"/>
        <v>49_Benzene-Pyridine_TS_0.90_dimer.out</v>
      </c>
      <c r="BH395" s="3">
        <f t="shared" si="202"/>
        <v>-2.7914410151740832</v>
      </c>
      <c r="BI395" s="3">
        <f t="shared" si="203"/>
        <v>-2.6233089604765434</v>
      </c>
      <c r="BJ395" s="3">
        <f t="shared" si="198"/>
        <v>-2.7073749878253133</v>
      </c>
      <c r="BK395" s="8">
        <f>'[2]attempt at best estimates'!D395</f>
        <v>-2.7893337912152605</v>
      </c>
      <c r="BM395" s="3">
        <f t="shared" si="199"/>
        <v>-1.5928109905517416</v>
      </c>
      <c r="BN395" s="3">
        <f t="shared" si="200"/>
        <v>-1.4273161252093625</v>
      </c>
      <c r="BO395" s="3">
        <f t="shared" si="201"/>
        <v>-1.5100635578805521</v>
      </c>
    </row>
    <row r="396" spans="1:67" x14ac:dyDescent="0.2">
      <c r="A396" t="s">
        <v>452</v>
      </c>
      <c r="B396">
        <v>-477.555426826972</v>
      </c>
      <c r="C396">
        <v>-479.52490003980398</v>
      </c>
      <c r="D396">
        <v>-479.56120102633997</v>
      </c>
      <c r="E396">
        <v>-479.67178719150701</v>
      </c>
      <c r="F396" t="s">
        <v>659</v>
      </c>
      <c r="G396">
        <v>-230.781012521489</v>
      </c>
      <c r="H396">
        <v>-231.74202054625999</v>
      </c>
      <c r="I396">
        <v>-231.76528246130201</v>
      </c>
      <c r="J396">
        <v>-231.81861850487701</v>
      </c>
      <c r="K396" t="s">
        <v>725</v>
      </c>
      <c r="L396">
        <v>-246.77839872904201</v>
      </c>
      <c r="M396">
        <v>-247.77501423408199</v>
      </c>
      <c r="N396">
        <v>-247.79155871690301</v>
      </c>
      <c r="O396">
        <v>-247.84724666085901</v>
      </c>
      <c r="P396" t="s">
        <v>1128</v>
      </c>
      <c r="Q396">
        <v>-246.778482967099</v>
      </c>
      <c r="R396">
        <v>-247.77562033509099</v>
      </c>
      <c r="S396">
        <v>-247.79207884079699</v>
      </c>
      <c r="T396">
        <v>-247.847807720601</v>
      </c>
      <c r="U396" t="s">
        <v>1656</v>
      </c>
      <c r="V396">
        <v>-230.78122810841501</v>
      </c>
      <c r="W396">
        <v>-231.743188409765</v>
      </c>
      <c r="X396">
        <v>-231.76631792030901</v>
      </c>
      <c r="Y396">
        <v>-231.81973565993201</v>
      </c>
      <c r="AA396" s="3">
        <f t="shared" ref="AA396:AA459" si="204">627.5095*(L396+G396-B396)</f>
        <v>-2.5002636353076491</v>
      </c>
      <c r="AB396" s="3">
        <f t="shared" ref="AB396:AB459" si="205">627.5095*(M396+H396-C396)</f>
        <v>4.935525032366062</v>
      </c>
      <c r="AC396" s="3">
        <f t="shared" ref="AC396:AC459" si="206">627.5095*(N396+I396-D396)</f>
        <v>2.7358461232583635</v>
      </c>
      <c r="AD396" s="3">
        <f t="shared" ref="AD396:AD459" si="207">627.5095*(O396+J396-E396)</f>
        <v>3.7161274305381182</v>
      </c>
      <c r="AE396" s="3"/>
      <c r="AF396" s="3">
        <f t="shared" ref="AF396:AF459" si="208">627.5095*(V396+Q396-B396)</f>
        <v>-2.6884066604525234</v>
      </c>
      <c r="AG396" s="3">
        <f t="shared" ref="AG396:AG459" si="209">627.5095*(W396+R396-C396)</f>
        <v>3.8223454471853007</v>
      </c>
      <c r="AH396" s="3">
        <f t="shared" ref="AH396:AH459" si="210">627.5095*(X396+S396-D396)</f>
        <v>1.7597030748398925</v>
      </c>
      <c r="AI396" s="3">
        <f t="shared" ref="AI396:AI459" si="211">627.5095*(Y396+T396-E396)</f>
        <v>2.6630317023913119</v>
      </c>
      <c r="AK396" s="3">
        <f t="shared" ref="AK396:AK459" si="212">627.5095*(L396+G396-Q396-V396)</f>
        <v>0.18814302516270937</v>
      </c>
      <c r="AL396" s="3">
        <f t="shared" ref="AL396:AL459" si="213">627.5095*(M396+H396-R396-W396)</f>
        <v>1.1131795851985959</v>
      </c>
      <c r="AM396" s="3">
        <f t="shared" ref="AM396:AM459" si="214">627.5095*(N396+I396-S396-X396)</f>
        <v>0.9761430484184711</v>
      </c>
      <c r="AN396" s="3">
        <f t="shared" ref="AN396:AN459" si="215">627.5095*(O396+J396-T396-Y396)</f>
        <v>1.0530957281468059</v>
      </c>
      <c r="AO396" s="3" t="str">
        <f t="shared" ref="AO396:AO459" si="216">A396</f>
        <v>49_Benzene-Pyridine_TS_0.95_dimer.out</v>
      </c>
      <c r="AP396" s="3">
        <f t="shared" ref="AP396:AP459" si="217">AD396-AB396</f>
        <v>-1.2193976018279438</v>
      </c>
      <c r="AQ396" s="3">
        <f t="shared" ref="AQ396:AQ459" si="218">AI396-AG396</f>
        <v>-1.1593137447939887</v>
      </c>
      <c r="AR396" s="3">
        <f t="shared" ref="AR396:AR459" si="219">(AP396+AQ396)/2</f>
        <v>-1.1893556733109663</v>
      </c>
      <c r="AS396" s="8">
        <f t="shared" ref="AS396:AS459" si="220">BC396+BK396</f>
        <v>-1.2546435373466616</v>
      </c>
      <c r="AU396" s="3">
        <f t="shared" ref="AU396:AU459" si="221">AD396-AA396</f>
        <v>6.2163910658457677</v>
      </c>
      <c r="AV396" s="3">
        <f t="shared" ref="AV396:AV459" si="222">AI396-AF396</f>
        <v>5.3514383628438349</v>
      </c>
      <c r="AW396" s="3">
        <f t="shared" ref="AW396:AW459" si="223">(AU396+AV396)/2</f>
        <v>5.7839147143448013</v>
      </c>
      <c r="AX396" s="3"/>
      <c r="AZ396" s="3">
        <f t="shared" ref="AZ396:AZ459" si="224">AD396-AC396</f>
        <v>0.98028130727975471</v>
      </c>
      <c r="BA396" s="3">
        <f t="shared" ref="BA396:BA459" si="225">AI396-AH396</f>
        <v>0.90332862755141941</v>
      </c>
      <c r="BB396" s="3">
        <f t="shared" ref="BB396:BB459" si="226">(AZ396+BA396)/2</f>
        <v>0.94180496741558706</v>
      </c>
      <c r="BC396" s="8">
        <f>'[2]attempt at best estimates'!E396</f>
        <v>0.93616132692080789</v>
      </c>
      <c r="BD396" s="3">
        <f>AZ396+(AZ396-'HLC S66x8 haVDZ'!AZ396)*'HLC S66x8 haVTZ'!$BD$3</f>
        <v>0.95445600846692047</v>
      </c>
      <c r="BE396" s="3">
        <f>BA396+(BA396-'HLC S66x8 haVDZ'!BA396)*'HLC S66x8 haVTZ'!$BD$3</f>
        <v>0.95035887913377959</v>
      </c>
      <c r="BF396" s="3">
        <f>BB396+(BB396-'HLC S66x8 haVDZ'!BB396)*'HLC S66x8 haVTZ'!$BD$3</f>
        <v>0.95240744380035003</v>
      </c>
      <c r="BG396" t="str">
        <f t="shared" ref="BG396:BG459" si="227">A396</f>
        <v>49_Benzene-Pyridine_TS_0.95_dimer.out</v>
      </c>
      <c r="BH396" s="3">
        <f t="shared" si="202"/>
        <v>-2.1996789091076985</v>
      </c>
      <c r="BI396" s="3">
        <f t="shared" si="203"/>
        <v>-2.0626423723454081</v>
      </c>
      <c r="BJ396" s="3">
        <f t="shared" ref="BJ396:BJ459" si="228">(BH396+BI396)/2</f>
        <v>-2.1311606407265531</v>
      </c>
      <c r="BK396" s="8">
        <f>'[2]attempt at best estimates'!D396</f>
        <v>-2.1908048642674696</v>
      </c>
      <c r="BM396" s="3">
        <f t="shared" ref="BM396:BM459" si="229">BH396+BD396</f>
        <v>-1.245222900640778</v>
      </c>
      <c r="BN396" s="3">
        <f t="shared" ref="BN396:BN459" si="230">BI396+BE396</f>
        <v>-1.1122834932116286</v>
      </c>
      <c r="BO396" s="3">
        <f t="shared" ref="BO396:BO459" si="231">BJ396+BF396</f>
        <v>-1.1787531969262031</v>
      </c>
    </row>
    <row r="397" spans="1:67" x14ac:dyDescent="0.2">
      <c r="A397" t="s">
        <v>48</v>
      </c>
      <c r="B397">
        <v>-477.55779723128899</v>
      </c>
      <c r="C397">
        <v>-479.524833979672</v>
      </c>
      <c r="D397">
        <v>-479.561852530198</v>
      </c>
      <c r="E397">
        <v>-479.67213247761498</v>
      </c>
      <c r="F397" t="s">
        <v>659</v>
      </c>
      <c r="G397">
        <v>-230.781012521489</v>
      </c>
      <c r="H397">
        <v>-231.74202054625999</v>
      </c>
      <c r="I397">
        <v>-231.76528246130201</v>
      </c>
      <c r="J397">
        <v>-231.81861850487701</v>
      </c>
      <c r="K397" t="s">
        <v>725</v>
      </c>
      <c r="L397">
        <v>-246.77839872904201</v>
      </c>
      <c r="M397">
        <v>-247.77501423408199</v>
      </c>
      <c r="N397">
        <v>-247.79155871690301</v>
      </c>
      <c r="O397">
        <v>-247.84724666085901</v>
      </c>
      <c r="P397" t="s">
        <v>1129</v>
      </c>
      <c r="Q397">
        <v>-246.778470684013</v>
      </c>
      <c r="R397">
        <v>-247.775521169135</v>
      </c>
      <c r="S397">
        <v>-247.791994079104</v>
      </c>
      <c r="T397">
        <v>-247.847716530599</v>
      </c>
      <c r="U397" t="s">
        <v>1657</v>
      </c>
      <c r="V397">
        <v>-230.78120559926799</v>
      </c>
      <c r="W397">
        <v>-231.743021729557</v>
      </c>
      <c r="X397">
        <v>-231.76617483984799</v>
      </c>
      <c r="Y397">
        <v>-231.81958076315399</v>
      </c>
      <c r="AA397" s="3">
        <f t="shared" si="204"/>
        <v>-1.0128124075545177</v>
      </c>
      <c r="AB397" s="3">
        <f t="shared" si="205"/>
        <v>4.8940716719741779</v>
      </c>
      <c r="AC397" s="3">
        <f t="shared" si="206"/>
        <v>3.1446709834546116</v>
      </c>
      <c r="AD397" s="3">
        <f t="shared" si="207"/>
        <v>3.932797743508726</v>
      </c>
      <c r="AE397" s="3"/>
      <c r="AF397" s="3">
        <f t="shared" si="208"/>
        <v>-1.1791229759598527</v>
      </c>
      <c r="AG397" s="3">
        <f t="shared" si="209"/>
        <v>3.947713080231904</v>
      </c>
      <c r="AH397" s="3">
        <f t="shared" si="210"/>
        <v>2.3115010511741545</v>
      </c>
      <c r="AI397" s="3">
        <f t="shared" si="211"/>
        <v>3.0341238076423487</v>
      </c>
      <c r="AK397" s="3">
        <f t="shared" si="212"/>
        <v>0.16631056842316994</v>
      </c>
      <c r="AL397" s="3">
        <f t="shared" si="213"/>
        <v>0.9463585917601085</v>
      </c>
      <c r="AM397" s="3">
        <f t="shared" si="214"/>
        <v>0.83316993228045699</v>
      </c>
      <c r="AN397" s="3">
        <f t="shared" si="215"/>
        <v>0.89867393586637734</v>
      </c>
      <c r="AO397" s="3" t="str">
        <f t="shared" si="216"/>
        <v>49_Benzene-Pyridine_TS_1.00_dimer.out</v>
      </c>
      <c r="AP397" s="3">
        <f t="shared" si="217"/>
        <v>-0.9612739284654519</v>
      </c>
      <c r="AQ397" s="3">
        <f t="shared" si="218"/>
        <v>-0.91358927258955536</v>
      </c>
      <c r="AR397" s="3">
        <f t="shared" si="219"/>
        <v>-0.93743160052750363</v>
      </c>
      <c r="AS397" s="8">
        <f t="shared" si="220"/>
        <v>-0.99043134609766437</v>
      </c>
      <c r="AU397" s="3">
        <f t="shared" si="221"/>
        <v>4.945610151063244</v>
      </c>
      <c r="AV397" s="3">
        <f t="shared" si="222"/>
        <v>4.2132467836022016</v>
      </c>
      <c r="AW397" s="3">
        <f t="shared" si="223"/>
        <v>4.5794284673327228</v>
      </c>
      <c r="AX397" s="3"/>
      <c r="AZ397" s="3">
        <f t="shared" si="224"/>
        <v>0.78812676005411442</v>
      </c>
      <c r="BA397" s="3">
        <f t="shared" si="225"/>
        <v>0.72262275646819418</v>
      </c>
      <c r="BB397" s="3">
        <f t="shared" si="226"/>
        <v>0.7553747582611543</v>
      </c>
      <c r="BC397" s="8">
        <f>'[2]attempt at best estimates'!E397</f>
        <v>0.74502613151596986</v>
      </c>
      <c r="BD397" s="3">
        <f>AZ397+(AZ397-'HLC S66x8 haVDZ'!AZ397)*'HLC S66x8 haVTZ'!$BD$3</f>
        <v>0.76443335946948165</v>
      </c>
      <c r="BE397" s="3">
        <f>BA397+(BA397-'HLC S66x8 haVDZ'!BA397)*'HLC S66x8 haVTZ'!$BD$3</f>
        <v>0.75822292193552299</v>
      </c>
      <c r="BF397" s="3">
        <f>BB397+(BB397-'HLC S66x8 haVDZ'!BB397)*'HLC S66x8 haVTZ'!$BD$3</f>
        <v>0.76132814070250232</v>
      </c>
      <c r="BG397" t="str">
        <f t="shared" si="227"/>
        <v>49_Benzene-Pyridine_TS_1.00_dimer.out</v>
      </c>
      <c r="BH397" s="3">
        <f t="shared" si="202"/>
        <v>-1.7494006885195663</v>
      </c>
      <c r="BI397" s="3">
        <f t="shared" si="203"/>
        <v>-1.6362120290577495</v>
      </c>
      <c r="BJ397" s="3">
        <f t="shared" si="228"/>
        <v>-1.6928063587886579</v>
      </c>
      <c r="BK397" s="8">
        <f>'[2]attempt at best estimates'!D397</f>
        <v>-1.7354574776136342</v>
      </c>
      <c r="BM397" s="3">
        <f t="shared" si="229"/>
        <v>-0.98496732905008466</v>
      </c>
      <c r="BN397" s="3">
        <f t="shared" si="230"/>
        <v>-0.87798910712222655</v>
      </c>
      <c r="BO397" s="3">
        <f t="shared" si="231"/>
        <v>-0.93147821808615561</v>
      </c>
    </row>
    <row r="398" spans="1:67" x14ac:dyDescent="0.2">
      <c r="A398" t="s">
        <v>453</v>
      </c>
      <c r="B398">
        <v>-477.559170378587</v>
      </c>
      <c r="C398">
        <v>-479.52432138948097</v>
      </c>
      <c r="D398">
        <v>-479.56189156155699</v>
      </c>
      <c r="E398">
        <v>-479.67192926811703</v>
      </c>
      <c r="F398" t="s">
        <v>659</v>
      </c>
      <c r="G398">
        <v>-230.781012521489</v>
      </c>
      <c r="H398">
        <v>-231.74202054625999</v>
      </c>
      <c r="I398">
        <v>-231.76528246130201</v>
      </c>
      <c r="J398">
        <v>-231.81861850487701</v>
      </c>
      <c r="K398" t="s">
        <v>725</v>
      </c>
      <c r="L398">
        <v>-246.77839872904201</v>
      </c>
      <c r="M398">
        <v>-247.77501423408199</v>
      </c>
      <c r="N398">
        <v>-247.79155871690301</v>
      </c>
      <c r="O398">
        <v>-247.84724666085901</v>
      </c>
      <c r="P398" t="s">
        <v>1130</v>
      </c>
      <c r="Q398">
        <v>-246.778460898671</v>
      </c>
      <c r="R398">
        <v>-247.775441810188</v>
      </c>
      <c r="S398">
        <v>-247.79192623267201</v>
      </c>
      <c r="T398">
        <v>-247.84764347257001</v>
      </c>
      <c r="U398" t="s">
        <v>1658</v>
      </c>
      <c r="V398">
        <v>-230.78118319367499</v>
      </c>
      <c r="W398">
        <v>-231.74288229906</v>
      </c>
      <c r="X398">
        <v>-231.76605320138799</v>
      </c>
      <c r="Y398">
        <v>-231.81944965466201</v>
      </c>
      <c r="AA398" s="3">
        <f t="shared" si="204"/>
        <v>-0.15114943315316476</v>
      </c>
      <c r="AB398" s="3">
        <f t="shared" si="205"/>
        <v>4.5724164575011201</v>
      </c>
      <c r="AC398" s="3">
        <f t="shared" si="206"/>
        <v>3.1691635320216549</v>
      </c>
      <c r="AD398" s="3">
        <f t="shared" si="207"/>
        <v>3.8052818530523296</v>
      </c>
      <c r="AE398" s="3"/>
      <c r="AF398" s="3">
        <f t="shared" si="208"/>
        <v>-0.29725988404865744</v>
      </c>
      <c r="AG398" s="3">
        <f t="shared" si="209"/>
        <v>3.7633503203542138</v>
      </c>
      <c r="AH398" s="3">
        <f t="shared" si="210"/>
        <v>2.4548971695537705</v>
      </c>
      <c r="AI398" s="3">
        <f t="shared" si="211"/>
        <v>3.034724348678524</v>
      </c>
      <c r="AK398" s="3">
        <f t="shared" si="212"/>
        <v>0.14611045089549271</v>
      </c>
      <c r="AL398" s="3">
        <f t="shared" si="213"/>
        <v>0.80906613714690689</v>
      </c>
      <c r="AM398" s="3">
        <f t="shared" si="214"/>
        <v>0.71426636245004949</v>
      </c>
      <c r="AN398" s="3">
        <f t="shared" si="215"/>
        <v>0.77055750437380555</v>
      </c>
      <c r="AO398" s="3" t="str">
        <f t="shared" si="216"/>
        <v>49_Benzene-Pyridine_TS_1.05_dimer.out</v>
      </c>
      <c r="AP398" s="3">
        <f t="shared" si="217"/>
        <v>-0.76713460444879056</v>
      </c>
      <c r="AQ398" s="3">
        <f t="shared" si="218"/>
        <v>-0.72862597167568977</v>
      </c>
      <c r="AR398" s="3">
        <f t="shared" si="219"/>
        <v>-0.74788028806224016</v>
      </c>
      <c r="AS398" s="8">
        <f t="shared" si="220"/>
        <v>-0.79071882174985297</v>
      </c>
      <c r="AU398" s="3">
        <f t="shared" si="221"/>
        <v>3.9564312862054942</v>
      </c>
      <c r="AV398" s="3">
        <f t="shared" si="222"/>
        <v>3.3319842327271814</v>
      </c>
      <c r="AW398" s="3">
        <f t="shared" si="223"/>
        <v>3.6442077594663376</v>
      </c>
      <c r="AX398" s="3"/>
      <c r="AZ398" s="3">
        <f t="shared" si="224"/>
        <v>0.63611832103067467</v>
      </c>
      <c r="BA398" s="3">
        <f t="shared" si="225"/>
        <v>0.57982717912475357</v>
      </c>
      <c r="BB398" s="3">
        <f t="shared" si="226"/>
        <v>0.60797275007771412</v>
      </c>
      <c r="BC398" s="8">
        <f>'[2]attempt at best estimates'!E398</f>
        <v>0.59470947050646583</v>
      </c>
      <c r="BD398" s="3">
        <f>AZ398+(AZ398-'HLC S66x8 haVDZ'!AZ398)*'HLC S66x8 haVTZ'!$BD$3</f>
        <v>0.61541077298768876</v>
      </c>
      <c r="BE398" s="3">
        <f>BA398+(BA398-'HLC S66x8 haVDZ'!BA398)*'HLC S66x8 haVTZ'!$BD$3</f>
        <v>0.60698324633054679</v>
      </c>
      <c r="BF398" s="3">
        <f>BB398+(BB398-'HLC S66x8 haVDZ'!BB398)*'HLC S66x8 haVTZ'!$BD$3</f>
        <v>0.61119700965911772</v>
      </c>
      <c r="BG398" t="str">
        <f t="shared" si="227"/>
        <v>49_Benzene-Pyridine_TS_1.05_dimer.out</v>
      </c>
      <c r="BH398" s="3">
        <f t="shared" si="202"/>
        <v>-1.4032529254794652</v>
      </c>
      <c r="BI398" s="3">
        <f t="shared" si="203"/>
        <v>-1.3084531508004433</v>
      </c>
      <c r="BJ398" s="3">
        <f t="shared" si="228"/>
        <v>-1.3558530381399543</v>
      </c>
      <c r="BK398" s="8">
        <f>'[2]attempt at best estimates'!D398</f>
        <v>-1.3854282922563188</v>
      </c>
      <c r="BM398" s="3">
        <f t="shared" si="229"/>
        <v>-0.78784215249177647</v>
      </c>
      <c r="BN398" s="3">
        <f t="shared" si="230"/>
        <v>-0.70146990446989654</v>
      </c>
      <c r="BO398" s="3">
        <f t="shared" si="231"/>
        <v>-0.74465602848083656</v>
      </c>
    </row>
    <row r="399" spans="1:67" x14ac:dyDescent="0.2">
      <c r="A399" t="s">
        <v>454</v>
      </c>
      <c r="B399">
        <v>-477.55993813814803</v>
      </c>
      <c r="C399">
        <v>-479.52362229665403</v>
      </c>
      <c r="D399">
        <v>-479.56161944527202</v>
      </c>
      <c r="E399">
        <v>-479.67146500964702</v>
      </c>
      <c r="F399" t="s">
        <v>659</v>
      </c>
      <c r="G399">
        <v>-230.781012521489</v>
      </c>
      <c r="H399">
        <v>-231.74202054625999</v>
      </c>
      <c r="I399">
        <v>-231.76528246130201</v>
      </c>
      <c r="J399">
        <v>-231.81861850487701</v>
      </c>
      <c r="K399" t="s">
        <v>725</v>
      </c>
      <c r="L399">
        <v>-246.77839872904201</v>
      </c>
      <c r="M399">
        <v>-247.77501423408199</v>
      </c>
      <c r="N399">
        <v>-247.79155871690301</v>
      </c>
      <c r="O399">
        <v>-247.84724666085901</v>
      </c>
      <c r="P399" t="s">
        <v>1131</v>
      </c>
      <c r="Q399">
        <v>-246.77845280056101</v>
      </c>
      <c r="R399">
        <v>-247.77537752602899</v>
      </c>
      <c r="S399">
        <v>-247.791871254082</v>
      </c>
      <c r="T399">
        <v>-247.847584223485</v>
      </c>
      <c r="U399" t="s">
        <v>1659</v>
      </c>
      <c r="V399">
        <v>-230.78116183130899</v>
      </c>
      <c r="W399">
        <v>-231.74276403378801</v>
      </c>
      <c r="X399">
        <v>-231.76594872984899</v>
      </c>
      <c r="Y399">
        <v>-231.81933738621899</v>
      </c>
      <c r="AA399" s="3">
        <f t="shared" si="204"/>
        <v>0.33062698510831517</v>
      </c>
      <c r="AB399" s="3">
        <f t="shared" si="205"/>
        <v>4.1337290672088924</v>
      </c>
      <c r="AC399" s="3">
        <f t="shared" si="206"/>
        <v>2.9984079780949755</v>
      </c>
      <c r="AD399" s="3">
        <f t="shared" si="207"/>
        <v>3.5139552526695792</v>
      </c>
      <c r="AE399" s="3"/>
      <c r="AF399" s="3">
        <f t="shared" si="208"/>
        <v>0.20300326278629569</v>
      </c>
      <c r="AG399" s="3">
        <f t="shared" si="209"/>
        <v>3.4392144322535461</v>
      </c>
      <c r="AH399" s="3">
        <f t="shared" si="210"/>
        <v>2.3841980863802754</v>
      </c>
      <c r="AI399" s="3">
        <f t="shared" si="211"/>
        <v>2.8510266265517537</v>
      </c>
      <c r="AK399" s="3">
        <f t="shared" si="212"/>
        <v>0.12762372233985436</v>
      </c>
      <c r="AL399" s="3">
        <f t="shared" si="213"/>
        <v>0.69451463497318155</v>
      </c>
      <c r="AM399" s="3">
        <f t="shared" si="214"/>
        <v>0.61420989171470031</v>
      </c>
      <c r="AN399" s="3">
        <f t="shared" si="215"/>
        <v>0.66292862611782566</v>
      </c>
      <c r="AO399" s="3" t="str">
        <f t="shared" si="216"/>
        <v>49_Benzene-Pyridine_TS_1.10_dimer.out</v>
      </c>
      <c r="AP399" s="3">
        <f t="shared" si="217"/>
        <v>-0.61977381453931324</v>
      </c>
      <c r="AQ399" s="3">
        <f t="shared" si="218"/>
        <v>-0.58818780570179241</v>
      </c>
      <c r="AR399" s="3">
        <f t="shared" si="219"/>
        <v>-0.60398081012055282</v>
      </c>
      <c r="AS399" s="8">
        <f t="shared" si="220"/>
        <v>-0.63841159178632889</v>
      </c>
      <c r="AU399" s="3">
        <f t="shared" si="221"/>
        <v>3.1833282675612642</v>
      </c>
      <c r="AV399" s="3">
        <f t="shared" si="222"/>
        <v>2.648023363765458</v>
      </c>
      <c r="AW399" s="3">
        <f t="shared" si="223"/>
        <v>2.9156758156633611</v>
      </c>
      <c r="AX399" s="3"/>
      <c r="AZ399" s="3">
        <f t="shared" si="224"/>
        <v>0.5155472745746037</v>
      </c>
      <c r="BA399" s="3">
        <f t="shared" si="225"/>
        <v>0.46682854017147823</v>
      </c>
      <c r="BB399" s="3">
        <f t="shared" si="226"/>
        <v>0.49118790737304097</v>
      </c>
      <c r="BC399" s="8">
        <f>'[2]attempt at best estimates'!E399</f>
        <v>0.47625331029400542</v>
      </c>
      <c r="BD399" s="3">
        <f>AZ399+(AZ399-'HLC S66x8 haVDZ'!AZ399)*'HLC S66x8 haVTZ'!$BD$3</f>
        <v>0.49799610018215446</v>
      </c>
      <c r="BE399" s="3">
        <f>BA399+(BA399-'HLC S66x8 haVDZ'!BA399)*'HLC S66x8 haVTZ'!$BD$3</f>
        <v>0.48776951792905149</v>
      </c>
      <c r="BF399" s="3">
        <f>BB399+(BB399-'HLC S66x8 haVDZ'!BB399)*'HLC S66x8 haVTZ'!$BD$3</f>
        <v>0.49288280905560294</v>
      </c>
      <c r="BG399" t="str">
        <f t="shared" si="227"/>
        <v>49_Benzene-Pyridine_TS_1.10_dimer.out</v>
      </c>
      <c r="BH399" s="3">
        <f t="shared" si="202"/>
        <v>-1.1353210891139169</v>
      </c>
      <c r="BI399" s="3">
        <f t="shared" si="203"/>
        <v>-1.0550163458732706</v>
      </c>
      <c r="BJ399" s="3">
        <f t="shared" si="228"/>
        <v>-1.0951687174935938</v>
      </c>
      <c r="BK399" s="8">
        <f>'[2]attempt at best estimates'!D399</f>
        <v>-1.1146649020803343</v>
      </c>
      <c r="BM399" s="3">
        <f t="shared" si="229"/>
        <v>-0.63732498893176248</v>
      </c>
      <c r="BN399" s="3">
        <f t="shared" si="230"/>
        <v>-0.5672468279442191</v>
      </c>
      <c r="BO399" s="3">
        <f t="shared" si="231"/>
        <v>-0.60228590843799079</v>
      </c>
    </row>
    <row r="400" spans="1:67" x14ac:dyDescent="0.2">
      <c r="A400" t="s">
        <v>455</v>
      </c>
      <c r="B400">
        <v>-477.56059826637301</v>
      </c>
      <c r="C400">
        <v>-479.52150359792603</v>
      </c>
      <c r="D400">
        <v>-479.56030814516498</v>
      </c>
      <c r="E400">
        <v>-479.669779442687</v>
      </c>
      <c r="F400" t="s">
        <v>659</v>
      </c>
      <c r="G400">
        <v>-230.781012521489</v>
      </c>
      <c r="H400">
        <v>-231.74202054625999</v>
      </c>
      <c r="I400">
        <v>-231.76528246130201</v>
      </c>
      <c r="J400">
        <v>-231.81861850487701</v>
      </c>
      <c r="K400" t="s">
        <v>725</v>
      </c>
      <c r="L400">
        <v>-246.77839872904201</v>
      </c>
      <c r="M400">
        <v>-247.77501423408199</v>
      </c>
      <c r="N400">
        <v>-247.79155871690301</v>
      </c>
      <c r="O400">
        <v>-247.84724666085901</v>
      </c>
      <c r="P400" t="s">
        <v>1132</v>
      </c>
      <c r="Q400">
        <v>-246.778434501714</v>
      </c>
      <c r="R400">
        <v>-247.77524334199501</v>
      </c>
      <c r="S400">
        <v>-247.79175638806399</v>
      </c>
      <c r="T400">
        <v>-247.847460248142</v>
      </c>
      <c r="U400" t="s">
        <v>1660</v>
      </c>
      <c r="V400">
        <v>-230.78111578254899</v>
      </c>
      <c r="W400">
        <v>-231.74250522026799</v>
      </c>
      <c r="X400">
        <v>-231.76571935593699</v>
      </c>
      <c r="Y400">
        <v>-231.81909036783301</v>
      </c>
      <c r="AA400" s="3">
        <f t="shared" si="204"/>
        <v>0.74486371750075109</v>
      </c>
      <c r="AB400" s="3">
        <f t="shared" si="205"/>
        <v>2.8042254877525297</v>
      </c>
      <c r="AC400" s="3">
        <f t="shared" si="206"/>
        <v>2.1755547035802927</v>
      </c>
      <c r="AD400" s="3">
        <f t="shared" si="207"/>
        <v>2.4562459723706431</v>
      </c>
      <c r="AE400" s="3"/>
      <c r="AF400" s="3">
        <f t="shared" si="208"/>
        <v>0.65761872987860015</v>
      </c>
      <c r="AG400" s="3">
        <f t="shared" si="209"/>
        <v>2.3563205513744023</v>
      </c>
      <c r="AH400" s="3">
        <f t="shared" si="210"/>
        <v>1.777358638238592</v>
      </c>
      <c r="AI400" s="3">
        <f t="shared" si="211"/>
        <v>2.0261194356450356</v>
      </c>
      <c r="AK400" s="3">
        <f t="shared" si="212"/>
        <v>8.7244987639985838E-2</v>
      </c>
      <c r="AL400" s="3">
        <f t="shared" si="213"/>
        <v>0.44790493636029227</v>
      </c>
      <c r="AM400" s="3">
        <f t="shared" si="214"/>
        <v>0.39819606535953567</v>
      </c>
      <c r="AN400" s="3">
        <f t="shared" si="215"/>
        <v>0.43012653674344226</v>
      </c>
      <c r="AO400" s="3" t="str">
        <f t="shared" si="216"/>
        <v>49_Benzene-Pyridine_TS_1.25_dimer.out</v>
      </c>
      <c r="AP400" s="3">
        <f t="shared" si="217"/>
        <v>-0.34797951538188654</v>
      </c>
      <c r="AQ400" s="3">
        <f t="shared" si="218"/>
        <v>-0.33020111572936672</v>
      </c>
      <c r="AR400" s="3">
        <f t="shared" si="219"/>
        <v>-0.33909031555562663</v>
      </c>
      <c r="AS400" s="8">
        <f t="shared" si="220"/>
        <v>-0.356426688218067</v>
      </c>
      <c r="AU400" s="3">
        <f t="shared" si="221"/>
        <v>1.711382254869892</v>
      </c>
      <c r="AV400" s="3">
        <f t="shared" si="222"/>
        <v>1.3685007057664356</v>
      </c>
      <c r="AW400" s="3">
        <f t="shared" si="223"/>
        <v>1.5399414803181637</v>
      </c>
      <c r="AX400" s="3"/>
      <c r="AZ400" s="3">
        <f t="shared" si="224"/>
        <v>0.28069126879035045</v>
      </c>
      <c r="BA400" s="3">
        <f t="shared" si="225"/>
        <v>0.24876079740644363</v>
      </c>
      <c r="BB400" s="3">
        <f t="shared" si="226"/>
        <v>0.26472603309839704</v>
      </c>
      <c r="BC400" s="8">
        <f>'[2]attempt at best estimates'!E400</f>
        <v>0.24924341354464719</v>
      </c>
      <c r="BD400" s="3">
        <f>AZ400+(AZ400-'HLC S66x8 haVDZ'!AZ400)*'HLC S66x8 haVTZ'!$BD$3</f>
        <v>0.2699998612520198</v>
      </c>
      <c r="BE400" s="3">
        <f>BA400+(BA400-'HLC S66x8 haVDZ'!BA400)*'HLC S66x8 haVTZ'!$BD$3</f>
        <v>0.25907139685004876</v>
      </c>
      <c r="BF400" s="3">
        <f>BB400+(BB400-'HLC S66x8 haVDZ'!BB400)*'HLC S66x8 haVTZ'!$BD$3</f>
        <v>0.26453562905103428</v>
      </c>
      <c r="BG400" t="str">
        <f t="shared" si="227"/>
        <v>49_Benzene-Pyridine_TS_1.25_dimer.out</v>
      </c>
      <c r="BH400" s="3">
        <f t="shared" si="202"/>
        <v>-0.62867078417223698</v>
      </c>
      <c r="BI400" s="3">
        <f t="shared" si="203"/>
        <v>-0.57896191313581036</v>
      </c>
      <c r="BJ400" s="3">
        <f t="shared" si="228"/>
        <v>-0.60381634865402367</v>
      </c>
      <c r="BK400" s="8">
        <f>'[2]attempt at best estimates'!D400</f>
        <v>-0.60567010176271419</v>
      </c>
      <c r="BM400" s="3">
        <f t="shared" si="229"/>
        <v>-0.35867092292021718</v>
      </c>
      <c r="BN400" s="3">
        <f t="shared" si="230"/>
        <v>-0.31989051628576159</v>
      </c>
      <c r="BO400" s="3">
        <f t="shared" si="231"/>
        <v>-0.33928071960298939</v>
      </c>
    </row>
    <row r="401" spans="1:67" x14ac:dyDescent="0.2">
      <c r="A401" t="s">
        <v>456</v>
      </c>
      <c r="B401">
        <v>-477.56032997697702</v>
      </c>
      <c r="C401">
        <v>-479.51925976026098</v>
      </c>
      <c r="D401">
        <v>-479.55864254296802</v>
      </c>
      <c r="E401">
        <v>-479.66784109609898</v>
      </c>
      <c r="F401" t="s">
        <v>659</v>
      </c>
      <c r="G401">
        <v>-230.781012521489</v>
      </c>
      <c r="H401">
        <v>-231.74202054625999</v>
      </c>
      <c r="I401">
        <v>-231.76528246130201</v>
      </c>
      <c r="J401">
        <v>-231.81861850487701</v>
      </c>
      <c r="K401" t="s">
        <v>725</v>
      </c>
      <c r="L401">
        <v>-246.77839872904201</v>
      </c>
      <c r="M401">
        <v>-247.77501423408199</v>
      </c>
      <c r="N401">
        <v>-247.79155871690301</v>
      </c>
      <c r="O401">
        <v>-247.84724666085901</v>
      </c>
      <c r="P401" t="s">
        <v>1133</v>
      </c>
      <c r="Q401">
        <v>-246.77841771904801</v>
      </c>
      <c r="R401">
        <v>-247.775129338364</v>
      </c>
      <c r="S401">
        <v>-247.79165876437099</v>
      </c>
      <c r="T401">
        <v>-247.84735456546301</v>
      </c>
      <c r="U401" t="s">
        <v>1661</v>
      </c>
      <c r="V401">
        <v>-230.781071447648</v>
      </c>
      <c r="W401">
        <v>-231.74225084104501</v>
      </c>
      <c r="X401">
        <v>-231.76549185067</v>
      </c>
      <c r="Y401">
        <v>-231.818844249455</v>
      </c>
      <c r="AA401" s="3">
        <f t="shared" si="204"/>
        <v>0.57650957276776693</v>
      </c>
      <c r="AB401" s="3">
        <f t="shared" si="205"/>
        <v>1.3961960364768209</v>
      </c>
      <c r="AC401" s="3">
        <f t="shared" si="206"/>
        <v>1.1303735017637522</v>
      </c>
      <c r="AD401" s="3">
        <f t="shared" si="207"/>
        <v>1.2399150740957499</v>
      </c>
      <c r="AE401" s="3"/>
      <c r="AF401" s="3">
        <f t="shared" si="208"/>
        <v>0.52761643901055577</v>
      </c>
      <c r="AG401" s="3">
        <f t="shared" si="209"/>
        <v>1.1794548406514493</v>
      </c>
      <c r="AH401" s="3">
        <f t="shared" si="210"/>
        <v>0.93619894752050881</v>
      </c>
      <c r="AI401" s="3">
        <f t="shared" si="211"/>
        <v>1.0305470427346219</v>
      </c>
      <c r="AK401" s="3">
        <f t="shared" si="212"/>
        <v>4.8893133739376239E-2</v>
      </c>
      <c r="AL401" s="3">
        <f t="shared" si="213"/>
        <v>0.21674119584320645</v>
      </c>
      <c r="AM401" s="3">
        <f t="shared" si="214"/>
        <v>0.19417455424324351</v>
      </c>
      <c r="AN401" s="3">
        <f t="shared" si="215"/>
        <v>0.20936803136112805</v>
      </c>
      <c r="AO401" s="3" t="str">
        <f t="shared" si="216"/>
        <v>49_Benzene-Pyridine_TS_1.50_dimer.out</v>
      </c>
      <c r="AP401" s="3">
        <f t="shared" si="217"/>
        <v>-0.15628096238107103</v>
      </c>
      <c r="AQ401" s="3">
        <f t="shared" si="218"/>
        <v>-0.1489077979168274</v>
      </c>
      <c r="AR401" s="3">
        <f t="shared" si="219"/>
        <v>-0.15259438014894922</v>
      </c>
      <c r="AS401" s="8">
        <f t="shared" si="220"/>
        <v>-0.158273067948142</v>
      </c>
      <c r="AU401" s="3">
        <f t="shared" si="221"/>
        <v>0.66340550132798293</v>
      </c>
      <c r="AV401" s="3">
        <f t="shared" si="222"/>
        <v>0.50293060372406617</v>
      </c>
      <c r="AW401" s="3">
        <f t="shared" si="223"/>
        <v>0.58316805252602455</v>
      </c>
      <c r="AX401" s="3"/>
      <c r="AZ401" s="3">
        <f t="shared" si="224"/>
        <v>0.10954157233199768</v>
      </c>
      <c r="BA401" s="3">
        <f t="shared" si="225"/>
        <v>9.4348095214113137E-2</v>
      </c>
      <c r="BB401" s="3">
        <f t="shared" si="226"/>
        <v>0.10194483377305541</v>
      </c>
      <c r="BC401" s="8">
        <f>'[2]attempt at best estimates'!E401</f>
        <v>9.1549383297829023E-2</v>
      </c>
      <c r="BD401" s="3">
        <f>AZ401+(AZ401-'HLC S66x8 haVDZ'!AZ401)*'HLC S66x8 haVTZ'!$BD$3</f>
        <v>0.10158910634895965</v>
      </c>
      <c r="BE401" s="3">
        <f>BA401+(BA401-'HLC S66x8 haVDZ'!BA401)*'HLC S66x8 haVTZ'!$BD$3</f>
        <v>9.7997512754443072E-2</v>
      </c>
      <c r="BF401" s="3">
        <f>BB401+(BB401-'HLC S66x8 haVDZ'!BB401)*'HLC S66x8 haVTZ'!$BD$3</f>
        <v>9.9793309551701362E-2</v>
      </c>
      <c r="BG401" t="str">
        <f t="shared" si="227"/>
        <v>49_Benzene-Pyridine_TS_1.50_dimer.out</v>
      </c>
      <c r="BH401" s="3">
        <f t="shared" si="202"/>
        <v>-0.26582253471306871</v>
      </c>
      <c r="BI401" s="3">
        <f t="shared" si="203"/>
        <v>-0.24325589313094054</v>
      </c>
      <c r="BJ401" s="3">
        <f t="shared" si="228"/>
        <v>-0.25453921392200463</v>
      </c>
      <c r="BK401" s="8">
        <f>'[2]attempt at best estimates'!D401</f>
        <v>-0.24982245124597102</v>
      </c>
      <c r="BM401" s="3">
        <f t="shared" si="229"/>
        <v>-0.16423342836410906</v>
      </c>
      <c r="BN401" s="3">
        <f t="shared" si="230"/>
        <v>-0.14525838037649746</v>
      </c>
      <c r="BO401" s="3">
        <f t="shared" si="231"/>
        <v>-0.15474590437030328</v>
      </c>
    </row>
    <row r="402" spans="1:67" x14ac:dyDescent="0.2">
      <c r="A402" t="s">
        <v>457</v>
      </c>
      <c r="B402">
        <v>-477.55981897349699</v>
      </c>
      <c r="C402">
        <v>-479.517730858216</v>
      </c>
      <c r="D402">
        <v>-479.55743016321298</v>
      </c>
      <c r="E402">
        <v>-479.66648984176101</v>
      </c>
      <c r="F402" t="s">
        <v>659</v>
      </c>
      <c r="G402">
        <v>-230.781012521489</v>
      </c>
      <c r="H402">
        <v>-231.74202054625999</v>
      </c>
      <c r="I402">
        <v>-231.76528246130201</v>
      </c>
      <c r="J402">
        <v>-231.81861850487701</v>
      </c>
      <c r="K402" t="s">
        <v>725</v>
      </c>
      <c r="L402">
        <v>-246.77839872904201</v>
      </c>
      <c r="M402">
        <v>-247.77501423408199</v>
      </c>
      <c r="N402">
        <v>-247.79155871690301</v>
      </c>
      <c r="O402">
        <v>-247.84724666085901</v>
      </c>
      <c r="P402" t="s">
        <v>1134</v>
      </c>
      <c r="Q402">
        <v>-246.77840462285701</v>
      </c>
      <c r="R402">
        <v>-247.775048593485</v>
      </c>
      <c r="S402">
        <v>-247.791588996211</v>
      </c>
      <c r="T402">
        <v>-247.84727919967801</v>
      </c>
      <c r="U402" t="s">
        <v>1662</v>
      </c>
      <c r="V402">
        <v>-230.78103719580801</v>
      </c>
      <c r="W402">
        <v>-231.742087173676</v>
      </c>
      <c r="X402">
        <v>-231.765344266249</v>
      </c>
      <c r="Y402">
        <v>-231.81868472770699</v>
      </c>
      <c r="AA402" s="3">
        <f t="shared" si="204"/>
        <v>0.25585003451701505</v>
      </c>
      <c r="AB402" s="3">
        <f t="shared" si="205"/>
        <v>0.43679547868159602</v>
      </c>
      <c r="AC402" s="3">
        <f t="shared" si="206"/>
        <v>0.36959368787372915</v>
      </c>
      <c r="AD402" s="3">
        <f t="shared" si="207"/>
        <v>0.39199014009952665</v>
      </c>
      <c r="AE402" s="3"/>
      <c r="AF402" s="3">
        <f t="shared" si="208"/>
        <v>0.23666824001186482</v>
      </c>
      <c r="AG402" s="3">
        <f t="shared" si="209"/>
        <v>0.37342529038009808</v>
      </c>
      <c r="AH402" s="3">
        <f t="shared" si="210"/>
        <v>0.31180994305087062</v>
      </c>
      <c r="AI402" s="3">
        <f t="shared" si="211"/>
        <v>0.33001626712568211</v>
      </c>
      <c r="AK402" s="3">
        <f t="shared" si="212"/>
        <v>1.9181794487315343E-2</v>
      </c>
      <c r="AL402" s="3">
        <f t="shared" si="213"/>
        <v>6.3370188301497932E-2</v>
      </c>
      <c r="AM402" s="3">
        <f t="shared" si="214"/>
        <v>5.7783744822858522E-2</v>
      </c>
      <c r="AN402" s="3">
        <f t="shared" si="215"/>
        <v>6.1973872973844581E-2</v>
      </c>
      <c r="AO402" s="3" t="str">
        <f t="shared" si="216"/>
        <v>49_Benzene-Pyridine_TS_2.00_dimer.out</v>
      </c>
      <c r="AP402" s="3">
        <f t="shared" si="217"/>
        <v>-4.4805338582069365E-2</v>
      </c>
      <c r="AQ402" s="3">
        <f t="shared" si="218"/>
        <v>-4.3409023254415979E-2</v>
      </c>
      <c r="AR402" s="3">
        <f t="shared" si="219"/>
        <v>-4.4107180918242672E-2</v>
      </c>
      <c r="AS402" s="8">
        <f t="shared" si="220"/>
        <v>-4.6514175090743917E-2</v>
      </c>
      <c r="AU402" s="3">
        <f t="shared" si="221"/>
        <v>0.13614010558251161</v>
      </c>
      <c r="AV402" s="3">
        <f t="shared" si="222"/>
        <v>9.3348027113817289E-2</v>
      </c>
      <c r="AW402" s="3">
        <f t="shared" si="223"/>
        <v>0.11474406634816445</v>
      </c>
      <c r="AX402" s="3"/>
      <c r="AZ402" s="3">
        <f t="shared" si="224"/>
        <v>2.2396452225797503E-2</v>
      </c>
      <c r="BA402" s="3">
        <f t="shared" si="225"/>
        <v>1.8206324074811486E-2</v>
      </c>
      <c r="BB402" s="3">
        <f t="shared" si="226"/>
        <v>2.0301388150304495E-2</v>
      </c>
      <c r="BC402" s="8">
        <f>'[2]attempt at best estimates'!E402</f>
        <v>1.6819732473322958E-2</v>
      </c>
      <c r="BD402" s="3">
        <f>AZ402+(AZ402-'HLC S66x8 haVDZ'!AZ402)*'HLC S66x8 haVTZ'!$BD$3</f>
        <v>1.735502362444559E-2</v>
      </c>
      <c r="BE402" s="3">
        <f>BA402+(BA402-'HLC S66x8 haVDZ'!BA402)*'HLC S66x8 haVTZ'!$BD$3</f>
        <v>1.8719335002228981E-2</v>
      </c>
      <c r="BF402" s="3">
        <f>BB402+(BB402-'HLC S66x8 haVDZ'!BB402)*'HLC S66x8 haVTZ'!$BD$3</f>
        <v>1.8037179313337287E-2</v>
      </c>
      <c r="BG402" t="str">
        <f t="shared" si="227"/>
        <v>49_Benzene-Pyridine_TS_2.00_dimer.out</v>
      </c>
      <c r="BH402" s="3">
        <f t="shared" si="202"/>
        <v>-6.7201790807866868E-2</v>
      </c>
      <c r="BI402" s="3">
        <f t="shared" si="203"/>
        <v>-6.1615347329227466E-2</v>
      </c>
      <c r="BJ402" s="3">
        <f t="shared" si="228"/>
        <v>-6.4408569068547167E-2</v>
      </c>
      <c r="BK402" s="8">
        <f>'[2]attempt at best estimates'!D402</f>
        <v>-6.3333907564066871E-2</v>
      </c>
      <c r="BM402" s="3">
        <f t="shared" si="229"/>
        <v>-4.9846767183421278E-2</v>
      </c>
      <c r="BN402" s="3">
        <f t="shared" si="230"/>
        <v>-4.2896012326998481E-2</v>
      </c>
      <c r="BO402" s="3">
        <f t="shared" si="231"/>
        <v>-4.637138975520988E-2</v>
      </c>
    </row>
    <row r="403" spans="1:67" x14ac:dyDescent="0.2">
      <c r="A403" t="s">
        <v>458</v>
      </c>
      <c r="B403">
        <v>-307.62569582381798</v>
      </c>
      <c r="C403">
        <v>-308.910661534464</v>
      </c>
      <c r="D403">
        <v>-308.94230976359398</v>
      </c>
      <c r="E403">
        <v>-309.01392186171199</v>
      </c>
      <c r="F403" t="s">
        <v>660</v>
      </c>
      <c r="G403">
        <v>-230.78101803442499</v>
      </c>
      <c r="H403">
        <v>-231.742017136096</v>
      </c>
      <c r="I403">
        <v>-231.76527930906099</v>
      </c>
      <c r="J403">
        <v>-231.81861401291499</v>
      </c>
      <c r="K403" t="s">
        <v>726</v>
      </c>
      <c r="L403">
        <v>-76.848780840421995</v>
      </c>
      <c r="M403">
        <v>-77.163102687532003</v>
      </c>
      <c r="N403">
        <v>-77.174449783168996</v>
      </c>
      <c r="O403">
        <v>-77.191509730603002</v>
      </c>
      <c r="P403" t="s">
        <v>1135</v>
      </c>
      <c r="Q403">
        <v>-76.848905915594003</v>
      </c>
      <c r="R403">
        <v>-77.163569790579999</v>
      </c>
      <c r="S403">
        <v>-77.174852790402994</v>
      </c>
      <c r="T403">
        <v>-77.191937807561999</v>
      </c>
      <c r="U403" t="s">
        <v>1663</v>
      </c>
      <c r="V403">
        <v>-230.78122903288701</v>
      </c>
      <c r="W403">
        <v>-231.74309033372199</v>
      </c>
      <c r="X403">
        <v>-231.76623827089099</v>
      </c>
      <c r="Y403">
        <v>-231.81964684718801</v>
      </c>
      <c r="AA403" s="3">
        <f t="shared" si="204"/>
        <v>-2.5747034996858242</v>
      </c>
      <c r="AB403" s="3">
        <f t="shared" si="205"/>
        <v>3.4774761958333782</v>
      </c>
      <c r="AC403" s="3">
        <f t="shared" si="206"/>
        <v>1.6193957972885</v>
      </c>
      <c r="AD403" s="3">
        <f t="shared" si="207"/>
        <v>2.3833552488746328</v>
      </c>
      <c r="AE403" s="3"/>
      <c r="AF403" s="3">
        <f t="shared" si="208"/>
        <v>-2.7855928977220961</v>
      </c>
      <c r="AG403" s="3">
        <f t="shared" si="209"/>
        <v>2.5109228900543652</v>
      </c>
      <c r="AH403" s="3">
        <f t="shared" si="210"/>
        <v>0.76474727090909156</v>
      </c>
      <c r="AI403" s="3">
        <f t="shared" si="211"/>
        <v>1.4666195721279762</v>
      </c>
      <c r="AK403" s="3">
        <f t="shared" si="212"/>
        <v>0.21088939805410675</v>
      </c>
      <c r="AL403" s="3">
        <f t="shared" si="213"/>
        <v>0.96655330577901277</v>
      </c>
      <c r="AM403" s="3">
        <f t="shared" si="214"/>
        <v>0.85464852637940847</v>
      </c>
      <c r="AN403" s="3">
        <f t="shared" si="215"/>
        <v>0.9167356767644913</v>
      </c>
      <c r="AO403" s="3" t="str">
        <f t="shared" si="216"/>
        <v>50_Benzene-Ethyne_CH-pi_0.90_dimer.out</v>
      </c>
      <c r="AP403" s="3">
        <f t="shared" si="217"/>
        <v>-1.0941209469587454</v>
      </c>
      <c r="AQ403" s="3">
        <f t="shared" si="218"/>
        <v>-1.044303317926389</v>
      </c>
      <c r="AR403" s="3">
        <f t="shared" si="219"/>
        <v>-1.0692121324425672</v>
      </c>
      <c r="AS403" s="8">
        <f t="shared" si="220"/>
        <v>-1.1295868097862365</v>
      </c>
      <c r="AU403" s="3">
        <f t="shared" si="221"/>
        <v>4.9580587485604575</v>
      </c>
      <c r="AV403" s="3">
        <f t="shared" si="222"/>
        <v>4.2522124698500718</v>
      </c>
      <c r="AW403" s="3">
        <f t="shared" si="223"/>
        <v>4.6051356092052647</v>
      </c>
      <c r="AX403" s="3"/>
      <c r="AZ403" s="3">
        <f t="shared" si="224"/>
        <v>0.76395945158613277</v>
      </c>
      <c r="BA403" s="3">
        <f t="shared" si="225"/>
        <v>0.70187230121888466</v>
      </c>
      <c r="BB403" s="3">
        <f t="shared" si="226"/>
        <v>0.73291587640250877</v>
      </c>
      <c r="BC403" s="8">
        <f>'[2]attempt at best estimates'!E403</f>
        <v>0.73574060310332656</v>
      </c>
      <c r="BD403" s="3">
        <f>AZ403+(AZ403-'HLC S66x8 haVDZ'!AZ403)*'HLC S66x8 haVTZ'!$BD$3</f>
        <v>0.74725571235091026</v>
      </c>
      <c r="BE403" s="3">
        <f>BA403+(BA403-'HLC S66x8 haVDZ'!BA403)*'HLC S66x8 haVTZ'!$BD$3</f>
        <v>0.74591937394164376</v>
      </c>
      <c r="BF403" s="3">
        <f>BB403+(BB403-'HLC S66x8 haVDZ'!BB403)*'HLC S66x8 haVTZ'!$BD$3</f>
        <v>0.74658754314627707</v>
      </c>
      <c r="BG403" t="str">
        <f t="shared" si="227"/>
        <v>50_Benzene-Ethyne_CH-pi_0.90_dimer.out</v>
      </c>
      <c r="BH403" s="3">
        <f t="shared" si="202"/>
        <v>-1.8580803985448782</v>
      </c>
      <c r="BI403" s="3">
        <f t="shared" si="203"/>
        <v>-1.7461756191452737</v>
      </c>
      <c r="BJ403" s="3">
        <f t="shared" si="228"/>
        <v>-1.802128008845076</v>
      </c>
      <c r="BK403" s="8">
        <f>'[2]attempt at best estimates'!D403</f>
        <v>-1.8653274128895632</v>
      </c>
      <c r="BM403" s="3">
        <f t="shared" si="229"/>
        <v>-1.1108246861939679</v>
      </c>
      <c r="BN403" s="3">
        <f t="shared" si="230"/>
        <v>-1.0002562452036301</v>
      </c>
      <c r="BO403" s="3">
        <f t="shared" si="231"/>
        <v>-1.0555404656987988</v>
      </c>
    </row>
    <row r="404" spans="1:67" x14ac:dyDescent="0.2">
      <c r="A404" t="s">
        <v>459</v>
      </c>
      <c r="B404">
        <v>-307.62861892159998</v>
      </c>
      <c r="C404">
        <v>-308.91140762168101</v>
      </c>
      <c r="D404">
        <v>-308.94372124717898</v>
      </c>
      <c r="E404">
        <v>-309.01507303687998</v>
      </c>
      <c r="F404" t="s">
        <v>660</v>
      </c>
      <c r="G404">
        <v>-230.78101803442499</v>
      </c>
      <c r="H404">
        <v>-231.742017136096</v>
      </c>
      <c r="I404">
        <v>-231.76527930906099</v>
      </c>
      <c r="J404">
        <v>-231.81861401291499</v>
      </c>
      <c r="K404" t="s">
        <v>726</v>
      </c>
      <c r="L404">
        <v>-76.848780840421995</v>
      </c>
      <c r="M404">
        <v>-77.163102687532003</v>
      </c>
      <c r="N404">
        <v>-77.174449783168996</v>
      </c>
      <c r="O404">
        <v>-77.191509730603002</v>
      </c>
      <c r="P404" t="s">
        <v>1136</v>
      </c>
      <c r="Q404">
        <v>-76.848893609214002</v>
      </c>
      <c r="R404">
        <v>-77.163495331386997</v>
      </c>
      <c r="S404">
        <v>-77.174789942399997</v>
      </c>
      <c r="T404">
        <v>-77.191870768230999</v>
      </c>
      <c r="U404" t="s">
        <v>1664</v>
      </c>
      <c r="V404">
        <v>-230.78120242753499</v>
      </c>
      <c r="W404">
        <v>-231.74291515681401</v>
      </c>
      <c r="X404">
        <v>-231.76608609643199</v>
      </c>
      <c r="Y404">
        <v>-231.81948240898399</v>
      </c>
      <c r="AA404" s="3">
        <f t="shared" si="204"/>
        <v>-0.74043187205060279</v>
      </c>
      <c r="AB404" s="3">
        <f t="shared" si="205"/>
        <v>3.945653012335697</v>
      </c>
      <c r="AC404" s="3">
        <f t="shared" si="206"/>
        <v>2.5051151559715108</v>
      </c>
      <c r="AD404" s="3">
        <f t="shared" si="207"/>
        <v>3.1057286029527416</v>
      </c>
      <c r="AE404" s="3"/>
      <c r="AF404" s="3">
        <f t="shared" si="208"/>
        <v>-0.92690378861876499</v>
      </c>
      <c r="AG404" s="3">
        <f t="shared" si="209"/>
        <v>3.1357487314702017</v>
      </c>
      <c r="AH404" s="3">
        <f t="shared" si="210"/>
        <v>1.7853952672022024</v>
      </c>
      <c r="AI404" s="3">
        <f t="shared" si="211"/>
        <v>2.3342472784614881</v>
      </c>
      <c r="AK404" s="3">
        <f t="shared" si="212"/>
        <v>0.18647191655032727</v>
      </c>
      <c r="AL404" s="3">
        <f t="shared" si="213"/>
        <v>0.80990428086549549</v>
      </c>
      <c r="AM404" s="3">
        <f t="shared" si="214"/>
        <v>0.71971988875147319</v>
      </c>
      <c r="AN404" s="3">
        <f t="shared" si="215"/>
        <v>0.77148132450908868</v>
      </c>
      <c r="AO404" s="3" t="str">
        <f t="shared" si="216"/>
        <v>50_Benzene-Ethyne_CH-pi_0.95_dimer.out</v>
      </c>
      <c r="AP404" s="3">
        <f t="shared" si="217"/>
        <v>-0.83992440938295543</v>
      </c>
      <c r="AQ404" s="3">
        <f t="shared" si="218"/>
        <v>-0.80150145300871367</v>
      </c>
      <c r="AR404" s="3">
        <f t="shared" si="219"/>
        <v>-0.82071293119583455</v>
      </c>
      <c r="AS404" s="8">
        <f t="shared" si="220"/>
        <v>-0.87022010047352683</v>
      </c>
      <c r="AU404" s="3">
        <f t="shared" si="221"/>
        <v>3.8461604750033445</v>
      </c>
      <c r="AV404" s="3">
        <f t="shared" si="222"/>
        <v>3.2611510670802533</v>
      </c>
      <c r="AW404" s="3">
        <f t="shared" si="223"/>
        <v>3.5536557710417989</v>
      </c>
      <c r="AX404" s="3"/>
      <c r="AZ404" s="3">
        <f t="shared" si="224"/>
        <v>0.60061344698123076</v>
      </c>
      <c r="BA404" s="3">
        <f t="shared" si="225"/>
        <v>0.54885201125928562</v>
      </c>
      <c r="BB404" s="3">
        <f t="shared" si="226"/>
        <v>0.57473272912025819</v>
      </c>
      <c r="BC404" s="8">
        <f>'[2]attempt at best estimates'!E404</f>
        <v>0.57173641559225996</v>
      </c>
      <c r="BD404" s="3">
        <f>AZ404+(AZ404-'HLC S66x8 haVDZ'!AZ404)*'HLC S66x8 haVTZ'!$BD$3</f>
        <v>0.5837743250318177</v>
      </c>
      <c r="BE404" s="3">
        <f>BA404+(BA404-'HLC S66x8 haVDZ'!BA404)*'HLC S66x8 haVTZ'!$BD$3</f>
        <v>0.5817284648885942</v>
      </c>
      <c r="BF404" s="3">
        <f>BB404+(BB404-'HLC S66x8 haVDZ'!BB404)*'HLC S66x8 haVTZ'!$BD$3</f>
        <v>0.58275139496020589</v>
      </c>
      <c r="BG404" t="str">
        <f t="shared" si="227"/>
        <v>50_Benzene-Ethyne_CH-pi_0.95_dimer.out</v>
      </c>
      <c r="BH404" s="3">
        <f t="shared" si="202"/>
        <v>-1.4405378563641862</v>
      </c>
      <c r="BI404" s="3">
        <f t="shared" si="203"/>
        <v>-1.3503534642679993</v>
      </c>
      <c r="BJ404" s="3">
        <f t="shared" si="228"/>
        <v>-1.3954456603160927</v>
      </c>
      <c r="BK404" s="8">
        <f>'[2]attempt at best estimates'!D404</f>
        <v>-1.4419565160657868</v>
      </c>
      <c r="BM404" s="3">
        <f t="shared" si="229"/>
        <v>-0.85676353133236849</v>
      </c>
      <c r="BN404" s="3">
        <f t="shared" si="230"/>
        <v>-0.76862499937940509</v>
      </c>
      <c r="BO404" s="3">
        <f t="shared" si="231"/>
        <v>-0.81269426535588685</v>
      </c>
    </row>
    <row r="405" spans="1:67" x14ac:dyDescent="0.2">
      <c r="A405" t="s">
        <v>49</v>
      </c>
      <c r="B405">
        <v>-307.63023544875801</v>
      </c>
      <c r="C405">
        <v>-308.91137636538099</v>
      </c>
      <c r="D405">
        <v>-308.94418857639101</v>
      </c>
      <c r="E405">
        <v>-309.01533891982098</v>
      </c>
      <c r="F405" t="s">
        <v>660</v>
      </c>
      <c r="G405">
        <v>-230.78101803442499</v>
      </c>
      <c r="H405">
        <v>-231.742017136096</v>
      </c>
      <c r="I405">
        <v>-231.76527930906099</v>
      </c>
      <c r="J405">
        <v>-231.81861401291499</v>
      </c>
      <c r="K405" t="s">
        <v>726</v>
      </c>
      <c r="L405">
        <v>-76.848780840421995</v>
      </c>
      <c r="M405">
        <v>-77.163102687532003</v>
      </c>
      <c r="N405">
        <v>-77.174449783168996</v>
      </c>
      <c r="O405">
        <v>-77.191509730603002</v>
      </c>
      <c r="P405" t="s">
        <v>1137</v>
      </c>
      <c r="Q405">
        <v>-76.848882007821004</v>
      </c>
      <c r="R405">
        <v>-77.163435152157007</v>
      </c>
      <c r="S405">
        <v>-77.174738815965</v>
      </c>
      <c r="T405">
        <v>-77.191816309657995</v>
      </c>
      <c r="U405" t="s">
        <v>1665</v>
      </c>
      <c r="V405">
        <v>-230.78117497749699</v>
      </c>
      <c r="W405">
        <v>-231.742770971174</v>
      </c>
      <c r="X405">
        <v>-231.765958549489</v>
      </c>
      <c r="Y405">
        <v>-231.81934531686599</v>
      </c>
      <c r="AA405" s="3">
        <f t="shared" si="204"/>
        <v>0.27395427662426175</v>
      </c>
      <c r="AB405" s="3">
        <f t="shared" si="205"/>
        <v>3.9260393871387222</v>
      </c>
      <c r="AC405" s="3">
        <f t="shared" si="206"/>
        <v>2.7983686761470619</v>
      </c>
      <c r="AD405" s="3">
        <f t="shared" si="207"/>
        <v>3.2725726743143118</v>
      </c>
      <c r="AE405" s="3"/>
      <c r="AF405" s="3">
        <f t="shared" si="208"/>
        <v>0.11198750401671706</v>
      </c>
      <c r="AG405" s="3">
        <f t="shared" si="209"/>
        <v>3.2443760036651019</v>
      </c>
      <c r="AH405" s="3">
        <f t="shared" si="210"/>
        <v>2.1907680294712621</v>
      </c>
      <c r="AI405" s="3">
        <f t="shared" si="211"/>
        <v>2.6212912281568213</v>
      </c>
      <c r="AK405" s="3">
        <f t="shared" si="212"/>
        <v>0.16196677260754466</v>
      </c>
      <c r="AL405" s="3">
        <f t="shared" si="213"/>
        <v>0.6816633834736201</v>
      </c>
      <c r="AM405" s="3">
        <f t="shared" si="214"/>
        <v>0.60760064665796487</v>
      </c>
      <c r="AN405" s="3">
        <f t="shared" si="215"/>
        <v>0.65128144617532524</v>
      </c>
      <c r="AO405" s="3" t="str">
        <f t="shared" si="216"/>
        <v>50_Benzene-Ethyne_CH-pi_1.00_dimer.out</v>
      </c>
      <c r="AP405" s="3">
        <f t="shared" si="217"/>
        <v>-0.65346671282441049</v>
      </c>
      <c r="AQ405" s="3">
        <f t="shared" si="218"/>
        <v>-0.62308477550828067</v>
      </c>
      <c r="AR405" s="3">
        <f t="shared" si="219"/>
        <v>-0.63827574416634558</v>
      </c>
      <c r="AS405" s="8">
        <f t="shared" si="220"/>
        <v>-0.67862572266530863</v>
      </c>
      <c r="AU405" s="3">
        <f t="shared" si="221"/>
        <v>2.9986183976900502</v>
      </c>
      <c r="AV405" s="3">
        <f t="shared" si="222"/>
        <v>2.5093037241401044</v>
      </c>
      <c r="AW405" s="3">
        <f t="shared" si="223"/>
        <v>2.7539610609150773</v>
      </c>
      <c r="AX405" s="3"/>
      <c r="AZ405" s="3">
        <f t="shared" si="224"/>
        <v>0.4742039981672499</v>
      </c>
      <c r="BA405" s="3">
        <f t="shared" si="225"/>
        <v>0.43052319868555911</v>
      </c>
      <c r="BB405" s="3">
        <f t="shared" si="226"/>
        <v>0.4523635984264045</v>
      </c>
      <c r="BC405" s="8">
        <f>'[2]attempt at best estimates'!E405</f>
        <v>0.44566536587417327</v>
      </c>
      <c r="BD405" s="3">
        <f>AZ405+(AZ405-'HLC S66x8 haVDZ'!AZ405)*'HLC S66x8 haVTZ'!$BD$3</f>
        <v>0.45861008552557769</v>
      </c>
      <c r="BE405" s="3">
        <f>BA405+(BA405-'HLC S66x8 haVDZ'!BA405)*'HLC S66x8 haVTZ'!$BD$3</f>
        <v>0.45510049018985116</v>
      </c>
      <c r="BF405" s="3">
        <f>BB405+(BB405-'HLC S66x8 haVDZ'!BB405)*'HLC S66x8 haVTZ'!$BD$3</f>
        <v>0.45685528785771445</v>
      </c>
      <c r="BG405" t="str">
        <f t="shared" si="227"/>
        <v>50_Benzene-Ethyne_CH-pi_1.00_dimer.out</v>
      </c>
      <c r="BH405" s="3">
        <f t="shared" si="202"/>
        <v>-1.1276707109916604</v>
      </c>
      <c r="BI405" s="3">
        <f t="shared" si="203"/>
        <v>-1.0536079741938398</v>
      </c>
      <c r="BJ405" s="3">
        <f t="shared" si="228"/>
        <v>-1.0906393425927501</v>
      </c>
      <c r="BK405" s="8">
        <f>'[2]attempt at best estimates'!D405</f>
        <v>-1.1242910885394819</v>
      </c>
      <c r="BM405" s="3">
        <f t="shared" si="229"/>
        <v>-0.66906062546608269</v>
      </c>
      <c r="BN405" s="3">
        <f t="shared" si="230"/>
        <v>-0.59850748400398857</v>
      </c>
      <c r="BO405" s="3">
        <f t="shared" si="231"/>
        <v>-0.63378405473503563</v>
      </c>
    </row>
    <row r="406" spans="1:67" x14ac:dyDescent="0.2">
      <c r="A406" t="s">
        <v>460</v>
      </c>
      <c r="B406">
        <v>-307.63108368983802</v>
      </c>
      <c r="C406">
        <v>-308.91096661931999</v>
      </c>
      <c r="D406">
        <v>-308.94415659664799</v>
      </c>
      <c r="E406">
        <v>-309.01514983028602</v>
      </c>
      <c r="F406" t="s">
        <v>660</v>
      </c>
      <c r="G406">
        <v>-230.78101803442499</v>
      </c>
      <c r="H406">
        <v>-231.742017136096</v>
      </c>
      <c r="I406">
        <v>-231.76527930906099</v>
      </c>
      <c r="J406">
        <v>-231.81861401291499</v>
      </c>
      <c r="K406" t="s">
        <v>726</v>
      </c>
      <c r="L406">
        <v>-76.848780840421995</v>
      </c>
      <c r="M406">
        <v>-77.163102687532003</v>
      </c>
      <c r="N406">
        <v>-77.174449783168996</v>
      </c>
      <c r="O406">
        <v>-77.191509730603002</v>
      </c>
      <c r="P406" t="s">
        <v>1138</v>
      </c>
      <c r="Q406">
        <v>-76.848870172399003</v>
      </c>
      <c r="R406">
        <v>-77.163384266500998</v>
      </c>
      <c r="S406">
        <v>-77.174695149474005</v>
      </c>
      <c r="T406">
        <v>-77.191769903136006</v>
      </c>
      <c r="U406" t="s">
        <v>1666</v>
      </c>
      <c r="V406">
        <v>-230.78115053388001</v>
      </c>
      <c r="W406">
        <v>-231.74265281466199</v>
      </c>
      <c r="X406">
        <v>-231.7658529183</v>
      </c>
      <c r="Y406">
        <v>-231.81923202152899</v>
      </c>
      <c r="AA406" s="3">
        <f t="shared" si="204"/>
        <v>0.80623361261893212</v>
      </c>
      <c r="AB406" s="3">
        <f t="shared" si="205"/>
        <v>3.6689198412764474</v>
      </c>
      <c r="AC406" s="3">
        <f t="shared" si="206"/>
        <v>2.7783010835894757</v>
      </c>
      <c r="AD406" s="3">
        <f t="shared" si="207"/>
        <v>3.1539171947787703</v>
      </c>
      <c r="AE406" s="3"/>
      <c r="AF406" s="3">
        <f t="shared" si="208"/>
        <v>0.66703228161333383</v>
      </c>
      <c r="AG406" s="3">
        <f t="shared" si="209"/>
        <v>3.0933320241302922</v>
      </c>
      <c r="AH406" s="3">
        <f t="shared" si="210"/>
        <v>2.2643861494573416</v>
      </c>
      <c r="AI406" s="3">
        <f t="shared" si="211"/>
        <v>2.6028501823054802</v>
      </c>
      <c r="AK406" s="3">
        <f t="shared" si="212"/>
        <v>0.13920133100559828</v>
      </c>
      <c r="AL406" s="3">
        <f t="shared" si="213"/>
        <v>0.57558781714615503</v>
      </c>
      <c r="AM406" s="3">
        <f t="shared" si="214"/>
        <v>0.51391493414996869</v>
      </c>
      <c r="AN406" s="3">
        <f t="shared" si="215"/>
        <v>0.55106701247329004</v>
      </c>
      <c r="AO406" s="3" t="str">
        <f t="shared" si="216"/>
        <v>50_Benzene-Ethyne_CH-pi_1.05_dimer.out</v>
      </c>
      <c r="AP406" s="3">
        <f t="shared" si="217"/>
        <v>-0.51500264649767713</v>
      </c>
      <c r="AQ406" s="3">
        <f t="shared" si="218"/>
        <v>-0.49048184182481203</v>
      </c>
      <c r="AR406" s="3">
        <f t="shared" si="219"/>
        <v>-0.50274224416124458</v>
      </c>
      <c r="AS406" s="8">
        <f t="shared" si="220"/>
        <v>-0.53523206179685578</v>
      </c>
      <c r="AU406" s="3">
        <f t="shared" si="221"/>
        <v>2.3476835821598381</v>
      </c>
      <c r="AV406" s="3">
        <f t="shared" si="222"/>
        <v>1.9358179006921463</v>
      </c>
      <c r="AW406" s="3">
        <f t="shared" si="223"/>
        <v>2.1417507414259922</v>
      </c>
      <c r="AX406" s="3"/>
      <c r="AZ406" s="3">
        <f t="shared" si="224"/>
        <v>0.37561611118929461</v>
      </c>
      <c r="BA406" s="3">
        <f t="shared" si="225"/>
        <v>0.33846403284813853</v>
      </c>
      <c r="BB406" s="3">
        <f t="shared" si="226"/>
        <v>0.35704007201871657</v>
      </c>
      <c r="BC406" s="8">
        <f>'[2]attempt at best estimates'!E406</f>
        <v>0.34817747018736739</v>
      </c>
      <c r="BD406" s="3">
        <f>AZ406+(AZ406-'HLC S66x8 haVDZ'!AZ406)*'HLC S66x8 haVTZ'!$BD$3</f>
        <v>0.36200335490698793</v>
      </c>
      <c r="BE406" s="3">
        <f>BA406+(BA406-'HLC S66x8 haVDZ'!BA406)*'HLC S66x8 haVTZ'!$BD$3</f>
        <v>0.35689812865959991</v>
      </c>
      <c r="BF406" s="3">
        <f>BB406+(BB406-'HLC S66x8 haVDZ'!BB406)*'HLC S66x8 haVTZ'!$BD$3</f>
        <v>0.35945074178329395</v>
      </c>
      <c r="BG406" t="str">
        <f t="shared" si="227"/>
        <v>50_Benzene-Ethyne_CH-pi_1.05_dimer.out</v>
      </c>
      <c r="BH406" s="3">
        <f t="shared" si="202"/>
        <v>-0.89061875768697174</v>
      </c>
      <c r="BI406" s="3">
        <f t="shared" si="203"/>
        <v>-0.82894587467295056</v>
      </c>
      <c r="BJ406" s="3">
        <f t="shared" si="228"/>
        <v>-0.85978231617996115</v>
      </c>
      <c r="BK406" s="8">
        <f>'[2]attempt at best estimates'!D406</f>
        <v>-0.88340953198422323</v>
      </c>
      <c r="BM406" s="3">
        <f t="shared" si="229"/>
        <v>-0.52861540277998387</v>
      </c>
      <c r="BN406" s="3">
        <f t="shared" si="230"/>
        <v>-0.47204774601335064</v>
      </c>
      <c r="BO406" s="3">
        <f t="shared" si="231"/>
        <v>-0.5003315743966672</v>
      </c>
    </row>
    <row r="407" spans="1:67" x14ac:dyDescent="0.2">
      <c r="A407" t="s">
        <v>461</v>
      </c>
      <c r="B407">
        <v>-307.63148278711498</v>
      </c>
      <c r="C407">
        <v>-308.910400506717</v>
      </c>
      <c r="D407">
        <v>-308.94387900632597</v>
      </c>
      <c r="E407">
        <v>-309.01474938459597</v>
      </c>
      <c r="F407" t="s">
        <v>660</v>
      </c>
      <c r="G407">
        <v>-230.78101803442499</v>
      </c>
      <c r="H407">
        <v>-231.742017136096</v>
      </c>
      <c r="I407">
        <v>-231.76527930906099</v>
      </c>
      <c r="J407">
        <v>-231.81861401291499</v>
      </c>
      <c r="K407" t="s">
        <v>726</v>
      </c>
      <c r="L407">
        <v>-76.848780840421995</v>
      </c>
      <c r="M407">
        <v>-77.163102687532003</v>
      </c>
      <c r="N407">
        <v>-77.174449783168996</v>
      </c>
      <c r="O407">
        <v>-77.191509730603002</v>
      </c>
      <c r="P407" t="s">
        <v>1139</v>
      </c>
      <c r="Q407">
        <v>-76.848857773397995</v>
      </c>
      <c r="R407">
        <v>-77.163339720327997</v>
      </c>
      <c r="S407">
        <v>-77.174656484200995</v>
      </c>
      <c r="T407">
        <v>-77.191728930031999</v>
      </c>
      <c r="U407" t="s">
        <v>1667</v>
      </c>
      <c r="V407">
        <v>-230.781131692337</v>
      </c>
      <c r="W407">
        <v>-231.74255715094699</v>
      </c>
      <c r="X407">
        <v>-231.76576721066701</v>
      </c>
      <c r="Y407">
        <v>-231.81913998248399</v>
      </c>
      <c r="AA407" s="3">
        <f t="shared" si="204"/>
        <v>1.0566709453318912</v>
      </c>
      <c r="AB407" s="3">
        <f t="shared" si="205"/>
        <v>3.3136788048265235</v>
      </c>
      <c r="AC407" s="3">
        <f t="shared" si="206"/>
        <v>2.6041105194176186</v>
      </c>
      <c r="AD407" s="3">
        <f t="shared" si="207"/>
        <v>2.9026337200399146</v>
      </c>
      <c r="AE407" s="3"/>
      <c r="AF407" s="3">
        <f t="shared" si="208"/>
        <v>0.93707335250082557</v>
      </c>
      <c r="AG407" s="3">
        <f t="shared" si="209"/>
        <v>2.8260740243956342</v>
      </c>
      <c r="AH407" s="3">
        <f t="shared" si="210"/>
        <v>2.1682407653346498</v>
      </c>
      <c r="AI407" s="3">
        <f t="shared" si="211"/>
        <v>2.4350330946661431</v>
      </c>
      <c r="AK407" s="3">
        <f t="shared" si="212"/>
        <v>0.11959759283106564</v>
      </c>
      <c r="AL407" s="3">
        <f t="shared" si="213"/>
        <v>0.48760478043088962</v>
      </c>
      <c r="AM407" s="3">
        <f t="shared" si="214"/>
        <v>0.43586975408296852</v>
      </c>
      <c r="AN407" s="3">
        <f t="shared" si="215"/>
        <v>0.46760062537377145</v>
      </c>
      <c r="AO407" s="3" t="str">
        <f t="shared" si="216"/>
        <v>50_Benzene-Ethyne_CH-pi_1.10_dimer.out</v>
      </c>
      <c r="AP407" s="3">
        <f t="shared" si="217"/>
        <v>-0.41104508478660895</v>
      </c>
      <c r="AQ407" s="3">
        <f t="shared" si="218"/>
        <v>-0.391040929729491</v>
      </c>
      <c r="AR407" s="3">
        <f t="shared" si="219"/>
        <v>-0.40104300725804998</v>
      </c>
      <c r="AS407" s="8">
        <f t="shared" si="220"/>
        <v>-0.42688205316763106</v>
      </c>
      <c r="AU407" s="3">
        <f t="shared" si="221"/>
        <v>1.8459627747080234</v>
      </c>
      <c r="AV407" s="3">
        <f t="shared" si="222"/>
        <v>1.4979597421653175</v>
      </c>
      <c r="AW407" s="3">
        <f t="shared" si="223"/>
        <v>1.6719612584366703</v>
      </c>
      <c r="AX407" s="3"/>
      <c r="AZ407" s="3">
        <f t="shared" si="224"/>
        <v>0.29852320062229598</v>
      </c>
      <c r="BA407" s="3">
        <f t="shared" si="225"/>
        <v>0.26679232933149333</v>
      </c>
      <c r="BB407" s="3">
        <f t="shared" si="226"/>
        <v>0.28265776497689465</v>
      </c>
      <c r="BC407" s="8">
        <f>'[2]attempt at best estimates'!E407</f>
        <v>0.27269638768343507</v>
      </c>
      <c r="BD407" s="3">
        <f>AZ407+(AZ407-'HLC S66x8 haVDZ'!AZ407)*'HLC S66x8 haVTZ'!$BD$3</f>
        <v>0.28706020794917547</v>
      </c>
      <c r="BE407" s="3">
        <f>BA407+(BA407-'HLC S66x8 haVDZ'!BA407)*'HLC S66x8 haVTZ'!$BD$3</f>
        <v>0.28070476498573327</v>
      </c>
      <c r="BF407" s="3">
        <f>BB407+(BB407-'HLC S66x8 haVDZ'!BB407)*'HLC S66x8 haVTZ'!$BD$3</f>
        <v>0.2838824864674544</v>
      </c>
      <c r="BG407" t="str">
        <f t="shared" si="227"/>
        <v>50_Benzene-Ethyne_CH-pi_1.10_dimer.out</v>
      </c>
      <c r="BH407" s="3">
        <f t="shared" si="202"/>
        <v>-0.70956828540890493</v>
      </c>
      <c r="BI407" s="3">
        <f t="shared" si="203"/>
        <v>-0.65783325906098433</v>
      </c>
      <c r="BJ407" s="3">
        <f t="shared" si="228"/>
        <v>-0.68370077223494463</v>
      </c>
      <c r="BK407" s="8">
        <f>'[2]attempt at best estimates'!D407</f>
        <v>-0.69957844085106613</v>
      </c>
      <c r="BM407" s="3">
        <f t="shared" si="229"/>
        <v>-0.42250807745972946</v>
      </c>
      <c r="BN407" s="3">
        <f t="shared" si="230"/>
        <v>-0.37712849407525106</v>
      </c>
      <c r="BO407" s="3">
        <f t="shared" si="231"/>
        <v>-0.39981828576749023</v>
      </c>
    </row>
    <row r="408" spans="1:67" x14ac:dyDescent="0.2">
      <c r="A408" t="s">
        <v>462</v>
      </c>
      <c r="B408">
        <v>-307.63154360456599</v>
      </c>
      <c r="C408">
        <v>-308.90868556848</v>
      </c>
      <c r="D408">
        <v>-308.94269645771601</v>
      </c>
      <c r="E408">
        <v>-309.01333476051099</v>
      </c>
      <c r="F408" t="s">
        <v>660</v>
      </c>
      <c r="G408">
        <v>-230.78101803442499</v>
      </c>
      <c r="H408">
        <v>-231.742017136096</v>
      </c>
      <c r="I408">
        <v>-231.76527930906099</v>
      </c>
      <c r="J408">
        <v>-231.81861401291499</v>
      </c>
      <c r="K408" t="s">
        <v>726</v>
      </c>
      <c r="L408">
        <v>-76.848780840421995</v>
      </c>
      <c r="M408">
        <v>-77.163102687532003</v>
      </c>
      <c r="N408">
        <v>-77.174449783168996</v>
      </c>
      <c r="O408">
        <v>-77.191509730603002</v>
      </c>
      <c r="P408" t="s">
        <v>1140</v>
      </c>
      <c r="Q408">
        <v>-76.848823410128006</v>
      </c>
      <c r="R408">
        <v>-77.163237745836994</v>
      </c>
      <c r="S408">
        <v>-77.174567137704003</v>
      </c>
      <c r="T408">
        <v>-77.191634518214002</v>
      </c>
      <c r="U408" t="s">
        <v>1668</v>
      </c>
      <c r="V408">
        <v>-230.781100353174</v>
      </c>
      <c r="W408">
        <v>-231.742363008457</v>
      </c>
      <c r="X408">
        <v>-231.765594428562</v>
      </c>
      <c r="Y408">
        <v>-231.81895345217899</v>
      </c>
      <c r="AA408" s="3">
        <f t="shared" si="204"/>
        <v>1.0948344736094802</v>
      </c>
      <c r="AB408" s="3">
        <f t="shared" si="205"/>
        <v>2.2375387691953006</v>
      </c>
      <c r="AC408" s="3">
        <f t="shared" si="206"/>
        <v>1.8620500324552764</v>
      </c>
      <c r="AD408" s="3">
        <f t="shared" si="207"/>
        <v>2.0149436677818735</v>
      </c>
      <c r="AE408" s="3"/>
      <c r="AF408" s="3">
        <f t="shared" si="208"/>
        <v>1.0164657816266833</v>
      </c>
      <c r="AG408" s="3">
        <f t="shared" si="209"/>
        <v>1.9357502074295885</v>
      </c>
      <c r="AH408" s="3">
        <f t="shared" si="210"/>
        <v>1.590668466350929</v>
      </c>
      <c r="AI408" s="3">
        <f t="shared" si="211"/>
        <v>1.7236368935575637</v>
      </c>
      <c r="AK408" s="3">
        <f t="shared" si="212"/>
        <v>7.8368691964961795E-2</v>
      </c>
      <c r="AL408" s="3">
        <f t="shared" si="213"/>
        <v>0.3017885617478771</v>
      </c>
      <c r="AM408" s="3">
        <f t="shared" si="214"/>
        <v>0.27138156610434744</v>
      </c>
      <c r="AN408" s="3">
        <f t="shared" si="215"/>
        <v>0.29130677424214463</v>
      </c>
      <c r="AO408" s="3" t="str">
        <f t="shared" si="216"/>
        <v>50_Benzene-Ethyne_CH-pi_1.25_dimer.out</v>
      </c>
      <c r="AP408" s="3">
        <f t="shared" si="217"/>
        <v>-0.22259510141342709</v>
      </c>
      <c r="AQ408" s="3">
        <f t="shared" si="218"/>
        <v>-0.21211331387202481</v>
      </c>
      <c r="AR408" s="3">
        <f t="shared" si="219"/>
        <v>-0.21735420764272595</v>
      </c>
      <c r="AS408" s="8">
        <f t="shared" si="220"/>
        <v>-0.22957817087163546</v>
      </c>
      <c r="AU408" s="3">
        <f t="shared" si="221"/>
        <v>0.92010919417239334</v>
      </c>
      <c r="AV408" s="3">
        <f t="shared" si="222"/>
        <v>0.70717111193088034</v>
      </c>
      <c r="AW408" s="3">
        <f t="shared" si="223"/>
        <v>0.81364015305163684</v>
      </c>
      <c r="AX408" s="3"/>
      <c r="AZ408" s="3">
        <f t="shared" si="224"/>
        <v>0.15289363532659705</v>
      </c>
      <c r="BA408" s="3">
        <f t="shared" si="225"/>
        <v>0.13296842720663471</v>
      </c>
      <c r="BB408" s="3">
        <f t="shared" si="226"/>
        <v>0.14293103126661588</v>
      </c>
      <c r="BC408" s="8">
        <f>'[2]attempt at best estimates'!E408</f>
        <v>0.13286509080030406</v>
      </c>
      <c r="BD408" s="3">
        <f>AZ408+(AZ408-'HLC S66x8 haVDZ'!AZ408)*'HLC S66x8 haVTZ'!$BD$3</f>
        <v>0.14597765702093685</v>
      </c>
      <c r="BE408" s="3">
        <f>BA408+(BA408-'HLC S66x8 haVDZ'!BA408)*'HLC S66x8 haVTZ'!$BD$3</f>
        <v>0.13923620361993619</v>
      </c>
      <c r="BF408" s="3">
        <f>BB408+(BB408-'HLC S66x8 haVDZ'!BB408)*'HLC S66x8 haVTZ'!$BD$3</f>
        <v>0.14260693032043653</v>
      </c>
      <c r="BG408" t="str">
        <f t="shared" si="227"/>
        <v>50_Benzene-Ethyne_CH-pi_1.25_dimer.out</v>
      </c>
      <c r="BH408" s="3">
        <f t="shared" si="202"/>
        <v>-0.37548873674002414</v>
      </c>
      <c r="BI408" s="3">
        <f t="shared" si="203"/>
        <v>-0.34508174107865952</v>
      </c>
      <c r="BJ408" s="3">
        <f t="shared" si="228"/>
        <v>-0.36028523890934183</v>
      </c>
      <c r="BK408" s="8">
        <f>'[2]attempt at best estimates'!D408</f>
        <v>-0.36244326167193952</v>
      </c>
      <c r="BM408" s="3">
        <f t="shared" si="229"/>
        <v>-0.2295110797190873</v>
      </c>
      <c r="BN408" s="3">
        <f t="shared" si="230"/>
        <v>-0.20584553745872333</v>
      </c>
      <c r="BO408" s="3">
        <f t="shared" si="231"/>
        <v>-0.2176783085889053</v>
      </c>
    </row>
    <row r="409" spans="1:67" x14ac:dyDescent="0.2">
      <c r="A409" t="s">
        <v>463</v>
      </c>
      <c r="B409">
        <v>-307.63091272654401</v>
      </c>
      <c r="C409">
        <v>-308.90688079425502</v>
      </c>
      <c r="D409">
        <v>-308.941253484323</v>
      </c>
      <c r="E409">
        <v>-309.01173423284598</v>
      </c>
      <c r="F409" t="s">
        <v>660</v>
      </c>
      <c r="G409">
        <v>-230.78101803442499</v>
      </c>
      <c r="H409">
        <v>-231.742017136096</v>
      </c>
      <c r="I409">
        <v>-231.76527930906099</v>
      </c>
      <c r="J409">
        <v>-231.81861401291499</v>
      </c>
      <c r="K409" t="s">
        <v>726</v>
      </c>
      <c r="L409">
        <v>-76.848780840421995</v>
      </c>
      <c r="M409">
        <v>-77.163102687532003</v>
      </c>
      <c r="N409">
        <v>-77.174449783168996</v>
      </c>
      <c r="O409">
        <v>-77.191509730603002</v>
      </c>
      <c r="P409" t="s">
        <v>1141</v>
      </c>
      <c r="Q409">
        <v>-76.848798722452003</v>
      </c>
      <c r="R409">
        <v>-77.163163760502997</v>
      </c>
      <c r="S409">
        <v>-77.174503604281995</v>
      </c>
      <c r="T409">
        <v>-77.191566916832997</v>
      </c>
      <c r="U409" t="s">
        <v>1669</v>
      </c>
      <c r="V409">
        <v>-230.781062607172</v>
      </c>
      <c r="W409">
        <v>-231.742175995731</v>
      </c>
      <c r="X409">
        <v>-231.76542488767799</v>
      </c>
      <c r="Y409">
        <v>-231.818770776581</v>
      </c>
      <c r="AA409" s="3">
        <f t="shared" si="204"/>
        <v>0.69895252147601128</v>
      </c>
      <c r="AB409" s="3">
        <f t="shared" si="205"/>
        <v>1.1050257976657432</v>
      </c>
      <c r="AC409" s="3">
        <f t="shared" si="206"/>
        <v>0.95657052009334498</v>
      </c>
      <c r="AD409" s="3">
        <f t="shared" si="207"/>
        <v>1.0105973529785144</v>
      </c>
      <c r="AE409" s="3"/>
      <c r="AF409" s="3">
        <f t="shared" si="208"/>
        <v>0.65976155556482008</v>
      </c>
      <c r="AG409" s="3">
        <f t="shared" si="209"/>
        <v>0.96701599804045979</v>
      </c>
      <c r="AH409" s="3">
        <f t="shared" si="210"/>
        <v>0.83144529519830668</v>
      </c>
      <c r="AI409" s="3">
        <f t="shared" si="211"/>
        <v>0.87634176070078562</v>
      </c>
      <c r="AK409" s="3">
        <f t="shared" si="212"/>
        <v>3.9190965893356335E-2</v>
      </c>
      <c r="AL409" s="3">
        <f t="shared" si="213"/>
        <v>0.1380097996074485</v>
      </c>
      <c r="AM409" s="3">
        <f t="shared" si="214"/>
        <v>0.1251252248772034</v>
      </c>
      <c r="AN409" s="3">
        <f t="shared" si="215"/>
        <v>0.13425559227772865</v>
      </c>
      <c r="AO409" s="3" t="str">
        <f t="shared" si="216"/>
        <v>50_Benzene-Ethyne_CH-pi_1.50_dimer.out</v>
      </c>
      <c r="AP409" s="3">
        <f t="shared" si="217"/>
        <v>-9.4428444687228774E-2</v>
      </c>
      <c r="AQ409" s="3">
        <f t="shared" si="218"/>
        <v>-9.0674237339674169E-2</v>
      </c>
      <c r="AR409" s="3">
        <f t="shared" si="219"/>
        <v>-9.2551341013451471E-2</v>
      </c>
      <c r="AS409" s="8">
        <f t="shared" si="220"/>
        <v>-9.5473856656082864E-2</v>
      </c>
      <c r="AU409" s="3">
        <f t="shared" si="221"/>
        <v>0.31164483150250311</v>
      </c>
      <c r="AV409" s="3">
        <f t="shared" si="222"/>
        <v>0.21658020513596554</v>
      </c>
      <c r="AW409" s="3">
        <f t="shared" si="223"/>
        <v>0.26411251831923432</v>
      </c>
      <c r="AX409" s="3"/>
      <c r="AZ409" s="3">
        <f t="shared" si="224"/>
        <v>5.4026832885169407E-2</v>
      </c>
      <c r="BA409" s="3">
        <f t="shared" si="225"/>
        <v>4.4896465502478944E-2</v>
      </c>
      <c r="BB409" s="3">
        <f t="shared" si="226"/>
        <v>4.9461649193824175E-2</v>
      </c>
      <c r="BC409" s="8">
        <f>'[2]attempt at best estimates'!E409</f>
        <v>4.2750607054712689E-2</v>
      </c>
      <c r="BD409" s="3">
        <f>AZ409+(AZ409-'HLC S66x8 haVDZ'!AZ409)*'HLC S66x8 haVTZ'!$BD$3</f>
        <v>4.8327500595523473E-2</v>
      </c>
      <c r="BE409" s="3">
        <f>BA409+(BA409-'HLC S66x8 haVDZ'!BA409)*'HLC S66x8 haVTZ'!$BD$3</f>
        <v>4.6689561955683828E-2</v>
      </c>
      <c r="BF409" s="3">
        <f>BB409+(BB409-'HLC S66x8 haVDZ'!BB409)*'HLC S66x8 haVTZ'!$BD$3</f>
        <v>4.7508531275603651E-2</v>
      </c>
      <c r="BG409" t="str">
        <f t="shared" si="227"/>
        <v>50_Benzene-Ethyne_CH-pi_1.50_dimer.out</v>
      </c>
      <c r="BH409" s="3">
        <f t="shared" ref="BH409:BH472" si="232">AC409-AB409</f>
        <v>-0.14845527757239818</v>
      </c>
      <c r="BI409" s="3">
        <f t="shared" ref="BI409:BI472" si="233">AH409-AG409</f>
        <v>-0.13557070284215311</v>
      </c>
      <c r="BJ409" s="3">
        <f t="shared" si="228"/>
        <v>-0.14201299020727565</v>
      </c>
      <c r="BK409" s="8">
        <f>'[2]attempt at best estimates'!D409</f>
        <v>-0.13822446371079555</v>
      </c>
      <c r="BM409" s="3">
        <f t="shared" si="229"/>
        <v>-0.10012777697687471</v>
      </c>
      <c r="BN409" s="3">
        <f t="shared" si="230"/>
        <v>-8.8881140886469284E-2</v>
      </c>
      <c r="BO409" s="3">
        <f t="shared" si="231"/>
        <v>-9.4504458931672003E-2</v>
      </c>
    </row>
    <row r="410" spans="1:67" x14ac:dyDescent="0.2">
      <c r="A410" t="s">
        <v>464</v>
      </c>
      <c r="B410">
        <v>-307.63021777872302</v>
      </c>
      <c r="C410">
        <v>-308.90565255259901</v>
      </c>
      <c r="D410">
        <v>-308.94020942465801</v>
      </c>
      <c r="E410">
        <v>-309.01061859431502</v>
      </c>
      <c r="F410" t="s">
        <v>660</v>
      </c>
      <c r="G410">
        <v>-230.78101803442499</v>
      </c>
      <c r="H410">
        <v>-231.742017136096</v>
      </c>
      <c r="I410">
        <v>-231.76527930906099</v>
      </c>
      <c r="J410">
        <v>-231.81861401291499</v>
      </c>
      <c r="K410" t="s">
        <v>726</v>
      </c>
      <c r="L410">
        <v>-76.848780840421995</v>
      </c>
      <c r="M410">
        <v>-77.163102687532003</v>
      </c>
      <c r="N410">
        <v>-77.174449783168996</v>
      </c>
      <c r="O410">
        <v>-77.191509730603002</v>
      </c>
      <c r="P410" t="s">
        <v>1142</v>
      </c>
      <c r="Q410">
        <v>-76.848785907665004</v>
      </c>
      <c r="R410">
        <v>-77.163119558670999</v>
      </c>
      <c r="S410">
        <v>-77.174465354220004</v>
      </c>
      <c r="T410">
        <v>-77.191526089812001</v>
      </c>
      <c r="U410" t="s">
        <v>1670</v>
      </c>
      <c r="V410">
        <v>-230.781038517204</v>
      </c>
      <c r="W410">
        <v>-231.74206555464701</v>
      </c>
      <c r="X410">
        <v>-231.765325138957</v>
      </c>
      <c r="Y410">
        <v>-231.81866279519099</v>
      </c>
      <c r="AA410" s="3">
        <f t="shared" si="204"/>
        <v>0.26286616180111416</v>
      </c>
      <c r="AB410" s="3">
        <f t="shared" si="205"/>
        <v>0.33429249022478902</v>
      </c>
      <c r="AC410" s="3">
        <f t="shared" si="206"/>
        <v>0.30141316174440086</v>
      </c>
      <c r="AD410" s="3">
        <f t="shared" si="207"/>
        <v>0.31052357623390303</v>
      </c>
      <c r="AE410" s="3"/>
      <c r="AF410" s="3">
        <f t="shared" si="208"/>
        <v>0.24683328025174772</v>
      </c>
      <c r="AG410" s="3">
        <f t="shared" si="209"/>
        <v>0.29332258950708834</v>
      </c>
      <c r="AH410" s="3">
        <f t="shared" si="210"/>
        <v>0.2628834841903121</v>
      </c>
      <c r="AI410" s="3">
        <f t="shared" si="211"/>
        <v>0.26964667552838018</v>
      </c>
      <c r="AK410" s="3">
        <f t="shared" si="212"/>
        <v>1.6032881531531571E-2</v>
      </c>
      <c r="AL410" s="3">
        <f t="shared" si="213"/>
        <v>4.0969900717700708E-2</v>
      </c>
      <c r="AM410" s="3">
        <f t="shared" si="214"/>
        <v>3.8529677554088752E-2</v>
      </c>
      <c r="AN410" s="3">
        <f t="shared" si="215"/>
        <v>4.0876900687687977E-2</v>
      </c>
      <c r="AO410" s="3" t="str">
        <f t="shared" si="216"/>
        <v>50_Benzene-Ethyne_CH-pi_2.00_dimer.out</v>
      </c>
      <c r="AP410" s="3">
        <f t="shared" si="217"/>
        <v>-2.3768913990885987E-2</v>
      </c>
      <c r="AQ410" s="3">
        <f t="shared" si="218"/>
        <v>-2.3675913978708163E-2</v>
      </c>
      <c r="AR410" s="3">
        <f t="shared" si="219"/>
        <v>-2.3722413984797075E-2</v>
      </c>
      <c r="AS410" s="8">
        <f t="shared" si="220"/>
        <v>-2.5175146044525913E-2</v>
      </c>
      <c r="AU410" s="3">
        <f t="shared" si="221"/>
        <v>4.7657414432788869E-2</v>
      </c>
      <c r="AV410" s="3">
        <f t="shared" si="222"/>
        <v>2.2813395276632453E-2</v>
      </c>
      <c r="AW410" s="3">
        <f t="shared" si="223"/>
        <v>3.5235404854710661E-2</v>
      </c>
      <c r="AX410" s="3"/>
      <c r="AZ410" s="3">
        <f t="shared" si="224"/>
        <v>9.1104144895021721E-3</v>
      </c>
      <c r="BA410" s="3">
        <f t="shared" si="225"/>
        <v>6.7631913380680753E-3</v>
      </c>
      <c r="BB410" s="3">
        <f t="shared" si="226"/>
        <v>7.9368029137851237E-3</v>
      </c>
      <c r="BC410" s="8">
        <f>'[2]attempt at best estimates'!E410</f>
        <v>5.9595974899633395E-3</v>
      </c>
      <c r="BD410" s="3">
        <f>AZ410+(AZ410-'HLC S66x8 haVDZ'!AZ410)*'HLC S66x8 haVTZ'!$BD$3</f>
        <v>5.4070114995478889E-3</v>
      </c>
      <c r="BE410" s="3">
        <f>BA410+(BA410-'HLC S66x8 haVDZ'!BA410)*'HLC S66x8 haVTZ'!$BD$3</f>
        <v>6.8146491453760314E-3</v>
      </c>
      <c r="BF410" s="3">
        <f>BB410+(BB410-'HLC S66x8 haVDZ'!BB410)*'HLC S66x8 haVTZ'!$BD$3</f>
        <v>6.110830322461961E-3</v>
      </c>
      <c r="BG410" t="str">
        <f t="shared" si="227"/>
        <v>50_Benzene-Ethyne_CH-pi_2.00_dimer.out</v>
      </c>
      <c r="BH410" s="3">
        <f t="shared" si="232"/>
        <v>-3.2879328480388159E-2</v>
      </c>
      <c r="BI410" s="3">
        <f t="shared" si="233"/>
        <v>-3.0439105316776238E-2</v>
      </c>
      <c r="BJ410" s="3">
        <f t="shared" si="228"/>
        <v>-3.1659216898582199E-2</v>
      </c>
      <c r="BK410" s="8">
        <f>'[2]attempt at best estimates'!D410</f>
        <v>-3.1134743534489251E-2</v>
      </c>
      <c r="BM410" s="3">
        <f t="shared" si="229"/>
        <v>-2.747231698084027E-2</v>
      </c>
      <c r="BN410" s="3">
        <f t="shared" si="230"/>
        <v>-2.3624456171400209E-2</v>
      </c>
      <c r="BO410" s="3">
        <f t="shared" si="231"/>
        <v>-2.5548386576120238E-2</v>
      </c>
    </row>
    <row r="411" spans="1:67" x14ac:dyDescent="0.2">
      <c r="A411" t="s">
        <v>465</v>
      </c>
      <c r="B411">
        <v>-153.697133853206</v>
      </c>
      <c r="C411">
        <v>-154.328679604196</v>
      </c>
      <c r="D411">
        <v>-154.35057926709399</v>
      </c>
      <c r="E411">
        <v>-154.38512284322499</v>
      </c>
      <c r="F411" t="s">
        <v>661</v>
      </c>
      <c r="G411">
        <v>-76.848893268891999</v>
      </c>
      <c r="H411">
        <v>-77.163104264083998</v>
      </c>
      <c r="I411">
        <v>-77.174472592388994</v>
      </c>
      <c r="J411">
        <v>-77.191511242030003</v>
      </c>
      <c r="K411" t="s">
        <v>727</v>
      </c>
      <c r="L411">
        <v>-76.848846716512</v>
      </c>
      <c r="M411">
        <v>-77.163103406389993</v>
      </c>
      <c r="N411">
        <v>-77.174465257272999</v>
      </c>
      <c r="O411">
        <v>-77.191512839980007</v>
      </c>
      <c r="P411" t="s">
        <v>1143</v>
      </c>
      <c r="Q411">
        <v>-76.848897799062001</v>
      </c>
      <c r="R411">
        <v>-77.163266593955996</v>
      </c>
      <c r="S411">
        <v>-77.174606415767002</v>
      </c>
      <c r="T411">
        <v>-77.191662463390998</v>
      </c>
      <c r="U411" t="s">
        <v>1671</v>
      </c>
      <c r="V411">
        <v>-76.848968554817006</v>
      </c>
      <c r="W411">
        <v>-77.163453577789994</v>
      </c>
      <c r="X411">
        <v>-77.174772498714006</v>
      </c>
      <c r="Y411">
        <v>-77.191832669071999</v>
      </c>
      <c r="AA411" s="3">
        <f t="shared" si="204"/>
        <v>-0.38035371249279126</v>
      </c>
      <c r="AB411" s="3">
        <f t="shared" si="205"/>
        <v>1.5511618939292933</v>
      </c>
      <c r="AC411" s="3">
        <f t="shared" si="206"/>
        <v>1.0300050320530394</v>
      </c>
      <c r="AD411" s="3">
        <f t="shared" si="207"/>
        <v>1.3169926006231911</v>
      </c>
      <c r="AE411" s="3"/>
      <c r="AF411" s="3">
        <f t="shared" si="208"/>
        <v>-0.45965113107902006</v>
      </c>
      <c r="AG411" s="3">
        <f t="shared" si="209"/>
        <v>1.22956247698806</v>
      </c>
      <c r="AH411" s="3">
        <f t="shared" si="210"/>
        <v>0.75323266799673383</v>
      </c>
      <c r="AI411" s="3">
        <f t="shared" si="211"/>
        <v>1.0214039664035959</v>
      </c>
      <c r="AK411" s="3">
        <f t="shared" si="212"/>
        <v>7.9297418577311374E-2</v>
      </c>
      <c r="AL411" s="3">
        <f t="shared" si="213"/>
        <v>0.32159941694123334</v>
      </c>
      <c r="AM411" s="3">
        <f t="shared" si="214"/>
        <v>0.27677236405630556</v>
      </c>
      <c r="AN411" s="3">
        <f t="shared" si="215"/>
        <v>0.29558863421959514</v>
      </c>
      <c r="AO411" s="3" t="str">
        <f t="shared" si="216"/>
        <v>51_Ethyne-Ethyne_TS_0.90_dimer.out</v>
      </c>
      <c r="AP411" s="3">
        <f t="shared" si="217"/>
        <v>-0.23416929330610214</v>
      </c>
      <c r="AQ411" s="3">
        <f t="shared" si="218"/>
        <v>-0.20815851058446411</v>
      </c>
      <c r="AR411" s="3">
        <f t="shared" si="219"/>
        <v>-0.22116390194528313</v>
      </c>
      <c r="AS411" s="8">
        <f t="shared" si="220"/>
        <v>-0.276959448645829</v>
      </c>
      <c r="AU411" s="3">
        <f t="shared" si="221"/>
        <v>1.6973463131159825</v>
      </c>
      <c r="AV411" s="3">
        <f t="shared" si="222"/>
        <v>1.481055097482616</v>
      </c>
      <c r="AW411" s="3">
        <f t="shared" si="223"/>
        <v>1.5892007052992994</v>
      </c>
      <c r="AX411" s="3"/>
      <c r="AZ411" s="3">
        <f t="shared" si="224"/>
        <v>0.28698756857015173</v>
      </c>
      <c r="BA411" s="3">
        <f t="shared" si="225"/>
        <v>0.26817129840686205</v>
      </c>
      <c r="BB411" s="3">
        <f t="shared" si="226"/>
        <v>0.27757943348850689</v>
      </c>
      <c r="BC411" s="8">
        <f>'[2]attempt at best estimates'!E411</f>
        <v>0.28026165115150858</v>
      </c>
      <c r="BD411" s="3">
        <f>AZ411+(AZ411-'HLC S66x8 haVDZ'!AZ411)*'HLC S66x8 haVTZ'!$BD$3</f>
        <v>0.28461076163679522</v>
      </c>
      <c r="BE411" s="3">
        <f>BA411+(BA411-'HLC S66x8 haVDZ'!BA411)*'HLC S66x8 haVTZ'!$BD$3</f>
        <v>0.28735833458303817</v>
      </c>
      <c r="BF411" s="3">
        <f>BB411+(BB411-'HLC S66x8 haVDZ'!BB411)*'HLC S66x8 haVTZ'!$BD$3</f>
        <v>0.28598454810991669</v>
      </c>
      <c r="BG411" t="str">
        <f t="shared" si="227"/>
        <v>51_Ethyne-Ethyne_TS_0.90_dimer.out</v>
      </c>
      <c r="BH411" s="3">
        <f t="shared" si="232"/>
        <v>-0.52115686187625387</v>
      </c>
      <c r="BI411" s="3">
        <f t="shared" si="233"/>
        <v>-0.47632980899132615</v>
      </c>
      <c r="BJ411" s="3">
        <f t="shared" si="228"/>
        <v>-0.49874333543379001</v>
      </c>
      <c r="BK411" s="8">
        <f>'[2]attempt at best estimates'!D411</f>
        <v>-0.55722109979733758</v>
      </c>
      <c r="BM411" s="3">
        <f t="shared" si="229"/>
        <v>-0.23654610023945866</v>
      </c>
      <c r="BN411" s="3">
        <f t="shared" si="230"/>
        <v>-0.18897147440828799</v>
      </c>
      <c r="BO411" s="3">
        <f t="shared" si="231"/>
        <v>-0.21275878732387332</v>
      </c>
    </row>
    <row r="412" spans="1:67" x14ac:dyDescent="0.2">
      <c r="A412" t="s">
        <v>466</v>
      </c>
      <c r="B412">
        <v>-153.69815568079201</v>
      </c>
      <c r="C412">
        <v>-154.328996186674</v>
      </c>
      <c r="D412">
        <v>-154.35108340578901</v>
      </c>
      <c r="E412">
        <v>-154.38553134112101</v>
      </c>
      <c r="F412" t="s">
        <v>661</v>
      </c>
      <c r="G412">
        <v>-76.848893268891999</v>
      </c>
      <c r="H412">
        <v>-77.163104264083998</v>
      </c>
      <c r="I412">
        <v>-77.174472592388994</v>
      </c>
      <c r="J412">
        <v>-77.191511242030003</v>
      </c>
      <c r="K412" t="s">
        <v>727</v>
      </c>
      <c r="L412">
        <v>-76.848846716512</v>
      </c>
      <c r="M412">
        <v>-77.163103406389993</v>
      </c>
      <c r="N412">
        <v>-77.174465257272999</v>
      </c>
      <c r="O412">
        <v>-77.191512839980007</v>
      </c>
      <c r="P412" t="s">
        <v>1144</v>
      </c>
      <c r="Q412">
        <v>-76.848892589016003</v>
      </c>
      <c r="R412">
        <v>-77.163241553290007</v>
      </c>
      <c r="S412">
        <v>-77.174585115265003</v>
      </c>
      <c r="T412">
        <v>-77.191639839095998</v>
      </c>
      <c r="U412" t="s">
        <v>1672</v>
      </c>
      <c r="V412">
        <v>-76.848956786819002</v>
      </c>
      <c r="W412">
        <v>-77.163397121543994</v>
      </c>
      <c r="X412">
        <v>-77.174726115105003</v>
      </c>
      <c r="Y412">
        <v>-77.191783165912994</v>
      </c>
      <c r="AA412" s="3">
        <f t="shared" si="204"/>
        <v>0.26085280509396047</v>
      </c>
      <c r="AB412" s="3">
        <f t="shared" si="205"/>
        <v>1.7498204064121776</v>
      </c>
      <c r="AC412" s="3">
        <f t="shared" si="206"/>
        <v>1.346356852496372</v>
      </c>
      <c r="AD412" s="3">
        <f t="shared" si="207"/>
        <v>1.5733289111044571</v>
      </c>
      <c r="AE412" s="3"/>
      <c r="AF412" s="3">
        <f t="shared" si="208"/>
        <v>0.1922092704191985</v>
      </c>
      <c r="AG412" s="3">
        <f t="shared" si="209"/>
        <v>1.4793610759734133</v>
      </c>
      <c r="AH412" s="3">
        <f t="shared" si="210"/>
        <v>1.1120569110929441</v>
      </c>
      <c r="AI412" s="3">
        <f t="shared" si="211"/>
        <v>1.3230009394921585</v>
      </c>
      <c r="AK412" s="3">
        <f t="shared" si="212"/>
        <v>6.8643534674761947E-2</v>
      </c>
      <c r="AL412" s="3">
        <f t="shared" si="213"/>
        <v>0.27045933044768183</v>
      </c>
      <c r="AM412" s="3">
        <f t="shared" si="214"/>
        <v>0.23429994140342783</v>
      </c>
      <c r="AN412" s="3">
        <f t="shared" si="215"/>
        <v>0.25032797162121595</v>
      </c>
      <c r="AO412" s="3" t="str">
        <f t="shared" si="216"/>
        <v>51_Ethyne-Ethyne_TS_0.95_dimer.out</v>
      </c>
      <c r="AP412" s="3">
        <f t="shared" si="217"/>
        <v>-0.17649149530772057</v>
      </c>
      <c r="AQ412" s="3">
        <f t="shared" si="218"/>
        <v>-0.1563601364812548</v>
      </c>
      <c r="AR412" s="3">
        <f t="shared" si="219"/>
        <v>-0.16642581589448768</v>
      </c>
      <c r="AS412" s="8">
        <f t="shared" si="220"/>
        <v>-0.21606340348005565</v>
      </c>
      <c r="AU412" s="3">
        <f t="shared" si="221"/>
        <v>1.3124761060104966</v>
      </c>
      <c r="AV412" s="3">
        <f t="shared" si="222"/>
        <v>1.13079166907296</v>
      </c>
      <c r="AW412" s="3">
        <f t="shared" si="223"/>
        <v>1.2216338875417283</v>
      </c>
      <c r="AX412" s="3"/>
      <c r="AZ412" s="3">
        <f t="shared" si="224"/>
        <v>0.226972058608085</v>
      </c>
      <c r="BA412" s="3">
        <f t="shared" si="225"/>
        <v>0.21094402839921433</v>
      </c>
      <c r="BB412" s="3">
        <f t="shared" si="226"/>
        <v>0.21895804350364967</v>
      </c>
      <c r="BC412" s="8">
        <f>'[2]attempt at best estimates'!E412</f>
        <v>0.21828496949934101</v>
      </c>
      <c r="BD412" s="3">
        <f>AZ412+(AZ412-'HLC S66x8 haVDZ'!AZ412)*'HLC S66x8 haVTZ'!$BD$3</f>
        <v>0.22328824306915357</v>
      </c>
      <c r="BE412" s="3">
        <f>BA412+(BA412-'HLC S66x8 haVDZ'!BA412)*'HLC S66x8 haVTZ'!$BD$3</f>
        <v>0.22507932132973343</v>
      </c>
      <c r="BF412" s="3">
        <f>BB412+(BB412-'HLC S66x8 haVDZ'!BB412)*'HLC S66x8 haVTZ'!$BD$3</f>
        <v>0.22418378219944349</v>
      </c>
      <c r="BG412" t="str">
        <f t="shared" si="227"/>
        <v>51_Ethyne-Ethyne_TS_0.95_dimer.out</v>
      </c>
      <c r="BH412" s="3">
        <f t="shared" si="232"/>
        <v>-0.40346355391580557</v>
      </c>
      <c r="BI412" s="3">
        <f t="shared" si="233"/>
        <v>-0.36730416488046913</v>
      </c>
      <c r="BJ412" s="3">
        <f t="shared" si="228"/>
        <v>-0.38538385939813735</v>
      </c>
      <c r="BK412" s="8">
        <f>'[2]attempt at best estimates'!D412</f>
        <v>-0.43434837297939666</v>
      </c>
      <c r="BM412" s="3">
        <f t="shared" si="229"/>
        <v>-0.180175310846652</v>
      </c>
      <c r="BN412" s="3">
        <f t="shared" si="230"/>
        <v>-0.1422248435507357</v>
      </c>
      <c r="BO412" s="3">
        <f t="shared" si="231"/>
        <v>-0.16120007719869386</v>
      </c>
    </row>
    <row r="413" spans="1:67" x14ac:dyDescent="0.2">
      <c r="A413" t="s">
        <v>50</v>
      </c>
      <c r="B413">
        <v>-153.69870143152301</v>
      </c>
      <c r="C413">
        <v>-154.32900319101</v>
      </c>
      <c r="D413">
        <v>-154.35123258331299</v>
      </c>
      <c r="E413">
        <v>-154.385605258536</v>
      </c>
      <c r="F413" t="s">
        <v>661</v>
      </c>
      <c r="G413">
        <v>-76.848893268891999</v>
      </c>
      <c r="H413">
        <v>-77.163104264083998</v>
      </c>
      <c r="I413">
        <v>-77.174472592388994</v>
      </c>
      <c r="J413">
        <v>-77.191511242030003</v>
      </c>
      <c r="K413" t="s">
        <v>727</v>
      </c>
      <c r="L413">
        <v>-76.848846716512</v>
      </c>
      <c r="M413">
        <v>-77.163103406389993</v>
      </c>
      <c r="N413">
        <v>-77.174465257272999</v>
      </c>
      <c r="O413">
        <v>-77.191512839980007</v>
      </c>
      <c r="P413" t="s">
        <v>1145</v>
      </c>
      <c r="Q413">
        <v>-76.848888612549999</v>
      </c>
      <c r="R413">
        <v>-77.163222849622002</v>
      </c>
      <c r="S413">
        <v>-77.174569430624999</v>
      </c>
      <c r="T413">
        <v>-77.191623129917005</v>
      </c>
      <c r="U413" t="s">
        <v>1673</v>
      </c>
      <c r="V413">
        <v>-76.848945787957007</v>
      </c>
      <c r="W413">
        <v>-77.163350176259002</v>
      </c>
      <c r="X413">
        <v>-77.174686924604998</v>
      </c>
      <c r="Y413">
        <v>-77.191741351988</v>
      </c>
      <c r="AA413" s="3">
        <f t="shared" si="204"/>
        <v>0.60331657342383815</v>
      </c>
      <c r="AB413" s="3">
        <f t="shared" si="205"/>
        <v>1.7542156937923139</v>
      </c>
      <c r="AC413" s="3">
        <f t="shared" si="206"/>
        <v>1.4399671659802467</v>
      </c>
      <c r="AD413" s="3">
        <f t="shared" si="207"/>
        <v>1.6197127912287503</v>
      </c>
      <c r="AE413" s="3"/>
      <c r="AF413" s="3">
        <f t="shared" si="208"/>
        <v>0.544070199325698</v>
      </c>
      <c r="AG413" s="3">
        <f t="shared" si="209"/>
        <v>1.5249517050155046</v>
      </c>
      <c r="AH413" s="3">
        <f t="shared" si="210"/>
        <v>1.2401018962373183</v>
      </c>
      <c r="AI413" s="3">
        <f t="shared" si="211"/>
        <v>1.4061086233293638</v>
      </c>
      <c r="AK413" s="3">
        <f t="shared" si="212"/>
        <v>5.9246374089222717E-2</v>
      </c>
      <c r="AL413" s="3">
        <f t="shared" si="213"/>
        <v>0.22926398877680917</v>
      </c>
      <c r="AM413" s="3">
        <f t="shared" si="214"/>
        <v>0.199865269734011</v>
      </c>
      <c r="AN413" s="3">
        <f t="shared" si="215"/>
        <v>0.21360416789938649</v>
      </c>
      <c r="AO413" s="3" t="str">
        <f t="shared" si="216"/>
        <v>51_Ethyne-Ethyne_TS_1.00_dimer.out</v>
      </c>
      <c r="AP413" s="3">
        <f t="shared" si="217"/>
        <v>-0.13450290256356356</v>
      </c>
      <c r="AQ413" s="3">
        <f t="shared" si="218"/>
        <v>-0.11884308168614077</v>
      </c>
      <c r="AR413" s="3">
        <f t="shared" si="219"/>
        <v>-0.12667299212485217</v>
      </c>
      <c r="AS413" s="8">
        <f t="shared" si="220"/>
        <v>-0.17045431105869102</v>
      </c>
      <c r="AU413" s="3">
        <f t="shared" si="221"/>
        <v>1.0163962178049122</v>
      </c>
      <c r="AV413" s="3">
        <f t="shared" si="222"/>
        <v>0.86203842400366582</v>
      </c>
      <c r="AW413" s="3">
        <f t="shared" si="223"/>
        <v>0.939217320904289</v>
      </c>
      <c r="AX413" s="3"/>
      <c r="AZ413" s="3">
        <f t="shared" si="224"/>
        <v>0.17974562524850368</v>
      </c>
      <c r="BA413" s="3">
        <f t="shared" si="225"/>
        <v>0.16600672709204556</v>
      </c>
      <c r="BB413" s="3">
        <f t="shared" si="226"/>
        <v>0.17287617617027462</v>
      </c>
      <c r="BC413" s="8">
        <f>'[2]attempt at best estimates'!E413</f>
        <v>0.17016871589380445</v>
      </c>
      <c r="BD413" s="3">
        <f>AZ413+(AZ413-'HLC S66x8 haVDZ'!AZ413)*'HLC S66x8 haVTZ'!$BD$3</f>
        <v>0.17548522186534707</v>
      </c>
      <c r="BE413" s="3">
        <f>BA413+(BA413-'HLC S66x8 haVDZ'!BA413)*'HLC S66x8 haVTZ'!$BD$3</f>
        <v>0.17629681713010315</v>
      </c>
      <c r="BF413" s="3">
        <f>BB413+(BB413-'HLC S66x8 haVDZ'!BB413)*'HLC S66x8 haVTZ'!$BD$3</f>
        <v>0.17589101949772509</v>
      </c>
      <c r="BG413" t="str">
        <f t="shared" si="227"/>
        <v>51_Ethyne-Ethyne_TS_1.00_dimer.out</v>
      </c>
      <c r="BH413" s="3">
        <f t="shared" si="232"/>
        <v>-0.31424852781206725</v>
      </c>
      <c r="BI413" s="3">
        <f t="shared" si="233"/>
        <v>-0.28484980877818633</v>
      </c>
      <c r="BJ413" s="3">
        <f t="shared" si="228"/>
        <v>-0.29954916829512679</v>
      </c>
      <c r="BK413" s="8">
        <f>'[2]attempt at best estimates'!D413</f>
        <v>-0.34062302695249547</v>
      </c>
      <c r="BM413" s="3">
        <f t="shared" si="229"/>
        <v>-0.13876330594672018</v>
      </c>
      <c r="BN413" s="3">
        <f t="shared" si="230"/>
        <v>-0.10855299164808319</v>
      </c>
      <c r="BO413" s="3">
        <f t="shared" si="231"/>
        <v>-0.1236581487974017</v>
      </c>
    </row>
    <row r="414" spans="1:67" x14ac:dyDescent="0.2">
      <c r="A414" t="s">
        <v>467</v>
      </c>
      <c r="B414">
        <v>-153.69895867681799</v>
      </c>
      <c r="C414">
        <v>-154.328848529532</v>
      </c>
      <c r="D414">
        <v>-154.35118613847601</v>
      </c>
      <c r="E414">
        <v>-154.385499573793</v>
      </c>
      <c r="F414" t="s">
        <v>661</v>
      </c>
      <c r="G414">
        <v>-76.848893268891999</v>
      </c>
      <c r="H414">
        <v>-77.163104264083998</v>
      </c>
      <c r="I414">
        <v>-77.174472592388994</v>
      </c>
      <c r="J414">
        <v>-77.191511242030003</v>
      </c>
      <c r="K414" t="s">
        <v>727</v>
      </c>
      <c r="L414">
        <v>-76.848846716512</v>
      </c>
      <c r="M414">
        <v>-77.163103406389993</v>
      </c>
      <c r="N414">
        <v>-77.174465257272999</v>
      </c>
      <c r="O414">
        <v>-77.191512839980007</v>
      </c>
      <c r="P414" t="s">
        <v>1146</v>
      </c>
      <c r="Q414">
        <v>-76.848885303592994</v>
      </c>
      <c r="R414">
        <v>-77.163208477961007</v>
      </c>
      <c r="S414">
        <v>-77.174557489270995</v>
      </c>
      <c r="T414">
        <v>-77.191610380232007</v>
      </c>
      <c r="U414" t="s">
        <v>1674</v>
      </c>
      <c r="V414">
        <v>-76.848937170330004</v>
      </c>
      <c r="W414">
        <v>-77.163312166214993</v>
      </c>
      <c r="X414">
        <v>-77.174654922591998</v>
      </c>
      <c r="Y414">
        <v>-77.191707128895004</v>
      </c>
      <c r="AA414" s="3">
        <f t="shared" si="204"/>
        <v>0.76474043985983919</v>
      </c>
      <c r="AB414" s="3">
        <f t="shared" si="205"/>
        <v>1.6571641470590051</v>
      </c>
      <c r="AC414" s="3">
        <f t="shared" si="206"/>
        <v>1.4108225895477307</v>
      </c>
      <c r="AD414" s="3">
        <f t="shared" si="207"/>
        <v>1.5533946109880632</v>
      </c>
      <c r="AE414" s="3"/>
      <c r="AF414" s="3">
        <f t="shared" si="208"/>
        <v>0.71297811053843096</v>
      </c>
      <c r="AG414" s="3">
        <f t="shared" si="209"/>
        <v>1.4607701757893403</v>
      </c>
      <c r="AH414" s="3">
        <f t="shared" si="210"/>
        <v>1.23853220007063</v>
      </c>
      <c r="AI414" s="3">
        <f t="shared" si="211"/>
        <v>1.3692663075215346</v>
      </c>
      <c r="AK414" s="3">
        <f t="shared" si="212"/>
        <v>5.1762329321408257E-2</v>
      </c>
      <c r="AL414" s="3">
        <f t="shared" si="213"/>
        <v>0.19639397126074734</v>
      </c>
      <c r="AM414" s="3">
        <f t="shared" si="214"/>
        <v>0.17229038947710076</v>
      </c>
      <c r="AN414" s="3">
        <f t="shared" si="215"/>
        <v>0.18412830346652861</v>
      </c>
      <c r="AO414" s="3" t="str">
        <f t="shared" si="216"/>
        <v>51_Ethyne-Ethyne_TS_1.05_dimer.out</v>
      </c>
      <c r="AP414" s="3">
        <f t="shared" si="217"/>
        <v>-0.10376953607094186</v>
      </c>
      <c r="AQ414" s="3">
        <f t="shared" si="218"/>
        <v>-9.1503868267805766E-2</v>
      </c>
      <c r="AR414" s="3">
        <f t="shared" si="219"/>
        <v>-9.7636702169373812E-2</v>
      </c>
      <c r="AS414" s="8">
        <f t="shared" si="220"/>
        <v>-0.13608807134821191</v>
      </c>
      <c r="AU414" s="3">
        <f t="shared" si="221"/>
        <v>0.788654171128224</v>
      </c>
      <c r="AV414" s="3">
        <f t="shared" si="222"/>
        <v>0.65628819698310359</v>
      </c>
      <c r="AW414" s="3">
        <f t="shared" si="223"/>
        <v>0.7224711840556638</v>
      </c>
      <c r="AX414" s="3"/>
      <c r="AZ414" s="3">
        <f t="shared" si="224"/>
        <v>0.14257202144033254</v>
      </c>
      <c r="BA414" s="3">
        <f t="shared" si="225"/>
        <v>0.13073410745090452</v>
      </c>
      <c r="BB414" s="3">
        <f t="shared" si="226"/>
        <v>0.13665306444561853</v>
      </c>
      <c r="BC414" s="8">
        <f>'[2]attempt at best estimates'!E414</f>
        <v>0.13275017553296128</v>
      </c>
      <c r="BD414" s="3">
        <f>AZ414+(AZ414-'HLC S66x8 haVDZ'!AZ414)*'HLC S66x8 haVTZ'!$BD$3</f>
        <v>0.13831335415036991</v>
      </c>
      <c r="BE414" s="3">
        <f>BA414+(BA414-'HLC S66x8 haVDZ'!BA414)*'HLC S66x8 haVTZ'!$BD$3</f>
        <v>0.13816374169610063</v>
      </c>
      <c r="BF414" s="3">
        <f>BB414+(BB414-'HLC S66x8 haVDZ'!BB414)*'HLC S66x8 haVTZ'!$BD$3</f>
        <v>0.13823854792323526</v>
      </c>
      <c r="BG414" t="str">
        <f t="shared" si="227"/>
        <v>51_Ethyne-Ethyne_TS_1.05_dimer.out</v>
      </c>
      <c r="BH414" s="3">
        <f t="shared" si="232"/>
        <v>-0.2463415575112744</v>
      </c>
      <c r="BI414" s="3">
        <f t="shared" si="233"/>
        <v>-0.22223797571871029</v>
      </c>
      <c r="BJ414" s="3">
        <f t="shared" si="228"/>
        <v>-0.23428976661499235</v>
      </c>
      <c r="BK414" s="8">
        <f>'[2]attempt at best estimates'!D414</f>
        <v>-0.26883824688117319</v>
      </c>
      <c r="BM414" s="3">
        <f t="shared" si="229"/>
        <v>-0.10802820336090449</v>
      </c>
      <c r="BN414" s="3">
        <f t="shared" si="230"/>
        <v>-8.4074234022609662E-2</v>
      </c>
      <c r="BO414" s="3">
        <f t="shared" si="231"/>
        <v>-9.605121869175709E-2</v>
      </c>
    </row>
    <row r="415" spans="1:67" x14ac:dyDescent="0.2">
      <c r="A415" t="s">
        <v>468</v>
      </c>
      <c r="B415">
        <v>-153.69904500476099</v>
      </c>
      <c r="C415">
        <v>-154.32862056548601</v>
      </c>
      <c r="D415">
        <v>-154.35104060383</v>
      </c>
      <c r="E415">
        <v>-154.38530756212501</v>
      </c>
      <c r="F415" t="s">
        <v>661</v>
      </c>
      <c r="G415">
        <v>-76.848893268891999</v>
      </c>
      <c r="H415">
        <v>-77.163104264083998</v>
      </c>
      <c r="I415">
        <v>-77.174472592388994</v>
      </c>
      <c r="J415">
        <v>-77.191511242030003</v>
      </c>
      <c r="K415" t="s">
        <v>727</v>
      </c>
      <c r="L415">
        <v>-76.848846716512</v>
      </c>
      <c r="M415">
        <v>-77.163103406389993</v>
      </c>
      <c r="N415">
        <v>-77.174465257272999</v>
      </c>
      <c r="O415">
        <v>-77.191512839980007</v>
      </c>
      <c r="P415" t="s">
        <v>1147</v>
      </c>
      <c r="Q415">
        <v>-76.848882085032002</v>
      </c>
      <c r="R415">
        <v>-77.163196625436001</v>
      </c>
      <c r="S415">
        <v>-77.174547592441996</v>
      </c>
      <c r="T415">
        <v>-77.191599818423995</v>
      </c>
      <c r="U415" t="s">
        <v>1675</v>
      </c>
      <c r="V415">
        <v>-76.848931666558002</v>
      </c>
      <c r="W415">
        <v>-77.163282554017997</v>
      </c>
      <c r="X415">
        <v>-77.174629926251995</v>
      </c>
      <c r="Y415">
        <v>-77.191680261518997</v>
      </c>
      <c r="AA415" s="3">
        <f t="shared" si="204"/>
        <v>0.81891204420466812</v>
      </c>
      <c r="AB415" s="3">
        <f t="shared" si="205"/>
        <v>1.5141145425416249</v>
      </c>
      <c r="AC415" s="3">
        <f t="shared" si="206"/>
        <v>1.3194982165978946</v>
      </c>
      <c r="AD415" s="3">
        <f t="shared" si="207"/>
        <v>1.4329054652127331</v>
      </c>
      <c r="AE415" s="3"/>
      <c r="AF415" s="3">
        <f t="shared" si="208"/>
        <v>0.77262306170729822</v>
      </c>
      <c r="AG415" s="3">
        <f t="shared" si="209"/>
        <v>1.3437400782523778</v>
      </c>
      <c r="AH415" s="3">
        <f t="shared" si="210"/>
        <v>1.1691036221631281</v>
      </c>
      <c r="AI415" s="3">
        <f t="shared" si="211"/>
        <v>1.2722643302863532</v>
      </c>
      <c r="AK415" s="3">
        <f t="shared" si="212"/>
        <v>4.6288982506287275E-2</v>
      </c>
      <c r="AL415" s="3">
        <f t="shared" si="213"/>
        <v>0.17037446428924713</v>
      </c>
      <c r="AM415" s="3">
        <f t="shared" si="214"/>
        <v>0.15039459444368375</v>
      </c>
      <c r="AN415" s="3">
        <f t="shared" si="215"/>
        <v>0.16064113491746246</v>
      </c>
      <c r="AO415" s="3" t="str">
        <f t="shared" si="216"/>
        <v>51_Ethyne-Ethyne_TS_1.10_dimer.out</v>
      </c>
      <c r="AP415" s="3">
        <f t="shared" si="217"/>
        <v>-8.1209077328891821E-2</v>
      </c>
      <c r="AQ415" s="3">
        <f t="shared" si="218"/>
        <v>-7.1475747966024628E-2</v>
      </c>
      <c r="AR415" s="3">
        <f t="shared" si="219"/>
        <v>-7.6342412647458224E-2</v>
      </c>
      <c r="AS415" s="8">
        <f t="shared" si="220"/>
        <v>-0.11004415436314841</v>
      </c>
      <c r="AU415" s="3">
        <f t="shared" si="221"/>
        <v>0.61399342100806498</v>
      </c>
      <c r="AV415" s="3">
        <f t="shared" si="222"/>
        <v>0.499641268579055</v>
      </c>
      <c r="AW415" s="3">
        <f t="shared" si="223"/>
        <v>0.55681734479356004</v>
      </c>
      <c r="AX415" s="3"/>
      <c r="AZ415" s="3">
        <f t="shared" si="224"/>
        <v>0.11340724861483853</v>
      </c>
      <c r="BA415" s="3">
        <f t="shared" si="225"/>
        <v>0.10316070812322509</v>
      </c>
      <c r="BB415" s="3">
        <f t="shared" si="226"/>
        <v>0.10828397836903181</v>
      </c>
      <c r="BC415" s="8">
        <f>'[2]attempt at best estimates'!E415</f>
        <v>0.10370738667870116</v>
      </c>
      <c r="BD415" s="3">
        <f>AZ415+(AZ415-'HLC S66x8 haVDZ'!AZ415)*'HLC S66x8 haVTZ'!$BD$3</f>
        <v>0.10951866373439162</v>
      </c>
      <c r="BE415" s="3">
        <f>BA415+(BA415-'HLC S66x8 haVDZ'!BA415)*'HLC S66x8 haVTZ'!$BD$3</f>
        <v>0.10851471738647082</v>
      </c>
      <c r="BF415" s="3">
        <f>BB415+(BB415-'HLC S66x8 haVDZ'!BB415)*'HLC S66x8 haVTZ'!$BD$3</f>
        <v>0.10901669056043123</v>
      </c>
      <c r="BG415" t="str">
        <f t="shared" si="227"/>
        <v>51_Ethyne-Ethyne_TS_1.10_dimer.out</v>
      </c>
      <c r="BH415" s="3">
        <f t="shared" si="232"/>
        <v>-0.19461632594373035</v>
      </c>
      <c r="BI415" s="3">
        <f t="shared" si="233"/>
        <v>-0.17463645608924971</v>
      </c>
      <c r="BJ415" s="3">
        <f t="shared" si="228"/>
        <v>-0.18462639101649003</v>
      </c>
      <c r="BK415" s="8">
        <f>'[2]attempt at best estimates'!D415</f>
        <v>-0.21375154104184957</v>
      </c>
      <c r="BM415" s="3">
        <f t="shared" si="229"/>
        <v>-8.5097662209338731E-2</v>
      </c>
      <c r="BN415" s="3">
        <f t="shared" si="230"/>
        <v>-6.612173870277889E-2</v>
      </c>
      <c r="BO415" s="3">
        <f t="shared" si="231"/>
        <v>-7.5609700456058804E-2</v>
      </c>
    </row>
    <row r="416" spans="1:67" x14ac:dyDescent="0.2">
      <c r="A416" t="s">
        <v>469</v>
      </c>
      <c r="B416">
        <v>-153.69887575781701</v>
      </c>
      <c r="C416">
        <v>-154.32788417110601</v>
      </c>
      <c r="D416">
        <v>-154.350453509278</v>
      </c>
      <c r="E416">
        <v>-154.38463279845899</v>
      </c>
      <c r="F416" t="s">
        <v>661</v>
      </c>
      <c r="G416">
        <v>-76.848893268891999</v>
      </c>
      <c r="H416">
        <v>-77.163104264083998</v>
      </c>
      <c r="I416">
        <v>-77.174472592388994</v>
      </c>
      <c r="J416">
        <v>-77.191511242030003</v>
      </c>
      <c r="K416" t="s">
        <v>727</v>
      </c>
      <c r="L416">
        <v>-76.848846716512</v>
      </c>
      <c r="M416">
        <v>-77.163103406389993</v>
      </c>
      <c r="N416">
        <v>-77.174465257272999</v>
      </c>
      <c r="O416">
        <v>-77.191512839980007</v>
      </c>
      <c r="P416" t="s">
        <v>1148</v>
      </c>
      <c r="Q416">
        <v>-76.848870790557996</v>
      </c>
      <c r="R416">
        <v>-77.163166061146001</v>
      </c>
      <c r="S416">
        <v>-77.174521167738007</v>
      </c>
      <c r="T416">
        <v>-77.191571811033995</v>
      </c>
      <c r="U416" t="s">
        <v>1676</v>
      </c>
      <c r="V416">
        <v>-76.848923193771995</v>
      </c>
      <c r="W416">
        <v>-77.163223906249996</v>
      </c>
      <c r="X416">
        <v>-77.174579620981007</v>
      </c>
      <c r="Y416">
        <v>-77.191625985722993</v>
      </c>
      <c r="AA416" s="3">
        <f t="shared" si="204"/>
        <v>0.71270797900928884</v>
      </c>
      <c r="AB416" s="3">
        <f t="shared" si="205"/>
        <v>1.0520200733458132</v>
      </c>
      <c r="AC416" s="3">
        <f t="shared" si="206"/>
        <v>0.95109080781776234</v>
      </c>
      <c r="AD416" s="3">
        <f t="shared" si="207"/>
        <v>1.0094848545352078</v>
      </c>
      <c r="AE416" s="3"/>
      <c r="AF416" s="3">
        <f t="shared" si="208"/>
        <v>0.6788231399505914</v>
      </c>
      <c r="AG416" s="3">
        <f t="shared" si="209"/>
        <v>0.93762702297534717</v>
      </c>
      <c r="AH416" s="3">
        <f t="shared" si="210"/>
        <v>0.84884500161658305</v>
      </c>
      <c r="AI416" s="3">
        <f t="shared" si="211"/>
        <v>0.90047720053409541</v>
      </c>
      <c r="AK416" s="3">
        <f t="shared" si="212"/>
        <v>3.3884839058697408E-2</v>
      </c>
      <c r="AL416" s="3">
        <f t="shared" si="213"/>
        <v>0.11439305037938333</v>
      </c>
      <c r="AM416" s="3">
        <f t="shared" si="214"/>
        <v>0.10224580621009664</v>
      </c>
      <c r="AN416" s="3">
        <f t="shared" si="215"/>
        <v>0.10900765401002979</v>
      </c>
      <c r="AO416" s="3" t="str">
        <f t="shared" si="216"/>
        <v>51_Ethyne-Ethyne_TS_1.25_dimer.out</v>
      </c>
      <c r="AP416" s="3">
        <f t="shared" si="217"/>
        <v>-4.2535218810605402E-2</v>
      </c>
      <c r="AQ416" s="3">
        <f t="shared" si="218"/>
        <v>-3.7149822441251756E-2</v>
      </c>
      <c r="AR416" s="3">
        <f t="shared" si="219"/>
        <v>-3.9842520625928579E-2</v>
      </c>
      <c r="AS416" s="8">
        <f t="shared" si="220"/>
        <v>-6.2336595412764213E-2</v>
      </c>
      <c r="AU416" s="3">
        <f t="shared" si="221"/>
        <v>0.29677687552591892</v>
      </c>
      <c r="AV416" s="3">
        <f t="shared" si="222"/>
        <v>0.22165406058350401</v>
      </c>
      <c r="AW416" s="3">
        <f t="shared" si="223"/>
        <v>0.25921546805471146</v>
      </c>
      <c r="AX416" s="3"/>
      <c r="AZ416" s="3">
        <f t="shared" si="224"/>
        <v>5.8394046717445414E-2</v>
      </c>
      <c r="BA416" s="3">
        <f t="shared" si="225"/>
        <v>5.1632198917512362E-2</v>
      </c>
      <c r="BB416" s="3">
        <f t="shared" si="226"/>
        <v>5.5013122817478888E-2</v>
      </c>
      <c r="BC416" s="8">
        <f>'[2]attempt at best estimates'!E416</f>
        <v>4.9990664201133676E-2</v>
      </c>
      <c r="BD416" s="3">
        <f>AZ416+(AZ416-'HLC S66x8 haVDZ'!AZ416)*'HLC S66x8 haVTZ'!$BD$3</f>
        <v>5.6136916875548504E-2</v>
      </c>
      <c r="BE416" s="3">
        <f>BA416+(BA416-'HLC S66x8 haVDZ'!BA416)*'HLC S66x8 haVTZ'!$BD$3</f>
        <v>5.3732186006246671E-2</v>
      </c>
      <c r="BF416" s="3">
        <f>BB416+(BB416-'HLC S66x8 haVDZ'!BB416)*'HLC S66x8 haVTZ'!$BD$3</f>
        <v>5.4934551440897587E-2</v>
      </c>
      <c r="BG416" t="str">
        <f t="shared" si="227"/>
        <v>51_Ethyne-Ethyne_TS_1.25_dimer.out</v>
      </c>
      <c r="BH416" s="3">
        <f t="shared" si="232"/>
        <v>-0.10092926552805082</v>
      </c>
      <c r="BI416" s="3">
        <f t="shared" si="233"/>
        <v>-8.8782021358764118E-2</v>
      </c>
      <c r="BJ416" s="3">
        <f t="shared" si="228"/>
        <v>-9.4855643443407467E-2</v>
      </c>
      <c r="BK416" s="8">
        <f>'[2]attempt at best estimates'!D416</f>
        <v>-0.11232725961389789</v>
      </c>
      <c r="BM416" s="3">
        <f t="shared" si="229"/>
        <v>-4.4792348652502312E-2</v>
      </c>
      <c r="BN416" s="3">
        <f t="shared" si="230"/>
        <v>-3.5049835352517447E-2</v>
      </c>
      <c r="BO416" s="3">
        <f t="shared" si="231"/>
        <v>-3.9921092002509879E-2</v>
      </c>
    </row>
    <row r="417" spans="1:67" x14ac:dyDescent="0.2">
      <c r="A417" t="s">
        <v>470</v>
      </c>
      <c r="B417">
        <v>-153.698396926762</v>
      </c>
      <c r="C417">
        <v>-154.327042783552</v>
      </c>
      <c r="D417">
        <v>-154.34971095269299</v>
      </c>
      <c r="E417">
        <v>-154.38383064833801</v>
      </c>
      <c r="F417" t="s">
        <v>661</v>
      </c>
      <c r="G417">
        <v>-76.848893268891999</v>
      </c>
      <c r="H417">
        <v>-77.163104264083998</v>
      </c>
      <c r="I417">
        <v>-77.174472592388994</v>
      </c>
      <c r="J417">
        <v>-77.191511242030003</v>
      </c>
      <c r="K417" t="s">
        <v>727</v>
      </c>
      <c r="L417">
        <v>-76.848846716512</v>
      </c>
      <c r="M417">
        <v>-77.163103406389993</v>
      </c>
      <c r="N417">
        <v>-77.174465257272999</v>
      </c>
      <c r="O417">
        <v>-77.191512839980007</v>
      </c>
      <c r="P417" t="s">
        <v>1149</v>
      </c>
      <c r="Q417">
        <v>-76.848856597041006</v>
      </c>
      <c r="R417">
        <v>-77.163131049564996</v>
      </c>
      <c r="S417">
        <v>-77.174490234654002</v>
      </c>
      <c r="T417">
        <v>-77.191539134541998</v>
      </c>
      <c r="U417" t="s">
        <v>1677</v>
      </c>
      <c r="V417">
        <v>-76.848907565073006</v>
      </c>
      <c r="W417">
        <v>-77.163161107592003</v>
      </c>
      <c r="X417">
        <v>-77.174523100120993</v>
      </c>
      <c r="Y417">
        <v>-77.191565764255003</v>
      </c>
      <c r="AA417" s="3">
        <f t="shared" si="204"/>
        <v>0.41223694309834169</v>
      </c>
      <c r="AB417" s="3">
        <f t="shared" si="205"/>
        <v>0.5240413900263432</v>
      </c>
      <c r="AC417" s="3">
        <f t="shared" si="206"/>
        <v>0.48512949643650549</v>
      </c>
      <c r="AD417" s="3">
        <f t="shared" si="207"/>
        <v>0.50612803318807897</v>
      </c>
      <c r="AE417" s="3"/>
      <c r="AF417" s="3">
        <f t="shared" si="208"/>
        <v>0.39706582786826861</v>
      </c>
      <c r="AG417" s="3">
        <f t="shared" si="209"/>
        <v>0.47102519380650049</v>
      </c>
      <c r="AH417" s="3">
        <f t="shared" si="210"/>
        <v>0.43776187090187529</v>
      </c>
      <c r="AI417" s="3">
        <f t="shared" si="211"/>
        <v>0.45541473160093893</v>
      </c>
      <c r="AK417" s="3">
        <f t="shared" si="212"/>
        <v>1.5171115221155681E-2</v>
      </c>
      <c r="AL417" s="3">
        <f t="shared" si="213"/>
        <v>5.3016196210925251E-2</v>
      </c>
      <c r="AM417" s="3">
        <f t="shared" si="214"/>
        <v>4.7367625525712734E-2</v>
      </c>
      <c r="AN417" s="3">
        <f t="shared" si="215"/>
        <v>5.0713301587139992E-2</v>
      </c>
      <c r="AO417" s="3" t="str">
        <f t="shared" si="216"/>
        <v>51_Ethyne-Ethyne_TS_1.50_dimer.out</v>
      </c>
      <c r="AP417" s="3">
        <f t="shared" si="217"/>
        <v>-1.7913356838264227E-2</v>
      </c>
      <c r="AQ417" s="3">
        <f t="shared" si="218"/>
        <v>-1.5610462205561559E-2</v>
      </c>
      <c r="AR417" s="3">
        <f t="shared" si="219"/>
        <v>-1.6761909521912893E-2</v>
      </c>
      <c r="AS417" s="8">
        <f t="shared" si="220"/>
        <v>-2.8706695309672462E-2</v>
      </c>
      <c r="AU417" s="3">
        <f t="shared" si="221"/>
        <v>9.3891090089737284E-2</v>
      </c>
      <c r="AV417" s="3">
        <f t="shared" si="222"/>
        <v>5.8348903732670321E-2</v>
      </c>
      <c r="AW417" s="3">
        <f t="shared" si="223"/>
        <v>7.6119996911203802E-2</v>
      </c>
      <c r="AX417" s="3"/>
      <c r="AZ417" s="3">
        <f t="shared" si="224"/>
        <v>2.0998536751573482E-2</v>
      </c>
      <c r="BA417" s="3">
        <f t="shared" si="225"/>
        <v>1.7652860699063633E-2</v>
      </c>
      <c r="BB417" s="3">
        <f t="shared" si="226"/>
        <v>1.9325698725318557E-2</v>
      </c>
      <c r="BC417" s="8">
        <f>'[2]attempt at best estimates'!E417</f>
        <v>1.593293370224302E-2</v>
      </c>
      <c r="BD417" s="3">
        <f>AZ417+(AZ417-'HLC S66x8 haVDZ'!AZ417)*'HLC S66x8 haVTZ'!$BD$3</f>
        <v>1.9856119886740353E-2</v>
      </c>
      <c r="BE417" s="3">
        <f>BA417+(BA417-'HLC S66x8 haVDZ'!BA417)*'HLC S66x8 haVTZ'!$BD$3</f>
        <v>1.8238001216207791E-2</v>
      </c>
      <c r="BF417" s="3">
        <f>BB417+(BB417-'HLC S66x8 haVDZ'!BB417)*'HLC S66x8 haVTZ'!$BD$3</f>
        <v>1.9047060551474072E-2</v>
      </c>
      <c r="BG417" t="str">
        <f t="shared" si="227"/>
        <v>51_Ethyne-Ethyne_TS_1.50_dimer.out</v>
      </c>
      <c r="BH417" s="3">
        <f t="shared" si="232"/>
        <v>-3.8911893589837709E-2</v>
      </c>
      <c r="BI417" s="3">
        <f t="shared" si="233"/>
        <v>-3.3263322904625192E-2</v>
      </c>
      <c r="BJ417" s="3">
        <f t="shared" si="228"/>
        <v>-3.6087608247231451E-2</v>
      </c>
      <c r="BK417" s="8">
        <f>'[2]attempt at best estimates'!D417</f>
        <v>-4.4639629011915483E-2</v>
      </c>
      <c r="BM417" s="3">
        <f t="shared" si="229"/>
        <v>-1.9055773703097356E-2</v>
      </c>
      <c r="BN417" s="3">
        <f t="shared" si="230"/>
        <v>-1.5025321688417401E-2</v>
      </c>
      <c r="BO417" s="3">
        <f t="shared" si="231"/>
        <v>-1.7040547695757378E-2</v>
      </c>
    </row>
    <row r="418" spans="1:67" x14ac:dyDescent="0.2">
      <c r="A418" t="s">
        <v>471</v>
      </c>
      <c r="B418">
        <v>-153.697959544094</v>
      </c>
      <c r="C418">
        <v>-154.32645461056299</v>
      </c>
      <c r="D418">
        <v>-154.34917186929101</v>
      </c>
      <c r="E418">
        <v>-154.38326408450999</v>
      </c>
      <c r="F418" t="s">
        <v>661</v>
      </c>
      <c r="G418">
        <v>-76.848893268891999</v>
      </c>
      <c r="H418">
        <v>-77.163104264083998</v>
      </c>
      <c r="I418">
        <v>-77.174472592388994</v>
      </c>
      <c r="J418">
        <v>-77.191511242030003</v>
      </c>
      <c r="K418" t="s">
        <v>727</v>
      </c>
      <c r="L418">
        <v>-76.848846716512</v>
      </c>
      <c r="M418">
        <v>-77.163103406389993</v>
      </c>
      <c r="N418">
        <v>-77.174465257272999</v>
      </c>
      <c r="O418">
        <v>-77.191512839980007</v>
      </c>
      <c r="P418" t="s">
        <v>1150</v>
      </c>
      <c r="Q418">
        <v>-76.848849726300003</v>
      </c>
      <c r="R418">
        <v>-77.163111010349994</v>
      </c>
      <c r="S418">
        <v>-77.174472570266005</v>
      </c>
      <c r="T418">
        <v>-77.191520395167004</v>
      </c>
      <c r="U418" t="s">
        <v>1678</v>
      </c>
      <c r="V418">
        <v>-76.848899144666007</v>
      </c>
      <c r="W418">
        <v>-77.163123256663994</v>
      </c>
      <c r="X418">
        <v>-77.174489895668998</v>
      </c>
      <c r="Y418">
        <v>-77.191529818237996</v>
      </c>
      <c r="AA418" s="3">
        <f t="shared" si="204"/>
        <v>0.13777516379510155</v>
      </c>
      <c r="AB418" s="3">
        <f t="shared" si="205"/>
        <v>0.15495725177789446</v>
      </c>
      <c r="AC418" s="3">
        <f t="shared" si="206"/>
        <v>0.14684954040490619</v>
      </c>
      <c r="AD418" s="3">
        <f t="shared" si="207"/>
        <v>0.15060384875145813</v>
      </c>
      <c r="AE418" s="3"/>
      <c r="AF418" s="3">
        <f t="shared" si="208"/>
        <v>0.13219938922059918</v>
      </c>
      <c r="AG418" s="3">
        <f t="shared" si="209"/>
        <v>0.1382676702542637</v>
      </c>
      <c r="AH418" s="3">
        <f t="shared" si="210"/>
        <v>0.13140259521913272</v>
      </c>
      <c r="AI418" s="3">
        <f t="shared" si="211"/>
        <v>0.13420615015640469</v>
      </c>
      <c r="AK418" s="3">
        <f t="shared" si="212"/>
        <v>5.5757745834198076E-3</v>
      </c>
      <c r="AL418" s="3">
        <f t="shared" si="213"/>
        <v>1.6689581514713305E-2</v>
      </c>
      <c r="AM418" s="3">
        <f t="shared" si="214"/>
        <v>1.5446945176855997E-2</v>
      </c>
      <c r="AN418" s="3">
        <f t="shared" si="215"/>
        <v>1.6397698595053443E-2</v>
      </c>
      <c r="AO418" s="3" t="str">
        <f t="shared" si="216"/>
        <v>51_Ethyne-Ethyne_TS_2.00_dimer.out</v>
      </c>
      <c r="AP418" s="3">
        <f t="shared" si="217"/>
        <v>-4.353403026436331E-3</v>
      </c>
      <c r="AQ418" s="3">
        <f t="shared" si="218"/>
        <v>-4.0615200978590116E-3</v>
      </c>
      <c r="AR418" s="3">
        <f t="shared" si="219"/>
        <v>-4.2074615621476713E-3</v>
      </c>
      <c r="AS418" s="8">
        <f t="shared" si="220"/>
        <v>-6.0470630777465905E-3</v>
      </c>
      <c r="AU418" s="3">
        <f t="shared" si="221"/>
        <v>1.2828684956356584E-2</v>
      </c>
      <c r="AV418" s="3">
        <f t="shared" si="222"/>
        <v>2.0067609358055127E-3</v>
      </c>
      <c r="AW418" s="3">
        <f t="shared" si="223"/>
        <v>7.4177229460810484E-3</v>
      </c>
      <c r="AX418" s="3"/>
      <c r="AZ418" s="3">
        <f t="shared" si="224"/>
        <v>3.7543083465519378E-3</v>
      </c>
      <c r="BA418" s="3">
        <f t="shared" si="225"/>
        <v>2.8035549372719681E-3</v>
      </c>
      <c r="BB418" s="3">
        <f t="shared" si="226"/>
        <v>3.278931641911953E-3</v>
      </c>
      <c r="BC418" s="8">
        <f>'[2]attempt at best estimates'!E418</f>
        <v>2.2430427463548557E-3</v>
      </c>
      <c r="BD418" s="3">
        <f>AZ418+(AZ418-'HLC S66x8 haVDZ'!AZ418)*'HLC S66x8 haVTZ'!$BD$3</f>
        <v>2.642934127041697E-3</v>
      </c>
      <c r="BE418" s="3">
        <f>BA418+(BA418-'HLC S66x8 haVDZ'!BA418)*'HLC S66x8 haVTZ'!$BD$3</f>
        <v>2.8012748185714813E-3</v>
      </c>
      <c r="BF418" s="3">
        <f>BB418+(BB418-'HLC S66x8 haVDZ'!BB418)*'HLC S66x8 haVTZ'!$BD$3</f>
        <v>2.7221044728065894E-3</v>
      </c>
      <c r="BG418" t="str">
        <f t="shared" si="227"/>
        <v>51_Ethyne-Ethyne_TS_2.00_dimer.out</v>
      </c>
      <c r="BH418" s="3">
        <f t="shared" si="232"/>
        <v>-8.1077113729882688E-3</v>
      </c>
      <c r="BI418" s="3">
        <f t="shared" si="233"/>
        <v>-6.8650750351309797E-3</v>
      </c>
      <c r="BJ418" s="3">
        <f t="shared" si="228"/>
        <v>-7.4863932040596243E-3</v>
      </c>
      <c r="BK418" s="8">
        <f>'[2]attempt at best estimates'!D418</f>
        <v>-8.2901058241014458E-3</v>
      </c>
      <c r="BM418" s="3">
        <f t="shared" si="229"/>
        <v>-5.4647772459465718E-3</v>
      </c>
      <c r="BN418" s="3">
        <f t="shared" si="230"/>
        <v>-4.0638002165594989E-3</v>
      </c>
      <c r="BO418" s="3">
        <f t="shared" si="231"/>
        <v>-4.7642887312530349E-3</v>
      </c>
    </row>
    <row r="419" spans="1:67" x14ac:dyDescent="0.2">
      <c r="A419" t="s">
        <v>472</v>
      </c>
      <c r="B419">
        <v>-458.68307321905098</v>
      </c>
      <c r="C419">
        <v>-460.471359005507</v>
      </c>
      <c r="D419">
        <v>-460.50574252886997</v>
      </c>
      <c r="E419">
        <v>-460.59615581816399</v>
      </c>
      <c r="F419" t="s">
        <v>662</v>
      </c>
      <c r="G419">
        <v>-230.78094579661001</v>
      </c>
      <c r="H419">
        <v>-231.741991433561</v>
      </c>
      <c r="I419">
        <v>-231.76524727884001</v>
      </c>
      <c r="J419">
        <v>-231.81860293808001</v>
      </c>
      <c r="K419" t="s">
        <v>728</v>
      </c>
      <c r="L419">
        <v>-227.904945926766</v>
      </c>
      <c r="M419">
        <v>-228.720672684596</v>
      </c>
      <c r="N419">
        <v>-228.734850478537</v>
      </c>
      <c r="O419">
        <v>-228.77025425656501</v>
      </c>
      <c r="P419" t="s">
        <v>1151</v>
      </c>
      <c r="Q419">
        <v>-227.905118983547</v>
      </c>
      <c r="R419">
        <v>-228.721426168969</v>
      </c>
      <c r="S419">
        <v>-228.73554663851201</v>
      </c>
      <c r="T419">
        <v>-228.77100062817701</v>
      </c>
      <c r="U419" t="s">
        <v>1679</v>
      </c>
      <c r="V419">
        <v>-230.781134750539</v>
      </c>
      <c r="W419">
        <v>-231.74309271390999</v>
      </c>
      <c r="X419">
        <v>-231.766212600893</v>
      </c>
      <c r="Y419">
        <v>-231.81964723064701</v>
      </c>
      <c r="AA419" s="3">
        <f t="shared" si="204"/>
        <v>-1.7686382397503055</v>
      </c>
      <c r="AB419" s="3">
        <f t="shared" si="205"/>
        <v>5.4561244135391584</v>
      </c>
      <c r="AC419" s="3">
        <f t="shared" si="206"/>
        <v>3.5421477371484502</v>
      </c>
      <c r="AD419" s="3">
        <f t="shared" si="207"/>
        <v>4.579955595081727</v>
      </c>
      <c r="AE419" s="3"/>
      <c r="AF419" s="3">
        <f t="shared" si="208"/>
        <v>-1.995803399363099</v>
      </c>
      <c r="AG419" s="3">
        <f t="shared" si="209"/>
        <v>4.2922419302208521</v>
      </c>
      <c r="AH419" s="3">
        <f t="shared" si="210"/>
        <v>2.49955198050024</v>
      </c>
      <c r="AI419" s="3">
        <f t="shared" si="211"/>
        <v>3.4562968114509331</v>
      </c>
      <c r="AK419" s="3">
        <f t="shared" si="212"/>
        <v>0.22716515961279357</v>
      </c>
      <c r="AL419" s="3">
        <f t="shared" si="213"/>
        <v>1.1638824833004717</v>
      </c>
      <c r="AM419" s="3">
        <f t="shared" si="214"/>
        <v>1.0425957566303754</v>
      </c>
      <c r="AN419" s="3">
        <f t="shared" si="215"/>
        <v>1.1236587836307939</v>
      </c>
      <c r="AO419" s="3" t="str">
        <f t="shared" si="216"/>
        <v>52_Benzene-AcOH_OH-pi_0.90_dimer.out</v>
      </c>
      <c r="AP419" s="3">
        <f t="shared" si="217"/>
        <v>-0.87616881845743144</v>
      </c>
      <c r="AQ419" s="3">
        <f t="shared" si="218"/>
        <v>-0.83594511876991895</v>
      </c>
      <c r="AR419" s="3">
        <f t="shared" si="219"/>
        <v>-0.8560569686136752</v>
      </c>
      <c r="AS419" s="8">
        <f t="shared" si="220"/>
        <v>-0.93483645718947161</v>
      </c>
      <c r="AU419" s="3">
        <f t="shared" si="221"/>
        <v>6.3485938348320321</v>
      </c>
      <c r="AV419" s="3">
        <f t="shared" si="222"/>
        <v>5.4521002108140326</v>
      </c>
      <c r="AW419" s="3">
        <f t="shared" si="223"/>
        <v>5.9003470228230324</v>
      </c>
      <c r="AX419" s="3"/>
      <c r="AZ419" s="3">
        <f t="shared" si="224"/>
        <v>1.0378078579332768</v>
      </c>
      <c r="BA419" s="3">
        <f t="shared" si="225"/>
        <v>0.95674483095069318</v>
      </c>
      <c r="BB419" s="3">
        <f t="shared" si="226"/>
        <v>0.99727634444198499</v>
      </c>
      <c r="BC419" s="8">
        <f>'[2]attempt at best estimates'!E419</f>
        <v>1.0085790680812508</v>
      </c>
      <c r="BD419" s="3">
        <f>AZ419+(AZ419-'HLC S66x8 haVDZ'!AZ419)*'HLC S66x8 haVTZ'!$BD$3</f>
        <v>1.0334431077514639</v>
      </c>
      <c r="BE419" s="3">
        <f>BA419+(BA419-'HLC S66x8 haVDZ'!BA419)*'HLC S66x8 haVTZ'!$BD$3</f>
        <v>1.0217448558931665</v>
      </c>
      <c r="BF419" s="3">
        <f>BB419+(BB419-'HLC S66x8 haVDZ'!BB419)*'HLC S66x8 haVTZ'!$BD$3</f>
        <v>1.0275939818223152</v>
      </c>
      <c r="BG419" t="str">
        <f t="shared" si="227"/>
        <v>52_Benzene-AcOH_OH-pi_0.90_dimer.out</v>
      </c>
      <c r="BH419" s="3">
        <f t="shared" si="232"/>
        <v>-1.9139766763907082</v>
      </c>
      <c r="BI419" s="3">
        <f t="shared" si="233"/>
        <v>-1.7926899497206121</v>
      </c>
      <c r="BJ419" s="3">
        <f t="shared" si="228"/>
        <v>-1.8533333130556602</v>
      </c>
      <c r="BK419" s="8">
        <f>'[2]attempt at best estimates'!D419</f>
        <v>-1.9434155252707224</v>
      </c>
      <c r="BM419" s="3">
        <f t="shared" si="229"/>
        <v>-0.88053356863924437</v>
      </c>
      <c r="BN419" s="3">
        <f t="shared" si="230"/>
        <v>-0.77094509382744558</v>
      </c>
      <c r="BO419" s="3">
        <f t="shared" si="231"/>
        <v>-0.82573933123334498</v>
      </c>
    </row>
    <row r="420" spans="1:67" x14ac:dyDescent="0.2">
      <c r="A420" t="s">
        <v>473</v>
      </c>
      <c r="B420">
        <v>-458.685808159771</v>
      </c>
      <c r="C420">
        <v>-460.47192588255899</v>
      </c>
      <c r="D420">
        <v>-460.50689887507201</v>
      </c>
      <c r="E420">
        <v>-460.59702726667598</v>
      </c>
      <c r="F420" t="s">
        <v>662</v>
      </c>
      <c r="G420">
        <v>-230.78094579661001</v>
      </c>
      <c r="H420">
        <v>-231.741991433561</v>
      </c>
      <c r="I420">
        <v>-231.76524727884001</v>
      </c>
      <c r="J420">
        <v>-231.81860293808001</v>
      </c>
      <c r="K420" t="s">
        <v>728</v>
      </c>
      <c r="L420">
        <v>-227.904945926766</v>
      </c>
      <c r="M420">
        <v>-228.720672684596</v>
      </c>
      <c r="N420">
        <v>-228.734850478537</v>
      </c>
      <c r="O420">
        <v>-228.77025425656501</v>
      </c>
      <c r="P420" t="s">
        <v>1152</v>
      </c>
      <c r="Q420">
        <v>-227.90509281489099</v>
      </c>
      <c r="R420">
        <v>-228.72131109335899</v>
      </c>
      <c r="S420">
        <v>-228.735439571787</v>
      </c>
      <c r="T420">
        <v>-228.770886727131</v>
      </c>
      <c r="U420" t="s">
        <v>1680</v>
      </c>
      <c r="V420">
        <v>-230.781111998798</v>
      </c>
      <c r="W420">
        <v>-231.74293195262601</v>
      </c>
      <c r="X420">
        <v>-231.76607528777899</v>
      </c>
      <c r="Y420">
        <v>-231.819498354133</v>
      </c>
      <c r="AA420" s="3">
        <f t="shared" si="204"/>
        <v>-5.2436956002373844E-2</v>
      </c>
      <c r="AB420" s="3">
        <f t="shared" si="205"/>
        <v>5.8118451489977963</v>
      </c>
      <c r="AC420" s="3">
        <f t="shared" si="206"/>
        <v>4.2677659642159878</v>
      </c>
      <c r="AD420" s="3">
        <f t="shared" si="207"/>
        <v>5.1267978151142621</v>
      </c>
      <c r="AE420" s="3"/>
      <c r="AF420" s="3">
        <f t="shared" si="208"/>
        <v>-0.24890410173216196</v>
      </c>
      <c r="AG420" s="3">
        <f t="shared" si="209"/>
        <v>4.8210529371448789</v>
      </c>
      <c r="AH420" s="3">
        <f t="shared" si="210"/>
        <v>3.3785208781775542</v>
      </c>
      <c r="AI420" s="3">
        <f t="shared" si="211"/>
        <v>4.1680344467767911</v>
      </c>
      <c r="AK420" s="3">
        <f t="shared" si="212"/>
        <v>0.196467145747623</v>
      </c>
      <c r="AL420" s="3">
        <f t="shared" si="213"/>
        <v>0.99079221187075206</v>
      </c>
      <c r="AM420" s="3">
        <f t="shared" si="214"/>
        <v>0.889245086038434</v>
      </c>
      <c r="AN420" s="3">
        <f t="shared" si="215"/>
        <v>0.95876336833747089</v>
      </c>
      <c r="AO420" s="3" t="str">
        <f t="shared" si="216"/>
        <v>52_Benzene-AcOH_OH-pi_0.95_dimer.out</v>
      </c>
      <c r="AP420" s="3">
        <f t="shared" si="217"/>
        <v>-0.68504733388353412</v>
      </c>
      <c r="AQ420" s="3">
        <f t="shared" si="218"/>
        <v>-0.65301849036808779</v>
      </c>
      <c r="AR420" s="3">
        <f t="shared" si="219"/>
        <v>-0.66903291212581095</v>
      </c>
      <c r="AS420" s="8">
        <f t="shared" si="220"/>
        <v>-0.73649646492503651</v>
      </c>
      <c r="AU420" s="3">
        <f t="shared" si="221"/>
        <v>5.1792347711166355</v>
      </c>
      <c r="AV420" s="3">
        <f t="shared" si="222"/>
        <v>4.416938548508953</v>
      </c>
      <c r="AW420" s="3">
        <f t="shared" si="223"/>
        <v>4.7980866598127943</v>
      </c>
      <c r="AX420" s="3"/>
      <c r="AZ420" s="3">
        <f t="shared" si="224"/>
        <v>0.85903185089827439</v>
      </c>
      <c r="BA420" s="3">
        <f t="shared" si="225"/>
        <v>0.78951356859923694</v>
      </c>
      <c r="BB420" s="3">
        <f t="shared" si="226"/>
        <v>0.82427270974875566</v>
      </c>
      <c r="BC420" s="8">
        <f>'[2]attempt at best estimates'!E420</f>
        <v>0.8286541242726444</v>
      </c>
      <c r="BD420" s="3">
        <f>AZ420+(AZ420-'HLC S66x8 haVDZ'!AZ420)*'HLC S66x8 haVTZ'!$BD$3</f>
        <v>0.85530026485296795</v>
      </c>
      <c r="BE420" s="3">
        <f>BA420+(BA420-'HLC S66x8 haVDZ'!BA420)*'HLC S66x8 haVTZ'!$BD$3</f>
        <v>0.84260248419919126</v>
      </c>
      <c r="BF420" s="3">
        <f>BB420+(BB420-'HLC S66x8 haVDZ'!BB420)*'HLC S66x8 haVTZ'!$BD$3</f>
        <v>0.84895137452607961</v>
      </c>
      <c r="BG420" t="str">
        <f t="shared" si="227"/>
        <v>52_Benzene-AcOH_OH-pi_0.95_dimer.out</v>
      </c>
      <c r="BH420" s="3">
        <f t="shared" si="232"/>
        <v>-1.5440791847818085</v>
      </c>
      <c r="BI420" s="3">
        <f t="shared" si="233"/>
        <v>-1.4425320589673247</v>
      </c>
      <c r="BJ420" s="3">
        <f t="shared" si="228"/>
        <v>-1.4933056218745666</v>
      </c>
      <c r="BK420" s="8">
        <f>'[2]attempt at best estimates'!D420</f>
        <v>-1.5651505891976809</v>
      </c>
      <c r="BM420" s="3">
        <f t="shared" si="229"/>
        <v>-0.68877891992884055</v>
      </c>
      <c r="BN420" s="3">
        <f t="shared" si="230"/>
        <v>-0.59992957476813347</v>
      </c>
      <c r="BO420" s="3">
        <f t="shared" si="231"/>
        <v>-0.64435424734848701</v>
      </c>
    </row>
    <row r="421" spans="1:67" x14ac:dyDescent="0.2">
      <c r="A421" t="s">
        <v>51</v>
      </c>
      <c r="B421">
        <v>-458.687412401247</v>
      </c>
      <c r="C421">
        <v>-460.47179984580902</v>
      </c>
      <c r="D421">
        <v>-460.507236609117</v>
      </c>
      <c r="E421">
        <v>-460.59713079250599</v>
      </c>
      <c r="F421" t="s">
        <v>662</v>
      </c>
      <c r="G421">
        <v>-230.78094579661001</v>
      </c>
      <c r="H421">
        <v>-231.741991433561</v>
      </c>
      <c r="I421">
        <v>-231.76524727884001</v>
      </c>
      <c r="J421">
        <v>-231.81860293808001</v>
      </c>
      <c r="K421" t="s">
        <v>728</v>
      </c>
      <c r="L421">
        <v>-227.904945926766</v>
      </c>
      <c r="M421">
        <v>-228.720672684596</v>
      </c>
      <c r="N421">
        <v>-228.734850478537</v>
      </c>
      <c r="O421">
        <v>-228.77025425656501</v>
      </c>
      <c r="P421" t="s">
        <v>1153</v>
      </c>
      <c r="Q421">
        <v>-227.905070679348</v>
      </c>
      <c r="R421">
        <v>-228.72121476346399</v>
      </c>
      <c r="S421">
        <v>-228.735349857984</v>
      </c>
      <c r="T421">
        <v>-228.77079110405799</v>
      </c>
      <c r="U421" t="s">
        <v>1681</v>
      </c>
      <c r="V421">
        <v>-230.78109101621899</v>
      </c>
      <c r="W421">
        <v>-231.742797821669</v>
      </c>
      <c r="X421">
        <v>-231.76596000263501</v>
      </c>
      <c r="Y421">
        <v>-231.81937354271699</v>
      </c>
      <c r="AA421" s="3">
        <f t="shared" si="204"/>
        <v>0.95423981048305617</v>
      </c>
      <c r="AB421" s="3">
        <f t="shared" si="205"/>
        <v>5.7327558910391359</v>
      </c>
      <c r="AC421" s="3">
        <f t="shared" si="206"/>
        <v>4.4796972859207385</v>
      </c>
      <c r="AD421" s="3">
        <f t="shared" si="207"/>
        <v>5.1917612569431162</v>
      </c>
      <c r="AE421" s="3"/>
      <c r="AF421" s="3">
        <f t="shared" si="208"/>
        <v>0.78482969592650964</v>
      </c>
      <c r="AG421" s="3">
        <f t="shared" si="209"/>
        <v>4.8865800531822341</v>
      </c>
      <c r="AH421" s="3">
        <f t="shared" si="210"/>
        <v>3.7190909865957757</v>
      </c>
      <c r="AI421" s="3">
        <f t="shared" si="211"/>
        <v>4.371322624613116</v>
      </c>
      <c r="AK421" s="3">
        <f t="shared" si="212"/>
        <v>0.16941011457438149</v>
      </c>
      <c r="AL421" s="3">
        <f t="shared" si="213"/>
        <v>0.84617583785690165</v>
      </c>
      <c r="AM421" s="3">
        <f t="shared" si="214"/>
        <v>0.76060629932496293</v>
      </c>
      <c r="AN421" s="3">
        <f t="shared" si="215"/>
        <v>0.82043863234783532</v>
      </c>
      <c r="AO421" s="3" t="str">
        <f t="shared" si="216"/>
        <v>52_Benzene-AcOH_OH-pi_1.00_dimer.out</v>
      </c>
      <c r="AP421" s="3">
        <f t="shared" si="217"/>
        <v>-0.54099463409601967</v>
      </c>
      <c r="AQ421" s="3">
        <f t="shared" si="218"/>
        <v>-0.51525742856911805</v>
      </c>
      <c r="AR421" s="3">
        <f t="shared" si="219"/>
        <v>-0.52812603133256886</v>
      </c>
      <c r="AS421" s="8">
        <f t="shared" si="220"/>
        <v>-0.5859312620533863</v>
      </c>
      <c r="AU421" s="3">
        <f t="shared" si="221"/>
        <v>4.2375214464600601</v>
      </c>
      <c r="AV421" s="3">
        <f t="shared" si="222"/>
        <v>3.5864929286866065</v>
      </c>
      <c r="AW421" s="3">
        <f t="shared" si="223"/>
        <v>3.9120071875733333</v>
      </c>
      <c r="AX421" s="3"/>
      <c r="AZ421" s="3">
        <f t="shared" si="224"/>
        <v>0.71206397102237773</v>
      </c>
      <c r="BA421" s="3">
        <f t="shared" si="225"/>
        <v>0.6522316380173403</v>
      </c>
      <c r="BB421" s="3">
        <f t="shared" si="226"/>
        <v>0.68214780451985901</v>
      </c>
      <c r="BC421" s="8">
        <f>'[2]attempt at best estimates'!E421</f>
        <v>0.68150804856097325</v>
      </c>
      <c r="BD421" s="3">
        <f>AZ421+(AZ421-'HLC S66x8 haVDZ'!AZ421)*'HLC S66x8 haVTZ'!$BD$3</f>
        <v>0.70926013612405225</v>
      </c>
      <c r="BE421" s="3">
        <f>BA421+(BA421-'HLC S66x8 haVDZ'!BA421)*'HLC S66x8 haVTZ'!$BD$3</f>
        <v>0.69585238075035416</v>
      </c>
      <c r="BF421" s="3">
        <f>BB421+(BB421-'HLC S66x8 haVDZ'!BB421)*'HLC S66x8 haVTZ'!$BD$3</f>
        <v>0.70255625843720315</v>
      </c>
      <c r="BG421" t="str">
        <f t="shared" si="227"/>
        <v>52_Benzene-AcOH_OH-pi_1.00_dimer.out</v>
      </c>
      <c r="BH421" s="3">
        <f t="shared" si="232"/>
        <v>-1.2530586051183974</v>
      </c>
      <c r="BI421" s="3">
        <f t="shared" si="233"/>
        <v>-1.1674890665864583</v>
      </c>
      <c r="BJ421" s="3">
        <f t="shared" si="228"/>
        <v>-1.2102738358524279</v>
      </c>
      <c r="BK421" s="8">
        <f>'[2]attempt at best estimates'!D421</f>
        <v>-1.2674393106143595</v>
      </c>
      <c r="BM421" s="3">
        <f t="shared" si="229"/>
        <v>-0.54379846899434514</v>
      </c>
      <c r="BN421" s="3">
        <f t="shared" si="230"/>
        <v>-0.47163668583610419</v>
      </c>
      <c r="BO421" s="3">
        <f t="shared" si="231"/>
        <v>-0.50771757741522472</v>
      </c>
    </row>
    <row r="422" spans="1:67" x14ac:dyDescent="0.2">
      <c r="A422" t="s">
        <v>474</v>
      </c>
      <c r="B422">
        <v>-458.68830095787098</v>
      </c>
      <c r="C422">
        <v>-460.47129833572501</v>
      </c>
      <c r="D422">
        <v>-460.50710282432402</v>
      </c>
      <c r="E422">
        <v>-460.59680342054997</v>
      </c>
      <c r="F422" t="s">
        <v>662</v>
      </c>
      <c r="G422">
        <v>-230.78094579661001</v>
      </c>
      <c r="H422">
        <v>-231.741991433561</v>
      </c>
      <c r="I422">
        <v>-231.76524727884001</v>
      </c>
      <c r="J422">
        <v>-231.81860293808001</v>
      </c>
      <c r="K422" t="s">
        <v>728</v>
      </c>
      <c r="L422">
        <v>-227.904945926766</v>
      </c>
      <c r="M422">
        <v>-228.720672684596</v>
      </c>
      <c r="N422">
        <v>-228.734850478537</v>
      </c>
      <c r="O422">
        <v>-228.77025425656501</v>
      </c>
      <c r="P422" t="s">
        <v>1154</v>
      </c>
      <c r="Q422">
        <v>-227.90505241330399</v>
      </c>
      <c r="R422">
        <v>-228.72113430510601</v>
      </c>
      <c r="S422">
        <v>-228.73527502083601</v>
      </c>
      <c r="T422">
        <v>-228.77071113758601</v>
      </c>
      <c r="U422" t="s">
        <v>1682</v>
      </c>
      <c r="V422">
        <v>-230.781073943575</v>
      </c>
      <c r="W422">
        <v>-231.74268636443401</v>
      </c>
      <c r="X422">
        <v>-231.76586391004901</v>
      </c>
      <c r="Y422">
        <v>-231.81926948461199</v>
      </c>
      <c r="AA422" s="3">
        <f t="shared" si="204"/>
        <v>1.5118175333164954</v>
      </c>
      <c r="AB422" s="3">
        <f t="shared" si="205"/>
        <v>5.4180535489790111</v>
      </c>
      <c r="AC422" s="3">
        <f t="shared" si="206"/>
        <v>4.395746057370892</v>
      </c>
      <c r="AD422" s="3">
        <f t="shared" si="207"/>
        <v>4.9863322445079898</v>
      </c>
      <c r="AE422" s="3"/>
      <c r="AF422" s="3">
        <f t="shared" si="208"/>
        <v>1.3645827812024225</v>
      </c>
      <c r="AG422" s="3">
        <f t="shared" si="209"/>
        <v>4.6923065688963383</v>
      </c>
      <c r="AH422" s="3">
        <f t="shared" si="210"/>
        <v>3.7423997899615991</v>
      </c>
      <c r="AI422" s="3">
        <f t="shared" si="211"/>
        <v>4.2813707824315674</v>
      </c>
      <c r="AK422" s="3">
        <f t="shared" si="212"/>
        <v>0.14723475213190776</v>
      </c>
      <c r="AL422" s="3">
        <f t="shared" si="213"/>
        <v>0.72574698006483773</v>
      </c>
      <c r="AM422" s="3">
        <f t="shared" si="214"/>
        <v>0.65334626740929258</v>
      </c>
      <c r="AN422" s="3">
        <f t="shared" si="215"/>
        <v>0.70496146205858767</v>
      </c>
      <c r="AO422" s="3" t="str">
        <f t="shared" si="216"/>
        <v>52_Benzene-AcOH_OH-pi_1.05_dimer.out</v>
      </c>
      <c r="AP422" s="3">
        <f t="shared" si="217"/>
        <v>-0.43172130447102131</v>
      </c>
      <c r="AQ422" s="3">
        <f t="shared" si="218"/>
        <v>-0.41093578646477091</v>
      </c>
      <c r="AR422" s="3">
        <f t="shared" si="219"/>
        <v>-0.42132854546789611</v>
      </c>
      <c r="AS422" s="8">
        <f t="shared" si="220"/>
        <v>-0.4707860038233338</v>
      </c>
      <c r="AU422" s="3">
        <f t="shared" si="221"/>
        <v>3.4745147111914942</v>
      </c>
      <c r="AV422" s="3">
        <f t="shared" si="222"/>
        <v>2.9167880012291452</v>
      </c>
      <c r="AW422" s="3">
        <f t="shared" si="223"/>
        <v>3.1956513562103197</v>
      </c>
      <c r="AX422" s="3"/>
      <c r="AZ422" s="3">
        <f t="shared" si="224"/>
        <v>0.59058618713709787</v>
      </c>
      <c r="BA422" s="3">
        <f t="shared" si="225"/>
        <v>0.53897099246996838</v>
      </c>
      <c r="BB422" s="3">
        <f t="shared" si="226"/>
        <v>0.56477858980353313</v>
      </c>
      <c r="BC422" s="8">
        <f>'[2]attempt at best estimates'!E422</f>
        <v>0.56064563403588363</v>
      </c>
      <c r="BD422" s="3">
        <f>AZ422+(AZ422-'HLC S66x8 haVDZ'!AZ422)*'HLC S66x8 haVTZ'!$BD$3</f>
        <v>0.58872043621706305</v>
      </c>
      <c r="BE422" s="3">
        <f>BA422+(BA422-'HLC S66x8 haVDZ'!BA422)*'HLC S66x8 haVTZ'!$BD$3</f>
        <v>0.57496932703026571</v>
      </c>
      <c r="BF422" s="3">
        <f>BB422+(BB422-'HLC S66x8 haVDZ'!BB422)*'HLC S66x8 haVTZ'!$BD$3</f>
        <v>0.58184488162366443</v>
      </c>
      <c r="BG422" t="str">
        <f t="shared" si="227"/>
        <v>52_Benzene-AcOH_OH-pi_1.05_dimer.out</v>
      </c>
      <c r="BH422" s="3">
        <f t="shared" si="232"/>
        <v>-1.0223074916081192</v>
      </c>
      <c r="BI422" s="3">
        <f t="shared" si="233"/>
        <v>-0.94990677893473929</v>
      </c>
      <c r="BJ422" s="3">
        <f t="shared" si="228"/>
        <v>-0.98610713527142924</v>
      </c>
      <c r="BK422" s="8">
        <f>'[2]attempt at best estimates'!D422</f>
        <v>-1.0314316378592174</v>
      </c>
      <c r="BM422" s="3">
        <f t="shared" si="229"/>
        <v>-0.43358705539105613</v>
      </c>
      <c r="BN422" s="3">
        <f t="shared" si="230"/>
        <v>-0.37493745190447358</v>
      </c>
      <c r="BO422" s="3">
        <f t="shared" si="231"/>
        <v>-0.4042622536477648</v>
      </c>
    </row>
    <row r="423" spans="1:67" x14ac:dyDescent="0.2">
      <c r="A423" t="s">
        <v>475</v>
      </c>
      <c r="B423">
        <v>-458.68873745493499</v>
      </c>
      <c r="C423">
        <v>-460.47061650398899</v>
      </c>
      <c r="D423">
        <v>-460.50671344604302</v>
      </c>
      <c r="E423">
        <v>-460.596254137985</v>
      </c>
      <c r="F423" t="s">
        <v>662</v>
      </c>
      <c r="G423">
        <v>-230.78094579661001</v>
      </c>
      <c r="H423">
        <v>-231.741991433561</v>
      </c>
      <c r="I423">
        <v>-231.76524727884001</v>
      </c>
      <c r="J423">
        <v>-231.81860293808001</v>
      </c>
      <c r="K423" t="s">
        <v>728</v>
      </c>
      <c r="L423">
        <v>-227.904945926766</v>
      </c>
      <c r="M423">
        <v>-228.720672684596</v>
      </c>
      <c r="N423">
        <v>-228.734850478537</v>
      </c>
      <c r="O423">
        <v>-228.77025425656501</v>
      </c>
      <c r="P423" t="s">
        <v>1155</v>
      </c>
      <c r="Q423">
        <v>-227.90503715343601</v>
      </c>
      <c r="R423">
        <v>-228.72106703406999</v>
      </c>
      <c r="S423">
        <v>-228.73521260712599</v>
      </c>
      <c r="T423">
        <v>-228.77064428545</v>
      </c>
      <c r="U423" t="s">
        <v>1683</v>
      </c>
      <c r="V423">
        <v>-230.781061166608</v>
      </c>
      <c r="W423">
        <v>-231.74259409754299</v>
      </c>
      <c r="X423">
        <v>-231.76578419946699</v>
      </c>
      <c r="Y423">
        <v>-231.81918306397401</v>
      </c>
      <c r="AA423" s="3">
        <f t="shared" si="204"/>
        <v>1.7857235877082571</v>
      </c>
      <c r="AB423" s="3">
        <f t="shared" si="205"/>
        <v>4.990197657226787</v>
      </c>
      <c r="AC423" s="3">
        <f t="shared" si="206"/>
        <v>4.1514074869499682</v>
      </c>
      <c r="AD423" s="3">
        <f t="shared" si="207"/>
        <v>4.6416522168016039</v>
      </c>
      <c r="AE423" s="3"/>
      <c r="AF423" s="3">
        <f t="shared" si="208"/>
        <v>1.6560822158560871</v>
      </c>
      <c r="AG423" s="3">
        <f t="shared" si="209"/>
        <v>4.3645622419852854</v>
      </c>
      <c r="AH423" s="3">
        <f t="shared" si="210"/>
        <v>3.5872455629766002</v>
      </c>
      <c r="AI423" s="3">
        <f t="shared" si="211"/>
        <v>4.0328708765103904</v>
      </c>
      <c r="AK423" s="3">
        <f t="shared" si="212"/>
        <v>0.12964137183433508</v>
      </c>
      <c r="AL423" s="3">
        <f t="shared" si="213"/>
        <v>0.62563541524150179</v>
      </c>
      <c r="AM423" s="3">
        <f t="shared" si="214"/>
        <v>0.56416192397336806</v>
      </c>
      <c r="AN423" s="3">
        <f t="shared" si="215"/>
        <v>0.60878134029121378</v>
      </c>
      <c r="AO423" s="3" t="str">
        <f t="shared" si="216"/>
        <v>52_Benzene-AcOH_OH-pi_1.10_dimer.out</v>
      </c>
      <c r="AP423" s="3">
        <f t="shared" si="217"/>
        <v>-0.3485454404251831</v>
      </c>
      <c r="AQ423" s="3">
        <f t="shared" si="218"/>
        <v>-0.33169136547489497</v>
      </c>
      <c r="AR423" s="3">
        <f t="shared" si="219"/>
        <v>-0.34011840295003903</v>
      </c>
      <c r="AS423" s="8">
        <f t="shared" si="220"/>
        <v>-0.38227176170278276</v>
      </c>
      <c r="AU423" s="3">
        <f t="shared" si="221"/>
        <v>2.8559286290933468</v>
      </c>
      <c r="AV423" s="3">
        <f t="shared" si="222"/>
        <v>2.3767886606543032</v>
      </c>
      <c r="AW423" s="3">
        <f t="shared" si="223"/>
        <v>2.616358644873825</v>
      </c>
      <c r="AX423" s="3"/>
      <c r="AZ423" s="3">
        <f t="shared" si="224"/>
        <v>0.4902447298516357</v>
      </c>
      <c r="BA423" s="3">
        <f t="shared" si="225"/>
        <v>0.4456253135337902</v>
      </c>
      <c r="BB423" s="3">
        <f t="shared" si="226"/>
        <v>0.46793502169271295</v>
      </c>
      <c r="BC423" s="8">
        <f>'[2]attempt at best estimates'!E423</f>
        <v>0.46151796252107868</v>
      </c>
      <c r="BD423" s="3">
        <f>AZ423+(AZ423-'HLC S66x8 haVDZ'!AZ423)*'HLC S66x8 haVTZ'!$BD$3</f>
        <v>0.4891283741033241</v>
      </c>
      <c r="BE423" s="3">
        <f>BA423+(BA423-'HLC S66x8 haVDZ'!BA423)*'HLC S66x8 haVTZ'!$BD$3</f>
        <v>0.47542085786175081</v>
      </c>
      <c r="BF423" s="3">
        <f>BB423+(BB423-'HLC S66x8 haVDZ'!BB423)*'HLC S66x8 haVTZ'!$BD$3</f>
        <v>0.48227461598253746</v>
      </c>
      <c r="BG423" t="str">
        <f t="shared" si="227"/>
        <v>52_Benzene-AcOH_OH-pi_1.10_dimer.out</v>
      </c>
      <c r="BH423" s="3">
        <f t="shared" si="232"/>
        <v>-0.83879017027681879</v>
      </c>
      <c r="BI423" s="3">
        <f t="shared" si="233"/>
        <v>-0.77731667900868517</v>
      </c>
      <c r="BJ423" s="3">
        <f t="shared" si="228"/>
        <v>-0.80805342464275198</v>
      </c>
      <c r="BK423" s="8">
        <f>'[2]attempt at best estimates'!D423</f>
        <v>-0.84378972422386145</v>
      </c>
      <c r="BM423" s="3">
        <f t="shared" si="229"/>
        <v>-0.34966179617349469</v>
      </c>
      <c r="BN423" s="3">
        <f t="shared" si="230"/>
        <v>-0.30189582114693436</v>
      </c>
      <c r="BO423" s="3">
        <f t="shared" si="231"/>
        <v>-0.32577880866021452</v>
      </c>
    </row>
    <row r="424" spans="1:67" x14ac:dyDescent="0.2">
      <c r="A424" t="s">
        <v>476</v>
      </c>
      <c r="B424">
        <v>-458.68876652486398</v>
      </c>
      <c r="C424">
        <v>-460.46841632742598</v>
      </c>
      <c r="D424">
        <v>-460.50508704525902</v>
      </c>
      <c r="E424">
        <v>-460.59429575504203</v>
      </c>
      <c r="F424" t="s">
        <v>662</v>
      </c>
      <c r="G424">
        <v>-230.78094579661001</v>
      </c>
      <c r="H424">
        <v>-231.741991433561</v>
      </c>
      <c r="I424">
        <v>-231.76524727884001</v>
      </c>
      <c r="J424">
        <v>-231.81860293808001</v>
      </c>
      <c r="K424" t="s">
        <v>728</v>
      </c>
      <c r="L424">
        <v>-227.904945926766</v>
      </c>
      <c r="M424">
        <v>-228.720672684596</v>
      </c>
      <c r="N424">
        <v>-228.734850478537</v>
      </c>
      <c r="O424">
        <v>-228.77025425656501</v>
      </c>
      <c r="P424" t="s">
        <v>1156</v>
      </c>
      <c r="Q424">
        <v>-227.90500154562099</v>
      </c>
      <c r="R424">
        <v>-228.72092029531399</v>
      </c>
      <c r="S424">
        <v>-228.73507708069599</v>
      </c>
      <c r="T424">
        <v>-228.77049872411899</v>
      </c>
      <c r="U424" t="s">
        <v>1684</v>
      </c>
      <c r="V424">
        <v>-230.78103393197901</v>
      </c>
      <c r="W424">
        <v>-231.74239313491199</v>
      </c>
      <c r="X424">
        <v>-231.76560884429301</v>
      </c>
      <c r="Y424">
        <v>-231.818993016109</v>
      </c>
      <c r="AA424" s="3">
        <f t="shared" si="204"/>
        <v>1.8039652443105958</v>
      </c>
      <c r="AB424" s="3">
        <f t="shared" si="205"/>
        <v>3.6095659622619363</v>
      </c>
      <c r="AC424" s="3">
        <f t="shared" si="206"/>
        <v>3.1308255441793826</v>
      </c>
      <c r="AD424" s="3">
        <f t="shared" si="207"/>
        <v>3.4127483154478013</v>
      </c>
      <c r="AE424" s="3"/>
      <c r="AF424" s="3">
        <f t="shared" si="208"/>
        <v>1.7137581030954072</v>
      </c>
      <c r="AG424" s="3">
        <f t="shared" si="209"/>
        <v>3.2021164705259153</v>
      </c>
      <c r="AH424" s="3">
        <f t="shared" si="210"/>
        <v>2.761744780078609</v>
      </c>
      <c r="AI424" s="3">
        <f t="shared" si="211"/>
        <v>3.0145649339250724</v>
      </c>
      <c r="AK424" s="3">
        <f t="shared" si="212"/>
        <v>9.0207141215188552E-2</v>
      </c>
      <c r="AL424" s="3">
        <f t="shared" si="213"/>
        <v>0.40744949173602102</v>
      </c>
      <c r="AM424" s="3">
        <f t="shared" si="214"/>
        <v>0.36908076410077356</v>
      </c>
      <c r="AN424" s="3">
        <f t="shared" si="215"/>
        <v>0.39818338150489413</v>
      </c>
      <c r="AO424" s="3" t="str">
        <f t="shared" si="216"/>
        <v>52_Benzene-AcOH_OH-pi_1.25_dimer.out</v>
      </c>
      <c r="AP424" s="3">
        <f t="shared" si="217"/>
        <v>-0.19681764681413494</v>
      </c>
      <c r="AQ424" s="3">
        <f t="shared" si="218"/>
        <v>-0.18755153660084289</v>
      </c>
      <c r="AR424" s="3">
        <f t="shared" si="219"/>
        <v>-0.19218459170748892</v>
      </c>
      <c r="AS424" s="8">
        <f t="shared" si="220"/>
        <v>-0.21693577901573158</v>
      </c>
      <c r="AU424" s="3">
        <f t="shared" si="221"/>
        <v>1.6087830711372055</v>
      </c>
      <c r="AV424" s="3">
        <f t="shared" si="222"/>
        <v>1.3008068308296652</v>
      </c>
      <c r="AW424" s="3">
        <f t="shared" si="223"/>
        <v>1.4547949509834353</v>
      </c>
      <c r="AX424" s="3"/>
      <c r="AZ424" s="3">
        <f t="shared" si="224"/>
        <v>0.28192277126841869</v>
      </c>
      <c r="BA424" s="3">
        <f t="shared" si="225"/>
        <v>0.25282015384646339</v>
      </c>
      <c r="BB424" s="3">
        <f t="shared" si="226"/>
        <v>0.26737146255744104</v>
      </c>
      <c r="BC424" s="8">
        <f>'[2]attempt at best estimates'!E424</f>
        <v>0.25860849414311882</v>
      </c>
      <c r="BD424" s="3">
        <f>AZ424+(AZ424-'HLC S66x8 haVDZ'!AZ424)*'HLC S66x8 haVTZ'!$BD$3</f>
        <v>0.28126626659378612</v>
      </c>
      <c r="BE424" s="3">
        <f>BA424+(BA424-'HLC S66x8 haVDZ'!BA424)*'HLC S66x8 haVTZ'!$BD$3</f>
        <v>0.2697487208931269</v>
      </c>
      <c r="BF424" s="3">
        <f>BB424+(BB424-'HLC S66x8 haVDZ'!BB424)*'HLC S66x8 haVTZ'!$BD$3</f>
        <v>0.27550749374345651</v>
      </c>
      <c r="BG424" t="str">
        <f t="shared" si="227"/>
        <v>52_Benzene-AcOH_OH-pi_1.25_dimer.out</v>
      </c>
      <c r="BH424" s="3">
        <f t="shared" si="232"/>
        <v>-0.47874041808255363</v>
      </c>
      <c r="BI424" s="3">
        <f t="shared" si="233"/>
        <v>-0.44037169044730629</v>
      </c>
      <c r="BJ424" s="3">
        <f t="shared" si="228"/>
        <v>-0.45955605426492996</v>
      </c>
      <c r="BK424" s="8">
        <f>'[2]attempt at best estimates'!D424</f>
        <v>-0.47554427315885039</v>
      </c>
      <c r="BM424" s="3">
        <f t="shared" si="229"/>
        <v>-0.19747415148876751</v>
      </c>
      <c r="BN424" s="3">
        <f t="shared" si="230"/>
        <v>-0.17062296955417938</v>
      </c>
      <c r="BO424" s="3">
        <f t="shared" si="231"/>
        <v>-0.18404856052147345</v>
      </c>
    </row>
    <row r="425" spans="1:67" x14ac:dyDescent="0.2">
      <c r="A425" t="s">
        <v>477</v>
      </c>
      <c r="B425">
        <v>-458.68782878824902</v>
      </c>
      <c r="C425">
        <v>-460.46578584792502</v>
      </c>
      <c r="D425">
        <v>-460.50288817704899</v>
      </c>
      <c r="E425">
        <v>-460.59183228629598</v>
      </c>
      <c r="F425" t="s">
        <v>662</v>
      </c>
      <c r="G425">
        <v>-230.78094579661001</v>
      </c>
      <c r="H425">
        <v>-231.741991433561</v>
      </c>
      <c r="I425">
        <v>-231.76524727884001</v>
      </c>
      <c r="J425">
        <v>-231.81860293808001</v>
      </c>
      <c r="K425" t="s">
        <v>728</v>
      </c>
      <c r="L425">
        <v>-227.904945926766</v>
      </c>
      <c r="M425">
        <v>-228.720672684596</v>
      </c>
      <c r="N425">
        <v>-228.734850478537</v>
      </c>
      <c r="O425">
        <v>-228.77025425656501</v>
      </c>
      <c r="P425" t="s">
        <v>1157</v>
      </c>
      <c r="Q425">
        <v>-227.90497189892099</v>
      </c>
      <c r="R425">
        <v>-228.72079143780701</v>
      </c>
      <c r="S425">
        <v>-228.73495940455601</v>
      </c>
      <c r="T425">
        <v>-228.77037167185401</v>
      </c>
      <c r="U425" t="s">
        <v>1685</v>
      </c>
      <c r="V425">
        <v>-230.78099866511801</v>
      </c>
      <c r="W425">
        <v>-231.74219684953701</v>
      </c>
      <c r="X425">
        <v>-231.76543445306399</v>
      </c>
      <c r="Y425">
        <v>-231.81880444914501</v>
      </c>
      <c r="AA425" s="3">
        <f t="shared" si="204"/>
        <v>1.2155266099266808</v>
      </c>
      <c r="AB425" s="3">
        <f t="shared" si="205"/>
        <v>1.9589150858510982</v>
      </c>
      <c r="AC425" s="3">
        <f t="shared" si="206"/>
        <v>1.7510148531375538</v>
      </c>
      <c r="AD425" s="3">
        <f t="shared" si="207"/>
        <v>1.8668982743524691</v>
      </c>
      <c r="AE425" s="3"/>
      <c r="AF425" s="3">
        <f t="shared" si="208"/>
        <v>1.1660533449207631</v>
      </c>
      <c r="AG425" s="3">
        <f t="shared" si="209"/>
        <v>1.7554958413860222</v>
      </c>
      <c r="AH425" s="3">
        <f t="shared" si="210"/>
        <v>1.56520913772603</v>
      </c>
      <c r="AI425" s="3">
        <f t="shared" si="211"/>
        <v>1.6667689574183644</v>
      </c>
      <c r="AK425" s="3">
        <f t="shared" si="212"/>
        <v>4.9473265005917963E-2</v>
      </c>
      <c r="AL425" s="3">
        <f t="shared" si="213"/>
        <v>0.20341924444724108</v>
      </c>
      <c r="AM425" s="3">
        <f t="shared" si="214"/>
        <v>0.18580571541152374</v>
      </c>
      <c r="AN425" s="3">
        <f t="shared" si="215"/>
        <v>0.20012931693410468</v>
      </c>
      <c r="AO425" s="3" t="str">
        <f t="shared" si="216"/>
        <v>52_Benzene-AcOH_OH-pi_1.50_dimer.out</v>
      </c>
      <c r="AP425" s="3">
        <f t="shared" si="217"/>
        <v>-9.2016811498629059E-2</v>
      </c>
      <c r="AQ425" s="3">
        <f t="shared" si="218"/>
        <v>-8.8726883967657821E-2</v>
      </c>
      <c r="AR425" s="3">
        <f t="shared" si="219"/>
        <v>-9.037184773314344E-2</v>
      </c>
      <c r="AS425" s="8">
        <f t="shared" si="220"/>
        <v>-9.9314670043461575E-2</v>
      </c>
      <c r="AU425" s="3">
        <f t="shared" si="221"/>
        <v>0.65137166442578831</v>
      </c>
      <c r="AV425" s="3">
        <f t="shared" si="222"/>
        <v>0.50071561249760133</v>
      </c>
      <c r="AW425" s="3">
        <f t="shared" si="223"/>
        <v>0.57604363846169482</v>
      </c>
      <c r="AX425" s="3"/>
      <c r="AZ425" s="3">
        <f t="shared" si="224"/>
        <v>0.11588342121491535</v>
      </c>
      <c r="BA425" s="3">
        <f t="shared" si="225"/>
        <v>0.10155981969233441</v>
      </c>
      <c r="BB425" s="3">
        <f t="shared" si="226"/>
        <v>0.10872162045362488</v>
      </c>
      <c r="BC425" s="8">
        <f>'[2]attempt at best estimates'!E425</f>
        <v>0.10180896516421993</v>
      </c>
      <c r="BD425" s="3">
        <f>AZ425+(AZ425-'HLC S66x8 haVDZ'!AZ425)*'HLC S66x8 haVTZ'!$BD$3</f>
        <v>0.11280631496686545</v>
      </c>
      <c r="BE425" s="3">
        <f>BA425+(BA425-'HLC S66x8 haVDZ'!BA425)*'HLC S66x8 haVTZ'!$BD$3</f>
        <v>0.10809489331256852</v>
      </c>
      <c r="BF425" s="3">
        <f>BB425+(BB425-'HLC S66x8 haVDZ'!BB425)*'HLC S66x8 haVTZ'!$BD$3</f>
        <v>0.110450604139717</v>
      </c>
      <c r="BG425" t="str">
        <f t="shared" si="227"/>
        <v>52_Benzene-AcOH_OH-pi_1.50_dimer.out</v>
      </c>
      <c r="BH425" s="3">
        <f t="shared" si="232"/>
        <v>-0.20790023271354441</v>
      </c>
      <c r="BI425" s="3">
        <f t="shared" si="233"/>
        <v>-0.19028670365999223</v>
      </c>
      <c r="BJ425" s="3">
        <f t="shared" si="228"/>
        <v>-0.19909346818676832</v>
      </c>
      <c r="BK425" s="8">
        <f>'[2]attempt at best estimates'!D425</f>
        <v>-0.20112363520768151</v>
      </c>
      <c r="BM425" s="3">
        <f t="shared" si="229"/>
        <v>-9.5093917746678955E-2</v>
      </c>
      <c r="BN425" s="3">
        <f t="shared" si="230"/>
        <v>-8.2191810347423705E-2</v>
      </c>
      <c r="BO425" s="3">
        <f t="shared" si="231"/>
        <v>-8.8642864047051323E-2</v>
      </c>
    </row>
    <row r="426" spans="1:67" x14ac:dyDescent="0.2">
      <c r="A426" t="s">
        <v>478</v>
      </c>
      <c r="B426">
        <v>-458.68664568559899</v>
      </c>
      <c r="C426">
        <v>-460.46368357454702</v>
      </c>
      <c r="D426">
        <v>-460.50103085655201</v>
      </c>
      <c r="E426">
        <v>-460.58982996993501</v>
      </c>
      <c r="F426" t="s">
        <v>662</v>
      </c>
      <c r="G426">
        <v>-230.78094579661001</v>
      </c>
      <c r="H426">
        <v>-231.741991433561</v>
      </c>
      <c r="I426">
        <v>-231.76524727884001</v>
      </c>
      <c r="J426">
        <v>-231.81860293808001</v>
      </c>
      <c r="K426" t="s">
        <v>728</v>
      </c>
      <c r="L426">
        <v>-227.904945926766</v>
      </c>
      <c r="M426">
        <v>-228.720672684596</v>
      </c>
      <c r="N426">
        <v>-228.734850478537</v>
      </c>
      <c r="O426">
        <v>-228.77025425656501</v>
      </c>
      <c r="P426" t="s">
        <v>1158</v>
      </c>
      <c r="Q426">
        <v>-227.904952938761</v>
      </c>
      <c r="R426">
        <v>-228.72070839338599</v>
      </c>
      <c r="S426">
        <v>-228.73488361139499</v>
      </c>
      <c r="T426">
        <v>-228.77028989905901</v>
      </c>
      <c r="U426" t="s">
        <v>1686</v>
      </c>
      <c r="V426">
        <v>-230.78096982237199</v>
      </c>
      <c r="W426">
        <v>-231.742053863563</v>
      </c>
      <c r="X426">
        <v>-231.76530517173899</v>
      </c>
      <c r="Y426">
        <v>-231.81866475006399</v>
      </c>
      <c r="AA426" s="3">
        <f t="shared" si="204"/>
        <v>0.47311845755658744</v>
      </c>
      <c r="AB426" s="3">
        <f t="shared" si="205"/>
        <v>0.63971856955896733</v>
      </c>
      <c r="AC426" s="3">
        <f t="shared" si="206"/>
        <v>0.58552859673714563</v>
      </c>
      <c r="AD426" s="3">
        <f t="shared" si="207"/>
        <v>0.61042573583701876</v>
      </c>
      <c r="AE426" s="3"/>
      <c r="AF426" s="3">
        <f t="shared" si="208"/>
        <v>0.45364197019984936</v>
      </c>
      <c r="AG426" s="3">
        <f t="shared" si="209"/>
        <v>0.57813554529747735</v>
      </c>
      <c r="AH426" s="3">
        <f t="shared" si="210"/>
        <v>0.52840906950983213</v>
      </c>
      <c r="AI426" s="3">
        <f t="shared" si="211"/>
        <v>0.54927212506867951</v>
      </c>
      <c r="AK426" s="3">
        <f t="shared" si="212"/>
        <v>1.9476487356738091E-2</v>
      </c>
      <c r="AL426" s="3">
        <f t="shared" si="213"/>
        <v>6.1583024279324931E-2</v>
      </c>
      <c r="AM426" s="3">
        <f t="shared" si="214"/>
        <v>5.7119527227313512E-2</v>
      </c>
      <c r="AN426" s="3">
        <f t="shared" si="215"/>
        <v>6.1153610750504371E-2</v>
      </c>
      <c r="AO426" s="3" t="str">
        <f t="shared" si="216"/>
        <v>52_Benzene-AcOH_OH-pi_2.00_dimer.out</v>
      </c>
      <c r="AP426" s="3">
        <f t="shared" si="217"/>
        <v>-2.9292833721948575E-2</v>
      </c>
      <c r="AQ426" s="3">
        <f t="shared" si="218"/>
        <v>-2.8863420228797843E-2</v>
      </c>
      <c r="AR426" s="3">
        <f t="shared" si="219"/>
        <v>-2.9078126975373209E-2</v>
      </c>
      <c r="AS426" s="8">
        <f t="shared" si="220"/>
        <v>-3.1967360544621001E-2</v>
      </c>
      <c r="AU426" s="3">
        <f t="shared" si="221"/>
        <v>0.13730727828043132</v>
      </c>
      <c r="AV426" s="3">
        <f t="shared" si="222"/>
        <v>9.5630154868830142E-2</v>
      </c>
      <c r="AW426" s="3">
        <f t="shared" si="223"/>
        <v>0.11646871657463073</v>
      </c>
      <c r="AX426" s="3"/>
      <c r="AZ426" s="3">
        <f t="shared" si="224"/>
        <v>2.4897139099873122E-2</v>
      </c>
      <c r="BA426" s="3">
        <f t="shared" si="225"/>
        <v>2.0863055558847377E-2</v>
      </c>
      <c r="BB426" s="3">
        <f t="shared" si="226"/>
        <v>2.2880097329360249E-2</v>
      </c>
      <c r="BC426" s="8">
        <f>'[2]attempt at best estimates'!E426</f>
        <v>1.9851698752469626E-2</v>
      </c>
      <c r="BD426" s="3">
        <f>AZ426+(AZ426-'HLC S66x8 haVDZ'!AZ426)*'HLC S66x8 haVTZ'!$BD$3</f>
        <v>2.1351596676263379E-2</v>
      </c>
      <c r="BE426" s="3">
        <f>BA426+(BA426-'HLC S66x8 haVDZ'!BA426)*'HLC S66x8 haVTZ'!$BD$3</f>
        <v>2.1980671256202265E-2</v>
      </c>
      <c r="BF426" s="3">
        <f>BB426+(BB426-'HLC S66x8 haVDZ'!BB426)*'HLC S66x8 haVTZ'!$BD$3</f>
        <v>2.166613396623282E-2</v>
      </c>
      <c r="BG426" t="str">
        <f t="shared" si="227"/>
        <v>52_Benzene-AcOH_OH-pi_2.00_dimer.out</v>
      </c>
      <c r="BH426" s="3">
        <f t="shared" si="232"/>
        <v>-5.4189972821821697E-2</v>
      </c>
      <c r="BI426" s="3">
        <f t="shared" si="233"/>
        <v>-4.9726475787645219E-2</v>
      </c>
      <c r="BJ426" s="3">
        <f t="shared" si="228"/>
        <v>-5.1958224304733458E-2</v>
      </c>
      <c r="BK426" s="8">
        <f>'[2]attempt at best estimates'!D426</f>
        <v>-5.1819059297090631E-2</v>
      </c>
      <c r="BM426" s="3">
        <f t="shared" si="229"/>
        <v>-3.2838376145558318E-2</v>
      </c>
      <c r="BN426" s="3">
        <f t="shared" si="230"/>
        <v>-2.7745804531442955E-2</v>
      </c>
      <c r="BO426" s="3">
        <f t="shared" si="231"/>
        <v>-3.0292090338500638E-2</v>
      </c>
    </row>
    <row r="427" spans="1:67" x14ac:dyDescent="0.2">
      <c r="A427" t="s">
        <v>479</v>
      </c>
      <c r="B427">
        <v>-438.84177529693602</v>
      </c>
      <c r="C427">
        <v>-440.60169786586602</v>
      </c>
      <c r="D427">
        <v>-440.64232629640799</v>
      </c>
      <c r="E427">
        <v>-440.73215279079199</v>
      </c>
      <c r="F427" t="s">
        <v>663</v>
      </c>
      <c r="G427">
        <v>-230.78091399126501</v>
      </c>
      <c r="H427">
        <v>-231.74197123258099</v>
      </c>
      <c r="I427">
        <v>-231.76522696568901</v>
      </c>
      <c r="J427">
        <v>-231.81858143623199</v>
      </c>
      <c r="K427" t="s">
        <v>729</v>
      </c>
      <c r="L427">
        <v>-208.062656656385</v>
      </c>
      <c r="M427">
        <v>-208.85200126606699</v>
      </c>
      <c r="N427">
        <v>-208.871698601058</v>
      </c>
      <c r="O427">
        <v>-208.90675277933099</v>
      </c>
      <c r="P427" t="s">
        <v>1159</v>
      </c>
      <c r="Q427">
        <v>-208.06277373182201</v>
      </c>
      <c r="R427">
        <v>-208.85262426972301</v>
      </c>
      <c r="S427">
        <v>-208.87225378278299</v>
      </c>
      <c r="T427">
        <v>-208.90735462177901</v>
      </c>
      <c r="U427" t="s">
        <v>1687</v>
      </c>
      <c r="V427">
        <v>-230.78103605729501</v>
      </c>
      <c r="W427">
        <v>-231.742813059848</v>
      </c>
      <c r="X427">
        <v>-231.76595972269399</v>
      </c>
      <c r="Y427">
        <v>-231.81937482532601</v>
      </c>
      <c r="AA427" s="3">
        <f t="shared" si="204"/>
        <v>-1.1265996288788001</v>
      </c>
      <c r="AB427" s="3">
        <f t="shared" si="205"/>
        <v>4.847741320301818</v>
      </c>
      <c r="AC427" s="3">
        <f t="shared" si="206"/>
        <v>3.3890091692125699</v>
      </c>
      <c r="AD427" s="3">
        <f t="shared" si="207"/>
        <v>4.2787207326830625</v>
      </c>
      <c r="AE427" s="3"/>
      <c r="AF427" s="3">
        <f t="shared" si="208"/>
        <v>-1.2766631712510197</v>
      </c>
      <c r="AG427" s="3">
        <f t="shared" si="209"/>
        <v>3.9285460001909356</v>
      </c>
      <c r="AH427" s="3">
        <f t="shared" si="210"/>
        <v>2.5808153807185246</v>
      </c>
      <c r="AI427" s="3">
        <f t="shared" si="211"/>
        <v>3.4031996853392275</v>
      </c>
      <c r="AK427" s="3">
        <f t="shared" si="212"/>
        <v>0.15006354237221961</v>
      </c>
      <c r="AL427" s="3">
        <f t="shared" si="213"/>
        <v>0.91919532009304727</v>
      </c>
      <c r="AM427" s="3">
        <f t="shared" si="214"/>
        <v>0.80819378849404555</v>
      </c>
      <c r="AN427" s="3">
        <f t="shared" si="215"/>
        <v>0.87552104734383529</v>
      </c>
      <c r="AO427" s="3" t="str">
        <f t="shared" si="216"/>
        <v>53_Benzene-AcNH2_NH-pi_0.90_dimer.out</v>
      </c>
      <c r="AP427" s="3">
        <f t="shared" si="217"/>
        <v>-0.56902058761875551</v>
      </c>
      <c r="AQ427" s="3">
        <f t="shared" si="218"/>
        <v>-0.52534631485170813</v>
      </c>
      <c r="AR427" s="3">
        <f t="shared" si="219"/>
        <v>-0.54718345123523182</v>
      </c>
      <c r="AS427" s="8">
        <f t="shared" si="220"/>
        <v>-0.60687933411630923</v>
      </c>
      <c r="AU427" s="3">
        <f t="shared" si="221"/>
        <v>5.4053203615618628</v>
      </c>
      <c r="AV427" s="3">
        <f t="shared" si="222"/>
        <v>4.6798628565902476</v>
      </c>
      <c r="AW427" s="3">
        <f t="shared" si="223"/>
        <v>5.0425916090760552</v>
      </c>
      <c r="AX427" s="3"/>
      <c r="AZ427" s="3">
        <f t="shared" si="224"/>
        <v>0.88971156347049263</v>
      </c>
      <c r="BA427" s="3">
        <f t="shared" si="225"/>
        <v>0.82238430462070289</v>
      </c>
      <c r="BB427" s="3">
        <f t="shared" si="226"/>
        <v>0.85604793404559776</v>
      </c>
      <c r="BC427" s="8">
        <f>'[2]attempt at best estimates'!E427</f>
        <v>0.86389794903369155</v>
      </c>
      <c r="BD427" s="3">
        <f>AZ427+(AZ427-'HLC S66x8 haVDZ'!AZ427)*'HLC S66x8 haVTZ'!$BD$3</f>
        <v>0.89286611680270711</v>
      </c>
      <c r="BE427" s="3">
        <f>BA427+(BA427-'HLC S66x8 haVDZ'!BA427)*'HLC S66x8 haVTZ'!$BD$3</f>
        <v>0.87375609040419777</v>
      </c>
      <c r="BF427" s="3">
        <f>BB427+(BB427-'HLC S66x8 haVDZ'!BB427)*'HLC S66x8 haVTZ'!$BD$3</f>
        <v>0.88331110360345244</v>
      </c>
      <c r="BG427" t="str">
        <f t="shared" si="227"/>
        <v>53_Benzene-AcNH2_NH-pi_0.90_dimer.out</v>
      </c>
      <c r="BH427" s="3">
        <f t="shared" si="232"/>
        <v>-1.4587321510892481</v>
      </c>
      <c r="BI427" s="3">
        <f t="shared" si="233"/>
        <v>-1.347730619472411</v>
      </c>
      <c r="BJ427" s="3">
        <f t="shared" si="228"/>
        <v>-1.4032313852808296</v>
      </c>
      <c r="BK427" s="8">
        <f>'[2]attempt at best estimates'!D427</f>
        <v>-1.4707772831500008</v>
      </c>
      <c r="BM427" s="3">
        <f t="shared" si="229"/>
        <v>-0.56586603428654103</v>
      </c>
      <c r="BN427" s="3">
        <f t="shared" si="230"/>
        <v>-0.47397452906821325</v>
      </c>
      <c r="BO427" s="3">
        <f t="shared" si="231"/>
        <v>-0.51992028167737714</v>
      </c>
    </row>
    <row r="428" spans="1:67" x14ac:dyDescent="0.2">
      <c r="A428" t="s">
        <v>480</v>
      </c>
      <c r="B428">
        <v>-438.843995532132</v>
      </c>
      <c r="C428">
        <v>-440.60219099148799</v>
      </c>
      <c r="D428">
        <v>-440.64325762975398</v>
      </c>
      <c r="E428">
        <v>-440.73284745114802</v>
      </c>
      <c r="F428" t="s">
        <v>663</v>
      </c>
      <c r="G428">
        <v>-230.78091399126501</v>
      </c>
      <c r="H428">
        <v>-231.74197123258099</v>
      </c>
      <c r="I428">
        <v>-231.76522696568901</v>
      </c>
      <c r="J428">
        <v>-231.81858143623199</v>
      </c>
      <c r="K428" t="s">
        <v>729</v>
      </c>
      <c r="L428">
        <v>-208.062656656385</v>
      </c>
      <c r="M428">
        <v>-208.85200126606699</v>
      </c>
      <c r="N428">
        <v>-208.871698601058</v>
      </c>
      <c r="O428">
        <v>-208.90675277933099</v>
      </c>
      <c r="P428" t="s">
        <v>1160</v>
      </c>
      <c r="Q428">
        <v>-208.062757994348</v>
      </c>
      <c r="R428">
        <v>-208.85254046864901</v>
      </c>
      <c r="S428">
        <v>-208.87217959889199</v>
      </c>
      <c r="T428">
        <v>-208.90727485614099</v>
      </c>
      <c r="U428" t="s">
        <v>1688</v>
      </c>
      <c r="V428">
        <v>-230.78102299391401</v>
      </c>
      <c r="W428">
        <v>-231.742694455563</v>
      </c>
      <c r="X428">
        <v>-231.76585827390801</v>
      </c>
      <c r="Y428">
        <v>-231.81926498442999</v>
      </c>
      <c r="AA428" s="3">
        <f t="shared" si="204"/>
        <v>0.26661904883156429</v>
      </c>
      <c r="AB428" s="3">
        <f t="shared" si="205"/>
        <v>5.1571823327826642</v>
      </c>
      <c r="AC428" s="3">
        <f t="shared" si="206"/>
        <v>3.9734296914872065</v>
      </c>
      <c r="AD428" s="3">
        <f t="shared" si="207"/>
        <v>4.7146267053666957</v>
      </c>
      <c r="AE428" s="3"/>
      <c r="AF428" s="3">
        <f t="shared" si="208"/>
        <v>0.13462831660143149</v>
      </c>
      <c r="AG428" s="3">
        <f t="shared" si="209"/>
        <v>4.3649982982982314</v>
      </c>
      <c r="AH428" s="3">
        <f t="shared" si="210"/>
        <v>3.2754470763117176</v>
      </c>
      <c r="AI428" s="3">
        <f t="shared" si="211"/>
        <v>3.9580855593925883</v>
      </c>
      <c r="AK428" s="3">
        <f t="shared" si="212"/>
        <v>0.13199073224796767</v>
      </c>
      <c r="AL428" s="3">
        <f t="shared" si="213"/>
        <v>0.79218403446659813</v>
      </c>
      <c r="AM428" s="3">
        <f t="shared" si="214"/>
        <v>0.69798261517548887</v>
      </c>
      <c r="AN428" s="3">
        <f t="shared" si="215"/>
        <v>0.75654114597410793</v>
      </c>
      <c r="AO428" s="3" t="str">
        <f t="shared" si="216"/>
        <v>53_Benzene-AcNH2_NH-pi_0.95_dimer.out</v>
      </c>
      <c r="AP428" s="3">
        <f t="shared" si="217"/>
        <v>-0.44255562741596854</v>
      </c>
      <c r="AQ428" s="3">
        <f t="shared" si="218"/>
        <v>-0.40691273890564306</v>
      </c>
      <c r="AR428" s="3">
        <f t="shared" si="219"/>
        <v>-0.4247341831608058</v>
      </c>
      <c r="AS428" s="8">
        <f t="shared" si="220"/>
        <v>-0.47886079318126107</v>
      </c>
      <c r="AU428" s="3">
        <f t="shared" si="221"/>
        <v>4.4480076565351316</v>
      </c>
      <c r="AV428" s="3">
        <f t="shared" si="222"/>
        <v>3.8234572427911568</v>
      </c>
      <c r="AW428" s="3">
        <f t="shared" si="223"/>
        <v>4.135732449663144</v>
      </c>
      <c r="AX428" s="3"/>
      <c r="AZ428" s="3">
        <f t="shared" si="224"/>
        <v>0.74119701387948922</v>
      </c>
      <c r="BA428" s="3">
        <f t="shared" si="225"/>
        <v>0.68263848308087072</v>
      </c>
      <c r="BB428" s="3">
        <f t="shared" si="226"/>
        <v>0.71191774848017997</v>
      </c>
      <c r="BC428" s="8">
        <f>'[2]attempt at best estimates'!E428</f>
        <v>0.7108468981965187</v>
      </c>
      <c r="BD428" s="3">
        <f>AZ428+(AZ428-'HLC S66x8 haVDZ'!AZ428)*'HLC S66x8 haVTZ'!$BD$3</f>
        <v>0.74225183582178678</v>
      </c>
      <c r="BE428" s="3">
        <f>BA428+(BA428-'HLC S66x8 haVDZ'!BA428)*'HLC S66x8 haVTZ'!$BD$3</f>
        <v>0.72433535633291846</v>
      </c>
      <c r="BF428" s="3">
        <f>BB428+(BB428-'HLC S66x8 haVDZ'!BB428)*'HLC S66x8 haVTZ'!$BD$3</f>
        <v>0.73329359607735256</v>
      </c>
      <c r="BG428" t="str">
        <f t="shared" si="227"/>
        <v>53_Benzene-AcNH2_NH-pi_0.95_dimer.out</v>
      </c>
      <c r="BH428" s="3">
        <f t="shared" si="232"/>
        <v>-1.1837526412954578</v>
      </c>
      <c r="BI428" s="3">
        <f t="shared" si="233"/>
        <v>-1.0895512219865138</v>
      </c>
      <c r="BJ428" s="3">
        <f t="shared" si="228"/>
        <v>-1.1366519316409858</v>
      </c>
      <c r="BK428" s="8">
        <f>'[2]attempt at best estimates'!D428</f>
        <v>-1.1897076913777798</v>
      </c>
      <c r="BM428" s="3">
        <f t="shared" si="229"/>
        <v>-0.44150080547367099</v>
      </c>
      <c r="BN428" s="3">
        <f t="shared" si="230"/>
        <v>-0.36521586565359532</v>
      </c>
      <c r="BO428" s="3">
        <f t="shared" si="231"/>
        <v>-0.40335833556363321</v>
      </c>
    </row>
    <row r="429" spans="1:67" x14ac:dyDescent="0.2">
      <c r="A429" t="s">
        <v>52</v>
      </c>
      <c r="B429">
        <v>-438.84532268771602</v>
      </c>
      <c r="C429">
        <v>-440.60212780238498</v>
      </c>
      <c r="D429">
        <v>-440.64353992003299</v>
      </c>
      <c r="E429">
        <v>-440.73293461281798</v>
      </c>
      <c r="F429" t="s">
        <v>663</v>
      </c>
      <c r="G429">
        <v>-230.78091399126501</v>
      </c>
      <c r="H429">
        <v>-231.74197123258099</v>
      </c>
      <c r="I429">
        <v>-231.76522696568901</v>
      </c>
      <c r="J429">
        <v>-231.81858143623199</v>
      </c>
      <c r="K429" t="s">
        <v>729</v>
      </c>
      <c r="L429">
        <v>-208.062656656385</v>
      </c>
      <c r="M429">
        <v>-208.85200126606699</v>
      </c>
      <c r="N429">
        <v>-208.871698601058</v>
      </c>
      <c r="O429">
        <v>-208.90675277933099</v>
      </c>
      <c r="P429" t="s">
        <v>1161</v>
      </c>
      <c r="Q429">
        <v>-208.06274481209999</v>
      </c>
      <c r="R429">
        <v>-208.85246807070101</v>
      </c>
      <c r="S429">
        <v>-208.872115407096</v>
      </c>
      <c r="T429">
        <v>-208.907205673894</v>
      </c>
      <c r="U429" t="s">
        <v>1689</v>
      </c>
      <c r="V429">
        <v>-230.78101237794601</v>
      </c>
      <c r="W429">
        <v>-231.742596841059</v>
      </c>
      <c r="X429">
        <v>-231.76577500499599</v>
      </c>
      <c r="Y429">
        <v>-231.819174749859</v>
      </c>
      <c r="AA429" s="3">
        <f t="shared" si="204"/>
        <v>1.0994217857833963</v>
      </c>
      <c r="AB429" s="3">
        <f t="shared" si="205"/>
        <v>5.1175305703521081</v>
      </c>
      <c r="AC429" s="3">
        <f t="shared" si="206"/>
        <v>4.1505695233281257</v>
      </c>
      <c r="AD429" s="3">
        <f t="shared" si="207"/>
        <v>4.7693214813068012</v>
      </c>
      <c r="AE429" s="3"/>
      <c r="AF429" s="3">
        <f t="shared" si="208"/>
        <v>0.98236466016214752</v>
      </c>
      <c r="AG429" s="3">
        <f t="shared" si="209"/>
        <v>4.4320309646355396</v>
      </c>
      <c r="AH429" s="3">
        <f t="shared" si="210"/>
        <v>3.5451199032859049</v>
      </c>
      <c r="AI429" s="3">
        <f t="shared" si="211"/>
        <v>4.1128159030922866</v>
      </c>
      <c r="AK429" s="3">
        <f t="shared" si="212"/>
        <v>0.11705712562124873</v>
      </c>
      <c r="AL429" s="3">
        <f t="shared" si="213"/>
        <v>0.68549960571656854</v>
      </c>
      <c r="AM429" s="3">
        <f t="shared" si="214"/>
        <v>0.60544962002438629</v>
      </c>
      <c r="AN429" s="3">
        <f t="shared" si="215"/>
        <v>0.65650557823234945</v>
      </c>
      <c r="AO429" s="3" t="str">
        <f t="shared" si="216"/>
        <v>53_Benzene-AcNH2_NH-pi_1.00_dimer.out</v>
      </c>
      <c r="AP429" s="3">
        <f t="shared" si="217"/>
        <v>-0.3482090890453069</v>
      </c>
      <c r="AQ429" s="3">
        <f t="shared" si="218"/>
        <v>-0.31921506154325296</v>
      </c>
      <c r="AR429" s="3">
        <f t="shared" si="219"/>
        <v>-0.33371207529427993</v>
      </c>
      <c r="AS429" s="8">
        <f t="shared" si="220"/>
        <v>-0.38252863244666546</v>
      </c>
      <c r="AU429" s="3">
        <f t="shared" si="221"/>
        <v>3.6698996955234051</v>
      </c>
      <c r="AV429" s="3">
        <f t="shared" si="222"/>
        <v>3.130451242930139</v>
      </c>
      <c r="AW429" s="3">
        <f t="shared" si="223"/>
        <v>3.4001754692267721</v>
      </c>
      <c r="AX429" s="3"/>
      <c r="AZ429" s="3">
        <f t="shared" si="224"/>
        <v>0.61875195797867555</v>
      </c>
      <c r="BA429" s="3">
        <f t="shared" si="225"/>
        <v>0.56769599980638175</v>
      </c>
      <c r="BB429" s="3">
        <f t="shared" si="226"/>
        <v>0.59322397889252865</v>
      </c>
      <c r="BC429" s="8">
        <f>'[2]attempt at best estimates'!E429</f>
        <v>0.58598783430478729</v>
      </c>
      <c r="BD429" s="3">
        <f>AZ429+(AZ429-'HLC S66x8 haVDZ'!AZ429)*'HLC S66x8 haVTZ'!$BD$3</f>
        <v>0.61818495693387865</v>
      </c>
      <c r="BE429" s="3">
        <f>BA429+(BA429-'HLC S66x8 haVDZ'!BA429)*'HLC S66x8 haVTZ'!$BD$3</f>
        <v>0.60160300120931887</v>
      </c>
      <c r="BF429" s="3">
        <f>BB429+(BB429-'HLC S66x8 haVDZ'!BB429)*'HLC S66x8 haVTZ'!$BD$3</f>
        <v>0.60989397907159881</v>
      </c>
      <c r="BG429" t="str">
        <f t="shared" si="227"/>
        <v>53_Benzene-AcNH2_NH-pi_1.00_dimer.out</v>
      </c>
      <c r="BH429" s="3">
        <f t="shared" si="232"/>
        <v>-0.96696104702398245</v>
      </c>
      <c r="BI429" s="3">
        <f t="shared" si="233"/>
        <v>-0.88691106134963471</v>
      </c>
      <c r="BJ429" s="3">
        <f t="shared" si="228"/>
        <v>-0.92693605418680858</v>
      </c>
      <c r="BK429" s="8">
        <f>'[2]attempt at best estimates'!D429</f>
        <v>-0.96851646675145275</v>
      </c>
      <c r="BM429" s="3">
        <f t="shared" si="229"/>
        <v>-0.3487760900901038</v>
      </c>
      <c r="BN429" s="3">
        <f t="shared" si="230"/>
        <v>-0.28530806014031584</v>
      </c>
      <c r="BO429" s="3">
        <f t="shared" si="231"/>
        <v>-0.31704207511520976</v>
      </c>
    </row>
    <row r="430" spans="1:67" x14ac:dyDescent="0.2">
      <c r="A430" t="s">
        <v>481</v>
      </c>
      <c r="B430">
        <v>-438.84606513411001</v>
      </c>
      <c r="C430">
        <v>-440.60174571479803</v>
      </c>
      <c r="D430">
        <v>-440.64343207472302</v>
      </c>
      <c r="E430">
        <v>-440.73266526910197</v>
      </c>
      <c r="F430" t="s">
        <v>663</v>
      </c>
      <c r="G430">
        <v>-230.78091399126501</v>
      </c>
      <c r="H430">
        <v>-231.74197123258099</v>
      </c>
      <c r="I430">
        <v>-231.76522696568901</v>
      </c>
      <c r="J430">
        <v>-231.81858143623199</v>
      </c>
      <c r="K430" t="s">
        <v>729</v>
      </c>
      <c r="L430">
        <v>-208.062656656385</v>
      </c>
      <c r="M430">
        <v>-208.85200126606699</v>
      </c>
      <c r="N430">
        <v>-208.871698601058</v>
      </c>
      <c r="O430">
        <v>-208.90675277933099</v>
      </c>
      <c r="P430" t="s">
        <v>1162</v>
      </c>
      <c r="Q430">
        <v>-208.06273385529701</v>
      </c>
      <c r="R430">
        <v>-208.852405219719</v>
      </c>
      <c r="S430">
        <v>-208.87205960502101</v>
      </c>
      <c r="T430">
        <v>-208.90714539703299</v>
      </c>
      <c r="U430" t="s">
        <v>1690</v>
      </c>
      <c r="V430">
        <v>-230.78100398452401</v>
      </c>
      <c r="W430">
        <v>-231.742516009224</v>
      </c>
      <c r="X430">
        <v>-231.765706136826</v>
      </c>
      <c r="Y430">
        <v>-231.81910003993301</v>
      </c>
      <c r="AA430" s="3">
        <f t="shared" si="204"/>
        <v>1.5653139512500869</v>
      </c>
      <c r="AB430" s="3">
        <f t="shared" si="205"/>
        <v>4.8777669797048535</v>
      </c>
      <c r="AC430" s="3">
        <f t="shared" si="206"/>
        <v>4.0828955667918612</v>
      </c>
      <c r="AD430" s="3">
        <f t="shared" si="207"/>
        <v>4.6003057407431651</v>
      </c>
      <c r="AE430" s="3"/>
      <c r="AF430" s="3">
        <f t="shared" si="208"/>
        <v>1.4603992756362949</v>
      </c>
      <c r="AG430" s="3">
        <f t="shared" si="209"/>
        <v>4.2824297066407713</v>
      </c>
      <c r="AH430" s="3">
        <f t="shared" si="210"/>
        <v>3.5556777098458023</v>
      </c>
      <c r="AI430" s="3">
        <f t="shared" si="211"/>
        <v>4.0285056537298622</v>
      </c>
      <c r="AK430" s="3">
        <f t="shared" si="212"/>
        <v>0.10491467561379191</v>
      </c>
      <c r="AL430" s="3">
        <f t="shared" si="213"/>
        <v>0.59533727306408268</v>
      </c>
      <c r="AM430" s="3">
        <f t="shared" si="214"/>
        <v>0.52721785692822376</v>
      </c>
      <c r="AN430" s="3">
        <f t="shared" si="215"/>
        <v>0.57180008701330254</v>
      </c>
      <c r="AO430" s="3" t="str">
        <f t="shared" si="216"/>
        <v>53_Benzene-AcNH2_NH-pi_1.05_dimer.out</v>
      </c>
      <c r="AP430" s="3">
        <f t="shared" si="217"/>
        <v>-0.27746123896168839</v>
      </c>
      <c r="AQ430" s="3">
        <f t="shared" si="218"/>
        <v>-0.25392405291090903</v>
      </c>
      <c r="AR430" s="3">
        <f t="shared" si="219"/>
        <v>-0.26569264593629871</v>
      </c>
      <c r="AS430" s="8">
        <f t="shared" si="220"/>
        <v>-0.30926945760816116</v>
      </c>
      <c r="AU430" s="3">
        <f t="shared" si="221"/>
        <v>3.0349917894930782</v>
      </c>
      <c r="AV430" s="3">
        <f t="shared" si="222"/>
        <v>2.5681063780935673</v>
      </c>
      <c r="AW430" s="3">
        <f t="shared" si="223"/>
        <v>2.801549083793323</v>
      </c>
      <c r="AX430" s="3"/>
      <c r="AZ430" s="3">
        <f t="shared" si="224"/>
        <v>0.51741017395130395</v>
      </c>
      <c r="BA430" s="3">
        <f t="shared" si="225"/>
        <v>0.47282794388405991</v>
      </c>
      <c r="BB430" s="3">
        <f t="shared" si="226"/>
        <v>0.49511905891768193</v>
      </c>
      <c r="BC430" s="8">
        <f>'[2]attempt at best estimates'!E430</f>
        <v>0.48400008231652558</v>
      </c>
      <c r="BD430" s="3">
        <f>AZ430+(AZ430-'HLC S66x8 haVDZ'!AZ430)*'HLC S66x8 haVTZ'!$BD$3</f>
        <v>0.51566226299651086</v>
      </c>
      <c r="BE430" s="3">
        <f>BA430+(BA430-'HLC S66x8 haVDZ'!BA430)*'HLC S66x8 haVTZ'!$BD$3</f>
        <v>0.50048361983212331</v>
      </c>
      <c r="BF430" s="3">
        <f>BB430+(BB430-'HLC S66x8 haVDZ'!BB430)*'HLC S66x8 haVTZ'!$BD$3</f>
        <v>0.50807294141431714</v>
      </c>
      <c r="BG430" t="str">
        <f t="shared" si="227"/>
        <v>53_Benzene-AcNH2_NH-pi_1.05_dimer.out</v>
      </c>
      <c r="BH430" s="3">
        <f t="shared" si="232"/>
        <v>-0.79487141291299235</v>
      </c>
      <c r="BI430" s="3">
        <f t="shared" si="233"/>
        <v>-0.72675199679496894</v>
      </c>
      <c r="BJ430" s="3">
        <f t="shared" si="228"/>
        <v>-0.76081170485398064</v>
      </c>
      <c r="BK430" s="8">
        <f>'[2]attempt at best estimates'!D430</f>
        <v>-0.79326953992468674</v>
      </c>
      <c r="BM430" s="3">
        <f t="shared" si="229"/>
        <v>-0.27920914991648149</v>
      </c>
      <c r="BN430" s="3">
        <f t="shared" si="230"/>
        <v>-0.22626837696284563</v>
      </c>
      <c r="BO430" s="3">
        <f t="shared" si="231"/>
        <v>-0.25273876343966351</v>
      </c>
    </row>
    <row r="431" spans="1:67" x14ac:dyDescent="0.2">
      <c r="A431" t="s">
        <v>482</v>
      </c>
      <c r="B431">
        <v>-438.84642625332498</v>
      </c>
      <c r="C431">
        <v>-440.601197064882</v>
      </c>
      <c r="D431">
        <v>-440.64310171531503</v>
      </c>
      <c r="E431">
        <v>-440.73220135614599</v>
      </c>
      <c r="F431" t="s">
        <v>663</v>
      </c>
      <c r="G431">
        <v>-230.78091399126501</v>
      </c>
      <c r="H431">
        <v>-231.74197123258099</v>
      </c>
      <c r="I431">
        <v>-231.76522696568901</v>
      </c>
      <c r="J431">
        <v>-231.81858143623199</v>
      </c>
      <c r="K431" t="s">
        <v>729</v>
      </c>
      <c r="L431">
        <v>-208.062656656385</v>
      </c>
      <c r="M431">
        <v>-208.85200126606699</v>
      </c>
      <c r="N431">
        <v>-208.871698601058</v>
      </c>
      <c r="O431">
        <v>-208.90675277933099</v>
      </c>
      <c r="P431" t="s">
        <v>1163</v>
      </c>
      <c r="Q431">
        <v>-208.06272467056499</v>
      </c>
      <c r="R431">
        <v>-208.85235092789799</v>
      </c>
      <c r="S431">
        <v>-208.87201136394199</v>
      </c>
      <c r="T431">
        <v>-208.90709317437901</v>
      </c>
      <c r="U431" t="s">
        <v>1691</v>
      </c>
      <c r="V431">
        <v>-230.78099704359599</v>
      </c>
      <c r="W431">
        <v>-231.74244842535199</v>
      </c>
      <c r="X431">
        <v>-231.76564840099999</v>
      </c>
      <c r="Y431">
        <v>-231.81903737419501</v>
      </c>
      <c r="AA431" s="3">
        <f t="shared" si="204"/>
        <v>1.7919196892775278</v>
      </c>
      <c r="AB431" s="3">
        <f t="shared" si="205"/>
        <v>4.5334839452237166</v>
      </c>
      <c r="AC431" s="3">
        <f t="shared" si="206"/>
        <v>3.8755918998595944</v>
      </c>
      <c r="AD431" s="3">
        <f t="shared" si="207"/>
        <v>4.3091959536931732</v>
      </c>
      <c r="AE431" s="3"/>
      <c r="AF431" s="3">
        <f t="shared" si="208"/>
        <v>1.6971240185143188</v>
      </c>
      <c r="AG431" s="3">
        <f t="shared" si="209"/>
        <v>4.0146248273523355</v>
      </c>
      <c r="AH431" s="3">
        <f t="shared" si="210"/>
        <v>3.4148755576111891</v>
      </c>
      <c r="AI431" s="3">
        <f t="shared" si="211"/>
        <v>3.8094894240850485</v>
      </c>
      <c r="AK431" s="3">
        <f t="shared" si="212"/>
        <v>9.4795670745373983E-2</v>
      </c>
      <c r="AL431" s="3">
        <f t="shared" si="213"/>
        <v>0.51885911787138095</v>
      </c>
      <c r="AM431" s="3">
        <f t="shared" si="214"/>
        <v>0.46071634224840524</v>
      </c>
      <c r="AN431" s="3">
        <f t="shared" si="215"/>
        <v>0.49970652960812445</v>
      </c>
      <c r="AO431" s="3" t="str">
        <f t="shared" si="216"/>
        <v>53_Benzene-AcNH2_NH-pi_1.10_dimer.out</v>
      </c>
      <c r="AP431" s="3">
        <f t="shared" si="217"/>
        <v>-0.22428799153054335</v>
      </c>
      <c r="AQ431" s="3">
        <f t="shared" si="218"/>
        <v>-0.20513540326728696</v>
      </c>
      <c r="AR431" s="3">
        <f t="shared" si="219"/>
        <v>-0.21471169739891516</v>
      </c>
      <c r="AS431" s="8">
        <f t="shared" si="220"/>
        <v>-0.25310091548603475</v>
      </c>
      <c r="AU431" s="3">
        <f t="shared" si="221"/>
        <v>2.5172762644156457</v>
      </c>
      <c r="AV431" s="3">
        <f t="shared" si="222"/>
        <v>2.1123654055707295</v>
      </c>
      <c r="AW431" s="3">
        <f t="shared" si="223"/>
        <v>2.3148208349931876</v>
      </c>
      <c r="AX431" s="3"/>
      <c r="AZ431" s="3">
        <f t="shared" si="224"/>
        <v>0.43360405383357881</v>
      </c>
      <c r="BA431" s="3">
        <f t="shared" si="225"/>
        <v>0.39461386647385943</v>
      </c>
      <c r="BB431" s="3">
        <f t="shared" si="226"/>
        <v>0.41410896015371912</v>
      </c>
      <c r="BC431" s="8">
        <f>'[2]attempt at best estimates'!E431</f>
        <v>0.40089607367716751</v>
      </c>
      <c r="BD431" s="3">
        <f>AZ431+(AZ431-'HLC S66x8 haVDZ'!AZ431)*'HLC S66x8 haVTZ'!$BD$3</f>
        <v>0.43104315609743576</v>
      </c>
      <c r="BE431" s="3">
        <f>BA431+(BA431-'HLC S66x8 haVDZ'!BA431)*'HLC S66x8 haVTZ'!$BD$3</f>
        <v>0.41727638237108888</v>
      </c>
      <c r="BF431" s="3">
        <f>BB431+(BB431-'HLC S66x8 haVDZ'!BB431)*'HLC S66x8 haVTZ'!$BD$3</f>
        <v>0.42415976923426235</v>
      </c>
      <c r="BG431" t="str">
        <f t="shared" si="227"/>
        <v>53_Benzene-AcNH2_NH-pi_1.10_dimer.out</v>
      </c>
      <c r="BH431" s="3">
        <f t="shared" si="232"/>
        <v>-0.65789204536412216</v>
      </c>
      <c r="BI431" s="3">
        <f t="shared" si="233"/>
        <v>-0.5997492697411464</v>
      </c>
      <c r="BJ431" s="3">
        <f t="shared" si="228"/>
        <v>-0.62882065755263428</v>
      </c>
      <c r="BK431" s="8">
        <f>'[2]attempt at best estimates'!D431</f>
        <v>-0.65399698916320226</v>
      </c>
      <c r="BM431" s="3">
        <f t="shared" si="229"/>
        <v>-0.22684888926668639</v>
      </c>
      <c r="BN431" s="3">
        <f t="shared" si="230"/>
        <v>-0.18247288737005751</v>
      </c>
      <c r="BO431" s="3">
        <f t="shared" si="231"/>
        <v>-0.20466088831837193</v>
      </c>
    </row>
    <row r="432" spans="1:67" x14ac:dyDescent="0.2">
      <c r="A432" t="s">
        <v>483</v>
      </c>
      <c r="B432">
        <v>-438.84638854181702</v>
      </c>
      <c r="C432">
        <v>-440.59932953138701</v>
      </c>
      <c r="D432">
        <v>-440.64166406709103</v>
      </c>
      <c r="E432">
        <v>-440.73048487553802</v>
      </c>
      <c r="F432" t="s">
        <v>663</v>
      </c>
      <c r="G432">
        <v>-230.78091399126501</v>
      </c>
      <c r="H432">
        <v>-231.74197123258099</v>
      </c>
      <c r="I432">
        <v>-231.76522696568901</v>
      </c>
      <c r="J432">
        <v>-231.81858143623199</v>
      </c>
      <c r="K432" t="s">
        <v>729</v>
      </c>
      <c r="L432">
        <v>-208.062656656385</v>
      </c>
      <c r="M432">
        <v>-208.85200126606699</v>
      </c>
      <c r="N432">
        <v>-208.871698601058</v>
      </c>
      <c r="O432">
        <v>-208.90675277933099</v>
      </c>
      <c r="P432" t="s">
        <v>1164</v>
      </c>
      <c r="Q432">
        <v>-208.06270423062901</v>
      </c>
      <c r="R432">
        <v>-208.852231247482</v>
      </c>
      <c r="S432">
        <v>-208.87190503103</v>
      </c>
      <c r="T432">
        <v>-208.90697759246001</v>
      </c>
      <c r="U432" t="s">
        <v>1692</v>
      </c>
      <c r="V432">
        <v>-230.78097681922</v>
      </c>
      <c r="W432">
        <v>-231.74229617780799</v>
      </c>
      <c r="X432">
        <v>-231.765516092941</v>
      </c>
      <c r="Y432">
        <v>-231.818894120229</v>
      </c>
      <c r="AA432" s="3">
        <f t="shared" si="204"/>
        <v>1.768255359775007</v>
      </c>
      <c r="AB432" s="3">
        <f t="shared" si="205"/>
        <v>3.3615889355508055</v>
      </c>
      <c r="AC432" s="3">
        <f t="shared" si="206"/>
        <v>2.9734539816426167</v>
      </c>
      <c r="AD432" s="3">
        <f t="shared" si="207"/>
        <v>3.2320880656276678</v>
      </c>
      <c r="AE432" s="3"/>
      <c r="AF432" s="3">
        <f t="shared" si="208"/>
        <v>1.6989769311001874</v>
      </c>
      <c r="AG432" s="3">
        <f t="shared" si="209"/>
        <v>3.0133671958950976</v>
      </c>
      <c r="AH432" s="3">
        <f t="shared" si="210"/>
        <v>2.6624871157983461</v>
      </c>
      <c r="AI432" s="3">
        <f t="shared" si="211"/>
        <v>2.8948035128018366</v>
      </c>
      <c r="AK432" s="3">
        <f t="shared" si="212"/>
        <v>6.9278428674819453E-2</v>
      </c>
      <c r="AL432" s="3">
        <f t="shared" si="213"/>
        <v>0.34822173965570791</v>
      </c>
      <c r="AM432" s="3">
        <f t="shared" si="214"/>
        <v>0.31096686586210553</v>
      </c>
      <c r="AN432" s="3">
        <f t="shared" si="215"/>
        <v>0.33728455282583125</v>
      </c>
      <c r="AO432" s="3" t="str">
        <f t="shared" si="216"/>
        <v>53_Benzene-AcNH2_NH-pi_1.25_dimer.out</v>
      </c>
      <c r="AP432" s="3">
        <f t="shared" si="217"/>
        <v>-0.1295008699231377</v>
      </c>
      <c r="AQ432" s="3">
        <f t="shared" si="218"/>
        <v>-0.11856368309326104</v>
      </c>
      <c r="AR432" s="3">
        <f t="shared" si="219"/>
        <v>-0.12403227650819937</v>
      </c>
      <c r="AS432" s="8">
        <f t="shared" si="220"/>
        <v>-0.14811730497824926</v>
      </c>
      <c r="AU432" s="3">
        <f t="shared" si="221"/>
        <v>1.4638327058526608</v>
      </c>
      <c r="AV432" s="3">
        <f t="shared" si="222"/>
        <v>1.1958265817016491</v>
      </c>
      <c r="AW432" s="3">
        <f t="shared" si="223"/>
        <v>1.3298296437771548</v>
      </c>
      <c r="AX432" s="3"/>
      <c r="AZ432" s="3">
        <f t="shared" si="224"/>
        <v>0.25863408398505117</v>
      </c>
      <c r="BA432" s="3">
        <f t="shared" si="225"/>
        <v>0.23231639700349049</v>
      </c>
      <c r="BB432" s="3">
        <f t="shared" si="226"/>
        <v>0.24547524049427083</v>
      </c>
      <c r="BC432" s="8">
        <f>'[2]attempt at best estimates'!E432</f>
        <v>0.23203269096769541</v>
      </c>
      <c r="BD432" s="3">
        <f>AZ432+(AZ432-'HLC S66x8 haVDZ'!AZ432)*'HLC S66x8 haVTZ'!$BD$3</f>
        <v>0.25475592505232048</v>
      </c>
      <c r="BE432" s="3">
        <f>BA432+(BA432-'HLC S66x8 haVDZ'!BA432)*'HLC S66x8 haVTZ'!$BD$3</f>
        <v>0.2451437938980571</v>
      </c>
      <c r="BF432" s="3">
        <f>BB432+(BB432-'HLC S66x8 haVDZ'!BB432)*'HLC S66x8 haVTZ'!$BD$3</f>
        <v>0.2499498594751888</v>
      </c>
      <c r="BG432" t="str">
        <f t="shared" si="227"/>
        <v>53_Benzene-AcNH2_NH-pi_1.25_dimer.out</v>
      </c>
      <c r="BH432" s="3">
        <f t="shared" si="232"/>
        <v>-0.38813495390818886</v>
      </c>
      <c r="BI432" s="3">
        <f t="shared" si="233"/>
        <v>-0.35088008009675153</v>
      </c>
      <c r="BJ432" s="3">
        <f t="shared" si="228"/>
        <v>-0.3695075170024702</v>
      </c>
      <c r="BK432" s="8">
        <f>'[2]attempt at best estimates'!D432</f>
        <v>-0.38014999594594467</v>
      </c>
      <c r="BM432" s="3">
        <f t="shared" si="229"/>
        <v>-0.13337902885586839</v>
      </c>
      <c r="BN432" s="3">
        <f t="shared" si="230"/>
        <v>-0.10573628619869443</v>
      </c>
      <c r="BO432" s="3">
        <f t="shared" si="231"/>
        <v>-0.1195576575272814</v>
      </c>
    </row>
    <row r="433" spans="1:67" x14ac:dyDescent="0.2">
      <c r="A433" t="s">
        <v>484</v>
      </c>
      <c r="B433">
        <v>-438.84542741215103</v>
      </c>
      <c r="C433">
        <v>-440.596947287783</v>
      </c>
      <c r="D433">
        <v>-440.63961285934602</v>
      </c>
      <c r="E433">
        <v>-440.72820461919298</v>
      </c>
      <c r="F433" t="s">
        <v>663</v>
      </c>
      <c r="G433">
        <v>-230.78091399126501</v>
      </c>
      <c r="H433">
        <v>-231.74197123258099</v>
      </c>
      <c r="I433">
        <v>-231.76522696568901</v>
      </c>
      <c r="J433">
        <v>-231.81858143623199</v>
      </c>
      <c r="K433" t="s">
        <v>729</v>
      </c>
      <c r="L433">
        <v>-208.062656656385</v>
      </c>
      <c r="M433">
        <v>-208.85200126606699</v>
      </c>
      <c r="N433">
        <v>-208.871698601058</v>
      </c>
      <c r="O433">
        <v>-208.90675277933099</v>
      </c>
      <c r="P433" t="s">
        <v>1165</v>
      </c>
      <c r="Q433">
        <v>-208.06268313722799</v>
      </c>
      <c r="R433">
        <v>-208.85212152926499</v>
      </c>
      <c r="S433">
        <v>-208.871807238711</v>
      </c>
      <c r="T433">
        <v>-208.90687079258501</v>
      </c>
      <c r="U433" t="s">
        <v>1693</v>
      </c>
      <c r="V433">
        <v>-230.780949913385</v>
      </c>
      <c r="W433">
        <v>-231.742147148622</v>
      </c>
      <c r="X433">
        <v>-231.765384251488</v>
      </c>
      <c r="Y433">
        <v>-231.818751615439</v>
      </c>
      <c r="AA433" s="3">
        <f t="shared" si="204"/>
        <v>1.1651373636310125</v>
      </c>
      <c r="AB433" s="3">
        <f t="shared" si="205"/>
        <v>1.866708442715441</v>
      </c>
      <c r="AC433" s="3">
        <f t="shared" si="206"/>
        <v>1.6863016351739419</v>
      </c>
      <c r="AD433" s="3">
        <f t="shared" si="207"/>
        <v>1.8012055466763559</v>
      </c>
      <c r="AE433" s="3"/>
      <c r="AF433" s="3">
        <f t="shared" si="208"/>
        <v>1.1259789115495706</v>
      </c>
      <c r="AG433" s="3">
        <f t="shared" si="209"/>
        <v>1.6808531565395126</v>
      </c>
      <c r="AH433" s="3">
        <f t="shared" si="210"/>
        <v>1.51943214274109</v>
      </c>
      <c r="AI433" s="3">
        <f t="shared" si="211"/>
        <v>1.6203620395173319</v>
      </c>
      <c r="AK433" s="3">
        <f t="shared" si="212"/>
        <v>3.9158452081441794E-2</v>
      </c>
      <c r="AL433" s="3">
        <f t="shared" si="213"/>
        <v>0.18585528617592856</v>
      </c>
      <c r="AM433" s="3">
        <f t="shared" si="214"/>
        <v>0.16686949241501703</v>
      </c>
      <c r="AN433" s="3">
        <f t="shared" si="215"/>
        <v>0.18084350714118894</v>
      </c>
      <c r="AO433" s="3" t="str">
        <f t="shared" si="216"/>
        <v>53_Benzene-AcNH2_NH-pi_1.50_dimer.out</v>
      </c>
      <c r="AP433" s="3">
        <f t="shared" si="217"/>
        <v>-6.5502896039085101E-2</v>
      </c>
      <c r="AQ433" s="3">
        <f t="shared" si="218"/>
        <v>-6.0491117022180685E-2</v>
      </c>
      <c r="AR433" s="3">
        <f t="shared" si="219"/>
        <v>-6.2997006530632893E-2</v>
      </c>
      <c r="AS433" s="8">
        <f t="shared" si="220"/>
        <v>-7.2707814380583297E-2</v>
      </c>
      <c r="AU433" s="3">
        <f t="shared" si="221"/>
        <v>0.6360681830453434</v>
      </c>
      <c r="AV433" s="3">
        <f t="shared" si="222"/>
        <v>0.49438312796776129</v>
      </c>
      <c r="AW433" s="3">
        <f t="shared" si="223"/>
        <v>0.56522565550655235</v>
      </c>
      <c r="AX433" s="3"/>
      <c r="AZ433" s="3">
        <f t="shared" si="224"/>
        <v>0.11490391150241397</v>
      </c>
      <c r="BA433" s="3">
        <f t="shared" si="225"/>
        <v>0.10092989677624198</v>
      </c>
      <c r="BB433" s="3">
        <f t="shared" si="226"/>
        <v>0.10791690413932797</v>
      </c>
      <c r="BC433" s="8">
        <f>'[2]attempt at best estimates'!E433</f>
        <v>9.9319947955165605E-2</v>
      </c>
      <c r="BD433" s="3">
        <f>AZ433+(AZ433-'HLC S66x8 haVDZ'!AZ433)*'HLC S66x8 haVTZ'!$BD$3</f>
        <v>0.10952356422002232</v>
      </c>
      <c r="BE433" s="3">
        <f>BA433+(BA433-'HLC S66x8 haVDZ'!BA433)*'HLC S66x8 haVTZ'!$BD$3</f>
        <v>0.10613688315131847</v>
      </c>
      <c r="BF433" s="3">
        <f>BB433+(BB433-'HLC S66x8 haVDZ'!BB433)*'HLC S66x8 haVTZ'!$BD$3</f>
        <v>0.1078302236856704</v>
      </c>
      <c r="BG433" t="str">
        <f t="shared" si="227"/>
        <v>53_Benzene-AcNH2_NH-pi_1.50_dimer.out</v>
      </c>
      <c r="BH433" s="3">
        <f t="shared" si="232"/>
        <v>-0.18040680754149907</v>
      </c>
      <c r="BI433" s="3">
        <f t="shared" si="233"/>
        <v>-0.16142101379842266</v>
      </c>
      <c r="BJ433" s="3">
        <f t="shared" si="228"/>
        <v>-0.17091391066996087</v>
      </c>
      <c r="BK433" s="8">
        <f>'[2]attempt at best estimates'!D433</f>
        <v>-0.1720277623357489</v>
      </c>
      <c r="BM433" s="3">
        <f t="shared" si="229"/>
        <v>-7.0883243321476747E-2</v>
      </c>
      <c r="BN433" s="3">
        <f t="shared" si="230"/>
        <v>-5.528413064710419E-2</v>
      </c>
      <c r="BO433" s="3">
        <f t="shared" si="231"/>
        <v>-6.3083686984290469E-2</v>
      </c>
    </row>
    <row r="434" spans="1:67" x14ac:dyDescent="0.2">
      <c r="A434" t="s">
        <v>485</v>
      </c>
      <c r="B434">
        <v>-438.84419187198603</v>
      </c>
      <c r="C434">
        <v>-440.594859635658</v>
      </c>
      <c r="D434">
        <v>-440.63773577254602</v>
      </c>
      <c r="E434">
        <v>-440.72618646913298</v>
      </c>
      <c r="F434" t="s">
        <v>663</v>
      </c>
      <c r="G434">
        <v>-230.78091399126501</v>
      </c>
      <c r="H434">
        <v>-231.74197123258099</v>
      </c>
      <c r="I434">
        <v>-231.76522696568901</v>
      </c>
      <c r="J434">
        <v>-231.81858143623199</v>
      </c>
      <c r="K434" t="s">
        <v>729</v>
      </c>
      <c r="L434">
        <v>-208.062656656385</v>
      </c>
      <c r="M434">
        <v>-208.85200126606699</v>
      </c>
      <c r="N434">
        <v>-208.871698601058</v>
      </c>
      <c r="O434">
        <v>-208.90675277933099</v>
      </c>
      <c r="P434" t="s">
        <v>1166</v>
      </c>
      <c r="Q434">
        <v>-208.06266342597999</v>
      </c>
      <c r="R434">
        <v>-208.852033566204</v>
      </c>
      <c r="S434">
        <v>-208.87172808146499</v>
      </c>
      <c r="T434">
        <v>-208.90678477053001</v>
      </c>
      <c r="U434" t="s">
        <v>1694</v>
      </c>
      <c r="V434">
        <v>-230.78092959707701</v>
      </c>
      <c r="W434">
        <v>-231.74203069483499</v>
      </c>
      <c r="X434">
        <v>-231.765281729392</v>
      </c>
      <c r="Y434">
        <v>-231.818640473605</v>
      </c>
      <c r="AA434" s="3">
        <f t="shared" si="204"/>
        <v>0.38982417246295953</v>
      </c>
      <c r="AB434" s="3">
        <f t="shared" si="205"/>
        <v>0.55668690158348155</v>
      </c>
      <c r="AC434" s="3">
        <f t="shared" si="206"/>
        <v>0.50841183585353256</v>
      </c>
      <c r="AD434" s="3">
        <f t="shared" si="207"/>
        <v>0.53479721160325822</v>
      </c>
      <c r="AE434" s="3"/>
      <c r="AF434" s="3">
        <f t="shared" si="208"/>
        <v>0.37578339203132793</v>
      </c>
      <c r="AG434" s="3">
        <f t="shared" si="209"/>
        <v>0.49910512950083863</v>
      </c>
      <c r="AH434" s="3">
        <f t="shared" si="210"/>
        <v>0.45554785651898455</v>
      </c>
      <c r="AI434" s="3">
        <f t="shared" si="211"/>
        <v>0.47767591786549513</v>
      </c>
      <c r="AK434" s="3">
        <f t="shared" si="212"/>
        <v>1.4040780431631617E-2</v>
      </c>
      <c r="AL434" s="3">
        <f t="shared" si="213"/>
        <v>5.7581772100477775E-2</v>
      </c>
      <c r="AM434" s="3">
        <f t="shared" si="214"/>
        <v>5.2863979352382941E-2</v>
      </c>
      <c r="AN434" s="3">
        <f t="shared" si="215"/>
        <v>5.7121293737763069E-2</v>
      </c>
      <c r="AO434" s="3" t="str">
        <f t="shared" si="216"/>
        <v>53_Benzene-AcNH2_NH-pi_2.00_dimer.out</v>
      </c>
      <c r="AP434" s="3">
        <f t="shared" si="217"/>
        <v>-2.1889689980223337E-2</v>
      </c>
      <c r="AQ434" s="3">
        <f t="shared" si="218"/>
        <v>-2.1429211635343504E-2</v>
      </c>
      <c r="AR434" s="3">
        <f t="shared" si="219"/>
        <v>-2.165945080778342E-2</v>
      </c>
      <c r="AS434" s="8">
        <f t="shared" si="220"/>
        <v>-2.4307784209759754E-2</v>
      </c>
      <c r="AU434" s="3">
        <f t="shared" si="221"/>
        <v>0.14497303914029869</v>
      </c>
      <c r="AV434" s="3">
        <f t="shared" si="222"/>
        <v>0.10189252583416719</v>
      </c>
      <c r="AW434" s="3">
        <f t="shared" si="223"/>
        <v>0.12343278248723294</v>
      </c>
      <c r="AX434" s="3"/>
      <c r="AZ434" s="3">
        <f t="shared" si="224"/>
        <v>2.6385375749725659E-2</v>
      </c>
      <c r="BA434" s="3">
        <f t="shared" si="225"/>
        <v>2.2128061346510575E-2</v>
      </c>
      <c r="BB434" s="3">
        <f t="shared" si="226"/>
        <v>2.4256718548118117E-2</v>
      </c>
      <c r="BC434" s="8">
        <f>'[2]attempt at best estimates'!E434</f>
        <v>2.0949643576043241E-2</v>
      </c>
      <c r="BD434" s="3">
        <f>AZ434+(AZ434-'HLC S66x8 haVDZ'!AZ434)*'HLC S66x8 haVTZ'!$BD$3</f>
        <v>2.2800590012287625E-2</v>
      </c>
      <c r="BE434" s="3">
        <f>BA434+(BA434-'HLC S66x8 haVDZ'!BA434)*'HLC S66x8 haVTZ'!$BD$3</f>
        <v>2.2991530798737676E-2</v>
      </c>
      <c r="BF434" s="3">
        <f>BB434+(BB434-'HLC S66x8 haVDZ'!BB434)*'HLC S66x8 haVTZ'!$BD$3</f>
        <v>2.2896060405512647E-2</v>
      </c>
      <c r="BG434" t="str">
        <f t="shared" si="227"/>
        <v>53_Benzene-AcNH2_NH-pi_2.00_dimer.out</v>
      </c>
      <c r="BH434" s="3">
        <f t="shared" si="232"/>
        <v>-4.8275065729948996E-2</v>
      </c>
      <c r="BI434" s="3">
        <f t="shared" si="233"/>
        <v>-4.3557272981854078E-2</v>
      </c>
      <c r="BJ434" s="3">
        <f t="shared" si="228"/>
        <v>-4.5916169355901537E-2</v>
      </c>
      <c r="BK434" s="8">
        <f>'[2]attempt at best estimates'!D434</f>
        <v>-4.5257427785802995E-2</v>
      </c>
      <c r="BM434" s="3">
        <f t="shared" si="229"/>
        <v>-2.5474475717661371E-2</v>
      </c>
      <c r="BN434" s="3">
        <f t="shared" si="230"/>
        <v>-2.0565742183116402E-2</v>
      </c>
      <c r="BO434" s="3">
        <f t="shared" si="231"/>
        <v>-2.302010895038889E-2</v>
      </c>
    </row>
    <row r="435" spans="1:67" x14ac:dyDescent="0.2">
      <c r="A435" t="s">
        <v>486</v>
      </c>
      <c r="B435">
        <v>-306.83969041257899</v>
      </c>
      <c r="C435">
        <v>-308.07566063528799</v>
      </c>
      <c r="D435">
        <v>-308.10211160317999</v>
      </c>
      <c r="E435">
        <v>-308.16504678058601</v>
      </c>
      <c r="F435" t="s">
        <v>664</v>
      </c>
      <c r="G435">
        <v>-230.78100048504299</v>
      </c>
      <c r="H435">
        <v>-231.742018531432</v>
      </c>
      <c r="I435">
        <v>-231.76527851095301</v>
      </c>
      <c r="J435">
        <v>-231.81862123014301</v>
      </c>
      <c r="K435" t="s">
        <v>730</v>
      </c>
      <c r="L435">
        <v>-76.060069856688003</v>
      </c>
      <c r="M435">
        <v>-76.327942072813002</v>
      </c>
      <c r="N435">
        <v>-76.332894653411998</v>
      </c>
      <c r="O435">
        <v>-76.341471088982004</v>
      </c>
      <c r="P435" t="s">
        <v>1167</v>
      </c>
      <c r="Q435">
        <v>-76.060198075380001</v>
      </c>
      <c r="R435">
        <v>-76.328512335472993</v>
      </c>
      <c r="S435">
        <v>-76.333402258351001</v>
      </c>
      <c r="T435">
        <v>-76.342034256841004</v>
      </c>
      <c r="U435" t="s">
        <v>1695</v>
      </c>
      <c r="V435">
        <v>-230.78111039097001</v>
      </c>
      <c r="W435">
        <v>-231.74261582294</v>
      </c>
      <c r="X435">
        <v>-231.76580512648499</v>
      </c>
      <c r="Y435">
        <v>-231.81919104524201</v>
      </c>
      <c r="AA435" s="3">
        <f t="shared" si="204"/>
        <v>-0.86591865220347675</v>
      </c>
      <c r="AB435" s="3">
        <f t="shared" si="205"/>
        <v>3.5768236297630489</v>
      </c>
      <c r="AC435" s="3">
        <f t="shared" si="206"/>
        <v>2.4714077715801976</v>
      </c>
      <c r="AD435" s="3">
        <f t="shared" si="207"/>
        <v>3.1089716341684741</v>
      </c>
      <c r="AE435" s="3"/>
      <c r="AF435" s="3">
        <f t="shared" si="208"/>
        <v>-1.0153441128382619</v>
      </c>
      <c r="AG435" s="3">
        <f t="shared" si="209"/>
        <v>2.84417229759234</v>
      </c>
      <c r="AH435" s="3">
        <f t="shared" si="210"/>
        <v>1.822424600925217</v>
      </c>
      <c r="AI435" s="3">
        <f t="shared" si="211"/>
        <v>2.398014064660003</v>
      </c>
      <c r="AK435" s="3">
        <f t="shared" si="212"/>
        <v>0.14942546063478518</v>
      </c>
      <c r="AL435" s="3">
        <f t="shared" si="213"/>
        <v>0.73265133217070855</v>
      </c>
      <c r="AM435" s="3">
        <f t="shared" si="214"/>
        <v>0.64898317063714595</v>
      </c>
      <c r="AN435" s="3">
        <f t="shared" si="215"/>
        <v>0.71095756949063593</v>
      </c>
      <c r="AO435" s="3" t="str">
        <f t="shared" si="216"/>
        <v>54_Benzene-Water_OH-pi_0.90_dimer.out</v>
      </c>
      <c r="AP435" s="3">
        <f t="shared" si="217"/>
        <v>-0.4678519955945748</v>
      </c>
      <c r="AQ435" s="3">
        <f t="shared" si="218"/>
        <v>-0.44615823293233703</v>
      </c>
      <c r="AR435" s="3">
        <f t="shared" si="219"/>
        <v>-0.45700511426345591</v>
      </c>
      <c r="AS435" s="8">
        <f t="shared" si="220"/>
        <v>-0.51849479934098264</v>
      </c>
      <c r="AU435" s="3">
        <f t="shared" si="221"/>
        <v>3.9748902863719509</v>
      </c>
      <c r="AV435" s="3">
        <f t="shared" si="222"/>
        <v>3.4133581774982646</v>
      </c>
      <c r="AW435" s="3">
        <f t="shared" si="223"/>
        <v>3.694124231935108</v>
      </c>
      <c r="AX435" s="3"/>
      <c r="AZ435" s="3">
        <f t="shared" si="224"/>
        <v>0.63756386258827646</v>
      </c>
      <c r="BA435" s="3">
        <f t="shared" si="225"/>
        <v>0.57558946373478603</v>
      </c>
      <c r="BB435" s="3">
        <f t="shared" si="226"/>
        <v>0.60657666316153125</v>
      </c>
      <c r="BC435" s="8">
        <f>'[2]attempt at best estimates'!E435</f>
        <v>0.62332954029685539</v>
      </c>
      <c r="BD435" s="3">
        <f>AZ435+(AZ435-'HLC S66x8 haVDZ'!AZ435)*'HLC S66x8 haVTZ'!$BD$3</f>
        <v>0.65286138869387822</v>
      </c>
      <c r="BE435" s="3">
        <f>BA435+(BA435-'HLC S66x8 haVDZ'!BA435)*'HLC S66x8 haVTZ'!$BD$3</f>
        <v>0.6288992443548852</v>
      </c>
      <c r="BF435" s="3">
        <f>BB435+(BB435-'HLC S66x8 haVDZ'!BB435)*'HLC S66x8 haVTZ'!$BD$3</f>
        <v>0.64088031652438171</v>
      </c>
      <c r="BG435" t="str">
        <f t="shared" si="227"/>
        <v>54_Benzene-Water_OH-pi_0.90_dimer.out</v>
      </c>
      <c r="BH435" s="3">
        <f t="shared" si="232"/>
        <v>-1.1054158581828513</v>
      </c>
      <c r="BI435" s="3">
        <f t="shared" si="233"/>
        <v>-1.0217476966671231</v>
      </c>
      <c r="BJ435" s="3">
        <f t="shared" si="228"/>
        <v>-1.0635817774249872</v>
      </c>
      <c r="BK435" s="8">
        <f>'[2]attempt at best estimates'!D435</f>
        <v>-1.141824339637838</v>
      </c>
      <c r="BM435" s="3">
        <f t="shared" si="229"/>
        <v>-0.45255446948897304</v>
      </c>
      <c r="BN435" s="3">
        <f t="shared" si="230"/>
        <v>-0.39284845231223786</v>
      </c>
      <c r="BO435" s="3">
        <f t="shared" si="231"/>
        <v>-0.42270146090060545</v>
      </c>
    </row>
    <row r="436" spans="1:67" x14ac:dyDescent="0.2">
      <c r="A436" t="s">
        <v>487</v>
      </c>
      <c r="B436">
        <v>-306.84162087627999</v>
      </c>
      <c r="C436">
        <v>-308.07609627837201</v>
      </c>
      <c r="D436">
        <v>-308.10291969614201</v>
      </c>
      <c r="E436">
        <v>-308.165653993229</v>
      </c>
      <c r="F436" t="s">
        <v>664</v>
      </c>
      <c r="G436">
        <v>-230.78100048504299</v>
      </c>
      <c r="H436">
        <v>-231.742018531432</v>
      </c>
      <c r="I436">
        <v>-231.76527851095301</v>
      </c>
      <c r="J436">
        <v>-231.81862123014301</v>
      </c>
      <c r="K436" t="s">
        <v>730</v>
      </c>
      <c r="L436">
        <v>-76.060069856688003</v>
      </c>
      <c r="M436">
        <v>-76.327942072813002</v>
      </c>
      <c r="N436">
        <v>-76.332894653411998</v>
      </c>
      <c r="O436">
        <v>-76.341471088982004</v>
      </c>
      <c r="P436" t="s">
        <v>1168</v>
      </c>
      <c r="Q436">
        <v>-76.060184867279006</v>
      </c>
      <c r="R436">
        <v>-76.328435791939995</v>
      </c>
      <c r="S436">
        <v>-76.333332778804007</v>
      </c>
      <c r="T436">
        <v>-76.341958205097001</v>
      </c>
      <c r="U436" t="s">
        <v>1696</v>
      </c>
      <c r="V436">
        <v>-230.78109473831299</v>
      </c>
      <c r="W436">
        <v>-231.742511557022</v>
      </c>
      <c r="X436">
        <v>-231.76571630762999</v>
      </c>
      <c r="Y436">
        <v>-231.81909434810601</v>
      </c>
      <c r="AA436" s="3">
        <f t="shared" si="204"/>
        <v>0.34546565957975844</v>
      </c>
      <c r="AB436" s="3">
        <f t="shared" si="205"/>
        <v>3.8501938035933634</v>
      </c>
      <c r="AC436" s="3">
        <f t="shared" si="206"/>
        <v>2.9784937821294948</v>
      </c>
      <c r="AD436" s="3">
        <f t="shared" si="207"/>
        <v>3.4900033361647491</v>
      </c>
      <c r="AE436" s="3"/>
      <c r="AF436" s="3">
        <f t="shared" si="208"/>
        <v>0.21415059879860407</v>
      </c>
      <c r="AG436" s="3">
        <f t="shared" si="209"/>
        <v>3.2310021195942253</v>
      </c>
      <c r="AH436" s="3">
        <f t="shared" si="210"/>
        <v>2.4288443625815344</v>
      </c>
      <c r="AI436" s="3">
        <f t="shared" si="211"/>
        <v>2.8874473299733316</v>
      </c>
      <c r="AK436" s="3">
        <f t="shared" si="212"/>
        <v>0.13131506079898925</v>
      </c>
      <c r="AL436" s="3">
        <f t="shared" si="213"/>
        <v>0.61919168398130331</v>
      </c>
      <c r="AM436" s="3">
        <f t="shared" si="214"/>
        <v>0.54964941954796021</v>
      </c>
      <c r="AN436" s="3">
        <f t="shared" si="215"/>
        <v>0.60255600617358263</v>
      </c>
      <c r="AO436" s="3" t="str">
        <f t="shared" si="216"/>
        <v>54_Benzene-Water_OH-pi_0.95_dimer.out</v>
      </c>
      <c r="AP436" s="3">
        <f t="shared" si="217"/>
        <v>-0.36019046742861427</v>
      </c>
      <c r="AQ436" s="3">
        <f t="shared" si="218"/>
        <v>-0.3435547896208937</v>
      </c>
      <c r="AR436" s="3">
        <f t="shared" si="219"/>
        <v>-0.35187262852475398</v>
      </c>
      <c r="AS436" s="8">
        <f t="shared" si="220"/>
        <v>-0.40423418461877125</v>
      </c>
      <c r="AU436" s="3">
        <f t="shared" si="221"/>
        <v>3.1445376765849908</v>
      </c>
      <c r="AV436" s="3">
        <f t="shared" si="222"/>
        <v>2.6732967311747275</v>
      </c>
      <c r="AW436" s="3">
        <f t="shared" si="223"/>
        <v>2.9089172038798594</v>
      </c>
      <c r="AX436" s="3"/>
      <c r="AZ436" s="3">
        <f t="shared" si="224"/>
        <v>0.51150955403525433</v>
      </c>
      <c r="BA436" s="3">
        <f t="shared" si="225"/>
        <v>0.45860296739179729</v>
      </c>
      <c r="BB436" s="3">
        <f t="shared" si="226"/>
        <v>0.48505626071352581</v>
      </c>
      <c r="BC436" s="8">
        <f>'[2]attempt at best estimates'!E436</f>
        <v>0.49488353912920535</v>
      </c>
      <c r="BD436" s="3">
        <f>AZ436+(AZ436-'HLC S66x8 haVDZ'!AZ436)*'HLC S66x8 haVTZ'!$BD$3</f>
        <v>0.52468535003321604</v>
      </c>
      <c r="BE436" s="3">
        <f>BA436+(BA436-'HLC S66x8 haVDZ'!BA436)*'HLC S66x8 haVTZ'!$BD$3</f>
        <v>0.50220271799782179</v>
      </c>
      <c r="BF436" s="3">
        <f>BB436+(BB436-'HLC S66x8 haVDZ'!BB436)*'HLC S66x8 haVTZ'!$BD$3</f>
        <v>0.51344403401551897</v>
      </c>
      <c r="BG436" t="str">
        <f t="shared" si="227"/>
        <v>54_Benzene-Water_OH-pi_0.95_dimer.out</v>
      </c>
      <c r="BH436" s="3">
        <f t="shared" si="232"/>
        <v>-0.8717000214638686</v>
      </c>
      <c r="BI436" s="3">
        <f t="shared" si="233"/>
        <v>-0.80215775701269099</v>
      </c>
      <c r="BJ436" s="3">
        <f t="shared" si="228"/>
        <v>-0.83692888923827979</v>
      </c>
      <c r="BK436" s="8">
        <f>'[2]attempt at best estimates'!D436</f>
        <v>-0.8991177237479766</v>
      </c>
      <c r="BM436" s="3">
        <f t="shared" si="229"/>
        <v>-0.34701467143065257</v>
      </c>
      <c r="BN436" s="3">
        <f t="shared" si="230"/>
        <v>-0.2999550390148692</v>
      </c>
      <c r="BO436" s="3">
        <f t="shared" si="231"/>
        <v>-0.32348485522276083</v>
      </c>
    </row>
    <row r="437" spans="1:67" x14ac:dyDescent="0.2">
      <c r="A437" t="s">
        <v>53</v>
      </c>
      <c r="B437">
        <v>-306.84271385218602</v>
      </c>
      <c r="C437">
        <v>-308.07601972196898</v>
      </c>
      <c r="D437">
        <v>-308.10313066095199</v>
      </c>
      <c r="E437">
        <v>-308.16570314702898</v>
      </c>
      <c r="F437" t="s">
        <v>664</v>
      </c>
      <c r="G437">
        <v>-230.78100048504299</v>
      </c>
      <c r="H437">
        <v>-231.742018531432</v>
      </c>
      <c r="I437">
        <v>-231.76527851095301</v>
      </c>
      <c r="J437">
        <v>-231.81862123014301</v>
      </c>
      <c r="K437" t="s">
        <v>730</v>
      </c>
      <c r="L437">
        <v>-76.060069856688003</v>
      </c>
      <c r="M437">
        <v>-76.327942072813002</v>
      </c>
      <c r="N437">
        <v>-76.332894653411998</v>
      </c>
      <c r="O437">
        <v>-76.341471088982004</v>
      </c>
      <c r="P437" t="s">
        <v>1169</v>
      </c>
      <c r="Q437">
        <v>-76.060173802538998</v>
      </c>
      <c r="R437">
        <v>-76.328370327605995</v>
      </c>
      <c r="S437">
        <v>-76.333273751958004</v>
      </c>
      <c r="T437">
        <v>-76.341893176686</v>
      </c>
      <c r="U437" t="s">
        <v>1697</v>
      </c>
      <c r="V437">
        <v>-230.78108359180899</v>
      </c>
      <c r="W437">
        <v>-231.74242849338</v>
      </c>
      <c r="X437">
        <v>-231.76564542604001</v>
      </c>
      <c r="Y437">
        <v>-231.81901703734701</v>
      </c>
      <c r="AA437" s="3">
        <f t="shared" si="204"/>
        <v>1.0313184238866919</v>
      </c>
      <c r="AB437" s="3">
        <f t="shared" si="205"/>
        <v>3.802153933406033</v>
      </c>
      <c r="AC437" s="3">
        <f t="shared" si="206"/>
        <v>3.1108762045578882</v>
      </c>
      <c r="AD437" s="3">
        <f t="shared" si="207"/>
        <v>3.5208478126119376</v>
      </c>
      <c r="AE437" s="3"/>
      <c r="AF437" s="3">
        <f t="shared" si="208"/>
        <v>0.91394112973213193</v>
      </c>
      <c r="AG437" s="3">
        <f t="shared" si="209"/>
        <v>3.2761649653772005</v>
      </c>
      <c r="AH437" s="3">
        <f t="shared" si="210"/>
        <v>2.6427455626997109</v>
      </c>
      <c r="AI437" s="3">
        <f t="shared" si="211"/>
        <v>3.0076109878159314</v>
      </c>
      <c r="AK437" s="3">
        <f t="shared" si="212"/>
        <v>0.11737729417239483</v>
      </c>
      <c r="AL437" s="3">
        <f t="shared" si="213"/>
        <v>0.52598896802883266</v>
      </c>
      <c r="AM437" s="3">
        <f t="shared" si="214"/>
        <v>0.4681306418581771</v>
      </c>
      <c r="AN437" s="3">
        <f t="shared" si="215"/>
        <v>0.51323682477817112</v>
      </c>
      <c r="AO437" s="3" t="str">
        <f t="shared" si="216"/>
        <v>54_Benzene-Water_OH-pi_1.00_dimer.out</v>
      </c>
      <c r="AP437" s="3">
        <f t="shared" si="217"/>
        <v>-0.28130612079409545</v>
      </c>
      <c r="AQ437" s="3">
        <f t="shared" si="218"/>
        <v>-0.26855397756126909</v>
      </c>
      <c r="AR437" s="3">
        <f t="shared" si="219"/>
        <v>-0.27493004917768227</v>
      </c>
      <c r="AS437" s="8">
        <f t="shared" si="220"/>
        <v>-0.31935403329481443</v>
      </c>
      <c r="AU437" s="3">
        <f t="shared" si="221"/>
        <v>2.4895293887252459</v>
      </c>
      <c r="AV437" s="3">
        <f t="shared" si="222"/>
        <v>2.0936698580837994</v>
      </c>
      <c r="AW437" s="3">
        <f t="shared" si="223"/>
        <v>2.2915996234045224</v>
      </c>
      <c r="AX437" s="3"/>
      <c r="AZ437" s="3">
        <f t="shared" si="224"/>
        <v>0.40997160805404942</v>
      </c>
      <c r="BA437" s="3">
        <f t="shared" si="225"/>
        <v>0.36486542511622044</v>
      </c>
      <c r="BB437" s="3">
        <f t="shared" si="226"/>
        <v>0.38741851658513493</v>
      </c>
      <c r="BC437" s="8">
        <f>'[2]attempt at best estimates'!E437</f>
        <v>0.39216032219423952</v>
      </c>
      <c r="BD437" s="3">
        <f>AZ437+(AZ437-'HLC S66x8 haVDZ'!AZ437)*'HLC S66x8 haVTZ'!$BD$3</f>
        <v>0.42095552168589817</v>
      </c>
      <c r="BE437" s="3">
        <f>BA437+(BA437-'HLC S66x8 haVDZ'!BA437)*'HLC S66x8 haVTZ'!$BD$3</f>
        <v>0.4005379060679406</v>
      </c>
      <c r="BF437" s="3">
        <f>BB437+(BB437-'HLC S66x8 haVDZ'!BB437)*'HLC S66x8 haVTZ'!$BD$3</f>
        <v>0.41074671387691941</v>
      </c>
      <c r="BG437" t="str">
        <f t="shared" si="227"/>
        <v>54_Benzene-Water_OH-pi_1.00_dimer.out</v>
      </c>
      <c r="BH437" s="3">
        <f t="shared" si="232"/>
        <v>-0.69127772884814487</v>
      </c>
      <c r="BI437" s="3">
        <f t="shared" si="233"/>
        <v>-0.63341940267748953</v>
      </c>
      <c r="BJ437" s="3">
        <f t="shared" si="228"/>
        <v>-0.6623485657628172</v>
      </c>
      <c r="BK437" s="8">
        <f>'[2]attempt at best estimates'!D437</f>
        <v>-0.71151435548905395</v>
      </c>
      <c r="BM437" s="3">
        <f t="shared" si="229"/>
        <v>-0.2703222071622467</v>
      </c>
      <c r="BN437" s="3">
        <f t="shared" si="230"/>
        <v>-0.23288149660954893</v>
      </c>
      <c r="BO437" s="3">
        <f t="shared" si="231"/>
        <v>-0.25160185188589779</v>
      </c>
    </row>
    <row r="438" spans="1:67" x14ac:dyDescent="0.2">
      <c r="A438" t="s">
        <v>488</v>
      </c>
      <c r="B438">
        <v>-306.84328840937297</v>
      </c>
      <c r="C438">
        <v>-308.075674166385</v>
      </c>
      <c r="D438">
        <v>-308.103008543366</v>
      </c>
      <c r="E438">
        <v>-308.16545047918999</v>
      </c>
      <c r="F438" t="s">
        <v>664</v>
      </c>
      <c r="G438">
        <v>-230.78100048504299</v>
      </c>
      <c r="H438">
        <v>-231.742018531432</v>
      </c>
      <c r="I438">
        <v>-231.76527851095301</v>
      </c>
      <c r="J438">
        <v>-231.81862123014301</v>
      </c>
      <c r="K438" t="s">
        <v>730</v>
      </c>
      <c r="L438">
        <v>-76.060069856688003</v>
      </c>
      <c r="M438">
        <v>-76.327942072813002</v>
      </c>
      <c r="N438">
        <v>-76.332894653411998</v>
      </c>
      <c r="O438">
        <v>-76.341471088982004</v>
      </c>
      <c r="P438" t="s">
        <v>1170</v>
      </c>
      <c r="Q438">
        <v>-76.060163879862003</v>
      </c>
      <c r="R438">
        <v>-76.328313253185001</v>
      </c>
      <c r="S438">
        <v>-76.333222597130003</v>
      </c>
      <c r="T438">
        <v>-76.341836552874994</v>
      </c>
      <c r="U438" t="s">
        <v>1698</v>
      </c>
      <c r="V438">
        <v>-230.781076118605</v>
      </c>
      <c r="W438">
        <v>-231.74236179024899</v>
      </c>
      <c r="X438">
        <v>-231.76558818934399</v>
      </c>
      <c r="Y438">
        <v>-231.81895455291101</v>
      </c>
      <c r="AA438" s="3">
        <f t="shared" si="204"/>
        <v>1.3918585169917812</v>
      </c>
      <c r="AB438" s="3">
        <f t="shared" si="205"/>
        <v>3.5853145216827818</v>
      </c>
      <c r="AC438" s="3">
        <f t="shared" si="206"/>
        <v>3.0342462592332038</v>
      </c>
      <c r="AD438" s="3">
        <f t="shared" si="207"/>
        <v>3.3622963432995521</v>
      </c>
      <c r="AE438" s="3"/>
      <c r="AF438" s="3">
        <f t="shared" si="208"/>
        <v>1.2853973033914003</v>
      </c>
      <c r="AG438" s="3">
        <f t="shared" si="209"/>
        <v>3.1369971434240327</v>
      </c>
      <c r="AH438" s="3">
        <f t="shared" si="210"/>
        <v>2.6341323284100056</v>
      </c>
      <c r="AI438" s="3">
        <f t="shared" si="211"/>
        <v>2.9238010750369394</v>
      </c>
      <c r="AK438" s="3">
        <f t="shared" si="212"/>
        <v>0.1064612135825458</v>
      </c>
      <c r="AL438" s="3">
        <f t="shared" si="213"/>
        <v>0.44831737825874912</v>
      </c>
      <c r="AM438" s="3">
        <f t="shared" si="214"/>
        <v>0.40011393080536328</v>
      </c>
      <c r="AN438" s="3">
        <f t="shared" si="215"/>
        <v>0.43849526826261281</v>
      </c>
      <c r="AO438" s="3" t="str">
        <f t="shared" si="216"/>
        <v>54_Benzene-Water_OH-pi_1.05_dimer.out</v>
      </c>
      <c r="AP438" s="3">
        <f t="shared" si="217"/>
        <v>-0.22301817838322968</v>
      </c>
      <c r="AQ438" s="3">
        <f t="shared" si="218"/>
        <v>-0.21319606838709326</v>
      </c>
      <c r="AR438" s="3">
        <f t="shared" si="219"/>
        <v>-0.21810712338516147</v>
      </c>
      <c r="AS438" s="8">
        <f t="shared" si="220"/>
        <v>-0.25541511552766583</v>
      </c>
      <c r="AU438" s="3">
        <f t="shared" si="221"/>
        <v>1.9704378263077709</v>
      </c>
      <c r="AV438" s="3">
        <f t="shared" si="222"/>
        <v>1.6384037716455391</v>
      </c>
      <c r="AW438" s="3">
        <f t="shared" si="223"/>
        <v>1.804420798976655</v>
      </c>
      <c r="AX438" s="3"/>
      <c r="AZ438" s="3">
        <f t="shared" si="224"/>
        <v>0.32805008406634828</v>
      </c>
      <c r="BA438" s="3">
        <f t="shared" si="225"/>
        <v>0.28966874662693387</v>
      </c>
      <c r="BB438" s="3">
        <f t="shared" si="226"/>
        <v>0.30885941534664108</v>
      </c>
      <c r="BC438" s="8">
        <f>'[2]attempt at best estimates'!E438</f>
        <v>0.30999933626472487</v>
      </c>
      <c r="BD438" s="3">
        <f>AZ438+(AZ438-'HLC S66x8 haVDZ'!AZ438)*'HLC S66x8 haVTZ'!$BD$3</f>
        <v>0.33681243623476764</v>
      </c>
      <c r="BE438" s="3">
        <f>BA438+(BA438-'HLC S66x8 haVDZ'!BA438)*'HLC S66x8 haVTZ'!$BD$3</f>
        <v>0.31877587276050456</v>
      </c>
      <c r="BF438" s="3">
        <f>BB438+(BB438-'HLC S66x8 haVDZ'!BB438)*'HLC S66x8 haVTZ'!$BD$3</f>
        <v>0.3277941544976361</v>
      </c>
      <c r="BG438" t="str">
        <f t="shared" si="227"/>
        <v>54_Benzene-Water_OH-pi_1.05_dimer.out</v>
      </c>
      <c r="BH438" s="3">
        <f t="shared" si="232"/>
        <v>-0.55106826244957796</v>
      </c>
      <c r="BI438" s="3">
        <f t="shared" si="233"/>
        <v>-0.50286481501402713</v>
      </c>
      <c r="BJ438" s="3">
        <f t="shared" si="228"/>
        <v>-0.52696653873180255</v>
      </c>
      <c r="BK438" s="8">
        <f>'[2]attempt at best estimates'!D438</f>
        <v>-0.56541445179239069</v>
      </c>
      <c r="BM438" s="3">
        <f t="shared" si="229"/>
        <v>-0.21425582621481032</v>
      </c>
      <c r="BN438" s="3">
        <f t="shared" si="230"/>
        <v>-0.18408894225352257</v>
      </c>
      <c r="BO438" s="3">
        <f t="shared" si="231"/>
        <v>-0.19917238423416644</v>
      </c>
    </row>
    <row r="439" spans="1:67" x14ac:dyDescent="0.2">
      <c r="A439" t="s">
        <v>489</v>
      </c>
      <c r="B439">
        <v>-306.84354221396097</v>
      </c>
      <c r="C439">
        <v>-308.07520411897798</v>
      </c>
      <c r="D439">
        <v>-308.102712461914</v>
      </c>
      <c r="E439">
        <v>-308.16504949155399</v>
      </c>
      <c r="F439" t="s">
        <v>664</v>
      </c>
      <c r="G439">
        <v>-230.78100048504299</v>
      </c>
      <c r="H439">
        <v>-231.742018531432</v>
      </c>
      <c r="I439">
        <v>-231.76527851095301</v>
      </c>
      <c r="J439">
        <v>-231.81862123014301</v>
      </c>
      <c r="K439" t="s">
        <v>730</v>
      </c>
      <c r="L439">
        <v>-76.060069856688003</v>
      </c>
      <c r="M439">
        <v>-76.327942072813002</v>
      </c>
      <c r="N439">
        <v>-76.332894653411998</v>
      </c>
      <c r="O439">
        <v>-76.341471088982004</v>
      </c>
      <c r="P439" t="s">
        <v>1171</v>
      </c>
      <c r="Q439">
        <v>-76.060154448907994</v>
      </c>
      <c r="R439">
        <v>-76.328262958796003</v>
      </c>
      <c r="S439">
        <v>-76.333177730648998</v>
      </c>
      <c r="T439">
        <v>-76.341786746948003</v>
      </c>
      <c r="U439" t="s">
        <v>1699</v>
      </c>
      <c r="V439">
        <v>-230.781069899925</v>
      </c>
      <c r="W439">
        <v>-231.742307014826</v>
      </c>
      <c r="X439">
        <v>-231.765540518195</v>
      </c>
      <c r="Y439">
        <v>-231.818902664706</v>
      </c>
      <c r="AA439" s="3">
        <f t="shared" si="204"/>
        <v>1.5511233071045698</v>
      </c>
      <c r="AB439" s="3">
        <f t="shared" si="205"/>
        <v>3.29035530832705</v>
      </c>
      <c r="AC439" s="3">
        <f t="shared" si="206"/>
        <v>2.8484523353253017</v>
      </c>
      <c r="AD439" s="3">
        <f t="shared" si="207"/>
        <v>3.110672792327815</v>
      </c>
      <c r="AE439" s="3"/>
      <c r="AF439" s="3">
        <f t="shared" si="208"/>
        <v>1.4544823875158837</v>
      </c>
      <c r="AG439" s="3">
        <f t="shared" si="209"/>
        <v>2.9079702352488233</v>
      </c>
      <c r="AH439" s="3">
        <f t="shared" si="210"/>
        <v>2.5064066464677852</v>
      </c>
      <c r="AI439" s="3">
        <f t="shared" si="211"/>
        <v>2.7359915579976817</v>
      </c>
      <c r="AK439" s="3">
        <f t="shared" si="212"/>
        <v>9.6640919588686217E-2</v>
      </c>
      <c r="AL439" s="3">
        <f t="shared" si="213"/>
        <v>0.38238507307822689</v>
      </c>
      <c r="AM439" s="3">
        <f t="shared" si="214"/>
        <v>0.34204568887535131</v>
      </c>
      <c r="AN439" s="3">
        <f t="shared" si="215"/>
        <v>0.37468123433013328</v>
      </c>
      <c r="AO439" s="3" t="str">
        <f t="shared" si="216"/>
        <v>54_Benzene-Water_OH-pi_1.10_dimer.out</v>
      </c>
      <c r="AP439" s="3">
        <f t="shared" si="217"/>
        <v>-0.17968251599923502</v>
      </c>
      <c r="AQ439" s="3">
        <f t="shared" si="218"/>
        <v>-0.17197867725114158</v>
      </c>
      <c r="AR439" s="3">
        <f t="shared" si="219"/>
        <v>-0.1758305966251883</v>
      </c>
      <c r="AS439" s="8">
        <f t="shared" si="220"/>
        <v>-0.20670467741160348</v>
      </c>
      <c r="AU439" s="3">
        <f t="shared" si="221"/>
        <v>1.5595494852232452</v>
      </c>
      <c r="AV439" s="3">
        <f t="shared" si="222"/>
        <v>1.281509170481798</v>
      </c>
      <c r="AW439" s="3">
        <f t="shared" si="223"/>
        <v>1.4205293278525217</v>
      </c>
      <c r="AX439" s="3"/>
      <c r="AZ439" s="3">
        <f t="shared" si="224"/>
        <v>0.26222045700251329</v>
      </c>
      <c r="BA439" s="3">
        <f t="shared" si="225"/>
        <v>0.22958491152989646</v>
      </c>
      <c r="BB439" s="3">
        <f t="shared" si="226"/>
        <v>0.24590268426620487</v>
      </c>
      <c r="BC439" s="8">
        <f>'[2]attempt at best estimates'!E439</f>
        <v>0.24459343871937733</v>
      </c>
      <c r="BD439" s="3">
        <f>AZ439+(AZ439-'HLC S66x8 haVDZ'!AZ439)*'HLC S66x8 haVTZ'!$BD$3</f>
        <v>0.26883609225310257</v>
      </c>
      <c r="BE439" s="3">
        <f>BA439+(BA439-'HLC S66x8 haVDZ'!BA439)*'HLC S66x8 haVTZ'!$BD$3</f>
        <v>0.25323505235674465</v>
      </c>
      <c r="BF439" s="3">
        <f>BB439+(BB439-'HLC S66x8 haVDZ'!BB439)*'HLC S66x8 haVTZ'!$BD$3</f>
        <v>0.26103557230492364</v>
      </c>
      <c r="BG439" t="str">
        <f t="shared" si="227"/>
        <v>54_Benzene-Water_OH-pi_1.10_dimer.out</v>
      </c>
      <c r="BH439" s="3">
        <f t="shared" si="232"/>
        <v>-0.4419029730017483</v>
      </c>
      <c r="BI439" s="3">
        <f t="shared" si="233"/>
        <v>-0.40156358878103804</v>
      </c>
      <c r="BJ439" s="3">
        <f t="shared" si="228"/>
        <v>-0.42173328089139317</v>
      </c>
      <c r="BK439" s="8">
        <f>'[2]attempt at best estimates'!D439</f>
        <v>-0.45129811613098081</v>
      </c>
      <c r="BM439" s="3">
        <f t="shared" si="229"/>
        <v>-0.17306688074864574</v>
      </c>
      <c r="BN439" s="3">
        <f t="shared" si="230"/>
        <v>-0.14832853642429339</v>
      </c>
      <c r="BO439" s="3">
        <f t="shared" si="231"/>
        <v>-0.16069770858646953</v>
      </c>
    </row>
    <row r="440" spans="1:67" x14ac:dyDescent="0.2">
      <c r="A440" t="s">
        <v>490</v>
      </c>
      <c r="B440">
        <v>-306.84342989347198</v>
      </c>
      <c r="C440">
        <v>-308.07371673323502</v>
      </c>
      <c r="D440">
        <v>-308.10155320395302</v>
      </c>
      <c r="E440">
        <v>-308.16368489039701</v>
      </c>
      <c r="F440" t="s">
        <v>664</v>
      </c>
      <c r="G440">
        <v>-230.78100048504299</v>
      </c>
      <c r="H440">
        <v>-231.742018531432</v>
      </c>
      <c r="I440">
        <v>-231.76527851095301</v>
      </c>
      <c r="J440">
        <v>-231.81862123014301</v>
      </c>
      <c r="K440" t="s">
        <v>730</v>
      </c>
      <c r="L440">
        <v>-76.060069856688003</v>
      </c>
      <c r="M440">
        <v>-76.327942072813002</v>
      </c>
      <c r="N440">
        <v>-76.332894653411998</v>
      </c>
      <c r="O440">
        <v>-76.341471088982004</v>
      </c>
      <c r="P440" t="s">
        <v>1172</v>
      </c>
      <c r="Q440">
        <v>-76.060128569813998</v>
      </c>
      <c r="R440">
        <v>-76.328145701004999</v>
      </c>
      <c r="S440">
        <v>-76.333074016858006</v>
      </c>
      <c r="T440">
        <v>-76.341671258708004</v>
      </c>
      <c r="U440" t="s">
        <v>1700</v>
      </c>
      <c r="V440">
        <v>-230.78104798766699</v>
      </c>
      <c r="W440">
        <v>-231.74218886775</v>
      </c>
      <c r="X440">
        <v>-231.76543425862801</v>
      </c>
      <c r="Y440">
        <v>-231.818788293734</v>
      </c>
      <c r="AA440" s="3">
        <f t="shared" si="204"/>
        <v>1.4806411332155553</v>
      </c>
      <c r="AB440" s="3">
        <f t="shared" si="205"/>
        <v>2.3570066244538164</v>
      </c>
      <c r="AC440" s="3">
        <f t="shared" si="206"/>
        <v>2.1210069518608101</v>
      </c>
      <c r="AD440" s="3">
        <f t="shared" si="207"/>
        <v>2.2543726026124973</v>
      </c>
      <c r="AE440" s="3"/>
      <c r="AF440" s="3">
        <f t="shared" si="208"/>
        <v>1.4139897410354794</v>
      </c>
      <c r="AG440" s="3">
        <f t="shared" si="209"/>
        <v>2.1223403417634339</v>
      </c>
      <c r="AH440" s="3">
        <f t="shared" si="210"/>
        <v>1.9107215398842525</v>
      </c>
      <c r="AI440" s="3">
        <f t="shared" si="211"/>
        <v>2.0239302074560852</v>
      </c>
      <c r="AK440" s="3">
        <f t="shared" si="212"/>
        <v>6.6651392180076097E-2</v>
      </c>
      <c r="AL440" s="3">
        <f t="shared" si="213"/>
        <v>0.23466628267254738</v>
      </c>
      <c r="AM440" s="3">
        <f t="shared" si="214"/>
        <v>0.21028541199439257</v>
      </c>
      <c r="AN440" s="3">
        <f t="shared" si="215"/>
        <v>0.23044239513857734</v>
      </c>
      <c r="AO440" s="3" t="str">
        <f t="shared" si="216"/>
        <v>54_Benzene-Water_OH-pi_1.25_dimer.out</v>
      </c>
      <c r="AP440" s="3">
        <f t="shared" si="217"/>
        <v>-0.10263402184131909</v>
      </c>
      <c r="AQ440" s="3">
        <f t="shared" si="218"/>
        <v>-9.8410134307348685E-2</v>
      </c>
      <c r="AR440" s="3">
        <f t="shared" si="219"/>
        <v>-0.10052207807433389</v>
      </c>
      <c r="AS440" s="8">
        <f t="shared" si="220"/>
        <v>-0.11651829458469508</v>
      </c>
      <c r="AU440" s="3">
        <f t="shared" si="221"/>
        <v>0.77373146939694193</v>
      </c>
      <c r="AV440" s="3">
        <f t="shared" si="222"/>
        <v>0.60994046642060584</v>
      </c>
      <c r="AW440" s="3">
        <f t="shared" si="223"/>
        <v>0.69183596790877389</v>
      </c>
      <c r="AX440" s="3"/>
      <c r="AZ440" s="3">
        <f t="shared" si="224"/>
        <v>0.13336565075168716</v>
      </c>
      <c r="BA440" s="3">
        <f t="shared" si="225"/>
        <v>0.11320866757183268</v>
      </c>
      <c r="BB440" s="3">
        <f t="shared" si="226"/>
        <v>0.12328715916175992</v>
      </c>
      <c r="BC440" s="8">
        <f>'[2]attempt at best estimates'!E440</f>
        <v>0.11883453555757652</v>
      </c>
      <c r="BD440" s="3">
        <f>AZ440+(AZ440-'HLC S66x8 haVDZ'!AZ440)*'HLC S66x8 haVTZ'!$BD$3</f>
        <v>0.13485010086364196</v>
      </c>
      <c r="BE440" s="3">
        <f>BA440+(BA440-'HLC S66x8 haVDZ'!BA440)*'HLC S66x8 haVTZ'!$BD$3</f>
        <v>0.12551759957238659</v>
      </c>
      <c r="BF440" s="3">
        <f>BB440+(BB440-'HLC S66x8 haVDZ'!BB440)*'HLC S66x8 haVTZ'!$BD$3</f>
        <v>0.13018385021801429</v>
      </c>
      <c r="BG440" t="str">
        <f t="shared" si="227"/>
        <v>54_Benzene-Water_OH-pi_1.25_dimer.out</v>
      </c>
      <c r="BH440" s="3">
        <f t="shared" si="232"/>
        <v>-0.23599967259300625</v>
      </c>
      <c r="BI440" s="3">
        <f t="shared" si="233"/>
        <v>-0.21161880187918136</v>
      </c>
      <c r="BJ440" s="3">
        <f t="shared" si="228"/>
        <v>-0.22380923723609381</v>
      </c>
      <c r="BK440" s="8">
        <f>'[2]attempt at best estimates'!D440</f>
        <v>-0.2353528301422716</v>
      </c>
      <c r="BM440" s="3">
        <f t="shared" si="229"/>
        <v>-0.10114957172936428</v>
      </c>
      <c r="BN440" s="3">
        <f t="shared" si="230"/>
        <v>-8.6101202306794772E-2</v>
      </c>
      <c r="BO440" s="3">
        <f t="shared" si="231"/>
        <v>-9.3625387018079514E-2</v>
      </c>
    </row>
    <row r="441" spans="1:67" x14ac:dyDescent="0.2">
      <c r="A441" t="s">
        <v>491</v>
      </c>
      <c r="B441">
        <v>-306.842660267582</v>
      </c>
      <c r="C441">
        <v>-308.07201489835302</v>
      </c>
      <c r="D441">
        <v>-308.10008147669902</v>
      </c>
      <c r="E441">
        <v>-308.16206933859701</v>
      </c>
      <c r="F441" t="s">
        <v>664</v>
      </c>
      <c r="G441">
        <v>-230.78100048504299</v>
      </c>
      <c r="H441">
        <v>-231.742018531432</v>
      </c>
      <c r="I441">
        <v>-231.76527851095301</v>
      </c>
      <c r="J441">
        <v>-231.81862123014301</v>
      </c>
      <c r="K441" t="s">
        <v>730</v>
      </c>
      <c r="L441">
        <v>-76.060069856688003</v>
      </c>
      <c r="M441">
        <v>-76.327942072813002</v>
      </c>
      <c r="N441">
        <v>-76.332894653411998</v>
      </c>
      <c r="O441">
        <v>-76.341471088982004</v>
      </c>
      <c r="P441" t="s">
        <v>1173</v>
      </c>
      <c r="Q441">
        <v>-76.060097995861</v>
      </c>
      <c r="R441">
        <v>-76.328034619346994</v>
      </c>
      <c r="S441">
        <v>-76.332976856236996</v>
      </c>
      <c r="T441">
        <v>-76.341562877109993</v>
      </c>
      <c r="U441" t="s">
        <v>1701</v>
      </c>
      <c r="V441">
        <v>-230.78102665112601</v>
      </c>
      <c r="W441">
        <v>-231.74209738097201</v>
      </c>
      <c r="X441">
        <v>-231.765351194799</v>
      </c>
      <c r="Y441">
        <v>-231.81869903419101</v>
      </c>
      <c r="AA441" s="3">
        <f t="shared" si="204"/>
        <v>0.99769357581169493</v>
      </c>
      <c r="AB441" s="3">
        <f t="shared" si="205"/>
        <v>1.2890890685681775</v>
      </c>
      <c r="AC441" s="3">
        <f t="shared" si="206"/>
        <v>1.1974841185670928</v>
      </c>
      <c r="AD441" s="3">
        <f t="shared" si="207"/>
        <v>1.2405985003700817</v>
      </c>
      <c r="AE441" s="3"/>
      <c r="AF441" s="3">
        <f t="shared" si="208"/>
        <v>0.96361651176254726</v>
      </c>
      <c r="AG441" s="3">
        <f t="shared" si="209"/>
        <v>1.1815364038737022</v>
      </c>
      <c r="AH441" s="3">
        <f t="shared" si="210"/>
        <v>1.1002912610923687</v>
      </c>
      <c r="AI441" s="3">
        <f t="shared" si="211"/>
        <v>1.134177798799749</v>
      </c>
      <c r="AK441" s="3">
        <f t="shared" si="212"/>
        <v>3.4077064049147711E-2</v>
      </c>
      <c r="AL441" s="3">
        <f t="shared" si="213"/>
        <v>0.10755266469447516</v>
      </c>
      <c r="AM441" s="3">
        <f t="shared" si="214"/>
        <v>9.7192857474724059E-2</v>
      </c>
      <c r="AN441" s="3">
        <f t="shared" si="215"/>
        <v>0.10642070157033254</v>
      </c>
      <c r="AO441" s="3" t="str">
        <f t="shared" si="216"/>
        <v>54_Benzene-Water_OH-pi_1.50_dimer.out</v>
      </c>
      <c r="AP441" s="3">
        <f t="shared" si="217"/>
        <v>-4.8490568198095829E-2</v>
      </c>
      <c r="AQ441" s="3">
        <f t="shared" si="218"/>
        <v>-4.7358605073953175E-2</v>
      </c>
      <c r="AR441" s="3">
        <f t="shared" si="219"/>
        <v>-4.7924586636024502E-2</v>
      </c>
      <c r="AS441" s="8">
        <f t="shared" si="220"/>
        <v>-5.3419039073991689E-2</v>
      </c>
      <c r="AU441" s="3">
        <f t="shared" si="221"/>
        <v>0.24290492455838675</v>
      </c>
      <c r="AV441" s="3">
        <f t="shared" si="222"/>
        <v>0.17056128703720175</v>
      </c>
      <c r="AW441" s="3">
        <f t="shared" si="223"/>
        <v>0.20673310579779425</v>
      </c>
      <c r="AX441" s="3"/>
      <c r="AZ441" s="3">
        <f t="shared" si="224"/>
        <v>4.3114381802988877E-2</v>
      </c>
      <c r="BA441" s="3">
        <f t="shared" si="225"/>
        <v>3.388653770738026E-2</v>
      </c>
      <c r="BB441" s="3">
        <f t="shared" si="226"/>
        <v>3.8500459755184568E-2</v>
      </c>
      <c r="BC441" s="8">
        <f>'[2]attempt at best estimates'!E441</f>
        <v>3.4372375059993146E-2</v>
      </c>
      <c r="BD441" s="3">
        <f>AZ441+(AZ441-'HLC S66x8 haVDZ'!AZ441)*'HLC S66x8 haVTZ'!$BD$3</f>
        <v>4.1027414773382127E-2</v>
      </c>
      <c r="BE441" s="3">
        <f>BA441+(BA441-'HLC S66x8 haVDZ'!BA441)*'HLC S66x8 haVTZ'!$BD$3</f>
        <v>3.7812228282085691E-2</v>
      </c>
      <c r="BF441" s="3">
        <f>BB441+(BB441-'HLC S66x8 haVDZ'!BB441)*'HLC S66x8 haVTZ'!$BD$3</f>
        <v>3.9419821527733913E-2</v>
      </c>
      <c r="BG441" t="str">
        <f t="shared" si="227"/>
        <v>54_Benzene-Water_OH-pi_1.50_dimer.out</v>
      </c>
      <c r="BH441" s="3">
        <f t="shared" si="232"/>
        <v>-9.1604950001084706E-2</v>
      </c>
      <c r="BI441" s="3">
        <f t="shared" si="233"/>
        <v>-8.1245142781333435E-2</v>
      </c>
      <c r="BJ441" s="3">
        <f t="shared" si="228"/>
        <v>-8.6425046391209071E-2</v>
      </c>
      <c r="BK441" s="8">
        <f>'[2]attempt at best estimates'!D441</f>
        <v>-8.7791414133984835E-2</v>
      </c>
      <c r="BM441" s="3">
        <f t="shared" si="229"/>
        <v>-5.0577535227702579E-2</v>
      </c>
      <c r="BN441" s="3">
        <f t="shared" si="230"/>
        <v>-4.3432914499247743E-2</v>
      </c>
      <c r="BO441" s="3">
        <f t="shared" si="231"/>
        <v>-4.7005224863475158E-2</v>
      </c>
    </row>
    <row r="442" spans="1:67" x14ac:dyDescent="0.2">
      <c r="A442" t="s">
        <v>492</v>
      </c>
      <c r="B442">
        <v>-306.84174583408998</v>
      </c>
      <c r="C442">
        <v>-308.07068881843099</v>
      </c>
      <c r="D442">
        <v>-308.0988714234</v>
      </c>
      <c r="E442">
        <v>-308.16079652177098</v>
      </c>
      <c r="F442" t="s">
        <v>664</v>
      </c>
      <c r="G442">
        <v>-230.78100048504299</v>
      </c>
      <c r="H442">
        <v>-231.742018531432</v>
      </c>
      <c r="I442">
        <v>-231.76527851095301</v>
      </c>
      <c r="J442">
        <v>-231.81862123014301</v>
      </c>
      <c r="K442" t="s">
        <v>730</v>
      </c>
      <c r="L442">
        <v>-76.060069856688003</v>
      </c>
      <c r="M442">
        <v>-76.327942072813002</v>
      </c>
      <c r="N442">
        <v>-76.332894653411998</v>
      </c>
      <c r="O442">
        <v>-76.341471088982004</v>
      </c>
      <c r="P442" t="s">
        <v>1174</v>
      </c>
      <c r="Q442">
        <v>-76.060073231512007</v>
      </c>
      <c r="R442">
        <v>-76.327960614540999</v>
      </c>
      <c r="S442">
        <v>-76.332911249063997</v>
      </c>
      <c r="T442">
        <v>-76.341489822799005</v>
      </c>
      <c r="U442" t="s">
        <v>1702</v>
      </c>
      <c r="V442">
        <v>-230.78101014316101</v>
      </c>
      <c r="W442">
        <v>-231.74204262557501</v>
      </c>
      <c r="X442">
        <v>-231.76530109200201</v>
      </c>
      <c r="Y442">
        <v>-231.818645258309</v>
      </c>
      <c r="AA442" s="3">
        <f t="shared" si="204"/>
        <v>0.42387787244600672</v>
      </c>
      <c r="AB442" s="3">
        <f t="shared" si="205"/>
        <v>0.45696131973924592</v>
      </c>
      <c r="AC442" s="3">
        <f t="shared" si="206"/>
        <v>0.43816417792638646</v>
      </c>
      <c r="AD442" s="3">
        <f t="shared" si="207"/>
        <v>0.44189385027579703</v>
      </c>
      <c r="AE442" s="3"/>
      <c r="AF442" s="3">
        <f t="shared" si="208"/>
        <v>0.41569957750558872</v>
      </c>
      <c r="AG442" s="3">
        <f t="shared" si="209"/>
        <v>0.43020690563875619</v>
      </c>
      <c r="AH442" s="3">
        <f t="shared" si="210"/>
        <v>0.41358042585590404</v>
      </c>
      <c r="AI442" s="3">
        <f t="shared" si="211"/>
        <v>0.415060299688912</v>
      </c>
      <c r="AK442" s="3">
        <f t="shared" si="212"/>
        <v>8.1782949404179996E-3</v>
      </c>
      <c r="AL442" s="3">
        <f t="shared" si="213"/>
        <v>2.6754414082654863E-2</v>
      </c>
      <c r="AM442" s="3">
        <f t="shared" si="214"/>
        <v>2.4583752070482405E-2</v>
      </c>
      <c r="AN442" s="3">
        <f t="shared" si="215"/>
        <v>2.6833550586885024E-2</v>
      </c>
      <c r="AO442" s="3" t="str">
        <f t="shared" si="216"/>
        <v>54_Benzene-Water_OH-pi_2.00_dimer.out</v>
      </c>
      <c r="AP442" s="3">
        <f t="shared" si="217"/>
        <v>-1.506746946344889E-2</v>
      </c>
      <c r="AQ442" s="3">
        <f t="shared" si="218"/>
        <v>-1.5146605949844183E-2</v>
      </c>
      <c r="AR442" s="3">
        <f t="shared" si="219"/>
        <v>-1.5107037706646537E-2</v>
      </c>
      <c r="AS442" s="8">
        <f t="shared" si="220"/>
        <v>-1.6353204726216038E-2</v>
      </c>
      <c r="AU442" s="3">
        <f t="shared" si="221"/>
        <v>1.8015977829790308E-2</v>
      </c>
      <c r="AV442" s="3">
        <f t="shared" si="222"/>
        <v>-6.392778166767199E-4</v>
      </c>
      <c r="AW442" s="3">
        <f t="shared" si="223"/>
        <v>8.6883500065567942E-3</v>
      </c>
      <c r="AX442" s="3"/>
      <c r="AZ442" s="3">
        <f t="shared" si="224"/>
        <v>3.7296723494105732E-3</v>
      </c>
      <c r="BA442" s="3">
        <f t="shared" si="225"/>
        <v>1.4798738330079608E-3</v>
      </c>
      <c r="BB442" s="3">
        <f t="shared" si="226"/>
        <v>2.604773091209267E-3</v>
      </c>
      <c r="BC442" s="8">
        <f>'[2]attempt at best estimates'!E442</f>
        <v>9.8621369095941718E-4</v>
      </c>
      <c r="BD442" s="3">
        <f>AZ442+(AZ442-'HLC S66x8 haVDZ'!AZ442)*'HLC S66x8 haVTZ'!$BD$3</f>
        <v>2.4963595841294558E-3</v>
      </c>
      <c r="BE442" s="3">
        <f>BA442+(BA442-'HLC S66x8 haVDZ'!BA442)*'HLC S66x8 haVTZ'!$BD$3</f>
        <v>1.8615159308823079E-3</v>
      </c>
      <c r="BF442" s="3">
        <f>BB442+(BB442-'HLC S66x8 haVDZ'!BB442)*'HLC S66x8 haVTZ'!$BD$3</f>
        <v>2.178937757505882E-3</v>
      </c>
      <c r="BG442" t="str">
        <f t="shared" si="227"/>
        <v>54_Benzene-Water_OH-pi_2.00_dimer.out</v>
      </c>
      <c r="BH442" s="3">
        <f t="shared" si="232"/>
        <v>-1.8797141812859464E-2</v>
      </c>
      <c r="BI442" s="3">
        <f t="shared" si="233"/>
        <v>-1.6626479782852144E-2</v>
      </c>
      <c r="BJ442" s="3">
        <f t="shared" si="228"/>
        <v>-1.7711810797855804E-2</v>
      </c>
      <c r="BK442" s="8">
        <f>'[2]attempt at best estimates'!D442</f>
        <v>-1.7339418417175456E-2</v>
      </c>
      <c r="BM442" s="3">
        <f t="shared" si="229"/>
        <v>-1.6300782228730007E-2</v>
      </c>
      <c r="BN442" s="3">
        <f t="shared" si="230"/>
        <v>-1.4764963851969836E-2</v>
      </c>
      <c r="BO442" s="3">
        <f t="shared" si="231"/>
        <v>-1.5532873040349922E-2</v>
      </c>
    </row>
    <row r="443" spans="1:67" x14ac:dyDescent="0.2">
      <c r="A443" t="s">
        <v>493</v>
      </c>
      <c r="B443">
        <v>-345.868049473241</v>
      </c>
      <c r="C443">
        <v>-347.277073955373</v>
      </c>
      <c r="D443">
        <v>-347.31506162245603</v>
      </c>
      <c r="E443">
        <v>-347.38586165572002</v>
      </c>
      <c r="F443" t="s">
        <v>665</v>
      </c>
      <c r="G443">
        <v>-230.78098496751701</v>
      </c>
      <c r="H443">
        <v>-231.742015852788</v>
      </c>
      <c r="I443">
        <v>-231.765274213205</v>
      </c>
      <c r="J443">
        <v>-231.818622599989</v>
      </c>
      <c r="K443" t="s">
        <v>731</v>
      </c>
      <c r="L443">
        <v>-115.091795420465</v>
      </c>
      <c r="M443">
        <v>-115.52731490911501</v>
      </c>
      <c r="N443">
        <v>-115.545302700202</v>
      </c>
      <c r="O443">
        <v>-115.561041709218</v>
      </c>
      <c r="P443" t="s">
        <v>1175</v>
      </c>
      <c r="Q443">
        <v>-115.091923108611</v>
      </c>
      <c r="R443">
        <v>-115.527953824067</v>
      </c>
      <c r="S443">
        <v>-115.545883208955</v>
      </c>
      <c r="T443">
        <v>-115.561667502289</v>
      </c>
      <c r="U443" t="s">
        <v>1703</v>
      </c>
      <c r="V443">
        <v>-230.781158490015</v>
      </c>
      <c r="W443">
        <v>-231.74298971376101</v>
      </c>
      <c r="X443">
        <v>-231.766128569562</v>
      </c>
      <c r="Y443">
        <v>-231.819546455584</v>
      </c>
      <c r="AA443" s="3">
        <f t="shared" si="204"/>
        <v>-2.9686939436696034</v>
      </c>
      <c r="AB443" s="3">
        <f t="shared" si="205"/>
        <v>4.8589274627577179</v>
      </c>
      <c r="AC443" s="3">
        <f t="shared" si="206"/>
        <v>2.8141975330161406</v>
      </c>
      <c r="AD443" s="3">
        <f t="shared" si="207"/>
        <v>3.8888938117204628</v>
      </c>
      <c r="AE443" s="3"/>
      <c r="AF443" s="3">
        <f t="shared" si="208"/>
        <v>-3.1577064842876288</v>
      </c>
      <c r="AG443" s="3">
        <f t="shared" si="209"/>
        <v>3.8468952484687309</v>
      </c>
      <c r="AH443" s="3">
        <f t="shared" si="210"/>
        <v>1.9138060452640859</v>
      </c>
      <c r="AI443" s="3">
        <f t="shared" si="211"/>
        <v>2.916474552134328</v>
      </c>
      <c r="AK443" s="3">
        <f t="shared" si="212"/>
        <v>0.18901254061802525</v>
      </c>
      <c r="AL443" s="3">
        <f t="shared" si="213"/>
        <v>1.0120322143068219</v>
      </c>
      <c r="AM443" s="3">
        <f t="shared" si="214"/>
        <v>0.9003914877520548</v>
      </c>
      <c r="AN443" s="3">
        <f t="shared" si="215"/>
        <v>0.97241925958613495</v>
      </c>
      <c r="AO443" s="3" t="str">
        <f t="shared" si="216"/>
        <v>55_Benzene-MeOH_OH-pi_0.90_dimer.out</v>
      </c>
      <c r="AP443" s="3">
        <f t="shared" si="217"/>
        <v>-0.97003365103725514</v>
      </c>
      <c r="AQ443" s="3">
        <f t="shared" si="218"/>
        <v>-0.93042069633440283</v>
      </c>
      <c r="AR443" s="3">
        <f t="shared" si="219"/>
        <v>-0.95022717368582899</v>
      </c>
      <c r="AS443" s="8">
        <f t="shared" si="220"/>
        <v>-1.0322233186523357</v>
      </c>
      <c r="AU443" s="3">
        <f t="shared" si="221"/>
        <v>6.8575877553900657</v>
      </c>
      <c r="AV443" s="3">
        <f t="shared" si="222"/>
        <v>6.0741810364219564</v>
      </c>
      <c r="AW443" s="3">
        <f t="shared" si="223"/>
        <v>6.4658843959060111</v>
      </c>
      <c r="AX443" s="3"/>
      <c r="AZ443" s="3">
        <f t="shared" si="224"/>
        <v>1.0746962787043222</v>
      </c>
      <c r="BA443" s="3">
        <f t="shared" si="225"/>
        <v>1.0026685068702421</v>
      </c>
      <c r="BB443" s="3">
        <f t="shared" si="226"/>
        <v>1.0386823927872821</v>
      </c>
      <c r="BC443" s="8">
        <f>'[2]attempt at best estimates'!E443</f>
        <v>1.0644599411248925</v>
      </c>
      <c r="BD443" s="3">
        <f>AZ443+(AZ443-'HLC S66x8 haVDZ'!AZ443)*'HLC S66x8 haVTZ'!$BD$3</f>
        <v>1.091148000402818</v>
      </c>
      <c r="BE443" s="3">
        <f>BA443+(BA443-'HLC S66x8 haVDZ'!BA443)*'HLC S66x8 haVTZ'!$BD$3</f>
        <v>1.0802480339783243</v>
      </c>
      <c r="BF443" s="3">
        <f>BB443+(BB443-'HLC S66x8 haVDZ'!BB443)*'HLC S66x8 haVTZ'!$BD$3</f>
        <v>1.085698017190571</v>
      </c>
      <c r="BG443" t="str">
        <f t="shared" si="227"/>
        <v>55_Benzene-MeOH_OH-pi_0.90_dimer.out</v>
      </c>
      <c r="BH443" s="3">
        <f t="shared" si="232"/>
        <v>-2.0447299297415773</v>
      </c>
      <c r="BI443" s="3">
        <f t="shared" si="233"/>
        <v>-1.9330892032046449</v>
      </c>
      <c r="BJ443" s="3">
        <f t="shared" si="228"/>
        <v>-1.9889095664731111</v>
      </c>
      <c r="BK443" s="8">
        <f>'[2]attempt at best estimates'!D443</f>
        <v>-2.0966832597772282</v>
      </c>
      <c r="BM443" s="3">
        <f t="shared" si="229"/>
        <v>-0.95358192933875929</v>
      </c>
      <c r="BN443" s="3">
        <f t="shared" si="230"/>
        <v>-0.85284116922632069</v>
      </c>
      <c r="BO443" s="3">
        <f t="shared" si="231"/>
        <v>-0.9032115492825401</v>
      </c>
    </row>
    <row r="444" spans="1:67" x14ac:dyDescent="0.2">
      <c r="A444" t="s">
        <v>494</v>
      </c>
      <c r="B444">
        <v>-345.87101606185399</v>
      </c>
      <c r="C444">
        <v>-347.27763076948401</v>
      </c>
      <c r="D444">
        <v>-347.31625855186797</v>
      </c>
      <c r="E444">
        <v>-347.38674462875798</v>
      </c>
      <c r="F444" t="s">
        <v>665</v>
      </c>
      <c r="G444">
        <v>-230.78098496751701</v>
      </c>
      <c r="H444">
        <v>-231.742015852788</v>
      </c>
      <c r="I444">
        <v>-231.765274213205</v>
      </c>
      <c r="J444">
        <v>-231.818622599989</v>
      </c>
      <c r="K444" t="s">
        <v>731</v>
      </c>
      <c r="L444">
        <v>-115.091795420465</v>
      </c>
      <c r="M444">
        <v>-115.52731490911501</v>
      </c>
      <c r="N444">
        <v>-115.545302700202</v>
      </c>
      <c r="O444">
        <v>-115.561041709218</v>
      </c>
      <c r="P444" t="s">
        <v>1176</v>
      </c>
      <c r="Q444">
        <v>-115.09190753516501</v>
      </c>
      <c r="R444">
        <v>-115.527859385189</v>
      </c>
      <c r="S444">
        <v>-115.54579684740899</v>
      </c>
      <c r="T444">
        <v>-115.56157515818199</v>
      </c>
      <c r="U444" t="s">
        <v>1704</v>
      </c>
      <c r="V444">
        <v>-230.78113650445999</v>
      </c>
      <c r="W444">
        <v>-231.74284226913599</v>
      </c>
      <c r="X444">
        <v>-231.766003104726</v>
      </c>
      <c r="Y444">
        <v>-231.819410371152</v>
      </c>
      <c r="AA444" s="3">
        <f t="shared" si="204"/>
        <v>-1.1071314064253457</v>
      </c>
      <c r="AB444" s="3">
        <f t="shared" si="205"/>
        <v>5.208333607148977</v>
      </c>
      <c r="AC444" s="3">
        <f t="shared" si="206"/>
        <v>3.5652821098421161</v>
      </c>
      <c r="AD444" s="3">
        <f t="shared" si="207"/>
        <v>4.4429677812843833</v>
      </c>
      <c r="AE444" s="3"/>
      <c r="AF444" s="3">
        <f t="shared" si="208"/>
        <v>-1.2725753171137228</v>
      </c>
      <c r="AG444" s="3">
        <f t="shared" si="209"/>
        <v>4.3480855888910819</v>
      </c>
      <c r="AH444" s="3">
        <f t="shared" si="210"/>
        <v>2.7978136891364329</v>
      </c>
      <c r="AI444" s="3">
        <f t="shared" si="211"/>
        <v>3.6138895999939331</v>
      </c>
      <c r="AK444" s="3">
        <f t="shared" si="212"/>
        <v>0.16544391067054209</v>
      </c>
      <c r="AL444" s="3">
        <f t="shared" si="213"/>
        <v>0.86024801827573061</v>
      </c>
      <c r="AM444" s="3">
        <f t="shared" si="214"/>
        <v>0.76746842070568322</v>
      </c>
      <c r="AN444" s="3">
        <f t="shared" si="215"/>
        <v>0.82907818129045041</v>
      </c>
      <c r="AO444" s="3" t="str">
        <f t="shared" si="216"/>
        <v>55_Benzene-MeOH_OH-pi_0.95_dimer.out</v>
      </c>
      <c r="AP444" s="3">
        <f t="shared" si="217"/>
        <v>-0.76536582586459367</v>
      </c>
      <c r="AQ444" s="3">
        <f t="shared" si="218"/>
        <v>-0.73419598889714877</v>
      </c>
      <c r="AR444" s="3">
        <f t="shared" si="219"/>
        <v>-0.74978090738087122</v>
      </c>
      <c r="AS444" s="8">
        <f t="shared" si="220"/>
        <v>-0.81844977679101583</v>
      </c>
      <c r="AU444" s="3">
        <f t="shared" si="221"/>
        <v>5.550099187709729</v>
      </c>
      <c r="AV444" s="3">
        <f t="shared" si="222"/>
        <v>4.8864649171076557</v>
      </c>
      <c r="AW444" s="3">
        <f t="shared" si="223"/>
        <v>5.2182820524086928</v>
      </c>
      <c r="AX444" s="3"/>
      <c r="AZ444" s="3">
        <f t="shared" si="224"/>
        <v>0.87768567144226717</v>
      </c>
      <c r="BA444" s="3">
        <f t="shared" si="225"/>
        <v>0.8160759108575002</v>
      </c>
      <c r="BB444" s="3">
        <f t="shared" si="226"/>
        <v>0.84688079114988368</v>
      </c>
      <c r="BC444" s="8">
        <f>'[2]attempt at best estimates'!E444</f>
        <v>0.86368912284359778</v>
      </c>
      <c r="BD444" s="3">
        <f>AZ444+(AZ444-'HLC S66x8 haVDZ'!AZ444)*'HLC S66x8 haVTZ'!$BD$3</f>
        <v>0.89116971159870029</v>
      </c>
      <c r="BE444" s="3">
        <f>BA444+(BA444-'HLC S66x8 haVDZ'!BA444)*'HLC S66x8 haVTZ'!$BD$3</f>
        <v>0.87939329146273748</v>
      </c>
      <c r="BF444" s="3">
        <f>BB444+(BB444-'HLC S66x8 haVDZ'!BB444)*'HLC S66x8 haVTZ'!$BD$3</f>
        <v>0.88528150153071883</v>
      </c>
      <c r="BG444" t="str">
        <f t="shared" si="227"/>
        <v>55_Benzene-MeOH_OH-pi_0.95_dimer.out</v>
      </c>
      <c r="BH444" s="3">
        <f t="shared" si="232"/>
        <v>-1.6430514973068608</v>
      </c>
      <c r="BI444" s="3">
        <f t="shared" si="233"/>
        <v>-1.550271899754649</v>
      </c>
      <c r="BJ444" s="3">
        <f t="shared" si="228"/>
        <v>-1.5966616985307549</v>
      </c>
      <c r="BK444" s="8">
        <f>'[2]attempt at best estimates'!D444</f>
        <v>-1.6821388996346136</v>
      </c>
      <c r="BM444" s="3">
        <f t="shared" si="229"/>
        <v>-0.75188178570816055</v>
      </c>
      <c r="BN444" s="3">
        <f t="shared" si="230"/>
        <v>-0.67087860829191148</v>
      </c>
      <c r="BO444" s="3">
        <f t="shared" si="231"/>
        <v>-0.71138019700003607</v>
      </c>
    </row>
    <row r="445" spans="1:67" x14ac:dyDescent="0.2">
      <c r="A445" t="s">
        <v>54</v>
      </c>
      <c r="B445">
        <v>-345.87285655544503</v>
      </c>
      <c r="C445">
        <v>-347.27754795936403</v>
      </c>
      <c r="D445">
        <v>-347.316679921233</v>
      </c>
      <c r="E445">
        <v>-347.38691035146002</v>
      </c>
      <c r="F445" t="s">
        <v>665</v>
      </c>
      <c r="G445">
        <v>-230.78098496751701</v>
      </c>
      <c r="H445">
        <v>-231.742015852788</v>
      </c>
      <c r="I445">
        <v>-231.765274213205</v>
      </c>
      <c r="J445">
        <v>-231.818622599989</v>
      </c>
      <c r="K445" t="s">
        <v>731</v>
      </c>
      <c r="L445">
        <v>-115.091795420465</v>
      </c>
      <c r="M445">
        <v>-115.52731490911501</v>
      </c>
      <c r="N445">
        <v>-115.545302700202</v>
      </c>
      <c r="O445">
        <v>-115.561041709218</v>
      </c>
      <c r="P445" t="s">
        <v>1177</v>
      </c>
      <c r="Q445">
        <v>-115.091894397982</v>
      </c>
      <c r="R445">
        <v>-115.527779833889</v>
      </c>
      <c r="S445">
        <v>-115.54572413190699</v>
      </c>
      <c r="T445">
        <v>-115.561497166807</v>
      </c>
      <c r="U445" t="s">
        <v>1705</v>
      </c>
      <c r="V445">
        <v>-230.78111911787801</v>
      </c>
      <c r="W445">
        <v>-231.74272178986701</v>
      </c>
      <c r="X445">
        <v>-231.76590046561901</v>
      </c>
      <c r="Y445">
        <v>-231.81929890630201</v>
      </c>
      <c r="AA445" s="3">
        <f t="shared" si="204"/>
        <v>4.7795806636697191E-2</v>
      </c>
      <c r="AB445" s="3">
        <f t="shared" si="205"/>
        <v>5.1563694701671201</v>
      </c>
      <c r="AC445" s="3">
        <f t="shared" si="206"/>
        <v>3.8296953894065102</v>
      </c>
      <c r="AD445" s="3">
        <f t="shared" si="207"/>
        <v>4.5469603511776207</v>
      </c>
      <c r="AE445" s="3"/>
      <c r="AF445" s="3">
        <f t="shared" si="208"/>
        <v>-9.8494151526143076E-2</v>
      </c>
      <c r="AG445" s="3">
        <f t="shared" si="209"/>
        <v>4.4216425342322054</v>
      </c>
      <c r="AH445" s="3">
        <f t="shared" si="210"/>
        <v>3.172263651707345</v>
      </c>
      <c r="AI445" s="3">
        <f t="shared" si="211"/>
        <v>3.8367677508919451</v>
      </c>
      <c r="AK445" s="3">
        <f t="shared" si="212"/>
        <v>0.14628995816284027</v>
      </c>
      <c r="AL445" s="3">
        <f t="shared" si="213"/>
        <v>0.73472693593491412</v>
      </c>
      <c r="AM445" s="3">
        <f t="shared" si="214"/>
        <v>0.65743173768133012</v>
      </c>
      <c r="AN445" s="3">
        <f t="shared" si="215"/>
        <v>0.71019260026784048</v>
      </c>
      <c r="AO445" s="3" t="str">
        <f t="shared" si="216"/>
        <v>55_Benzene-MeOH_OH-pi_1.00_dimer.out</v>
      </c>
      <c r="AP445" s="3">
        <f t="shared" si="217"/>
        <v>-0.60940911898949945</v>
      </c>
      <c r="AQ445" s="3">
        <f t="shared" si="218"/>
        <v>-0.58487478334026033</v>
      </c>
      <c r="AR445" s="3">
        <f t="shared" si="219"/>
        <v>-0.59714195116487989</v>
      </c>
      <c r="AS445" s="8">
        <f t="shared" si="220"/>
        <v>-0.65435748084002876</v>
      </c>
      <c r="AU445" s="3">
        <f t="shared" si="221"/>
        <v>4.4991645445409238</v>
      </c>
      <c r="AV445" s="3">
        <f t="shared" si="222"/>
        <v>3.9352619024180884</v>
      </c>
      <c r="AW445" s="3">
        <f t="shared" si="223"/>
        <v>4.2172132234795061</v>
      </c>
      <c r="AX445" s="3"/>
      <c r="AZ445" s="3">
        <f t="shared" si="224"/>
        <v>0.71726496177111043</v>
      </c>
      <c r="BA445" s="3">
        <f t="shared" si="225"/>
        <v>0.66450409918460007</v>
      </c>
      <c r="BB445" s="3">
        <f t="shared" si="226"/>
        <v>0.69088453047785525</v>
      </c>
      <c r="BC445" s="8">
        <f>'[2]attempt at best estimates'!E445</f>
        <v>0.70105640946884851</v>
      </c>
      <c r="BD445" s="3">
        <f>AZ445+(AZ445-'HLC S66x8 haVDZ'!AZ445)*'HLC S66x8 haVTZ'!$BD$3</f>
        <v>0.72860838607035239</v>
      </c>
      <c r="BE445" s="3">
        <f>BA445+(BA445-'HLC S66x8 haVDZ'!BA445)*'HLC S66x8 haVTZ'!$BD$3</f>
        <v>0.71632658057207066</v>
      </c>
      <c r="BF445" s="3">
        <f>BB445+(BB445-'HLC S66x8 haVDZ'!BB445)*'HLC S66x8 haVTZ'!$BD$3</f>
        <v>0.72246748332121158</v>
      </c>
      <c r="BG445" t="str">
        <f t="shared" si="227"/>
        <v>55_Benzene-MeOH_OH-pi_1.00_dimer.out</v>
      </c>
      <c r="BH445" s="3">
        <f t="shared" si="232"/>
        <v>-1.3266740807606099</v>
      </c>
      <c r="BI445" s="3">
        <f t="shared" si="233"/>
        <v>-1.2493788825248604</v>
      </c>
      <c r="BJ445" s="3">
        <f t="shared" si="228"/>
        <v>-1.2880264816427351</v>
      </c>
      <c r="BK445" s="8">
        <f>'[2]attempt at best estimates'!D445</f>
        <v>-1.3554138903088773</v>
      </c>
      <c r="BM445" s="3">
        <f t="shared" si="229"/>
        <v>-0.5980656946902575</v>
      </c>
      <c r="BN445" s="3">
        <f t="shared" si="230"/>
        <v>-0.53305230195278974</v>
      </c>
      <c r="BO445" s="3">
        <f t="shared" si="231"/>
        <v>-0.56555899832152356</v>
      </c>
    </row>
    <row r="446" spans="1:67" x14ac:dyDescent="0.2">
      <c r="A446" t="s">
        <v>495</v>
      </c>
      <c r="B446">
        <v>-345.87396299381402</v>
      </c>
      <c r="C446">
        <v>-347.27711280595901</v>
      </c>
      <c r="D446">
        <v>-347.31664415496402</v>
      </c>
      <c r="E446">
        <v>-347.38666576104703</v>
      </c>
      <c r="F446" t="s">
        <v>665</v>
      </c>
      <c r="G446">
        <v>-230.78098496751701</v>
      </c>
      <c r="H446">
        <v>-231.742015852788</v>
      </c>
      <c r="I446">
        <v>-231.765274213205</v>
      </c>
      <c r="J446">
        <v>-231.818622599989</v>
      </c>
      <c r="K446" t="s">
        <v>731</v>
      </c>
      <c r="L446">
        <v>-115.091795420465</v>
      </c>
      <c r="M446">
        <v>-115.52731490911501</v>
      </c>
      <c r="N446">
        <v>-115.545302700202</v>
      </c>
      <c r="O446">
        <v>-115.561041709218</v>
      </c>
      <c r="P446" t="s">
        <v>1178</v>
      </c>
      <c r="Q446">
        <v>-115.091882902534</v>
      </c>
      <c r="R446">
        <v>-115.527712386095</v>
      </c>
      <c r="S446">
        <v>-115.54566259916</v>
      </c>
      <c r="T446">
        <v>-115.561430978828</v>
      </c>
      <c r="U446" t="s">
        <v>1706</v>
      </c>
      <c r="V446">
        <v>-230.78110638668699</v>
      </c>
      <c r="W446">
        <v>-231.74262304499501</v>
      </c>
      <c r="X446">
        <v>-231.76581614380899</v>
      </c>
      <c r="Y446">
        <v>-231.81920720095599</v>
      </c>
      <c r="AA446" s="3">
        <f t="shared" si="204"/>
        <v>0.74209639434412977</v>
      </c>
      <c r="AB446" s="3">
        <f t="shared" si="205"/>
        <v>4.8833065745587572</v>
      </c>
      <c r="AC446" s="3">
        <f t="shared" si="206"/>
        <v>3.8072517158423897</v>
      </c>
      <c r="AD446" s="3">
        <f t="shared" si="207"/>
        <v>4.393477543417494</v>
      </c>
      <c r="AE446" s="3"/>
      <c r="AF446" s="3">
        <f t="shared" si="208"/>
        <v>0.61100888232402062</v>
      </c>
      <c r="AG446" s="3">
        <f t="shared" si="209"/>
        <v>4.2528671153517106</v>
      </c>
      <c r="AH446" s="3">
        <f t="shared" si="210"/>
        <v>3.2413450983086265</v>
      </c>
      <c r="AI446" s="3">
        <f t="shared" si="211"/>
        <v>3.7823645045711931</v>
      </c>
      <c r="AK446" s="3">
        <f t="shared" si="212"/>
        <v>0.13108751202010918</v>
      </c>
      <c r="AL446" s="3">
        <f t="shared" si="213"/>
        <v>0.63043945920704714</v>
      </c>
      <c r="AM446" s="3">
        <f t="shared" si="214"/>
        <v>0.56590661753376326</v>
      </c>
      <c r="AN446" s="3">
        <f t="shared" si="215"/>
        <v>0.61111303884630119</v>
      </c>
      <c r="AO446" s="3" t="str">
        <f t="shared" si="216"/>
        <v>55_Benzene-MeOH_OH-pi_1.05_dimer.out</v>
      </c>
      <c r="AP446" s="3">
        <f t="shared" si="217"/>
        <v>-0.48982903114126319</v>
      </c>
      <c r="AQ446" s="3">
        <f t="shared" si="218"/>
        <v>-0.47050261078051747</v>
      </c>
      <c r="AR446" s="3">
        <f t="shared" si="219"/>
        <v>-0.48016582096089033</v>
      </c>
      <c r="AS446" s="8">
        <f t="shared" si="220"/>
        <v>-0.52759949197450917</v>
      </c>
      <c r="AU446" s="3">
        <f t="shared" si="221"/>
        <v>3.6513811490733641</v>
      </c>
      <c r="AV446" s="3">
        <f t="shared" si="222"/>
        <v>3.1713556222471726</v>
      </c>
      <c r="AW446" s="3">
        <f t="shared" si="223"/>
        <v>3.4113683856602686</v>
      </c>
      <c r="AX446" s="3"/>
      <c r="AZ446" s="3">
        <f t="shared" si="224"/>
        <v>0.58622582757510422</v>
      </c>
      <c r="BA446" s="3">
        <f t="shared" si="225"/>
        <v>0.54101940626256662</v>
      </c>
      <c r="BB446" s="3">
        <f t="shared" si="226"/>
        <v>0.56362261691883542</v>
      </c>
      <c r="BC446" s="8">
        <f>'[2]attempt at best estimates'!E446</f>
        <v>0.5689685512874475</v>
      </c>
      <c r="BD446" s="3">
        <f>AZ446+(AZ446-'HLC S66x8 haVDZ'!AZ446)*'HLC S66x8 haVTZ'!$BD$3</f>
        <v>0.59590985405710484</v>
      </c>
      <c r="BE446" s="3">
        <f>BA446+(BA446-'HLC S66x8 haVDZ'!BA446)*'HLC S66x8 haVTZ'!$BD$3</f>
        <v>0.58349696271367835</v>
      </c>
      <c r="BF446" s="3">
        <f>BB446+(BB446-'HLC S66x8 haVDZ'!BB446)*'HLC S66x8 haVTZ'!$BD$3</f>
        <v>0.58970340838539159</v>
      </c>
      <c r="BG446" t="str">
        <f t="shared" si="227"/>
        <v>55_Benzene-MeOH_OH-pi_1.05_dimer.out</v>
      </c>
      <c r="BH446" s="3">
        <f t="shared" si="232"/>
        <v>-1.0760548587163674</v>
      </c>
      <c r="BI446" s="3">
        <f t="shared" si="233"/>
        <v>-1.0115220170430841</v>
      </c>
      <c r="BJ446" s="3">
        <f t="shared" si="228"/>
        <v>-1.0437884378797258</v>
      </c>
      <c r="BK446" s="8">
        <f>'[2]attempt at best estimates'!D446</f>
        <v>-1.0965680432619567</v>
      </c>
      <c r="BM446" s="3">
        <f t="shared" si="229"/>
        <v>-0.48014500465926258</v>
      </c>
      <c r="BN446" s="3">
        <f t="shared" si="230"/>
        <v>-0.42802505432940574</v>
      </c>
      <c r="BO446" s="3">
        <f t="shared" si="231"/>
        <v>-0.45408502949433416</v>
      </c>
    </row>
    <row r="447" spans="1:67" x14ac:dyDescent="0.2">
      <c r="A447" t="s">
        <v>496</v>
      </c>
      <c r="B447">
        <v>-345.87458960911698</v>
      </c>
      <c r="C447">
        <v>-347.27650459945102</v>
      </c>
      <c r="D447">
        <v>-347.316352596775</v>
      </c>
      <c r="E447">
        <v>-347.38620404282801</v>
      </c>
      <c r="F447" t="s">
        <v>665</v>
      </c>
      <c r="G447">
        <v>-230.78098496751701</v>
      </c>
      <c r="H447">
        <v>-231.742015852788</v>
      </c>
      <c r="I447">
        <v>-231.765274213205</v>
      </c>
      <c r="J447">
        <v>-231.818622599989</v>
      </c>
      <c r="K447" t="s">
        <v>731</v>
      </c>
      <c r="L447">
        <v>-115.091795420465</v>
      </c>
      <c r="M447">
        <v>-115.52731490911501</v>
      </c>
      <c r="N447">
        <v>-115.545302700202</v>
      </c>
      <c r="O447">
        <v>-115.561041709218</v>
      </c>
      <c r="P447" t="s">
        <v>1179</v>
      </c>
      <c r="Q447">
        <v>-115.091872456495</v>
      </c>
      <c r="R447">
        <v>-115.52765505320799</v>
      </c>
      <c r="S447">
        <v>-115.545610447253</v>
      </c>
      <c r="T447">
        <v>-115.56137475267499</v>
      </c>
      <c r="U447" t="s">
        <v>1707</v>
      </c>
      <c r="V447">
        <v>-230.78109647120399</v>
      </c>
      <c r="W447">
        <v>-231.742540963512</v>
      </c>
      <c r="X447">
        <v>-231.76574551270801</v>
      </c>
      <c r="Y447">
        <v>-231.819130413143</v>
      </c>
      <c r="AA447" s="3">
        <f t="shared" si="204"/>
        <v>1.1353034497986765</v>
      </c>
      <c r="AB447" s="3">
        <f t="shared" si="205"/>
        <v>4.5016512128326598</v>
      </c>
      <c r="AC447" s="3">
        <f t="shared" si="206"/>
        <v>3.624296182430002</v>
      </c>
      <c r="AD447" s="3">
        <f t="shared" si="207"/>
        <v>4.1037449746627974</v>
      </c>
      <c r="AE447" s="3"/>
      <c r="AF447" s="3">
        <f t="shared" si="208"/>
        <v>1.01699298626191</v>
      </c>
      <c r="AG447" s="3">
        <f t="shared" si="209"/>
        <v>3.9586955952619163</v>
      </c>
      <c r="AH447" s="3">
        <f t="shared" si="210"/>
        <v>3.1354370688252438</v>
      </c>
      <c r="AI447" s="3">
        <f t="shared" si="211"/>
        <v>3.5760994631007028</v>
      </c>
      <c r="AK447" s="3">
        <f t="shared" si="212"/>
        <v>0.11831046353676647</v>
      </c>
      <c r="AL447" s="3">
        <f t="shared" si="213"/>
        <v>0.5429556175707434</v>
      </c>
      <c r="AM447" s="3">
        <f t="shared" si="214"/>
        <v>0.48885911360475814</v>
      </c>
      <c r="AN447" s="3">
        <f t="shared" si="215"/>
        <v>0.52764551154425909</v>
      </c>
      <c r="AO447" s="3" t="str">
        <f t="shared" si="216"/>
        <v>55_Benzene-MeOH_OH-pi_1.10_dimer.out</v>
      </c>
      <c r="AP447" s="3">
        <f t="shared" si="217"/>
        <v>-0.39790623816986237</v>
      </c>
      <c r="AQ447" s="3">
        <f t="shared" si="218"/>
        <v>-0.38259613216121346</v>
      </c>
      <c r="AR447" s="3">
        <f t="shared" si="219"/>
        <v>-0.39025118516553792</v>
      </c>
      <c r="AS447" s="8">
        <f t="shared" si="220"/>
        <v>-0.42928340898243084</v>
      </c>
      <c r="AU447" s="3">
        <f t="shared" si="221"/>
        <v>2.9684415248641209</v>
      </c>
      <c r="AV447" s="3">
        <f t="shared" si="222"/>
        <v>2.5591064768387928</v>
      </c>
      <c r="AW447" s="3">
        <f t="shared" si="223"/>
        <v>2.7637740008514569</v>
      </c>
      <c r="AX447" s="3"/>
      <c r="AZ447" s="3">
        <f t="shared" si="224"/>
        <v>0.47944879223279546</v>
      </c>
      <c r="BA447" s="3">
        <f t="shared" si="225"/>
        <v>0.44066239427545906</v>
      </c>
      <c r="BB447" s="3">
        <f t="shared" si="226"/>
        <v>0.46005559325412726</v>
      </c>
      <c r="BC447" s="8">
        <f>'[2]attempt at best estimates'!E447</f>
        <v>0.46196350011641357</v>
      </c>
      <c r="BD447" s="3">
        <f>AZ447+(AZ447-'HLC S66x8 haVDZ'!AZ447)*'HLC S66x8 haVTZ'!$BD$3</f>
        <v>0.48773138860178755</v>
      </c>
      <c r="BE447" s="3">
        <f>BA447+(BA447-'HLC S66x8 haVDZ'!BA447)*'HLC S66x8 haVTZ'!$BD$3</f>
        <v>0.47551773601372982</v>
      </c>
      <c r="BF447" s="3">
        <f>BB447+(BB447-'HLC S66x8 haVDZ'!BB447)*'HLC S66x8 haVTZ'!$BD$3</f>
        <v>0.48162456230775869</v>
      </c>
      <c r="BG447" t="str">
        <f t="shared" si="227"/>
        <v>55_Benzene-MeOH_OH-pi_1.10_dimer.out</v>
      </c>
      <c r="BH447" s="3">
        <f t="shared" si="232"/>
        <v>-0.87735503040265783</v>
      </c>
      <c r="BI447" s="3">
        <f t="shared" si="233"/>
        <v>-0.82325852643667252</v>
      </c>
      <c r="BJ447" s="3">
        <f t="shared" si="228"/>
        <v>-0.85030677841966518</v>
      </c>
      <c r="BK447" s="8">
        <f>'[2]attempt at best estimates'!D447</f>
        <v>-0.89124690909884441</v>
      </c>
      <c r="BM447" s="3">
        <f t="shared" si="229"/>
        <v>-0.38962364180087028</v>
      </c>
      <c r="BN447" s="3">
        <f t="shared" si="230"/>
        <v>-0.3477407904229427</v>
      </c>
      <c r="BO447" s="3">
        <f t="shared" si="231"/>
        <v>-0.36868221611190649</v>
      </c>
    </row>
    <row r="448" spans="1:67" x14ac:dyDescent="0.2">
      <c r="A448" t="s">
        <v>497</v>
      </c>
      <c r="B448">
        <v>-345.87503124453099</v>
      </c>
      <c r="C448">
        <v>-347.27451383208</v>
      </c>
      <c r="D448">
        <v>-347.31497767081999</v>
      </c>
      <c r="E448">
        <v>-347.38448548005101</v>
      </c>
      <c r="F448" t="s">
        <v>665</v>
      </c>
      <c r="G448">
        <v>-230.78098496751701</v>
      </c>
      <c r="H448">
        <v>-231.742015852788</v>
      </c>
      <c r="I448">
        <v>-231.765274213205</v>
      </c>
      <c r="J448">
        <v>-231.818622599989</v>
      </c>
      <c r="K448" t="s">
        <v>731</v>
      </c>
      <c r="L448">
        <v>-115.091795420465</v>
      </c>
      <c r="M448">
        <v>-115.52731490911501</v>
      </c>
      <c r="N448">
        <v>-115.545302700202</v>
      </c>
      <c r="O448">
        <v>-115.561041709218</v>
      </c>
      <c r="P448" t="s">
        <v>1180</v>
      </c>
      <c r="Q448">
        <v>-115.091846276862</v>
      </c>
      <c r="R448">
        <v>-115.527528402626</v>
      </c>
      <c r="S448">
        <v>-115.545495910649</v>
      </c>
      <c r="T448">
        <v>-115.561250934467</v>
      </c>
      <c r="U448" t="s">
        <v>1708</v>
      </c>
      <c r="V448">
        <v>-230.78106674736901</v>
      </c>
      <c r="W448">
        <v>-231.74235604560201</v>
      </c>
      <c r="X448">
        <v>-231.765582196959</v>
      </c>
      <c r="Y448">
        <v>-231.818954046709</v>
      </c>
      <c r="AA448" s="3">
        <f t="shared" si="204"/>
        <v>1.4124338676240089</v>
      </c>
      <c r="AB448" s="3">
        <f t="shared" si="205"/>
        <v>3.2524257752324632</v>
      </c>
      <c r="AC448" s="3">
        <f t="shared" si="206"/>
        <v>2.7615170838586716</v>
      </c>
      <c r="AD448" s="3">
        <f t="shared" si="207"/>
        <v>3.0253305057486375</v>
      </c>
      <c r="AE448" s="3"/>
      <c r="AF448" s="3">
        <f t="shared" si="208"/>
        <v>1.3292033613193552</v>
      </c>
      <c r="AG448" s="3">
        <f t="shared" si="209"/>
        <v>2.9049823462623552</v>
      </c>
      <c r="AH448" s="3">
        <f t="shared" si="210"/>
        <v>2.447012961363948</v>
      </c>
      <c r="AI448" s="3">
        <f t="shared" si="211"/>
        <v>2.6860537088049021</v>
      </c>
      <c r="AK448" s="3">
        <f t="shared" si="212"/>
        <v>8.3230506286818731E-2</v>
      </c>
      <c r="AL448" s="3">
        <f t="shared" si="213"/>
        <v>0.34744342895227337</v>
      </c>
      <c r="AM448" s="3">
        <f t="shared" si="214"/>
        <v>0.31450412247688864</v>
      </c>
      <c r="AN448" s="3">
        <f t="shared" si="215"/>
        <v>0.33927679694373558</v>
      </c>
      <c r="AO448" s="3" t="str">
        <f t="shared" si="216"/>
        <v>55_Benzene-MeOH_OH-pi_1.25_dimer.out</v>
      </c>
      <c r="AP448" s="3">
        <f t="shared" si="217"/>
        <v>-0.22709526948382575</v>
      </c>
      <c r="AQ448" s="3">
        <f t="shared" si="218"/>
        <v>-0.21892863745745306</v>
      </c>
      <c r="AR448" s="3">
        <f t="shared" si="219"/>
        <v>-0.2230119534706394</v>
      </c>
      <c r="AS448" s="8">
        <f t="shared" si="220"/>
        <v>-0.24343497656238888</v>
      </c>
      <c r="AU448" s="3">
        <f t="shared" si="221"/>
        <v>1.6128966381246286</v>
      </c>
      <c r="AV448" s="3">
        <f t="shared" si="222"/>
        <v>1.3568503474855469</v>
      </c>
      <c r="AW448" s="3">
        <f t="shared" si="223"/>
        <v>1.4848734928050877</v>
      </c>
      <c r="AX448" s="3"/>
      <c r="AZ448" s="3">
        <f t="shared" si="224"/>
        <v>0.26381342188996593</v>
      </c>
      <c r="BA448" s="3">
        <f t="shared" si="225"/>
        <v>0.23904074744095416</v>
      </c>
      <c r="BB448" s="3">
        <f t="shared" si="226"/>
        <v>0.25142708466546004</v>
      </c>
      <c r="BC448" s="8">
        <f>'[2]attempt at best estimates'!E448</f>
        <v>0.2482097395015197</v>
      </c>
      <c r="BD448" s="3">
        <f>AZ448+(AZ448-'HLC S66x8 haVDZ'!AZ448)*'HLC S66x8 haVTZ'!$BD$3</f>
        <v>0.26818026605049222</v>
      </c>
      <c r="BE448" s="3">
        <f>BA448+(BA448-'HLC S66x8 haVDZ'!BA448)*'HLC S66x8 haVTZ'!$BD$3</f>
        <v>0.25828328962106223</v>
      </c>
      <c r="BF448" s="3">
        <f>BB448+(BB448-'HLC S66x8 haVDZ'!BB448)*'HLC S66x8 haVTZ'!$BD$3</f>
        <v>0.26323177783577723</v>
      </c>
      <c r="BG448" t="str">
        <f t="shared" si="227"/>
        <v>55_Benzene-MeOH_OH-pi_1.25_dimer.out</v>
      </c>
      <c r="BH448" s="3">
        <f t="shared" si="232"/>
        <v>-0.49090869137379167</v>
      </c>
      <c r="BI448" s="3">
        <f t="shared" si="233"/>
        <v>-0.45796938489840722</v>
      </c>
      <c r="BJ448" s="3">
        <f t="shared" si="228"/>
        <v>-0.47443903813609944</v>
      </c>
      <c r="BK448" s="8">
        <f>'[2]attempt at best estimates'!D448</f>
        <v>-0.49164471606390858</v>
      </c>
      <c r="BM448" s="3">
        <f t="shared" si="229"/>
        <v>-0.22272842532329945</v>
      </c>
      <c r="BN448" s="3">
        <f t="shared" si="230"/>
        <v>-0.19968609527734499</v>
      </c>
      <c r="BO448" s="3">
        <f t="shared" si="231"/>
        <v>-0.21120726030032222</v>
      </c>
    </row>
    <row r="449" spans="1:67" x14ac:dyDescent="0.2">
      <c r="A449" t="s">
        <v>498</v>
      </c>
      <c r="B449">
        <v>-345.87444735390199</v>
      </c>
      <c r="C449">
        <v>-347.27213578288797</v>
      </c>
      <c r="D449">
        <v>-347.313054171109</v>
      </c>
      <c r="E449">
        <v>-347.38230225058197</v>
      </c>
      <c r="F449" t="s">
        <v>665</v>
      </c>
      <c r="G449">
        <v>-230.78098496751701</v>
      </c>
      <c r="H449">
        <v>-231.742015852788</v>
      </c>
      <c r="I449">
        <v>-231.765274213205</v>
      </c>
      <c r="J449">
        <v>-231.818622599989</v>
      </c>
      <c r="K449" t="s">
        <v>731</v>
      </c>
      <c r="L449">
        <v>-115.091795420465</v>
      </c>
      <c r="M449">
        <v>-115.52731490911501</v>
      </c>
      <c r="N449">
        <v>-115.545302700202</v>
      </c>
      <c r="O449">
        <v>-115.561041709218</v>
      </c>
      <c r="P449" t="s">
        <v>1181</v>
      </c>
      <c r="Q449">
        <v>-115.091820551475</v>
      </c>
      <c r="R449">
        <v>-115.52741319270901</v>
      </c>
      <c r="S449">
        <v>-115.54539226324501</v>
      </c>
      <c r="T449">
        <v>-115.56113865961299</v>
      </c>
      <c r="U449" t="s">
        <v>1709</v>
      </c>
      <c r="V449">
        <v>-230.78102845771701</v>
      </c>
      <c r="W449">
        <v>-231.742177861784</v>
      </c>
      <c r="X449">
        <v>-231.765421468808</v>
      </c>
      <c r="Y449">
        <v>-231.81878112792899</v>
      </c>
      <c r="AA449" s="3">
        <f t="shared" si="204"/>
        <v>1.0460369509640739</v>
      </c>
      <c r="AB449" s="3">
        <f t="shared" si="205"/>
        <v>1.7601773157650624</v>
      </c>
      <c r="AC449" s="3">
        <f t="shared" si="206"/>
        <v>1.5545027419693471</v>
      </c>
      <c r="AD449" s="3">
        <f t="shared" si="207"/>
        <v>1.6553332732461972</v>
      </c>
      <c r="AE449" s="3"/>
      <c r="AF449" s="3">
        <f t="shared" si="208"/>
        <v>1.0029764897844733</v>
      </c>
      <c r="AG449" s="3">
        <f t="shared" si="209"/>
        <v>1.5968412427698349</v>
      </c>
      <c r="AH449" s="3">
        <f t="shared" si="210"/>
        <v>1.405896791799341</v>
      </c>
      <c r="AI449" s="3">
        <f t="shared" si="211"/>
        <v>1.4950181909765894</v>
      </c>
      <c r="AK449" s="3">
        <f t="shared" si="212"/>
        <v>4.3060461179600426E-2</v>
      </c>
      <c r="AL449" s="3">
        <f t="shared" si="213"/>
        <v>0.16333607299522757</v>
      </c>
      <c r="AM449" s="3">
        <f t="shared" si="214"/>
        <v>0.14860595015217115</v>
      </c>
      <c r="AN449" s="3">
        <f t="shared" si="215"/>
        <v>0.16031508225177307</v>
      </c>
      <c r="AO449" s="3" t="str">
        <f t="shared" si="216"/>
        <v>55_Benzene-MeOH_OH-pi_1.50_dimer.out</v>
      </c>
      <c r="AP449" s="3">
        <f t="shared" si="217"/>
        <v>-0.10484404251886525</v>
      </c>
      <c r="AQ449" s="3">
        <f t="shared" si="218"/>
        <v>-0.10182305179324547</v>
      </c>
      <c r="AR449" s="3">
        <f t="shared" si="219"/>
        <v>-0.10333354715605536</v>
      </c>
      <c r="AS449" s="8">
        <f t="shared" si="220"/>
        <v>-0.10930758969349588</v>
      </c>
      <c r="AU449" s="3">
        <f t="shared" si="221"/>
        <v>0.60929632228212327</v>
      </c>
      <c r="AV449" s="3">
        <f t="shared" si="222"/>
        <v>0.4920417011921161</v>
      </c>
      <c r="AW449" s="3">
        <f t="shared" si="223"/>
        <v>0.55066901173711968</v>
      </c>
      <c r="AX449" s="3"/>
      <c r="AZ449" s="3">
        <f t="shared" si="224"/>
        <v>0.10083053127685004</v>
      </c>
      <c r="BA449" s="3">
        <f t="shared" si="225"/>
        <v>8.9121399177248373E-2</v>
      </c>
      <c r="BB449" s="3">
        <f t="shared" si="226"/>
        <v>9.4975965227049208E-2</v>
      </c>
      <c r="BC449" s="8">
        <f>'[2]attempt at best estimates'!E449</f>
        <v>9.0881592875781542E-2</v>
      </c>
      <c r="BD449" s="3">
        <f>AZ449+(AZ449-'HLC S66x8 haVDZ'!AZ449)*'HLC S66x8 haVTZ'!$BD$3</f>
        <v>9.9446134610340742E-2</v>
      </c>
      <c r="BE449" s="3">
        <f>BA449+(BA449-'HLC S66x8 haVDZ'!BA449)*'HLC S66x8 haVTZ'!$BD$3</f>
        <v>9.6251368769852325E-2</v>
      </c>
      <c r="BF449" s="3">
        <f>BB449+(BB449-'HLC S66x8 haVDZ'!BB449)*'HLC S66x8 haVTZ'!$BD$3</f>
        <v>9.7848751690096533E-2</v>
      </c>
      <c r="BG449" t="str">
        <f t="shared" si="227"/>
        <v>55_Benzene-MeOH_OH-pi_1.50_dimer.out</v>
      </c>
      <c r="BH449" s="3">
        <f t="shared" si="232"/>
        <v>-0.2056745737957153</v>
      </c>
      <c r="BI449" s="3">
        <f t="shared" si="233"/>
        <v>-0.19094445097049384</v>
      </c>
      <c r="BJ449" s="3">
        <f t="shared" si="228"/>
        <v>-0.19830951238310457</v>
      </c>
      <c r="BK449" s="8">
        <f>'[2]attempt at best estimates'!D449</f>
        <v>-0.20018918256927742</v>
      </c>
      <c r="BM449" s="3">
        <f t="shared" si="229"/>
        <v>-0.10622843918537456</v>
      </c>
      <c r="BN449" s="3">
        <f t="shared" si="230"/>
        <v>-9.4693082200641515E-2</v>
      </c>
      <c r="BO449" s="3">
        <f t="shared" si="231"/>
        <v>-0.10046076069300804</v>
      </c>
    </row>
    <row r="450" spans="1:67" x14ac:dyDescent="0.2">
      <c r="A450" t="s">
        <v>499</v>
      </c>
      <c r="B450">
        <v>-345.87350278379301</v>
      </c>
      <c r="C450">
        <v>-347.27027618381402</v>
      </c>
      <c r="D450">
        <v>-347.311444598371</v>
      </c>
      <c r="E450">
        <v>-347.38056126055301</v>
      </c>
      <c r="F450" t="s">
        <v>665</v>
      </c>
      <c r="G450">
        <v>-230.78098496751701</v>
      </c>
      <c r="H450">
        <v>-231.742015852788</v>
      </c>
      <c r="I450">
        <v>-231.765274213205</v>
      </c>
      <c r="J450">
        <v>-231.818622599989</v>
      </c>
      <c r="K450" t="s">
        <v>731</v>
      </c>
      <c r="L450">
        <v>-115.091795420465</v>
      </c>
      <c r="M450">
        <v>-115.52731490911501</v>
      </c>
      <c r="N450">
        <v>-115.545302700202</v>
      </c>
      <c r="O450">
        <v>-115.561041709218</v>
      </c>
      <c r="P450" t="s">
        <v>1182</v>
      </c>
      <c r="Q450">
        <v>-115.091801440819</v>
      </c>
      <c r="R450">
        <v>-115.52734176302</v>
      </c>
      <c r="S450">
        <v>-115.545327564141</v>
      </c>
      <c r="T450">
        <v>-115.561068732496</v>
      </c>
      <c r="U450" t="s">
        <v>1710</v>
      </c>
      <c r="V450">
        <v>-230.78100678594399</v>
      </c>
      <c r="W450">
        <v>-231.742067838407</v>
      </c>
      <c r="X450">
        <v>-231.765322896627</v>
      </c>
      <c r="Y450">
        <v>-231.81867433555701</v>
      </c>
      <c r="AA450" s="3">
        <f t="shared" si="204"/>
        <v>0.45331023416916866</v>
      </c>
      <c r="AB450" s="3">
        <f t="shared" si="205"/>
        <v>0.59326123066852665</v>
      </c>
      <c r="AC450" s="3">
        <f t="shared" si="206"/>
        <v>0.54448055793034156</v>
      </c>
      <c r="AD450" s="3">
        <f t="shared" si="207"/>
        <v>0.56284549066629352</v>
      </c>
      <c r="AE450" s="3"/>
      <c r="AF450" s="3">
        <f t="shared" si="208"/>
        <v>0.43584113464471352</v>
      </c>
      <c r="AG450" s="3">
        <f t="shared" si="209"/>
        <v>0.54378868037809769</v>
      </c>
      <c r="AH450" s="3">
        <f t="shared" si="210"/>
        <v>0.49832889019534388</v>
      </c>
      <c r="AI450" s="3">
        <f t="shared" si="211"/>
        <v>0.51342356657354804</v>
      </c>
      <c r="AK450" s="3">
        <f t="shared" si="212"/>
        <v>1.7469099524455089E-2</v>
      </c>
      <c r="AL450" s="3">
        <f t="shared" si="213"/>
        <v>4.9472550272594062E-2</v>
      </c>
      <c r="AM450" s="3">
        <f t="shared" si="214"/>
        <v>4.6151667752832609E-2</v>
      </c>
      <c r="AN450" s="3">
        <f t="shared" si="215"/>
        <v>4.9421924074910591E-2</v>
      </c>
      <c r="AO450" s="3" t="str">
        <f t="shared" si="216"/>
        <v>55_Benzene-MeOH_OH-pi_2.00_dimer.out</v>
      </c>
      <c r="AP450" s="3">
        <f t="shared" si="217"/>
        <v>-3.0415740002233127E-2</v>
      </c>
      <c r="AQ450" s="3">
        <f t="shared" si="218"/>
        <v>-3.0365113804549648E-2</v>
      </c>
      <c r="AR450" s="3">
        <f t="shared" si="219"/>
        <v>-3.0390426903391388E-2</v>
      </c>
      <c r="AS450" s="8">
        <f t="shared" si="220"/>
        <v>-3.216105702917444E-2</v>
      </c>
      <c r="AU450" s="3">
        <f t="shared" si="221"/>
        <v>0.10953525649712487</v>
      </c>
      <c r="AV450" s="3">
        <f t="shared" si="222"/>
        <v>7.7582431928834517E-2</v>
      </c>
      <c r="AW450" s="3">
        <f t="shared" si="223"/>
        <v>9.3558844212979692E-2</v>
      </c>
      <c r="AX450" s="3"/>
      <c r="AZ450" s="3">
        <f t="shared" si="224"/>
        <v>1.8364932735951967E-2</v>
      </c>
      <c r="BA450" s="3">
        <f t="shared" si="225"/>
        <v>1.5094676378204164E-2</v>
      </c>
      <c r="BB450" s="3">
        <f t="shared" si="226"/>
        <v>1.6729804557078065E-2</v>
      </c>
      <c r="BC450" s="8">
        <f>'[2]attempt at best estimates'!E450</f>
        <v>1.4675242369211297E-2</v>
      </c>
      <c r="BD450" s="3">
        <f>AZ450+(AZ450-'HLC S66x8 haVDZ'!AZ450)*'HLC S66x8 haVTZ'!$BD$3</f>
        <v>1.537357352981825E-2</v>
      </c>
      <c r="BE450" s="3">
        <f>BA450+(BA450-'HLC S66x8 haVDZ'!BA450)*'HLC S66x8 haVTZ'!$BD$3</f>
        <v>1.6208647725927509E-2</v>
      </c>
      <c r="BF450" s="3">
        <f>BB450+(BB450-'HLC S66x8 haVDZ'!BB450)*'HLC S66x8 haVTZ'!$BD$3</f>
        <v>1.5791110627872879E-2</v>
      </c>
      <c r="BG450" t="str">
        <f t="shared" si="227"/>
        <v>55_Benzene-MeOH_OH-pi_2.00_dimer.out</v>
      </c>
      <c r="BH450" s="3">
        <f t="shared" si="232"/>
        <v>-4.8780672738185094E-2</v>
      </c>
      <c r="BI450" s="3">
        <f t="shared" si="233"/>
        <v>-4.5459790182753812E-2</v>
      </c>
      <c r="BJ450" s="3">
        <f t="shared" si="228"/>
        <v>-4.7120231460469453E-2</v>
      </c>
      <c r="BK450" s="8">
        <f>'[2]attempt at best estimates'!D450</f>
        <v>-4.6836299398385739E-2</v>
      </c>
      <c r="BM450" s="3">
        <f t="shared" si="229"/>
        <v>-3.3407099208366847E-2</v>
      </c>
      <c r="BN450" s="3">
        <f t="shared" si="230"/>
        <v>-2.9251142456826303E-2</v>
      </c>
      <c r="BO450" s="3">
        <f t="shared" si="231"/>
        <v>-3.1329120832596577E-2</v>
      </c>
    </row>
    <row r="451" spans="1:67" x14ac:dyDescent="0.2">
      <c r="A451" t="s">
        <v>500</v>
      </c>
      <c r="B451">
        <v>-326.029773430945</v>
      </c>
      <c r="C451">
        <v>-327.41349299977497</v>
      </c>
      <c r="D451">
        <v>-327.45724738478702</v>
      </c>
      <c r="E451">
        <v>-327.52777875922601</v>
      </c>
      <c r="F451" t="s">
        <v>666</v>
      </c>
      <c r="G451">
        <v>-230.78102474627499</v>
      </c>
      <c r="H451">
        <v>-231.74201954422199</v>
      </c>
      <c r="I451">
        <v>-231.76528258722399</v>
      </c>
      <c r="J451">
        <v>-231.818614417877</v>
      </c>
      <c r="K451" t="s">
        <v>732</v>
      </c>
      <c r="L451">
        <v>-95.255143975956997</v>
      </c>
      <c r="M451">
        <v>-95.665163210830002</v>
      </c>
      <c r="N451">
        <v>-95.689022536037001</v>
      </c>
      <c r="O451">
        <v>-95.704535799788999</v>
      </c>
      <c r="P451" t="s">
        <v>1183</v>
      </c>
      <c r="Q451">
        <v>-95.25522226839</v>
      </c>
      <c r="R451">
        <v>-95.665705077864999</v>
      </c>
      <c r="S451">
        <v>-95.689493965042004</v>
      </c>
      <c r="T451">
        <v>-95.705048437789998</v>
      </c>
      <c r="U451" t="s">
        <v>1711</v>
      </c>
      <c r="V451">
        <v>-230.78118677407801</v>
      </c>
      <c r="W451">
        <v>-231.74296083964799</v>
      </c>
      <c r="X451">
        <v>-231.76610957357801</v>
      </c>
      <c r="Y451">
        <v>-231.819509087612</v>
      </c>
      <c r="AA451" s="3">
        <f t="shared" si="204"/>
        <v>-4.0131060378548522</v>
      </c>
      <c r="AB451" s="3">
        <f t="shared" si="205"/>
        <v>3.9597385110141348</v>
      </c>
      <c r="AC451" s="3">
        <f t="shared" si="206"/>
        <v>1.8462970590595087</v>
      </c>
      <c r="AD451" s="3">
        <f t="shared" si="207"/>
        <v>2.9044538000508315</v>
      </c>
      <c r="AE451" s="3"/>
      <c r="AF451" s="3">
        <f t="shared" si="208"/>
        <v>-4.1639092689888795</v>
      </c>
      <c r="AG451" s="3">
        <f t="shared" si="209"/>
        <v>3.0290399766934653</v>
      </c>
      <c r="AH451" s="3">
        <f t="shared" si="210"/>
        <v>1.0315290863216648</v>
      </c>
      <c r="AI451" s="3">
        <f t="shared" si="211"/>
        <v>2.0213548263036722</v>
      </c>
      <c r="AK451" s="3">
        <f t="shared" si="212"/>
        <v>0.15080323115186181</v>
      </c>
      <c r="AL451" s="3">
        <f t="shared" si="213"/>
        <v>0.93069853433850436</v>
      </c>
      <c r="AM451" s="3">
        <f t="shared" si="214"/>
        <v>0.81476797272000889</v>
      </c>
      <c r="AN451" s="3">
        <f t="shared" si="215"/>
        <v>0.88309897376499458</v>
      </c>
      <c r="AO451" s="3" t="str">
        <f t="shared" si="216"/>
        <v>56_Benzene-MeNH2_NH-pi_0.90_dimer.out</v>
      </c>
      <c r="AP451" s="3">
        <f t="shared" si="217"/>
        <v>-1.0552847109633032</v>
      </c>
      <c r="AQ451" s="3">
        <f t="shared" si="218"/>
        <v>-1.007685150389793</v>
      </c>
      <c r="AR451" s="3">
        <f t="shared" si="219"/>
        <v>-1.0314849306765481</v>
      </c>
      <c r="AS451" s="8">
        <f t="shared" si="220"/>
        <v>-1.1080304506140235</v>
      </c>
      <c r="AU451" s="3">
        <f t="shared" si="221"/>
        <v>6.9175598379056833</v>
      </c>
      <c r="AV451" s="3">
        <f t="shared" si="222"/>
        <v>6.1852640952925517</v>
      </c>
      <c r="AW451" s="3">
        <f t="shared" si="223"/>
        <v>6.5514119665991171</v>
      </c>
      <c r="AX451" s="3"/>
      <c r="AZ451" s="3">
        <f t="shared" si="224"/>
        <v>1.0581567409913228</v>
      </c>
      <c r="BA451" s="3">
        <f t="shared" si="225"/>
        <v>0.9898257399820074</v>
      </c>
      <c r="BB451" s="3">
        <f t="shared" si="226"/>
        <v>1.0239912404866651</v>
      </c>
      <c r="BC451" s="8">
        <f>'[2]attempt at best estimates'!E451</f>
        <v>1.0427963657494284</v>
      </c>
      <c r="BD451" s="3">
        <f>AZ451+(AZ451-'HLC S66x8 haVDZ'!AZ451)*'HLC S66x8 haVTZ'!$BD$3</f>
        <v>1.0769800666810119</v>
      </c>
      <c r="BE451" s="3">
        <f>BA451+(BA451-'HLC S66x8 haVDZ'!BA451)*'HLC S66x8 haVTZ'!$BD$3</f>
        <v>1.0637039081391757</v>
      </c>
      <c r="BF451" s="3">
        <f>BB451+(BB451-'HLC S66x8 haVDZ'!BB451)*'HLC S66x8 haVTZ'!$BD$3</f>
        <v>1.0703419874100939</v>
      </c>
      <c r="BG451" t="str">
        <f t="shared" si="227"/>
        <v>56_Benzene-MeNH2_NH-pi_0.90_dimer.out</v>
      </c>
      <c r="BH451" s="3">
        <f t="shared" si="232"/>
        <v>-2.1134414519546261</v>
      </c>
      <c r="BI451" s="3">
        <f t="shared" si="233"/>
        <v>-1.9975108903718004</v>
      </c>
      <c r="BJ451" s="3">
        <f t="shared" si="228"/>
        <v>-2.055476171163213</v>
      </c>
      <c r="BK451" s="8">
        <f>'[2]attempt at best estimates'!D451</f>
        <v>-2.1508268163634519</v>
      </c>
      <c r="BM451" s="3">
        <f t="shared" si="229"/>
        <v>-1.0364613852736142</v>
      </c>
      <c r="BN451" s="3">
        <f t="shared" si="230"/>
        <v>-0.9338069822326247</v>
      </c>
      <c r="BO451" s="3">
        <f t="shared" si="231"/>
        <v>-0.98513418375311912</v>
      </c>
    </row>
    <row r="452" spans="1:67" x14ac:dyDescent="0.2">
      <c r="A452" t="s">
        <v>501</v>
      </c>
      <c r="B452">
        <v>-326.03276251620599</v>
      </c>
      <c r="C452">
        <v>-327.41400399029902</v>
      </c>
      <c r="D452">
        <v>-327.45842448737199</v>
      </c>
      <c r="E452">
        <v>-327.528643588855</v>
      </c>
      <c r="F452" t="s">
        <v>666</v>
      </c>
      <c r="G452">
        <v>-230.78102474627499</v>
      </c>
      <c r="H452">
        <v>-231.74201954422199</v>
      </c>
      <c r="I452">
        <v>-231.76528258722399</v>
      </c>
      <c r="J452">
        <v>-231.818614417877</v>
      </c>
      <c r="K452" t="s">
        <v>732</v>
      </c>
      <c r="L452">
        <v>-95.255143975956997</v>
      </c>
      <c r="M452">
        <v>-95.665163210830002</v>
      </c>
      <c r="N452">
        <v>-95.689022536037001</v>
      </c>
      <c r="O452">
        <v>-95.704535799788999</v>
      </c>
      <c r="P452" t="s">
        <v>1184</v>
      </c>
      <c r="Q452">
        <v>-95.255211267682</v>
      </c>
      <c r="R452">
        <v>-95.665619120244003</v>
      </c>
      <c r="S452">
        <v>-95.689419412172001</v>
      </c>
      <c r="T452">
        <v>-95.704967832848993</v>
      </c>
      <c r="U452" t="s">
        <v>1712</v>
      </c>
      <c r="V452">
        <v>-230.781166714341</v>
      </c>
      <c r="W452">
        <v>-231.74281760181401</v>
      </c>
      <c r="X452">
        <v>-231.76598796397201</v>
      </c>
      <c r="Y452">
        <v>-231.819377016906</v>
      </c>
      <c r="AA452" s="3">
        <f t="shared" si="204"/>
        <v>-2.1374266402721442</v>
      </c>
      <c r="AB452" s="3">
        <f t="shared" si="205"/>
        <v>4.2803899192647314</v>
      </c>
      <c r="AC452" s="3">
        <f t="shared" si="206"/>
        <v>2.5849401135972037</v>
      </c>
      <c r="AD452" s="3">
        <f t="shared" si="207"/>
        <v>3.4471426081265517</v>
      </c>
      <c r="AE452" s="3"/>
      <c r="AF452" s="3">
        <f t="shared" si="208"/>
        <v>-2.2687391470966678</v>
      </c>
      <c r="AG452" s="3">
        <f t="shared" si="209"/>
        <v>3.4935137102814751</v>
      </c>
      <c r="AH452" s="3">
        <f t="shared" si="210"/>
        <v>1.8932659581026809</v>
      </c>
      <c r="AI452" s="3">
        <f t="shared" si="211"/>
        <v>2.6974996232855255</v>
      </c>
      <c r="AK452" s="3">
        <f t="shared" si="212"/>
        <v>0.13131250682452347</v>
      </c>
      <c r="AL452" s="3">
        <f t="shared" si="213"/>
        <v>0.78687620898325628</v>
      </c>
      <c r="AM452" s="3">
        <f t="shared" si="214"/>
        <v>0.69167415549452282</v>
      </c>
      <c r="AN452" s="3">
        <f t="shared" si="215"/>
        <v>0.74964298484102632</v>
      </c>
      <c r="AO452" s="3" t="str">
        <f t="shared" si="216"/>
        <v>56_Benzene-MeNH2_NH-pi_0.95_dimer.out</v>
      </c>
      <c r="AP452" s="3">
        <f t="shared" si="217"/>
        <v>-0.83324731113817974</v>
      </c>
      <c r="AQ452" s="3">
        <f t="shared" si="218"/>
        <v>-0.79601408699594955</v>
      </c>
      <c r="AR452" s="3">
        <f t="shared" si="219"/>
        <v>-0.81463069906706465</v>
      </c>
      <c r="AS452" s="8">
        <f t="shared" si="220"/>
        <v>-0.87867921824034001</v>
      </c>
      <c r="AU452" s="3">
        <f t="shared" si="221"/>
        <v>5.5845692483986955</v>
      </c>
      <c r="AV452" s="3">
        <f t="shared" si="222"/>
        <v>4.9662387703821933</v>
      </c>
      <c r="AW452" s="3">
        <f t="shared" si="223"/>
        <v>5.275404009390444</v>
      </c>
      <c r="AX452" s="3"/>
      <c r="AZ452" s="3">
        <f t="shared" si="224"/>
        <v>0.86220249452934805</v>
      </c>
      <c r="BA452" s="3">
        <f t="shared" si="225"/>
        <v>0.80423366518284456</v>
      </c>
      <c r="BB452" s="3">
        <f t="shared" si="226"/>
        <v>0.83321807985609631</v>
      </c>
      <c r="BC452" s="8">
        <f>'[2]attempt at best estimates'!E452</f>
        <v>0.84374784387456447</v>
      </c>
      <c r="BD452" s="3">
        <f>AZ452+(AZ452-'HLC S66x8 haVDZ'!AZ452)*'HLC S66x8 haVTZ'!$BD$3</f>
        <v>0.87745471008844522</v>
      </c>
      <c r="BE452" s="3">
        <f>BA452+(BA452-'HLC S66x8 haVDZ'!BA452)*'HLC S66x8 haVTZ'!$BD$3</f>
        <v>0.86398958125471725</v>
      </c>
      <c r="BF452" s="3">
        <f>BB452+(BB452-'HLC S66x8 haVDZ'!BB452)*'HLC S66x8 haVTZ'!$BD$3</f>
        <v>0.87072214567158124</v>
      </c>
      <c r="BG452" t="str">
        <f t="shared" si="227"/>
        <v>56_Benzene-MeNH2_NH-pi_0.95_dimer.out</v>
      </c>
      <c r="BH452" s="3">
        <f t="shared" si="232"/>
        <v>-1.6954498056675278</v>
      </c>
      <c r="BI452" s="3">
        <f t="shared" si="233"/>
        <v>-1.6002477521787941</v>
      </c>
      <c r="BJ452" s="3">
        <f t="shared" si="228"/>
        <v>-1.6478487789231608</v>
      </c>
      <c r="BK452" s="8">
        <f>'[2]attempt at best estimates'!D452</f>
        <v>-1.7224270621149045</v>
      </c>
      <c r="BM452" s="3">
        <f t="shared" si="229"/>
        <v>-0.81799509557908257</v>
      </c>
      <c r="BN452" s="3">
        <f t="shared" si="230"/>
        <v>-0.73625817092407686</v>
      </c>
      <c r="BO452" s="3">
        <f t="shared" si="231"/>
        <v>-0.7771266332515796</v>
      </c>
    </row>
    <row r="453" spans="1:67" x14ac:dyDescent="0.2">
      <c r="A453" t="s">
        <v>55</v>
      </c>
      <c r="B453">
        <v>-326.034645098179</v>
      </c>
      <c r="C453">
        <v>-327.41391549033602</v>
      </c>
      <c r="D453">
        <v>-327.45885990680898</v>
      </c>
      <c r="E453">
        <v>-327.52882586323398</v>
      </c>
      <c r="F453" t="s">
        <v>666</v>
      </c>
      <c r="G453">
        <v>-230.78102474627499</v>
      </c>
      <c r="H453">
        <v>-231.74201954422199</v>
      </c>
      <c r="I453">
        <v>-231.76528258722399</v>
      </c>
      <c r="J453">
        <v>-231.818614417877</v>
      </c>
      <c r="K453" t="s">
        <v>732</v>
      </c>
      <c r="L453">
        <v>-95.255143975956997</v>
      </c>
      <c r="M453">
        <v>-95.665163210830002</v>
      </c>
      <c r="N453">
        <v>-95.689022536037001</v>
      </c>
      <c r="O453">
        <v>-95.704535799788999</v>
      </c>
      <c r="P453" t="s">
        <v>1185</v>
      </c>
      <c r="Q453">
        <v>-95.255202231469994</v>
      </c>
      <c r="R453">
        <v>-95.665547357139005</v>
      </c>
      <c r="S453">
        <v>-95.689357042363994</v>
      </c>
      <c r="T453">
        <v>-95.704900265324994</v>
      </c>
      <c r="U453" t="s">
        <v>1713</v>
      </c>
      <c r="V453">
        <v>-230.78115285299501</v>
      </c>
      <c r="W453">
        <v>-231.74270093732099</v>
      </c>
      <c r="X453">
        <v>-231.76588879299101</v>
      </c>
      <c r="Y453">
        <v>-231.819269041566</v>
      </c>
      <c r="AA453" s="3">
        <f t="shared" si="204"/>
        <v>-0.95608856768161099</v>
      </c>
      <c r="AB453" s="3">
        <f t="shared" si="205"/>
        <v>4.2248553517332939</v>
      </c>
      <c r="AC453" s="3">
        <f t="shared" si="206"/>
        <v>2.8581699467972554</v>
      </c>
      <c r="AD453" s="3">
        <f t="shared" si="207"/>
        <v>3.5615215125378747</v>
      </c>
      <c r="AE453" s="3"/>
      <c r="AF453" s="3">
        <f t="shared" si="208"/>
        <v>-1.0730326393449918</v>
      </c>
      <c r="AG453" s="3">
        <f t="shared" si="209"/>
        <v>3.5562192505601278</v>
      </c>
      <c r="AH453" s="3">
        <f t="shared" si="210"/>
        <v>2.2678641710430876</v>
      </c>
      <c r="AI453" s="3">
        <f t="shared" si="211"/>
        <v>2.9220333425048675</v>
      </c>
      <c r="AK453" s="3">
        <f t="shared" si="212"/>
        <v>0.11694407164554592</v>
      </c>
      <c r="AL453" s="3">
        <f t="shared" si="213"/>
        <v>0.66863610117316552</v>
      </c>
      <c r="AM453" s="3">
        <f t="shared" si="214"/>
        <v>0.59030577575416798</v>
      </c>
      <c r="AN453" s="3">
        <f t="shared" si="215"/>
        <v>0.6394881700330074</v>
      </c>
      <c r="AO453" s="3" t="str">
        <f t="shared" si="216"/>
        <v>56_Benzene-MeNH2_NH-pi_1.00_dimer.out</v>
      </c>
      <c r="AP453" s="3">
        <f t="shared" si="217"/>
        <v>-0.66333383919541911</v>
      </c>
      <c r="AQ453" s="3">
        <f t="shared" si="218"/>
        <v>-0.63418590805526032</v>
      </c>
      <c r="AR453" s="3">
        <f t="shared" si="219"/>
        <v>-0.64875987362533971</v>
      </c>
      <c r="AS453" s="8">
        <f t="shared" si="220"/>
        <v>-0.7022376094018461</v>
      </c>
      <c r="AU453" s="3">
        <f t="shared" si="221"/>
        <v>4.5176100802194856</v>
      </c>
      <c r="AV453" s="3">
        <f t="shared" si="222"/>
        <v>3.9950659818498595</v>
      </c>
      <c r="AW453" s="3">
        <f t="shared" si="223"/>
        <v>4.256338031034673</v>
      </c>
      <c r="AX453" s="3"/>
      <c r="AZ453" s="3">
        <f t="shared" si="224"/>
        <v>0.7033515657406193</v>
      </c>
      <c r="BA453" s="3">
        <f t="shared" si="225"/>
        <v>0.65416917146177989</v>
      </c>
      <c r="BB453" s="3">
        <f t="shared" si="226"/>
        <v>0.67876036860119959</v>
      </c>
      <c r="BC453" s="8">
        <f>'[2]attempt at best estimates'!E453</f>
        <v>0.6833747897049709</v>
      </c>
      <c r="BD453" s="3">
        <f>AZ453+(AZ453-'HLC S66x8 haVDZ'!AZ453)*'HLC S66x8 haVTZ'!$BD$3</f>
        <v>0.71600778644933083</v>
      </c>
      <c r="BE453" s="3">
        <f>BA453+(BA453-'HLC S66x8 haVDZ'!BA453)*'HLC S66x8 haVTZ'!$BD$3</f>
        <v>0.70267953640071978</v>
      </c>
      <c r="BF453" s="3">
        <f>BB453+(BB453-'HLC S66x8 haVDZ'!BB453)*'HLC S66x8 haVTZ'!$BD$3</f>
        <v>0.70934366142502536</v>
      </c>
      <c r="BG453" t="str">
        <f t="shared" si="227"/>
        <v>56_Benzene-MeNH2_NH-pi_1.00_dimer.out</v>
      </c>
      <c r="BH453" s="3">
        <f t="shared" si="232"/>
        <v>-1.3666854049360384</v>
      </c>
      <c r="BI453" s="3">
        <f t="shared" si="233"/>
        <v>-1.2883550795170402</v>
      </c>
      <c r="BJ453" s="3">
        <f t="shared" si="228"/>
        <v>-1.3275202422265393</v>
      </c>
      <c r="BK453" s="8">
        <f>'[2]attempt at best estimates'!D453</f>
        <v>-1.385612399106817</v>
      </c>
      <c r="BM453" s="3">
        <f t="shared" si="229"/>
        <v>-0.65067761848670758</v>
      </c>
      <c r="BN453" s="3">
        <f t="shared" si="230"/>
        <v>-0.58567554311632042</v>
      </c>
      <c r="BO453" s="3">
        <f t="shared" si="231"/>
        <v>-0.61817658080151394</v>
      </c>
    </row>
    <row r="454" spans="1:67" x14ac:dyDescent="0.2">
      <c r="A454" t="s">
        <v>502</v>
      </c>
      <c r="B454">
        <v>-326.03587540045697</v>
      </c>
      <c r="C454">
        <v>-327.41346790129802</v>
      </c>
      <c r="D454">
        <v>-327.45885357583398</v>
      </c>
      <c r="E454">
        <v>-327.52860009365799</v>
      </c>
      <c r="F454" t="s">
        <v>666</v>
      </c>
      <c r="G454">
        <v>-230.78102474627499</v>
      </c>
      <c r="H454">
        <v>-231.74201954422199</v>
      </c>
      <c r="I454">
        <v>-231.76528258722399</v>
      </c>
      <c r="J454">
        <v>-231.818614417877</v>
      </c>
      <c r="K454" t="s">
        <v>732</v>
      </c>
      <c r="L454">
        <v>-95.255143975956997</v>
      </c>
      <c r="M454">
        <v>-95.665163210830002</v>
      </c>
      <c r="N454">
        <v>-95.689022536037001</v>
      </c>
      <c r="O454">
        <v>-95.704535799788999</v>
      </c>
      <c r="P454" t="s">
        <v>1186</v>
      </c>
      <c r="Q454">
        <v>-95.255194318451998</v>
      </c>
      <c r="R454">
        <v>-95.665483273765005</v>
      </c>
      <c r="S454">
        <v>-95.689301316671006</v>
      </c>
      <c r="T454">
        <v>-95.704839778730999</v>
      </c>
      <c r="U454" t="s">
        <v>1714</v>
      </c>
      <c r="V454">
        <v>-230.781141911558</v>
      </c>
      <c r="W454">
        <v>-231.74259728741799</v>
      </c>
      <c r="X454">
        <v>-231.76580000387199</v>
      </c>
      <c r="Y454">
        <v>-231.819172325219</v>
      </c>
      <c r="AA454" s="3">
        <f t="shared" si="204"/>
        <v>-0.1840622003808364</v>
      </c>
      <c r="AB454" s="3">
        <f t="shared" si="205"/>
        <v>3.943988978290192</v>
      </c>
      <c r="AC454" s="3">
        <f t="shared" si="206"/>
        <v>2.8541971998420106</v>
      </c>
      <c r="AD454" s="3">
        <f t="shared" si="207"/>
        <v>3.4198489587926426</v>
      </c>
      <c r="AE454" s="3"/>
      <c r="AF454" s="3">
        <f t="shared" si="208"/>
        <v>-0.28917492238322179</v>
      </c>
      <c r="AG454" s="3">
        <f t="shared" si="209"/>
        <v>3.3806071019069512</v>
      </c>
      <c r="AH454" s="3">
        <f t="shared" si="210"/>
        <v>2.3545758415129154</v>
      </c>
      <c r="AI454" s="3">
        <f t="shared" si="211"/>
        <v>2.8790071276721605</v>
      </c>
      <c r="AK454" s="3">
        <f t="shared" si="212"/>
        <v>0.10511272202022029</v>
      </c>
      <c r="AL454" s="3">
        <f t="shared" si="213"/>
        <v>0.56338187638324067</v>
      </c>
      <c r="AM454" s="3">
        <f t="shared" si="214"/>
        <v>0.49962135831126026</v>
      </c>
      <c r="AN454" s="3">
        <f t="shared" si="215"/>
        <v>0.54084183113831708</v>
      </c>
      <c r="AO454" s="3" t="str">
        <f t="shared" si="216"/>
        <v>56_Benzene-MeNH2_NH-pi_1.05_dimer.out</v>
      </c>
      <c r="AP454" s="3">
        <f t="shared" si="217"/>
        <v>-0.5241400194975494</v>
      </c>
      <c r="AQ454" s="3">
        <f t="shared" si="218"/>
        <v>-0.50159997423479075</v>
      </c>
      <c r="AR454" s="3">
        <f t="shared" si="219"/>
        <v>-0.51286999686617007</v>
      </c>
      <c r="AS454" s="8">
        <f t="shared" si="220"/>
        <v>-0.55670645367406557</v>
      </c>
      <c r="AU454" s="3">
        <f t="shared" si="221"/>
        <v>3.6039111591734789</v>
      </c>
      <c r="AV454" s="3">
        <f t="shared" si="222"/>
        <v>3.1681820500553823</v>
      </c>
      <c r="AW454" s="3">
        <f t="shared" si="223"/>
        <v>3.3860466046144309</v>
      </c>
      <c r="AX454" s="3"/>
      <c r="AZ454" s="3">
        <f t="shared" si="224"/>
        <v>0.56565175895063202</v>
      </c>
      <c r="BA454" s="3">
        <f t="shared" si="225"/>
        <v>0.52443128615924506</v>
      </c>
      <c r="BB454" s="3">
        <f t="shared" si="226"/>
        <v>0.54504152255493854</v>
      </c>
      <c r="BC454" s="8">
        <f>'[2]attempt at best estimates'!E454</f>
        <v>0.54522957692613794</v>
      </c>
      <c r="BD454" s="3">
        <f>AZ454+(AZ454-'HLC S66x8 haVDZ'!AZ454)*'HLC S66x8 haVTZ'!$BD$3</f>
        <v>0.576193824774205</v>
      </c>
      <c r="BE454" s="3">
        <f>BA454+(BA454-'HLC S66x8 haVDZ'!BA454)*'HLC S66x8 haVTZ'!$BD$3</f>
        <v>0.563316884827746</v>
      </c>
      <c r="BF454" s="3">
        <f>BB454+(BB454-'HLC S66x8 haVDZ'!BB454)*'HLC S66x8 haVTZ'!$BD$3</f>
        <v>0.5697553548009755</v>
      </c>
      <c r="BG454" t="str">
        <f t="shared" si="227"/>
        <v>56_Benzene-MeNH2_NH-pi_1.05_dimer.out</v>
      </c>
      <c r="BH454" s="3">
        <f t="shared" si="232"/>
        <v>-1.0897917784481814</v>
      </c>
      <c r="BI454" s="3">
        <f t="shared" si="233"/>
        <v>-1.0260312603940358</v>
      </c>
      <c r="BJ454" s="3">
        <f t="shared" si="228"/>
        <v>-1.0579115194211086</v>
      </c>
      <c r="BK454" s="8">
        <f>'[2]attempt at best estimates'!D454</f>
        <v>-1.1019360306002035</v>
      </c>
      <c r="BM454" s="3">
        <f t="shared" si="229"/>
        <v>-0.51359795367397643</v>
      </c>
      <c r="BN454" s="3">
        <f t="shared" si="230"/>
        <v>-0.4627143755662898</v>
      </c>
      <c r="BO454" s="3">
        <f t="shared" si="231"/>
        <v>-0.48815616462013312</v>
      </c>
    </row>
    <row r="455" spans="1:67" x14ac:dyDescent="0.2">
      <c r="A455" t="s">
        <v>503</v>
      </c>
      <c r="B455">
        <v>-326.03659334163399</v>
      </c>
      <c r="C455">
        <v>-327.412841669199</v>
      </c>
      <c r="D455">
        <v>-327.45857757211797</v>
      </c>
      <c r="E455">
        <v>-327.52814528403002</v>
      </c>
      <c r="F455" t="s">
        <v>666</v>
      </c>
      <c r="G455">
        <v>-230.78102474627499</v>
      </c>
      <c r="H455">
        <v>-231.74201954422199</v>
      </c>
      <c r="I455">
        <v>-231.76528258722399</v>
      </c>
      <c r="J455">
        <v>-231.818614417877</v>
      </c>
      <c r="K455" t="s">
        <v>732</v>
      </c>
      <c r="L455">
        <v>-95.255143975956997</v>
      </c>
      <c r="M455">
        <v>-95.665163210830002</v>
      </c>
      <c r="N455">
        <v>-95.689022536037001</v>
      </c>
      <c r="O455">
        <v>-95.704535799788999</v>
      </c>
      <c r="P455" t="s">
        <v>1187</v>
      </c>
      <c r="Q455">
        <v>-95.255187521931006</v>
      </c>
      <c r="R455">
        <v>-95.665429315761003</v>
      </c>
      <c r="S455">
        <v>-95.689254422584</v>
      </c>
      <c r="T455">
        <v>-95.704788805221995</v>
      </c>
      <c r="U455" t="s">
        <v>1715</v>
      </c>
      <c r="V455">
        <v>-230.78113116965901</v>
      </c>
      <c r="W455">
        <v>-231.742507941794</v>
      </c>
      <c r="X455">
        <v>-231.76572221660999</v>
      </c>
      <c r="Y455">
        <v>-231.81908788592901</v>
      </c>
      <c r="AA455" s="3">
        <f t="shared" si="204"/>
        <v>0.26645270863744036</v>
      </c>
      <c r="AB455" s="3">
        <f t="shared" si="205"/>
        <v>3.5510223869482389</v>
      </c>
      <c r="AC455" s="3">
        <f t="shared" si="206"/>
        <v>2.6810022460103649</v>
      </c>
      <c r="AD455" s="3">
        <f t="shared" si="207"/>
        <v>3.1344515965514241</v>
      </c>
      <c r="AE455" s="3"/>
      <c r="AF455" s="3">
        <f t="shared" si="208"/>
        <v>0.17234551177988774</v>
      </c>
      <c r="AG455" s="3">
        <f t="shared" si="209"/>
        <v>3.0775648985331689</v>
      </c>
      <c r="AH455" s="3">
        <f t="shared" si="210"/>
        <v>2.2596196186559809</v>
      </c>
      <c r="AI455" s="3">
        <f t="shared" si="211"/>
        <v>2.6785825831963854</v>
      </c>
      <c r="AK455" s="3">
        <f t="shared" si="212"/>
        <v>9.4107196875387517E-2</v>
      </c>
      <c r="AL455" s="3">
        <f t="shared" si="213"/>
        <v>0.47345748843290453</v>
      </c>
      <c r="AM455" s="3">
        <f t="shared" si="214"/>
        <v>0.42138262733654885</v>
      </c>
      <c r="AN455" s="3">
        <f t="shared" si="215"/>
        <v>0.45586901333720348</v>
      </c>
      <c r="AO455" s="3" t="str">
        <f t="shared" si="216"/>
        <v>56_Benzene-MeNH2_NH-pi_1.10_dimer.out</v>
      </c>
      <c r="AP455" s="3">
        <f t="shared" si="217"/>
        <v>-0.41657079039681477</v>
      </c>
      <c r="AQ455" s="3">
        <f t="shared" si="218"/>
        <v>-0.39898231533678352</v>
      </c>
      <c r="AR455" s="3">
        <f t="shared" si="219"/>
        <v>-0.40777655286679915</v>
      </c>
      <c r="AS455" s="8">
        <f t="shared" si="220"/>
        <v>-0.44332336703777458</v>
      </c>
      <c r="AU455" s="3">
        <f t="shared" si="221"/>
        <v>2.8679988879139837</v>
      </c>
      <c r="AV455" s="3">
        <f t="shared" si="222"/>
        <v>2.5062370714164977</v>
      </c>
      <c r="AW455" s="3">
        <f t="shared" si="223"/>
        <v>2.6871179796652407</v>
      </c>
      <c r="AX455" s="3"/>
      <c r="AZ455" s="3">
        <f t="shared" si="224"/>
        <v>0.45344935054105928</v>
      </c>
      <c r="BA455" s="3">
        <f t="shared" si="225"/>
        <v>0.41896296454040449</v>
      </c>
      <c r="BB455" s="3">
        <f t="shared" si="226"/>
        <v>0.43620615754073189</v>
      </c>
      <c r="BC455" s="8">
        <f>'[2]attempt at best estimates'!E455</f>
        <v>0.43336719294189913</v>
      </c>
      <c r="BD455" s="3">
        <f>AZ455+(AZ455-'HLC S66x8 haVDZ'!AZ455)*'HLC S66x8 haVTZ'!$BD$3</f>
        <v>0.46219732472486752</v>
      </c>
      <c r="BE455" s="3">
        <f>BA455+(BA455-'HLC S66x8 haVDZ'!BA455)*'HLC S66x8 haVTZ'!$BD$3</f>
        <v>0.45004858572349782</v>
      </c>
      <c r="BF455" s="3">
        <f>BB455+(BB455-'HLC S66x8 haVDZ'!BB455)*'HLC S66x8 haVTZ'!$BD$3</f>
        <v>0.45612295522418267</v>
      </c>
      <c r="BG455" t="str">
        <f t="shared" si="227"/>
        <v>56_Benzene-MeNH2_NH-pi_1.10_dimer.out</v>
      </c>
      <c r="BH455" s="3">
        <f t="shared" si="232"/>
        <v>-0.87002014093787405</v>
      </c>
      <c r="BI455" s="3">
        <f t="shared" si="233"/>
        <v>-0.81794527987718801</v>
      </c>
      <c r="BJ455" s="3">
        <f t="shared" si="228"/>
        <v>-0.84398271040753103</v>
      </c>
      <c r="BK455" s="8">
        <f>'[2]attempt at best estimates'!D455</f>
        <v>-0.87669055997967371</v>
      </c>
      <c r="BM455" s="3">
        <f t="shared" si="229"/>
        <v>-0.40782281621300653</v>
      </c>
      <c r="BN455" s="3">
        <f t="shared" si="230"/>
        <v>-0.3678966941536902</v>
      </c>
      <c r="BO455" s="3">
        <f t="shared" si="231"/>
        <v>-0.38785975518334836</v>
      </c>
    </row>
    <row r="456" spans="1:67" x14ac:dyDescent="0.2">
      <c r="A456" t="s">
        <v>504</v>
      </c>
      <c r="B456">
        <v>-326.03720464866802</v>
      </c>
      <c r="C456">
        <v>-327.41095171974803</v>
      </c>
      <c r="D456">
        <v>-327.45733393161601</v>
      </c>
      <c r="E456">
        <v>-327.52656051582898</v>
      </c>
      <c r="F456" t="s">
        <v>666</v>
      </c>
      <c r="G456">
        <v>-230.78102474627499</v>
      </c>
      <c r="H456">
        <v>-231.74201954422199</v>
      </c>
      <c r="I456">
        <v>-231.76528258722399</v>
      </c>
      <c r="J456">
        <v>-231.818614417877</v>
      </c>
      <c r="K456" t="s">
        <v>732</v>
      </c>
      <c r="L456">
        <v>-95.255143975956997</v>
      </c>
      <c r="M456">
        <v>-95.665163210830002</v>
      </c>
      <c r="N456">
        <v>-95.689022536037001</v>
      </c>
      <c r="O456">
        <v>-95.704535799788999</v>
      </c>
      <c r="P456" t="s">
        <v>1188</v>
      </c>
      <c r="Q456">
        <v>-95.255171547754998</v>
      </c>
      <c r="R456">
        <v>-95.665318956633996</v>
      </c>
      <c r="S456">
        <v>-95.689158531827005</v>
      </c>
      <c r="T456">
        <v>-95.704684462366004</v>
      </c>
      <c r="U456" t="s">
        <v>1716</v>
      </c>
      <c r="V456">
        <v>-230.78109360009199</v>
      </c>
      <c r="W456">
        <v>-231.742310889518</v>
      </c>
      <c r="X456">
        <v>-231.76554575487299</v>
      </c>
      <c r="Y456">
        <v>-231.81889803772</v>
      </c>
      <c r="AA456" s="3">
        <f t="shared" si="204"/>
        <v>0.65005367991108842</v>
      </c>
      <c r="AB456" s="3">
        <f t="shared" si="205"/>
        <v>2.3650611519449978</v>
      </c>
      <c r="AC456" s="3">
        <f t="shared" si="206"/>
        <v>1.9006060164403893</v>
      </c>
      <c r="AD456" s="3">
        <f t="shared" si="207"/>
        <v>2.1399944950998488</v>
      </c>
      <c r="AE456" s="3"/>
      <c r="AF456" s="3">
        <f t="shared" si="208"/>
        <v>0.58954569047405203</v>
      </c>
      <c r="AG456" s="3">
        <f t="shared" si="209"/>
        <v>2.0845072393296404</v>
      </c>
      <c r="AH456" s="3">
        <f t="shared" si="210"/>
        <v>1.6501271664158215</v>
      </c>
      <c r="AI456" s="3">
        <f t="shared" si="211"/>
        <v>1.8687331698444003</v>
      </c>
      <c r="AK456" s="3">
        <f t="shared" si="212"/>
        <v>6.0507989454871208E-2</v>
      </c>
      <c r="AL456" s="3">
        <f t="shared" si="213"/>
        <v>0.28055391263319224</v>
      </c>
      <c r="AM456" s="3">
        <f t="shared" si="214"/>
        <v>0.25047885000673287</v>
      </c>
      <c r="AN456" s="3">
        <f t="shared" si="215"/>
        <v>0.27126132523761365</v>
      </c>
      <c r="AO456" s="3" t="str">
        <f t="shared" si="216"/>
        <v>56_Benzene-MeNH2_NH-pi_1.25_dimer.out</v>
      </c>
      <c r="AP456" s="3">
        <f t="shared" si="217"/>
        <v>-0.22506665684514893</v>
      </c>
      <c r="AQ456" s="3">
        <f t="shared" si="218"/>
        <v>-0.21577406948524014</v>
      </c>
      <c r="AR456" s="3">
        <f t="shared" si="219"/>
        <v>-0.22042036316519453</v>
      </c>
      <c r="AS456" s="8">
        <f t="shared" si="220"/>
        <v>-0.23875181008382623</v>
      </c>
      <c r="AU456" s="3">
        <f t="shared" si="221"/>
        <v>1.4899408151887603</v>
      </c>
      <c r="AV456" s="3">
        <f t="shared" si="222"/>
        <v>1.2791874793703482</v>
      </c>
      <c r="AW456" s="3">
        <f t="shared" si="223"/>
        <v>1.3845641472795542</v>
      </c>
      <c r="AX456" s="3"/>
      <c r="AZ456" s="3">
        <f t="shared" si="224"/>
        <v>0.23938847865945956</v>
      </c>
      <c r="BA456" s="3">
        <f t="shared" si="225"/>
        <v>0.21860600342857883</v>
      </c>
      <c r="BB456" s="3">
        <f t="shared" si="226"/>
        <v>0.2289972410440192</v>
      </c>
      <c r="BC456" s="8">
        <f>'[2]attempt at best estimates'!E456</f>
        <v>0.22246025022420451</v>
      </c>
      <c r="BD456" s="3">
        <f>AZ456+(AZ456-'HLC S66x8 haVDZ'!AZ456)*'HLC S66x8 haVTZ'!$BD$3</f>
        <v>0.24321351950955356</v>
      </c>
      <c r="BE456" s="3">
        <f>BA456+(BA456-'HLC S66x8 haVDZ'!BA456)*'HLC S66x8 haVTZ'!$BD$3</f>
        <v>0.23473237240042319</v>
      </c>
      <c r="BF456" s="3">
        <f>BB456+(BB456-'HLC S66x8 haVDZ'!BB456)*'HLC S66x8 haVTZ'!$BD$3</f>
        <v>0.23897294595498836</v>
      </c>
      <c r="BG456" t="str">
        <f t="shared" si="227"/>
        <v>56_Benzene-MeNH2_NH-pi_1.25_dimer.out</v>
      </c>
      <c r="BH456" s="3">
        <f t="shared" si="232"/>
        <v>-0.46445513550460849</v>
      </c>
      <c r="BI456" s="3">
        <f t="shared" si="233"/>
        <v>-0.43438007291381897</v>
      </c>
      <c r="BJ456" s="3">
        <f t="shared" si="228"/>
        <v>-0.44941760420921373</v>
      </c>
      <c r="BK456" s="8">
        <f>'[2]attempt at best estimates'!D456</f>
        <v>-0.46121206030803075</v>
      </c>
      <c r="BM456" s="3">
        <f t="shared" si="229"/>
        <v>-0.22124161599505493</v>
      </c>
      <c r="BN456" s="3">
        <f t="shared" si="230"/>
        <v>-0.19964770051339578</v>
      </c>
      <c r="BO456" s="3">
        <f t="shared" si="231"/>
        <v>-0.21044465825422537</v>
      </c>
    </row>
    <row r="457" spans="1:67" x14ac:dyDescent="0.2">
      <c r="A457" t="s">
        <v>505</v>
      </c>
      <c r="B457">
        <v>-326.03695165276002</v>
      </c>
      <c r="C457">
        <v>-327.40898215019399</v>
      </c>
      <c r="D457">
        <v>-327.455812089738</v>
      </c>
      <c r="E457">
        <v>-327.524798275433</v>
      </c>
      <c r="F457" t="s">
        <v>666</v>
      </c>
      <c r="G457">
        <v>-230.78102474627499</v>
      </c>
      <c r="H457">
        <v>-231.74201954422199</v>
      </c>
      <c r="I457">
        <v>-231.76528258722399</v>
      </c>
      <c r="J457">
        <v>-231.818614417877</v>
      </c>
      <c r="K457" t="s">
        <v>732</v>
      </c>
      <c r="L457">
        <v>-95.255143975956997</v>
      </c>
      <c r="M457">
        <v>-95.665163210830002</v>
      </c>
      <c r="N457">
        <v>-95.689022536037001</v>
      </c>
      <c r="O457">
        <v>-95.704535799788999</v>
      </c>
      <c r="P457" t="s">
        <v>1189</v>
      </c>
      <c r="Q457">
        <v>-95.255156115489001</v>
      </c>
      <c r="R457">
        <v>-95.665228298954005</v>
      </c>
      <c r="S457">
        <v>-95.689079509055006</v>
      </c>
      <c r="T457">
        <v>-95.704598300930996</v>
      </c>
      <c r="U457" t="s">
        <v>1717</v>
      </c>
      <c r="V457">
        <v>-230.781060854808</v>
      </c>
      <c r="W457">
        <v>-231.74214659486501</v>
      </c>
      <c r="X457">
        <v>-231.76539789570799</v>
      </c>
      <c r="Y457">
        <v>-231.818738547169</v>
      </c>
      <c r="AA457" s="3">
        <f t="shared" si="204"/>
        <v>0.49129634418038881</v>
      </c>
      <c r="AB457" s="3">
        <f t="shared" si="205"/>
        <v>1.1291375458773136</v>
      </c>
      <c r="AC457" s="3">
        <f t="shared" si="206"/>
        <v>0.94563578049610142</v>
      </c>
      <c r="AD457" s="3">
        <f t="shared" si="207"/>
        <v>1.0341719053409728</v>
      </c>
      <c r="AE457" s="3"/>
      <c r="AF457" s="3">
        <f t="shared" si="208"/>
        <v>0.46102022502782025</v>
      </c>
      <c r="AG457" s="3">
        <f t="shared" si="209"/>
        <v>1.0085686442454354</v>
      </c>
      <c r="AH457" s="3">
        <f t="shared" si="210"/>
        <v>0.83752750132380327</v>
      </c>
      <c r="AI457" s="3">
        <f t="shared" si="211"/>
        <v>0.91705953499823378</v>
      </c>
      <c r="AK457" s="3">
        <f t="shared" si="212"/>
        <v>3.0276119152568528E-2</v>
      </c>
      <c r="AL457" s="3">
        <f t="shared" si="213"/>
        <v>0.12056890163187814</v>
      </c>
      <c r="AM457" s="3">
        <f t="shared" si="214"/>
        <v>0.10810827917229815</v>
      </c>
      <c r="AN457" s="3">
        <f t="shared" si="215"/>
        <v>0.11711237032490412</v>
      </c>
      <c r="AO457" s="3" t="str">
        <f t="shared" si="216"/>
        <v>56_Benzene-MeNH2_NH-pi_1.50_dimer.out</v>
      </c>
      <c r="AP457" s="3">
        <f t="shared" si="217"/>
        <v>-9.4965640536340823E-2</v>
      </c>
      <c r="AQ457" s="3">
        <f t="shared" si="218"/>
        <v>-9.150910924720157E-2</v>
      </c>
      <c r="AR457" s="3">
        <f t="shared" si="219"/>
        <v>-9.3237374891771196E-2</v>
      </c>
      <c r="AS457" s="8">
        <f t="shared" si="220"/>
        <v>-9.9597163802177702E-2</v>
      </c>
      <c r="AU457" s="3">
        <f t="shared" si="221"/>
        <v>0.542875561160584</v>
      </c>
      <c r="AV457" s="3">
        <f t="shared" si="222"/>
        <v>0.45603930997041353</v>
      </c>
      <c r="AW457" s="3">
        <f t="shared" si="223"/>
        <v>0.49945743556549876</v>
      </c>
      <c r="AX457" s="3"/>
      <c r="AZ457" s="3">
        <f t="shared" si="224"/>
        <v>8.8536124844871389E-2</v>
      </c>
      <c r="BA457" s="3">
        <f t="shared" si="225"/>
        <v>7.9532033674430513E-2</v>
      </c>
      <c r="BB457" s="3">
        <f t="shared" si="226"/>
        <v>8.4034079259650951E-2</v>
      </c>
      <c r="BC457" s="8">
        <f>'[2]attempt at best estimates'!E457</f>
        <v>7.8847360029582647E-2</v>
      </c>
      <c r="BD457" s="3">
        <f>AZ457+(AZ457-'HLC S66x8 haVDZ'!AZ457)*'HLC S66x8 haVTZ'!$BD$3</f>
        <v>8.6215988699311227E-2</v>
      </c>
      <c r="BE457" s="3">
        <f>BA457+(BA457-'HLC S66x8 haVDZ'!BA457)*'HLC S66x8 haVTZ'!$BD$3</f>
        <v>8.503615800129033E-2</v>
      </c>
      <c r="BF457" s="3">
        <f>BB457+(BB457-'HLC S66x8 haVDZ'!BB457)*'HLC S66x8 haVTZ'!$BD$3</f>
        <v>8.5626073350300785E-2</v>
      </c>
      <c r="BG457" t="str">
        <f t="shared" si="227"/>
        <v>56_Benzene-MeNH2_NH-pi_1.50_dimer.out</v>
      </c>
      <c r="BH457" s="3">
        <f t="shared" si="232"/>
        <v>-0.18350176538121221</v>
      </c>
      <c r="BI457" s="3">
        <f t="shared" si="233"/>
        <v>-0.17104114292163208</v>
      </c>
      <c r="BJ457" s="3">
        <f t="shared" si="228"/>
        <v>-0.17727145415142215</v>
      </c>
      <c r="BK457" s="8">
        <f>'[2]attempt at best estimates'!D457</f>
        <v>-0.17844452383176035</v>
      </c>
      <c r="BM457" s="3">
        <f t="shared" si="229"/>
        <v>-9.7285776681900984E-2</v>
      </c>
      <c r="BN457" s="3">
        <f t="shared" si="230"/>
        <v>-8.6004984920341754E-2</v>
      </c>
      <c r="BO457" s="3">
        <f t="shared" si="231"/>
        <v>-9.1645380801121362E-2</v>
      </c>
    </row>
    <row r="458" spans="1:67" x14ac:dyDescent="0.2">
      <c r="A458" t="s">
        <v>506</v>
      </c>
      <c r="B458">
        <v>-326.03647448403001</v>
      </c>
      <c r="C458">
        <v>-327.40768643399701</v>
      </c>
      <c r="D458">
        <v>-327.45474600949598</v>
      </c>
      <c r="E458">
        <v>-327.52361740995002</v>
      </c>
      <c r="F458" t="s">
        <v>666</v>
      </c>
      <c r="G458">
        <v>-230.78102474627499</v>
      </c>
      <c r="H458">
        <v>-231.74201954422199</v>
      </c>
      <c r="I458">
        <v>-231.76528258722399</v>
      </c>
      <c r="J458">
        <v>-231.818614417877</v>
      </c>
      <c r="K458" t="s">
        <v>732</v>
      </c>
      <c r="L458">
        <v>-95.255143975956997</v>
      </c>
      <c r="M458">
        <v>-95.665163210830002</v>
      </c>
      <c r="N458">
        <v>-95.689022536037001</v>
      </c>
      <c r="O458">
        <v>-95.704535799788999</v>
      </c>
      <c r="P458" t="s">
        <v>1190</v>
      </c>
      <c r="Q458">
        <v>-95.255146518611994</v>
      </c>
      <c r="R458">
        <v>-95.665178736331001</v>
      </c>
      <c r="S458">
        <v>-95.689036265246003</v>
      </c>
      <c r="T458">
        <v>-95.704550975676</v>
      </c>
      <c r="U458" t="s">
        <v>1718</v>
      </c>
      <c r="V458">
        <v>-230.78103962447801</v>
      </c>
      <c r="W458">
        <v>-231.74205902067101</v>
      </c>
      <c r="X458">
        <v>-231.765319576998</v>
      </c>
      <c r="Y458">
        <v>-231.818653944678</v>
      </c>
      <c r="AA458" s="3">
        <f t="shared" si="204"/>
        <v>0.19186843299309783</v>
      </c>
      <c r="AB458" s="3">
        <f t="shared" si="205"/>
        <v>0.31606332296975242</v>
      </c>
      <c r="AC458" s="3">
        <f t="shared" si="206"/>
        <v>0.27666030086239546</v>
      </c>
      <c r="AD458" s="3">
        <f t="shared" si="207"/>
        <v>0.29316759654940944</v>
      </c>
      <c r="AE458" s="3"/>
      <c r="AF458" s="3">
        <f t="shared" si="208"/>
        <v>0.18093667909956704</v>
      </c>
      <c r="AG458" s="3">
        <f t="shared" si="209"/>
        <v>0.28154907679789376</v>
      </c>
      <c r="AH458" s="3">
        <f t="shared" si="210"/>
        <v>0.24483365719668812</v>
      </c>
      <c r="AI458" s="3">
        <f t="shared" si="211"/>
        <v>0.25884114013338622</v>
      </c>
      <c r="AK458" s="3">
        <f t="shared" si="212"/>
        <v>1.0931753893530783E-2</v>
      </c>
      <c r="AL458" s="3">
        <f t="shared" si="213"/>
        <v>3.4514246171858699E-2</v>
      </c>
      <c r="AM458" s="3">
        <f t="shared" si="214"/>
        <v>3.1826643647872445E-2</v>
      </c>
      <c r="AN458" s="3">
        <f t="shared" si="215"/>
        <v>3.4326456398188314E-2</v>
      </c>
      <c r="AO458" s="3" t="str">
        <f t="shared" si="216"/>
        <v>56_Benzene-MeNH2_NH-pi_2.00_dimer.out</v>
      </c>
      <c r="AP458" s="3">
        <f t="shared" si="217"/>
        <v>-2.2895726420342988E-2</v>
      </c>
      <c r="AQ458" s="3">
        <f t="shared" si="218"/>
        <v>-2.2707936664507544E-2</v>
      </c>
      <c r="AR458" s="3">
        <f t="shared" si="219"/>
        <v>-2.2801831542425266E-2</v>
      </c>
      <c r="AS458" s="8">
        <f t="shared" si="220"/>
        <v>-2.4830806010711554E-2</v>
      </c>
      <c r="AU458" s="3">
        <f t="shared" si="221"/>
        <v>0.10129916355631161</v>
      </c>
      <c r="AV458" s="3">
        <f t="shared" si="222"/>
        <v>7.7904461033819178E-2</v>
      </c>
      <c r="AW458" s="3">
        <f t="shared" si="223"/>
        <v>8.9601812295065392E-2</v>
      </c>
      <c r="AX458" s="3"/>
      <c r="AZ458" s="3">
        <f t="shared" si="224"/>
        <v>1.6507295687013979E-2</v>
      </c>
      <c r="BA458" s="3">
        <f t="shared" si="225"/>
        <v>1.4007482936698096E-2</v>
      </c>
      <c r="BB458" s="3">
        <f t="shared" si="226"/>
        <v>1.5257389311856037E-2</v>
      </c>
      <c r="BC458" s="8">
        <f>'[2]attempt at best estimates'!E458</f>
        <v>1.3339964981122304E-2</v>
      </c>
      <c r="BD458" s="3">
        <f>AZ458+(AZ458-'HLC S66x8 haVDZ'!AZ458)*'HLC S66x8 haVTZ'!$BD$3</f>
        <v>1.4610098075754044E-2</v>
      </c>
      <c r="BE458" s="3">
        <f>BA458+(BA458-'HLC S66x8 haVDZ'!BA458)*'HLC S66x8 haVTZ'!$BD$3</f>
        <v>1.4832412938056828E-2</v>
      </c>
      <c r="BF458" s="3">
        <f>BB458+(BB458-'HLC S66x8 haVDZ'!BB458)*'HLC S66x8 haVTZ'!$BD$3</f>
        <v>1.4721255506905437E-2</v>
      </c>
      <c r="BG458" t="str">
        <f t="shared" si="227"/>
        <v>56_Benzene-MeNH2_NH-pi_2.00_dimer.out</v>
      </c>
      <c r="BH458" s="3">
        <f t="shared" si="232"/>
        <v>-3.9403022107356966E-2</v>
      </c>
      <c r="BI458" s="3">
        <f t="shared" si="233"/>
        <v>-3.671541960120564E-2</v>
      </c>
      <c r="BJ458" s="3">
        <f t="shared" si="228"/>
        <v>-3.8059220854281303E-2</v>
      </c>
      <c r="BK458" s="8">
        <f>'[2]attempt at best estimates'!D458</f>
        <v>-3.8170770991833858E-2</v>
      </c>
      <c r="BM458" s="3">
        <f t="shared" si="229"/>
        <v>-2.4792924031602923E-2</v>
      </c>
      <c r="BN458" s="3">
        <f t="shared" si="230"/>
        <v>-2.188300666314881E-2</v>
      </c>
      <c r="BO458" s="3">
        <f t="shared" si="231"/>
        <v>-2.3337965347375866E-2</v>
      </c>
    </row>
    <row r="459" spans="1:67" x14ac:dyDescent="0.2">
      <c r="A459" t="s">
        <v>507</v>
      </c>
      <c r="B459">
        <v>-477.87433537958799</v>
      </c>
      <c r="C459">
        <v>-479.819370030139</v>
      </c>
      <c r="D459">
        <v>-479.86751651064799</v>
      </c>
      <c r="E459">
        <v>-479.96651220957199</v>
      </c>
      <c r="F459" t="s">
        <v>667</v>
      </c>
      <c r="G459">
        <v>-230.780960575454</v>
      </c>
      <c r="H459">
        <v>-231.742018874293</v>
      </c>
      <c r="I459">
        <v>-231.76527455778299</v>
      </c>
      <c r="J459">
        <v>-231.818632968082</v>
      </c>
      <c r="K459" t="s">
        <v>733</v>
      </c>
      <c r="L459">
        <v>-247.102341988733</v>
      </c>
      <c r="M459">
        <v>-248.067392250046</v>
      </c>
      <c r="N459">
        <v>-248.09745001081899</v>
      </c>
      <c r="O459">
        <v>-248.14058292089999</v>
      </c>
      <c r="P459" t="s">
        <v>1191</v>
      </c>
      <c r="Q459">
        <v>-247.102485003092</v>
      </c>
      <c r="R459">
        <v>-248.06834004127299</v>
      </c>
      <c r="S459">
        <v>-248.09829265050701</v>
      </c>
      <c r="T459">
        <v>-248.14148934359901</v>
      </c>
      <c r="U459" t="s">
        <v>1719</v>
      </c>
      <c r="V459">
        <v>-230.781216132232</v>
      </c>
      <c r="W459">
        <v>-231.74355805241299</v>
      </c>
      <c r="X459">
        <v>-231.766621252775</v>
      </c>
      <c r="Y459">
        <v>-231.82008841915899</v>
      </c>
      <c r="AA459" s="3">
        <f t="shared" si="204"/>
        <v>-5.6269935241536606</v>
      </c>
      <c r="AB459" s="3">
        <f t="shared" si="205"/>
        <v>6.2493079990903482</v>
      </c>
      <c r="AC459" s="3">
        <f t="shared" si="206"/>
        <v>3.0069891573397105</v>
      </c>
      <c r="AD459" s="3">
        <f t="shared" si="207"/>
        <v>4.5785104852712069</v>
      </c>
      <c r="AE459" s="3"/>
      <c r="AF459" s="3">
        <f t="shared" si="208"/>
        <v>-5.8771006990455916</v>
      </c>
      <c r="AG459" s="3">
        <f t="shared" si="209"/>
        <v>4.6887111076812769</v>
      </c>
      <c r="AH459" s="3">
        <f t="shared" si="210"/>
        <v>1.6331608469264347</v>
      </c>
      <c r="AI459" s="3">
        <f t="shared" si="211"/>
        <v>3.0964122530238907</v>
      </c>
      <c r="AK459" s="3">
        <f t="shared" si="212"/>
        <v>0.25010717487409628</v>
      </c>
      <c r="AL459" s="3">
        <f t="shared" si="213"/>
        <v>1.5605968914269064</v>
      </c>
      <c r="AM459" s="3">
        <f t="shared" si="214"/>
        <v>1.373828310413276</v>
      </c>
      <c r="AN459" s="3">
        <f t="shared" si="215"/>
        <v>1.4820982322473168</v>
      </c>
      <c r="AO459" s="3" t="str">
        <f t="shared" si="216"/>
        <v>57_Benzene-Peptide_NH-pi_0.90_dimer.out</v>
      </c>
      <c r="AP459" s="3">
        <f t="shared" si="217"/>
        <v>-1.6707975138191413</v>
      </c>
      <c r="AQ459" s="3">
        <f t="shared" si="218"/>
        <v>-1.5922988546573862</v>
      </c>
      <c r="AR459" s="3">
        <f t="shared" si="219"/>
        <v>-1.6315481842382638</v>
      </c>
      <c r="AS459" s="8">
        <f t="shared" si="220"/>
        <v>-1.7332168992730368</v>
      </c>
      <c r="AU459" s="3">
        <f t="shared" si="221"/>
        <v>10.205504009424867</v>
      </c>
      <c r="AV459" s="3">
        <f t="shared" si="222"/>
        <v>8.9735129520694823</v>
      </c>
      <c r="AW459" s="3">
        <f t="shared" si="223"/>
        <v>9.589508480747174</v>
      </c>
      <c r="AX459" s="3"/>
      <c r="AZ459" s="3">
        <f t="shared" si="224"/>
        <v>1.5715213279314963</v>
      </c>
      <c r="BA459" s="3">
        <f t="shared" si="225"/>
        <v>1.463251406097456</v>
      </c>
      <c r="BB459" s="3">
        <f t="shared" si="226"/>
        <v>1.5173863670144763</v>
      </c>
      <c r="BC459" s="8">
        <f>'[2]attempt at best estimates'!E459</f>
        <v>1.5329289331925853</v>
      </c>
      <c r="BD459" s="3">
        <f>AZ459+(AZ459-'HLC S66x8 haVDZ'!AZ459)*'HLC S66x8 haVTZ'!$BD$3</f>
        <v>1.5763737550927877</v>
      </c>
      <c r="BE459" s="3">
        <f>BA459+(BA459-'HLC S66x8 haVDZ'!BA459)*'HLC S66x8 haVTZ'!$BD$3</f>
        <v>1.5597136936304314</v>
      </c>
      <c r="BF459" s="3">
        <f>BB459+(BB459-'HLC S66x8 haVDZ'!BB459)*'HLC S66x8 haVTZ'!$BD$3</f>
        <v>1.5680437243616097</v>
      </c>
      <c r="BG459" t="str">
        <f t="shared" si="227"/>
        <v>57_Benzene-Peptide_NH-pi_0.90_dimer.out</v>
      </c>
      <c r="BH459" s="3">
        <f t="shared" si="232"/>
        <v>-3.2423188417506377</v>
      </c>
      <c r="BI459" s="3">
        <f t="shared" si="233"/>
        <v>-3.0555502607548419</v>
      </c>
      <c r="BJ459" s="3">
        <f t="shared" si="228"/>
        <v>-3.14893455125274</v>
      </c>
      <c r="BK459" s="8">
        <f>'[2]attempt at best estimates'!D459</f>
        <v>-3.2661458324656221</v>
      </c>
      <c r="BM459" s="3">
        <f t="shared" si="229"/>
        <v>-1.66594508665785</v>
      </c>
      <c r="BN459" s="3">
        <f t="shared" si="230"/>
        <v>-1.4958365671244105</v>
      </c>
      <c r="BO459" s="3">
        <f t="shared" si="231"/>
        <v>-1.5808908268911304</v>
      </c>
    </row>
    <row r="460" spans="1:67" x14ac:dyDescent="0.2">
      <c r="A460" t="s">
        <v>508</v>
      </c>
      <c r="B460">
        <v>-477.87952531160101</v>
      </c>
      <c r="C460">
        <v>-479.82053895460803</v>
      </c>
      <c r="D460">
        <v>-479.86979007525503</v>
      </c>
      <c r="E460">
        <v>-479.96829044199302</v>
      </c>
      <c r="F460" t="s">
        <v>667</v>
      </c>
      <c r="G460">
        <v>-230.780960575454</v>
      </c>
      <c r="H460">
        <v>-231.742018874293</v>
      </c>
      <c r="I460">
        <v>-231.76527455778299</v>
      </c>
      <c r="J460">
        <v>-231.818632968082</v>
      </c>
      <c r="K460" t="s">
        <v>733</v>
      </c>
      <c r="L460">
        <v>-247.102341988733</v>
      </c>
      <c r="M460">
        <v>-248.067392250046</v>
      </c>
      <c r="N460">
        <v>-248.09745001081899</v>
      </c>
      <c r="O460">
        <v>-248.14058292089999</v>
      </c>
      <c r="P460" t="s">
        <v>1192</v>
      </c>
      <c r="Q460">
        <v>-247.102459912347</v>
      </c>
      <c r="R460">
        <v>-248.068177357813</v>
      </c>
      <c r="S460">
        <v>-248.09814929143599</v>
      </c>
      <c r="T460">
        <v>-248.14133573686399</v>
      </c>
      <c r="U460" t="s">
        <v>1720</v>
      </c>
      <c r="V460">
        <v>-230.781184831601</v>
      </c>
      <c r="W460">
        <v>-231.743305534934</v>
      </c>
      <c r="X460">
        <v>-231.76640672216499</v>
      </c>
      <c r="Y460">
        <v>-231.81985577623601</v>
      </c>
      <c r="AA460" s="3">
        <f t="shared" ref="AA460:AA523" si="234">627.5095*(L460+G460-B460)</f>
        <v>-2.3702618816265719</v>
      </c>
      <c r="AB460" s="3">
        <f t="shared" ref="AB460:AB523" si="235">627.5095*(M460+H460-C460)</f>
        <v>6.9828192081874905</v>
      </c>
      <c r="AC460" s="3">
        <f t="shared" ref="AC460:AC523" si="236">627.5095*(N460+I460-D460)</f>
        <v>4.433672547119393</v>
      </c>
      <c r="AD460" s="3">
        <f t="shared" ref="AD460:AD523" si="237">627.5095*(O460+J460-E460)</f>
        <v>5.6943682226765295</v>
      </c>
      <c r="AE460" s="3"/>
      <c r="AF460" s="3">
        <f t="shared" ref="AF460:AF523" si="238">627.5095*(V460+Q460-B460)</f>
        <v>-2.5849829323566005</v>
      </c>
      <c r="AG460" s="3">
        <f t="shared" ref="AG460:AG523" si="239">627.5095*(W460+R460-C460)</f>
        <v>5.6827648503847197</v>
      </c>
      <c r="AH460" s="3">
        <f t="shared" ref="AH460:AH523" si="240">627.5095*(X460+S460-D460)</f>
        <v>3.2844234115023974</v>
      </c>
      <c r="AI460" s="3">
        <f t="shared" ref="AI460:AI523" si="241">627.5095*(Y460+T460-E460)</f>
        <v>4.4546453201913963</v>
      </c>
      <c r="AK460" s="3">
        <f t="shared" ref="AK460:AK523" si="242">627.5095*(L460+G460-Q460-V460)</f>
        <v>0.21472105071219388</v>
      </c>
      <c r="AL460" s="3">
        <f t="shared" ref="AL460:AL523" si="243">627.5095*(M460+H460-R460-W460)</f>
        <v>1.3000543578027703</v>
      </c>
      <c r="AM460" s="3">
        <f t="shared" ref="AM460:AM523" si="244">627.5095*(N460+I460-S460-X460)</f>
        <v>1.1492491356169952</v>
      </c>
      <c r="AN460" s="3">
        <f t="shared" ref="AN460:AN523" si="245">627.5095*(O460+J460-T460-Y460)</f>
        <v>1.2397229024851333</v>
      </c>
      <c r="AO460" s="3" t="str">
        <f t="shared" ref="AO460:AO523" si="246">A460</f>
        <v>57_Benzene-Peptide_NH-pi_0.95_dimer.out</v>
      </c>
      <c r="AP460" s="3">
        <f t="shared" ref="AP460:AP523" si="247">AD460-AB460</f>
        <v>-1.2884509855109609</v>
      </c>
      <c r="AQ460" s="3">
        <f t="shared" ref="AQ460:AQ523" si="248">AI460-AG460</f>
        <v>-1.2281195301933234</v>
      </c>
      <c r="AR460" s="3">
        <f t="shared" ref="AR460:AR523" si="249">(AP460+AQ460)/2</f>
        <v>-1.2582852578521422</v>
      </c>
      <c r="AS460" s="8">
        <f t="shared" ref="AS460:AS523" si="250">BC460+BK460</f>
        <v>-1.3411158090252138</v>
      </c>
      <c r="AU460" s="3">
        <f t="shared" ref="AU460:AU523" si="251">AD460-AA460</f>
        <v>8.0646301043031023</v>
      </c>
      <c r="AV460" s="3">
        <f t="shared" ref="AV460:AV523" si="252">AI460-AF460</f>
        <v>7.0396282525479972</v>
      </c>
      <c r="AW460" s="3">
        <f t="shared" ref="AW460:AW523" si="253">(AU460+AV460)/2</f>
        <v>7.5521291784255498</v>
      </c>
      <c r="AX460" s="3"/>
      <c r="AZ460" s="3">
        <f t="shared" ref="AZ460:AZ523" si="254">AD460-AC460</f>
        <v>1.2606956755571366</v>
      </c>
      <c r="BA460" s="3">
        <f t="shared" ref="BA460:BA523" si="255">AI460-AH460</f>
        <v>1.1702219086889989</v>
      </c>
      <c r="BB460" s="3">
        <f t="shared" ref="BB460:BB523" si="256">(AZ460+BA460)/2</f>
        <v>1.2154587921230677</v>
      </c>
      <c r="BC460" s="8">
        <f>'[2]attempt at best estimates'!E460</f>
        <v>1.2205888370363986</v>
      </c>
      <c r="BD460" s="3">
        <f>AZ460+(AZ460-'HLC S66x8 haVDZ'!AZ460)*'HLC S66x8 haVTZ'!$BD$3</f>
        <v>1.2612348345976836</v>
      </c>
      <c r="BE460" s="3">
        <f>BA460+(BA460-'HLC S66x8 haVDZ'!BA460)*'HLC S66x8 haVTZ'!$BD$3</f>
        <v>1.2451556585849195</v>
      </c>
      <c r="BF460" s="3">
        <f>BB460+(BB460-'HLC S66x8 haVDZ'!BB460)*'HLC S66x8 haVTZ'!$BD$3</f>
        <v>1.2531952465913014</v>
      </c>
      <c r="BG460" t="str">
        <f t="shared" ref="BG460:BG523" si="257">A460</f>
        <v>57_Benzene-Peptide_NH-pi_0.95_dimer.out</v>
      </c>
      <c r="BH460" s="3">
        <f t="shared" si="232"/>
        <v>-2.5491466610680975</v>
      </c>
      <c r="BI460" s="3">
        <f t="shared" si="233"/>
        <v>-2.3983414388823223</v>
      </c>
      <c r="BJ460" s="3">
        <f t="shared" ref="BJ460:BJ523" si="258">(BH460+BI460)/2</f>
        <v>-2.4737440499752097</v>
      </c>
      <c r="BK460" s="8">
        <f>'[2]attempt at best estimates'!D460</f>
        <v>-2.5617046460616124</v>
      </c>
      <c r="BM460" s="3">
        <f t="shared" ref="BM460:BM523" si="259">BH460+BD460</f>
        <v>-1.2879118264704139</v>
      </c>
      <c r="BN460" s="3">
        <f t="shared" ref="BN460:BN523" si="260">BI460+BE460</f>
        <v>-1.1531857802974028</v>
      </c>
      <c r="BO460" s="3">
        <f t="shared" ref="BO460:BO523" si="261">BJ460+BF460</f>
        <v>-1.2205488033839083</v>
      </c>
    </row>
    <row r="461" spans="1:67" x14ac:dyDescent="0.2">
      <c r="A461" t="s">
        <v>56</v>
      </c>
      <c r="B461">
        <v>-477.88254682264301</v>
      </c>
      <c r="C461">
        <v>-479.82047905383502</v>
      </c>
      <c r="D461">
        <v>-479.87056907413199</v>
      </c>
      <c r="E461">
        <v>-479.96867927193398</v>
      </c>
      <c r="F461" t="s">
        <v>667</v>
      </c>
      <c r="G461">
        <v>-230.780960575454</v>
      </c>
      <c r="H461">
        <v>-231.742018874293</v>
      </c>
      <c r="I461">
        <v>-231.76527455778299</v>
      </c>
      <c r="J461">
        <v>-231.818632968082</v>
      </c>
      <c r="K461" t="s">
        <v>733</v>
      </c>
      <c r="L461">
        <v>-247.102341988733</v>
      </c>
      <c r="M461">
        <v>-248.067392250046</v>
      </c>
      <c r="N461">
        <v>-248.09745001081899</v>
      </c>
      <c r="O461">
        <v>-248.14058292089999</v>
      </c>
      <c r="P461" t="s">
        <v>1193</v>
      </c>
      <c r="Q461">
        <v>-247.102440245639</v>
      </c>
      <c r="R461">
        <v>-248.06804611491299</v>
      </c>
      <c r="S461">
        <v>-248.09803322823601</v>
      </c>
      <c r="T461">
        <v>-248.14121121390599</v>
      </c>
      <c r="U461" t="s">
        <v>1721</v>
      </c>
      <c r="V461">
        <v>-230.78115895628699</v>
      </c>
      <c r="W461">
        <v>-231.74310458728601</v>
      </c>
      <c r="X461">
        <v>-231.76623521959399</v>
      </c>
      <c r="Y461">
        <v>-231.81966983936101</v>
      </c>
      <c r="AA461" s="3">
        <f t="shared" si="234"/>
        <v>-0.47423499842099759</v>
      </c>
      <c r="AB461" s="3">
        <f t="shared" si="235"/>
        <v>6.9452309040662383</v>
      </c>
      <c r="AC461" s="3">
        <f t="shared" si="236"/>
        <v>4.922501742905709</v>
      </c>
      <c r="AD461" s="3">
        <f t="shared" si="237"/>
        <v>5.9383627045130973</v>
      </c>
      <c r="AE461" s="3"/>
      <c r="AF461" s="3">
        <f t="shared" si="238"/>
        <v>-0.66037799769192662</v>
      </c>
      <c r="AG461" s="3">
        <f t="shared" si="239"/>
        <v>5.8536292709218261</v>
      </c>
      <c r="AH461" s="3">
        <f t="shared" si="240"/>
        <v>3.9537028604504179</v>
      </c>
      <c r="AI461" s="3">
        <f t="shared" si="241"/>
        <v>4.8934562965876713</v>
      </c>
      <c r="AK461" s="3">
        <f t="shared" si="242"/>
        <v>0.18614299925309405</v>
      </c>
      <c r="AL461" s="3">
        <f t="shared" si="243"/>
        <v>1.0916016331265774</v>
      </c>
      <c r="AM461" s="3">
        <f t="shared" si="244"/>
        <v>0.96879888245529144</v>
      </c>
      <c r="AN461" s="3">
        <f t="shared" si="245"/>
        <v>1.0449064079075905</v>
      </c>
      <c r="AO461" s="3" t="str">
        <f t="shared" si="246"/>
        <v>57_Benzene-Peptide_NH-pi_1.00_dimer.out</v>
      </c>
      <c r="AP461" s="3">
        <f t="shared" si="247"/>
        <v>-1.006868199553141</v>
      </c>
      <c r="AQ461" s="3">
        <f t="shared" si="248"/>
        <v>-0.96017297433415472</v>
      </c>
      <c r="AR461" s="3">
        <f t="shared" si="249"/>
        <v>-0.98352058694364786</v>
      </c>
      <c r="AS461" s="8">
        <f t="shared" si="250"/>
        <v>-1.050756887070146</v>
      </c>
      <c r="AU461" s="3">
        <f t="shared" si="251"/>
        <v>6.4125977029340948</v>
      </c>
      <c r="AV461" s="3">
        <f t="shared" si="252"/>
        <v>5.5538342942795982</v>
      </c>
      <c r="AW461" s="3">
        <f t="shared" si="253"/>
        <v>5.9832159986068465</v>
      </c>
      <c r="AX461" s="3"/>
      <c r="AZ461" s="3">
        <f t="shared" si="254"/>
        <v>1.0158609616073884</v>
      </c>
      <c r="BA461" s="3">
        <f t="shared" si="255"/>
        <v>0.93975343613725348</v>
      </c>
      <c r="BB461" s="3">
        <f t="shared" si="256"/>
        <v>0.97780719887232093</v>
      </c>
      <c r="BC461" s="8">
        <f>'[2]attempt at best estimates'!E461</f>
        <v>0.97632841998063302</v>
      </c>
      <c r="BD461" s="3">
        <f>AZ461+(AZ461-'HLC S66x8 haVDZ'!AZ461)*'HLC S66x8 haVTZ'!$BD$3</f>
        <v>1.0140408690479015</v>
      </c>
      <c r="BE461" s="3">
        <f>BA461+(BA461-'HLC S66x8 haVDZ'!BA461)*'HLC S66x8 haVTZ'!$BD$3</f>
        <v>0.99841621518645096</v>
      </c>
      <c r="BF461" s="3">
        <f>BB461+(BB461-'HLC S66x8 haVDZ'!BB461)*'HLC S66x8 haVTZ'!$BD$3</f>
        <v>1.0062285421171762</v>
      </c>
      <c r="BG461" t="str">
        <f t="shared" si="257"/>
        <v>57_Benzene-Peptide_NH-pi_1.00_dimer.out</v>
      </c>
      <c r="BH461" s="3">
        <f t="shared" si="232"/>
        <v>-2.0227291611605294</v>
      </c>
      <c r="BI461" s="3">
        <f t="shared" si="233"/>
        <v>-1.8999264104714082</v>
      </c>
      <c r="BJ461" s="3">
        <f t="shared" si="258"/>
        <v>-1.9613277858159688</v>
      </c>
      <c r="BK461" s="8">
        <f>'[2]attempt at best estimates'!D461</f>
        <v>-2.0270853070507791</v>
      </c>
      <c r="BM461" s="3">
        <f t="shared" si="259"/>
        <v>-1.0086882921126279</v>
      </c>
      <c r="BN461" s="3">
        <f t="shared" si="260"/>
        <v>-0.90151019528495724</v>
      </c>
      <c r="BO461" s="3">
        <f t="shared" si="261"/>
        <v>-0.95509924369879262</v>
      </c>
    </row>
    <row r="462" spans="1:67" x14ac:dyDescent="0.2">
      <c r="A462" t="s">
        <v>509</v>
      </c>
      <c r="B462">
        <v>-477.88426548319399</v>
      </c>
      <c r="C462">
        <v>-479.81981123652702</v>
      </c>
      <c r="D462">
        <v>-479.870546023445</v>
      </c>
      <c r="E462">
        <v>-479.96834620231698</v>
      </c>
      <c r="F462" t="s">
        <v>667</v>
      </c>
      <c r="G462">
        <v>-230.780960575454</v>
      </c>
      <c r="H462">
        <v>-231.742018874293</v>
      </c>
      <c r="I462">
        <v>-231.76527455778299</v>
      </c>
      <c r="J462">
        <v>-231.818632968082</v>
      </c>
      <c r="K462" t="s">
        <v>733</v>
      </c>
      <c r="L462">
        <v>-247.102341988733</v>
      </c>
      <c r="M462">
        <v>-248.067392250046</v>
      </c>
      <c r="N462">
        <v>-248.09745001081899</v>
      </c>
      <c r="O462">
        <v>-248.14058292089999</v>
      </c>
      <c r="P462" t="s">
        <v>1194</v>
      </c>
      <c r="Q462">
        <v>-247.10242495163399</v>
      </c>
      <c r="R462">
        <v>-248.067939801606</v>
      </c>
      <c r="S462">
        <v>-248.097939007458</v>
      </c>
      <c r="T462">
        <v>-248.14110997962101</v>
      </c>
      <c r="U462" t="s">
        <v>1722</v>
      </c>
      <c r="V462">
        <v>-230.781136574996</v>
      </c>
      <c r="W462">
        <v>-231.74294067871</v>
      </c>
      <c r="X462">
        <v>-231.766094295344</v>
      </c>
      <c r="Y462">
        <v>-231.81951720498199</v>
      </c>
      <c r="AA462" s="3">
        <f t="shared" si="234"/>
        <v>0.60424082459280737</v>
      </c>
      <c r="AB462" s="3">
        <f t="shared" si="235"/>
        <v>6.5261691990324202</v>
      </c>
      <c r="AC462" s="3">
        <f t="shared" si="236"/>
        <v>4.9080372178372329</v>
      </c>
      <c r="AD462" s="3">
        <f t="shared" si="237"/>
        <v>5.7293583556844627</v>
      </c>
      <c r="AE462" s="3"/>
      <c r="AF462" s="3">
        <f t="shared" si="238"/>
        <v>0.44173943149465283</v>
      </c>
      <c r="AG462" s="3">
        <f t="shared" si="239"/>
        <v>5.604134364613766</v>
      </c>
      <c r="AH462" s="3">
        <f t="shared" si="240"/>
        <v>4.0867940743298714</v>
      </c>
      <c r="AI462" s="3">
        <f t="shared" si="241"/>
        <v>4.8437569461736523</v>
      </c>
      <c r="AK462" s="3">
        <f t="shared" si="242"/>
        <v>0.16250139309815453</v>
      </c>
      <c r="AL462" s="3">
        <f t="shared" si="243"/>
        <v>0.92203483443648904</v>
      </c>
      <c r="AM462" s="3">
        <f t="shared" si="244"/>
        <v>0.82124314350736172</v>
      </c>
      <c r="AN462" s="3">
        <f t="shared" si="245"/>
        <v>0.88560140949297594</v>
      </c>
      <c r="AO462" s="3" t="str">
        <f t="shared" si="246"/>
        <v>57_Benzene-Peptide_NH-pi_1.05_dimer.out</v>
      </c>
      <c r="AP462" s="3">
        <f t="shared" si="247"/>
        <v>-0.79681084334795749</v>
      </c>
      <c r="AQ462" s="3">
        <f t="shared" si="248"/>
        <v>-0.76037741844011375</v>
      </c>
      <c r="AR462" s="3">
        <f t="shared" si="249"/>
        <v>-0.77859413089403562</v>
      </c>
      <c r="AS462" s="8">
        <f t="shared" si="250"/>
        <v>-0.83297140608068565</v>
      </c>
      <c r="AU462" s="3">
        <f t="shared" si="251"/>
        <v>5.1251175310916555</v>
      </c>
      <c r="AV462" s="3">
        <f t="shared" si="252"/>
        <v>4.4020175146789997</v>
      </c>
      <c r="AW462" s="3">
        <f t="shared" si="253"/>
        <v>4.763567522885328</v>
      </c>
      <c r="AX462" s="3"/>
      <c r="AZ462" s="3">
        <f t="shared" si="254"/>
        <v>0.82132113784722982</v>
      </c>
      <c r="BA462" s="3">
        <f t="shared" si="255"/>
        <v>0.75696287184378086</v>
      </c>
      <c r="BB462" s="3">
        <f t="shared" si="256"/>
        <v>0.78914200484550534</v>
      </c>
      <c r="BC462" s="8">
        <f>'[2]attempt at best estimates'!E462</f>
        <v>0.78348618841317696</v>
      </c>
      <c r="BD462" s="3">
        <f>AZ462+(AZ462-'HLC S66x8 haVDZ'!AZ462)*'HLC S66x8 haVTZ'!$BD$3</f>
        <v>0.81838069639446698</v>
      </c>
      <c r="BE462" s="3">
        <f>BA462+(BA462-'HLC S66x8 haVDZ'!BA462)*'HLC S66x8 haVTZ'!$BD$3</f>
        <v>0.80321676010162246</v>
      </c>
      <c r="BF462" s="3">
        <f>BB462+(BB462-'HLC S66x8 haVDZ'!BB462)*'HLC S66x8 haVTZ'!$BD$3</f>
        <v>0.81079872824804466</v>
      </c>
      <c r="BG462" t="str">
        <f t="shared" si="257"/>
        <v>57_Benzene-Peptide_NH-pi_1.05_dimer.out</v>
      </c>
      <c r="BH462" s="3">
        <f t="shared" si="232"/>
        <v>-1.6181319811951873</v>
      </c>
      <c r="BI462" s="3">
        <f t="shared" si="233"/>
        <v>-1.5173402902838946</v>
      </c>
      <c r="BJ462" s="3">
        <f t="shared" si="258"/>
        <v>-1.567736135739541</v>
      </c>
      <c r="BK462" s="8">
        <f>'[2]attempt at best estimates'!D462</f>
        <v>-1.6164575944938626</v>
      </c>
      <c r="BM462" s="3">
        <f t="shared" si="259"/>
        <v>-0.79975128480072033</v>
      </c>
      <c r="BN462" s="3">
        <f t="shared" si="260"/>
        <v>-0.71412353018227215</v>
      </c>
      <c r="BO462" s="3">
        <f t="shared" si="261"/>
        <v>-0.75693740749149629</v>
      </c>
    </row>
    <row r="463" spans="1:67" x14ac:dyDescent="0.2">
      <c r="A463" t="s">
        <v>510</v>
      </c>
      <c r="B463">
        <v>-477.88519448728698</v>
      </c>
      <c r="C463">
        <v>-479.81888182670502</v>
      </c>
      <c r="D463">
        <v>-479.87011565970602</v>
      </c>
      <c r="E463">
        <v>-479.96766882319997</v>
      </c>
      <c r="F463" t="s">
        <v>667</v>
      </c>
      <c r="G463">
        <v>-230.780960575454</v>
      </c>
      <c r="H463">
        <v>-231.742018874293</v>
      </c>
      <c r="I463">
        <v>-231.76527455778299</v>
      </c>
      <c r="J463">
        <v>-231.818632968082</v>
      </c>
      <c r="K463" t="s">
        <v>733</v>
      </c>
      <c r="L463">
        <v>-247.102341988733</v>
      </c>
      <c r="M463">
        <v>-248.067392250046</v>
      </c>
      <c r="N463">
        <v>-248.09745001081899</v>
      </c>
      <c r="O463">
        <v>-248.14058292089999</v>
      </c>
      <c r="P463" t="s">
        <v>1195</v>
      </c>
      <c r="Q463">
        <v>-247.10241273530599</v>
      </c>
      <c r="R463">
        <v>-248.06785333370701</v>
      </c>
      <c r="S463">
        <v>-248.09786228939899</v>
      </c>
      <c r="T463">
        <v>-248.14102744505101</v>
      </c>
      <c r="U463" t="s">
        <v>1723</v>
      </c>
      <c r="V463">
        <v>-230.78111679897901</v>
      </c>
      <c r="W463">
        <v>-231.74280474023399</v>
      </c>
      <c r="X463">
        <v>-231.765976322847</v>
      </c>
      <c r="Y463">
        <v>-231.819389627211</v>
      </c>
      <c r="AA463" s="3">
        <f t="shared" si="234"/>
        <v>1.1871997184863392</v>
      </c>
      <c r="AB463" s="3">
        <f t="shared" si="235"/>
        <v>5.9429557063388039</v>
      </c>
      <c r="AC463" s="3">
        <f t="shared" si="236"/>
        <v>4.6379798831684331</v>
      </c>
      <c r="AD463" s="3">
        <f t="shared" si="237"/>
        <v>5.3042965246605798</v>
      </c>
      <c r="AE463" s="3"/>
      <c r="AF463" s="3">
        <f t="shared" si="238"/>
        <v>1.0447738257945034</v>
      </c>
      <c r="AG463" s="3">
        <f t="shared" si="239"/>
        <v>5.1604829850766567</v>
      </c>
      <c r="AH463" s="3">
        <f t="shared" si="240"/>
        <v>3.9389069131026928</v>
      </c>
      <c r="AI463" s="3">
        <f t="shared" si="241"/>
        <v>4.55054260522662</v>
      </c>
      <c r="AK463" s="3">
        <f t="shared" si="242"/>
        <v>0.14242589269183584</v>
      </c>
      <c r="AL463" s="3">
        <f t="shared" si="243"/>
        <v>0.78247272126214784</v>
      </c>
      <c r="AM463" s="3">
        <f t="shared" si="244"/>
        <v>0.69907297004790514</v>
      </c>
      <c r="AN463" s="3">
        <f t="shared" si="245"/>
        <v>0.75375391945179548</v>
      </c>
      <c r="AO463" s="3" t="str">
        <f t="shared" si="246"/>
        <v>57_Benzene-Peptide_NH-pi_1.10_dimer.out</v>
      </c>
      <c r="AP463" s="3">
        <f t="shared" si="247"/>
        <v>-0.63865918167822411</v>
      </c>
      <c r="AQ463" s="3">
        <f t="shared" si="248"/>
        <v>-0.60994037985003668</v>
      </c>
      <c r="AR463" s="3">
        <f t="shared" si="249"/>
        <v>-0.6242997807641304</v>
      </c>
      <c r="AS463" s="8">
        <f t="shared" si="250"/>
        <v>-0.66815145448361957</v>
      </c>
      <c r="AU463" s="3">
        <f t="shared" si="251"/>
        <v>4.1170968061742403</v>
      </c>
      <c r="AV463" s="3">
        <f t="shared" si="252"/>
        <v>3.5057687794321168</v>
      </c>
      <c r="AW463" s="3">
        <f t="shared" si="253"/>
        <v>3.8114327928031786</v>
      </c>
      <c r="AX463" s="3"/>
      <c r="AZ463" s="3">
        <f t="shared" si="254"/>
        <v>0.66631664149214664</v>
      </c>
      <c r="BA463" s="3">
        <f t="shared" si="255"/>
        <v>0.61163569212392721</v>
      </c>
      <c r="BB463" s="3">
        <f t="shared" si="256"/>
        <v>0.63897616680803693</v>
      </c>
      <c r="BC463" s="8">
        <f>'[2]attempt at best estimates'!E463</f>
        <v>0.63070468774208965</v>
      </c>
      <c r="BD463" s="3">
        <f>AZ463+(AZ463-'HLC S66x8 haVDZ'!AZ463)*'HLC S66x8 haVTZ'!$BD$3</f>
        <v>0.66289841571662533</v>
      </c>
      <c r="BE463" s="3">
        <f>BA463+(BA463-'HLC S66x8 haVDZ'!BA463)*'HLC S66x8 haVTZ'!$BD$3</f>
        <v>0.64835413093814542</v>
      </c>
      <c r="BF463" s="3">
        <f>BB463+(BB463-'HLC S66x8 haVDZ'!BB463)*'HLC S66x8 haVTZ'!$BD$3</f>
        <v>0.65562627332738532</v>
      </c>
      <c r="BG463" t="str">
        <f t="shared" si="257"/>
        <v>57_Benzene-Peptide_NH-pi_1.10_dimer.out</v>
      </c>
      <c r="BH463" s="3">
        <f t="shared" si="232"/>
        <v>-1.3049758231703708</v>
      </c>
      <c r="BI463" s="3">
        <f t="shared" si="233"/>
        <v>-1.2215760719739639</v>
      </c>
      <c r="BJ463" s="3">
        <f t="shared" si="258"/>
        <v>-1.2632759475721673</v>
      </c>
      <c r="BK463" s="8">
        <f>'[2]attempt at best estimates'!D463</f>
        <v>-1.2988561422257092</v>
      </c>
      <c r="BM463" s="3">
        <f t="shared" si="259"/>
        <v>-0.64207740745374542</v>
      </c>
      <c r="BN463" s="3">
        <f t="shared" si="260"/>
        <v>-0.57322194103581847</v>
      </c>
      <c r="BO463" s="3">
        <f t="shared" si="261"/>
        <v>-0.607649674244782</v>
      </c>
    </row>
    <row r="464" spans="1:67" x14ac:dyDescent="0.2">
      <c r="A464" t="s">
        <v>511</v>
      </c>
      <c r="B464">
        <v>-477.885833278875</v>
      </c>
      <c r="C464">
        <v>-479.815998447222</v>
      </c>
      <c r="D464">
        <v>-479.868172352356</v>
      </c>
      <c r="E464">
        <v>-479.96524157155301</v>
      </c>
      <c r="F464" t="s">
        <v>667</v>
      </c>
      <c r="G464">
        <v>-230.780960575454</v>
      </c>
      <c r="H464">
        <v>-231.742018874293</v>
      </c>
      <c r="I464">
        <v>-231.76527455778299</v>
      </c>
      <c r="J464">
        <v>-231.818632968082</v>
      </c>
      <c r="K464" t="s">
        <v>733</v>
      </c>
      <c r="L464">
        <v>-247.102341988733</v>
      </c>
      <c r="M464">
        <v>-248.067392250046</v>
      </c>
      <c r="N464">
        <v>-248.09745001081899</v>
      </c>
      <c r="O464">
        <v>-248.14058292089999</v>
      </c>
      <c r="P464" t="s">
        <v>1196</v>
      </c>
      <c r="Q464">
        <v>-247.10238585882701</v>
      </c>
      <c r="R464">
        <v>-248.06767305481799</v>
      </c>
      <c r="S464">
        <v>-248.09770196753101</v>
      </c>
      <c r="T464">
        <v>-248.14085474574699</v>
      </c>
      <c r="U464" t="s">
        <v>1724</v>
      </c>
      <c r="V464">
        <v>-230.781069388823</v>
      </c>
      <c r="W464">
        <v>-231.742513002576</v>
      </c>
      <c r="X464">
        <v>-231.76571877060599</v>
      </c>
      <c r="Y464">
        <v>-231.81911189547</v>
      </c>
      <c r="AA464" s="3">
        <f t="shared" si="234"/>
        <v>1.5880475084869858</v>
      </c>
      <c r="AB464" s="3">
        <f t="shared" si="235"/>
        <v>4.1336076886365207</v>
      </c>
      <c r="AC464" s="3">
        <f t="shared" si="236"/>
        <v>3.4185360596122307</v>
      </c>
      <c r="AD464" s="3">
        <f t="shared" si="237"/>
        <v>3.781173057300232</v>
      </c>
      <c r="AE464" s="3"/>
      <c r="AF464" s="3">
        <f t="shared" si="238"/>
        <v>1.4922371849973179</v>
      </c>
      <c r="AG464" s="3">
        <f t="shared" si="239"/>
        <v>3.6473298347788194</v>
      </c>
      <c r="AH464" s="3">
        <f t="shared" si="240"/>
        <v>2.9816830627597053</v>
      </c>
      <c r="AI464" s="3">
        <f t="shared" si="241"/>
        <v>3.310068897705094</v>
      </c>
      <c r="AK464" s="3">
        <f t="shared" si="242"/>
        <v>9.5810323507502737E-2</v>
      </c>
      <c r="AL464" s="3">
        <f t="shared" si="243"/>
        <v>0.48627785385770111</v>
      </c>
      <c r="AM464" s="3">
        <f t="shared" si="244"/>
        <v>0.43685299685252521</v>
      </c>
      <c r="AN464" s="3">
        <f t="shared" si="245"/>
        <v>0.47110415961297286</v>
      </c>
      <c r="AO464" s="3" t="str">
        <f t="shared" si="246"/>
        <v>57_Benzene-Peptide_NH-pi_1.25_dimer.out</v>
      </c>
      <c r="AP464" s="3">
        <f t="shared" si="247"/>
        <v>-0.35243463133628872</v>
      </c>
      <c r="AQ464" s="3">
        <f t="shared" si="248"/>
        <v>-0.3372609370737254</v>
      </c>
      <c r="AR464" s="3">
        <f t="shared" si="249"/>
        <v>-0.34484778420500706</v>
      </c>
      <c r="AS464" s="8">
        <f t="shared" si="250"/>
        <v>-0.3674262328465373</v>
      </c>
      <c r="AU464" s="3">
        <f t="shared" si="251"/>
        <v>2.1931255488132462</v>
      </c>
      <c r="AV464" s="3">
        <f t="shared" si="252"/>
        <v>1.8178317127077761</v>
      </c>
      <c r="AW464" s="3">
        <f t="shared" si="253"/>
        <v>2.005478630760511</v>
      </c>
      <c r="AX464" s="3"/>
      <c r="AZ464" s="3">
        <f t="shared" si="254"/>
        <v>0.36263699768800128</v>
      </c>
      <c r="BA464" s="3">
        <f t="shared" si="255"/>
        <v>0.32838583494538875</v>
      </c>
      <c r="BB464" s="3">
        <f t="shared" si="256"/>
        <v>0.34551141631669502</v>
      </c>
      <c r="BC464" s="8">
        <f>'[2]attempt at best estimates'!E464</f>
        <v>0.33431160437489005</v>
      </c>
      <c r="BD464" s="3">
        <f>AZ464+(AZ464-'HLC S66x8 haVDZ'!AZ464)*'HLC S66x8 haVTZ'!$BD$3</f>
        <v>0.35837222512713823</v>
      </c>
      <c r="BE464" s="3">
        <f>BA464+(BA464-'HLC S66x8 haVDZ'!BA464)*'HLC S66x8 haVTZ'!$BD$3</f>
        <v>0.34724991725625909</v>
      </c>
      <c r="BF464" s="3">
        <f>BB464+(BB464-'HLC S66x8 haVDZ'!BB464)*'HLC S66x8 haVTZ'!$BD$3</f>
        <v>0.35281107119169863</v>
      </c>
      <c r="BG464" t="str">
        <f t="shared" si="257"/>
        <v>57_Benzene-Peptide_NH-pi_1.25_dimer.out</v>
      </c>
      <c r="BH464" s="3">
        <f t="shared" si="232"/>
        <v>-0.71507162902429</v>
      </c>
      <c r="BI464" s="3">
        <f t="shared" si="233"/>
        <v>-0.66564677201911415</v>
      </c>
      <c r="BJ464" s="3">
        <f t="shared" si="258"/>
        <v>-0.69035920052170208</v>
      </c>
      <c r="BK464" s="8">
        <f>'[2]attempt at best estimates'!D464</f>
        <v>-0.70173783722142735</v>
      </c>
      <c r="BM464" s="3">
        <f t="shared" si="259"/>
        <v>-0.35669940389715177</v>
      </c>
      <c r="BN464" s="3">
        <f t="shared" si="260"/>
        <v>-0.31839685476285506</v>
      </c>
      <c r="BO464" s="3">
        <f t="shared" si="261"/>
        <v>-0.33754812933000344</v>
      </c>
    </row>
    <row r="465" spans="1:67" x14ac:dyDescent="0.2">
      <c r="A465" t="s">
        <v>512</v>
      </c>
      <c r="B465">
        <v>-477.885160630065</v>
      </c>
      <c r="C465">
        <v>-479.81284371141101</v>
      </c>
      <c r="D465">
        <v>-479.86568538902799</v>
      </c>
      <c r="E465">
        <v>-479.96240072065098</v>
      </c>
      <c r="F465" t="s">
        <v>667</v>
      </c>
      <c r="G465">
        <v>-230.780960575454</v>
      </c>
      <c r="H465">
        <v>-231.742018874293</v>
      </c>
      <c r="I465">
        <v>-231.76527455778299</v>
      </c>
      <c r="J465">
        <v>-231.818632968082</v>
      </c>
      <c r="K465" t="s">
        <v>733</v>
      </c>
      <c r="L465">
        <v>-247.102341988733</v>
      </c>
      <c r="M465">
        <v>-248.067392250046</v>
      </c>
      <c r="N465">
        <v>-248.09745001081899</v>
      </c>
      <c r="O465">
        <v>-248.14058292089999</v>
      </c>
      <c r="P465" t="s">
        <v>1197</v>
      </c>
      <c r="Q465">
        <v>-247.10236304671099</v>
      </c>
      <c r="R465">
        <v>-248.06751975577799</v>
      </c>
      <c r="S465">
        <v>-248.09756496954299</v>
      </c>
      <c r="T465">
        <v>-248.140706932679</v>
      </c>
      <c r="U465" t="s">
        <v>1725</v>
      </c>
      <c r="V465">
        <v>-230.78102153649999</v>
      </c>
      <c r="W465">
        <v>-231.74225500442299</v>
      </c>
      <c r="X465">
        <v>-231.76548818961501</v>
      </c>
      <c r="Y465">
        <v>-231.81886317170401</v>
      </c>
      <c r="AA465" s="3">
        <f t="shared" si="234"/>
        <v>1.1659539900509672</v>
      </c>
      <c r="AB465" s="3">
        <f t="shared" si="235"/>
        <v>2.1539809972471544</v>
      </c>
      <c r="AC465" s="3">
        <f t="shared" si="236"/>
        <v>1.8579429451340503</v>
      </c>
      <c r="AD465" s="3">
        <f t="shared" si="237"/>
        <v>1.9985121281913671</v>
      </c>
      <c r="AE465" s="3"/>
      <c r="AF465" s="3">
        <f t="shared" si="238"/>
        <v>1.1144862733597996</v>
      </c>
      <c r="AG465" s="3">
        <f t="shared" si="239"/>
        <v>1.9257960393273468</v>
      </c>
      <c r="AH465" s="3">
        <f t="shared" si="240"/>
        <v>1.651749249619147</v>
      </c>
      <c r="AI465" s="3">
        <f t="shared" si="241"/>
        <v>1.7762385989886444</v>
      </c>
      <c r="AK465" s="3">
        <f t="shared" si="242"/>
        <v>5.1467716709002548E-2</v>
      </c>
      <c r="AL465" s="3">
        <f t="shared" si="243"/>
        <v>0.22818495791980764</v>
      </c>
      <c r="AM465" s="3">
        <f t="shared" si="244"/>
        <v>0.20619369553273814</v>
      </c>
      <c r="AN465" s="3">
        <f t="shared" si="245"/>
        <v>0.22227352918488791</v>
      </c>
      <c r="AO465" s="3" t="str">
        <f t="shared" si="246"/>
        <v>57_Benzene-Peptide_NH-pi_1.50_dimer.out</v>
      </c>
      <c r="AP465" s="3">
        <f t="shared" si="247"/>
        <v>-0.15546886905578727</v>
      </c>
      <c r="AQ465" s="3">
        <f t="shared" si="248"/>
        <v>-0.14955744033870233</v>
      </c>
      <c r="AR465" s="3">
        <f t="shared" si="249"/>
        <v>-0.1525131546972448</v>
      </c>
      <c r="AS465" s="8">
        <f t="shared" si="250"/>
        <v>-0.16001576300555867</v>
      </c>
      <c r="AU465" s="3">
        <f t="shared" si="251"/>
        <v>0.83255813814039992</v>
      </c>
      <c r="AV465" s="3">
        <f t="shared" si="252"/>
        <v>0.6617523256288449</v>
      </c>
      <c r="AW465" s="3">
        <f t="shared" si="253"/>
        <v>0.74715523188462241</v>
      </c>
      <c r="AX465" s="3"/>
      <c r="AZ465" s="3">
        <f t="shared" si="254"/>
        <v>0.1405691830573168</v>
      </c>
      <c r="BA465" s="3">
        <f t="shared" si="255"/>
        <v>0.1244893493694974</v>
      </c>
      <c r="BB465" s="3">
        <f t="shared" si="256"/>
        <v>0.1325292662134071</v>
      </c>
      <c r="BC465" s="8">
        <f>'[2]attempt at best estimates'!E465</f>
        <v>0.12328580911952111</v>
      </c>
      <c r="BD465" s="3">
        <f>AZ465+(AZ465-'HLC S66x8 haVDZ'!AZ465)*'HLC S66x8 haVTZ'!$BD$3</f>
        <v>0.13481574003126162</v>
      </c>
      <c r="BE465" s="3">
        <f>BA465+(BA465-'HLC S66x8 haVDZ'!BA465)*'HLC S66x8 haVTZ'!$BD$3</f>
        <v>0.13103079511167046</v>
      </c>
      <c r="BF465" s="3">
        <f>BB465+(BB465-'HLC S66x8 haVDZ'!BB465)*'HLC S66x8 haVTZ'!$BD$3</f>
        <v>0.13292326757146603</v>
      </c>
      <c r="BG465" t="str">
        <f t="shared" si="257"/>
        <v>57_Benzene-Peptide_NH-pi_1.50_dimer.out</v>
      </c>
      <c r="BH465" s="3">
        <f t="shared" si="232"/>
        <v>-0.29603805211310408</v>
      </c>
      <c r="BI465" s="3">
        <f t="shared" si="233"/>
        <v>-0.27404678970819973</v>
      </c>
      <c r="BJ465" s="3">
        <f t="shared" si="258"/>
        <v>-0.28504242091065191</v>
      </c>
      <c r="BK465" s="8">
        <f>'[2]attempt at best estimates'!D465</f>
        <v>-0.28330157212507978</v>
      </c>
      <c r="BM465" s="3">
        <f t="shared" si="259"/>
        <v>-0.16122231208184246</v>
      </c>
      <c r="BN465" s="3">
        <f t="shared" si="260"/>
        <v>-0.14301599459652928</v>
      </c>
      <c r="BO465" s="3">
        <f t="shared" si="261"/>
        <v>-0.15211915333918588</v>
      </c>
    </row>
    <row r="466" spans="1:67" x14ac:dyDescent="0.2">
      <c r="A466" t="s">
        <v>513</v>
      </c>
      <c r="B466">
        <v>-477.88413551178598</v>
      </c>
      <c r="C466">
        <v>-479.81056628157199</v>
      </c>
      <c r="D466">
        <v>-479.86376770249899</v>
      </c>
      <c r="E466">
        <v>-479.96030315281598</v>
      </c>
      <c r="F466" t="s">
        <v>667</v>
      </c>
      <c r="G466">
        <v>-230.780960575454</v>
      </c>
      <c r="H466">
        <v>-231.742018874293</v>
      </c>
      <c r="I466">
        <v>-231.76527455778299</v>
      </c>
      <c r="J466">
        <v>-231.818632968082</v>
      </c>
      <c r="K466" t="s">
        <v>733</v>
      </c>
      <c r="L466">
        <v>-247.102341988733</v>
      </c>
      <c r="M466">
        <v>-248.067392250046</v>
      </c>
      <c r="N466">
        <v>-248.09745001081899</v>
      </c>
      <c r="O466">
        <v>-248.14058292089999</v>
      </c>
      <c r="P466" t="s">
        <v>1198</v>
      </c>
      <c r="Q466">
        <v>-247.102348278444</v>
      </c>
      <c r="R466">
        <v>-248.067430932446</v>
      </c>
      <c r="S466">
        <v>-248.09748547049799</v>
      </c>
      <c r="T466">
        <v>-248.14062111218499</v>
      </c>
      <c r="U466" t="s">
        <v>1726</v>
      </c>
      <c r="V466">
        <v>-230.780987611645</v>
      </c>
      <c r="W466">
        <v>-231.74208908821799</v>
      </c>
      <c r="X466">
        <v>-231.76533952537099</v>
      </c>
      <c r="Y466">
        <v>-231.81870236160299</v>
      </c>
      <c r="AA466" s="3">
        <f t="shared" si="234"/>
        <v>0.52268253134409959</v>
      </c>
      <c r="AB466" s="3">
        <f t="shared" si="235"/>
        <v>0.72487213768377801</v>
      </c>
      <c r="AC466" s="3">
        <f t="shared" si="236"/>
        <v>0.65457643016589295</v>
      </c>
      <c r="AD466" s="3">
        <f t="shared" si="237"/>
        <v>0.68226838483810448</v>
      </c>
      <c r="AE466" s="3"/>
      <c r="AF466" s="3">
        <f t="shared" si="238"/>
        <v>0.50177021124595467</v>
      </c>
      <c r="AG466" s="3">
        <f t="shared" si="239"/>
        <v>0.65653865926519062</v>
      </c>
      <c r="AH466" s="3">
        <f t="shared" si="240"/>
        <v>0.59155736602855258</v>
      </c>
      <c r="AI466" s="3">
        <f t="shared" si="241"/>
        <v>0.61475789700690364</v>
      </c>
      <c r="AK466" s="3">
        <f t="shared" si="242"/>
        <v>2.0912320080310066E-2</v>
      </c>
      <c r="AL466" s="3">
        <f t="shared" si="243"/>
        <v>6.8333478436422346E-2</v>
      </c>
      <c r="AM466" s="3">
        <f t="shared" si="244"/>
        <v>6.301906411950553E-2</v>
      </c>
      <c r="AN466" s="3">
        <f t="shared" si="245"/>
        <v>6.7510487813365994E-2</v>
      </c>
      <c r="AO466" s="3" t="str">
        <f t="shared" si="246"/>
        <v>57_Benzene-Peptide_NH-pi_2.00_dimer.out</v>
      </c>
      <c r="AP466" s="3">
        <f t="shared" si="247"/>
        <v>-4.2603752845673526E-2</v>
      </c>
      <c r="AQ466" s="3">
        <f t="shared" si="248"/>
        <v>-4.1780762258286974E-2</v>
      </c>
      <c r="AR466" s="3">
        <f t="shared" si="249"/>
        <v>-4.219225755198025E-2</v>
      </c>
      <c r="AS466" s="8">
        <f t="shared" si="250"/>
        <v>-4.4572397082649116E-2</v>
      </c>
      <c r="AU466" s="3">
        <f t="shared" si="251"/>
        <v>0.15958585349400489</v>
      </c>
      <c r="AV466" s="3">
        <f t="shared" si="252"/>
        <v>0.11298768576094897</v>
      </c>
      <c r="AW466" s="3">
        <f t="shared" si="253"/>
        <v>0.13628676962747693</v>
      </c>
      <c r="AX466" s="3"/>
      <c r="AZ466" s="3">
        <f t="shared" si="254"/>
        <v>2.7691954672211527E-2</v>
      </c>
      <c r="BA466" s="3">
        <f t="shared" si="255"/>
        <v>2.3200530978351064E-2</v>
      </c>
      <c r="BB466" s="3">
        <f t="shared" si="256"/>
        <v>2.5446242825281296E-2</v>
      </c>
      <c r="BC466" s="8">
        <f>'[2]attempt at best estimates'!E466</f>
        <v>2.1835347599170309E-2</v>
      </c>
      <c r="BD466" s="3">
        <f>AZ466+(AZ466-'HLC S66x8 haVDZ'!AZ466)*'HLC S66x8 haVTZ'!$BD$3</f>
        <v>2.3508469033901865E-2</v>
      </c>
      <c r="BE466" s="3">
        <f>BA466+(BA466-'HLC S66x8 haVDZ'!BA466)*'HLC S66x8 haVTZ'!$BD$3</f>
        <v>2.4121542086178536E-2</v>
      </c>
      <c r="BF466" s="3">
        <f>BB466+(BB466-'HLC S66x8 haVDZ'!BB466)*'HLC S66x8 haVTZ'!$BD$3</f>
        <v>2.3815005560040198E-2</v>
      </c>
      <c r="BG466" t="str">
        <f t="shared" si="257"/>
        <v>57_Benzene-Peptide_NH-pi_2.00_dimer.out</v>
      </c>
      <c r="BH466" s="3">
        <f t="shared" si="232"/>
        <v>-7.0295707517885053E-2</v>
      </c>
      <c r="BI466" s="3">
        <f t="shared" si="233"/>
        <v>-6.4981293236638038E-2</v>
      </c>
      <c r="BJ466" s="3">
        <f t="shared" si="258"/>
        <v>-6.7638500377261546E-2</v>
      </c>
      <c r="BK466" s="8">
        <f>'[2]attempt at best estimates'!D466</f>
        <v>-6.6407744681819425E-2</v>
      </c>
      <c r="BM466" s="3">
        <f t="shared" si="259"/>
        <v>-4.6787238483983189E-2</v>
      </c>
      <c r="BN466" s="3">
        <f t="shared" si="260"/>
        <v>-4.0859751150459506E-2</v>
      </c>
      <c r="BO466" s="3">
        <f t="shared" si="261"/>
        <v>-4.3823494817221351E-2</v>
      </c>
    </row>
    <row r="467" spans="1:67" x14ac:dyDescent="0.2">
      <c r="A467" t="s">
        <v>514</v>
      </c>
      <c r="B467">
        <v>-493.55334766104602</v>
      </c>
      <c r="C467">
        <v>-495.55593826581202</v>
      </c>
      <c r="D467">
        <v>-495.58689138402099</v>
      </c>
      <c r="E467">
        <v>-495.69971710601197</v>
      </c>
      <c r="F467" t="s">
        <v>668</v>
      </c>
      <c r="G467">
        <v>-246.77829684925399</v>
      </c>
      <c r="H467">
        <v>-247.775011147322</v>
      </c>
      <c r="I467">
        <v>-247.79152443811699</v>
      </c>
      <c r="J467">
        <v>-247.84724045409499</v>
      </c>
      <c r="K467" t="s">
        <v>734</v>
      </c>
      <c r="L467">
        <v>-246.77829683423701</v>
      </c>
      <c r="M467">
        <v>-247.775011146617</v>
      </c>
      <c r="N467">
        <v>-247.79152443226801</v>
      </c>
      <c r="O467">
        <v>-247.847240467359</v>
      </c>
      <c r="P467" t="s">
        <v>1199</v>
      </c>
      <c r="Q467">
        <v>-246.77840527221099</v>
      </c>
      <c r="R467">
        <v>-247.77573124352199</v>
      </c>
      <c r="S467">
        <v>-247.79214470644101</v>
      </c>
      <c r="T467">
        <v>-247.847906951742</v>
      </c>
      <c r="U467" t="s">
        <v>1727</v>
      </c>
      <c r="V467">
        <v>-246.778405280801</v>
      </c>
      <c r="W467">
        <v>-247.77573122185899</v>
      </c>
      <c r="X467">
        <v>-247.79214469652101</v>
      </c>
      <c r="Y467">
        <v>-247.84790692242899</v>
      </c>
      <c r="AA467" s="3">
        <f t="shared" si="234"/>
        <v>-2.0369099214225446</v>
      </c>
      <c r="AB467" s="3">
        <f t="shared" si="235"/>
        <v>3.7123285520278739</v>
      </c>
      <c r="AC467" s="3">
        <f t="shared" si="236"/>
        <v>2.4112138104439533</v>
      </c>
      <c r="AD467" s="3">
        <f t="shared" si="237"/>
        <v>3.2857555538899486</v>
      </c>
      <c r="AE467" s="3"/>
      <c r="AF467" s="3">
        <f t="shared" si="238"/>
        <v>-2.1729976061177929</v>
      </c>
      <c r="AG467" s="3">
        <f t="shared" si="239"/>
        <v>2.8086072905983523</v>
      </c>
      <c r="AH467" s="3">
        <f t="shared" si="240"/>
        <v>1.6327678333434679</v>
      </c>
      <c r="AI467" s="3">
        <f t="shared" si="241"/>
        <v>2.4493150609171352</v>
      </c>
      <c r="AK467" s="3">
        <f t="shared" si="242"/>
        <v>0.13608768469524815</v>
      </c>
      <c r="AL467" s="3">
        <f t="shared" si="243"/>
        <v>0.90372126144735621</v>
      </c>
      <c r="AM467" s="3">
        <f t="shared" si="244"/>
        <v>0.77844597711832031</v>
      </c>
      <c r="AN467" s="3">
        <f t="shared" si="245"/>
        <v>0.83644049297281342</v>
      </c>
      <c r="AO467" s="3" t="str">
        <f t="shared" si="246"/>
        <v>58_Pyridine-Pyridine_CH-N_0.90_dimer.out</v>
      </c>
      <c r="AP467" s="3">
        <f t="shared" si="247"/>
        <v>-0.42657299813792537</v>
      </c>
      <c r="AQ467" s="3">
        <f t="shared" si="248"/>
        <v>-0.3592922296812171</v>
      </c>
      <c r="AR467" s="3">
        <f t="shared" si="249"/>
        <v>-0.39293261390957124</v>
      </c>
      <c r="AS467" s="8">
        <f t="shared" si="250"/>
        <v>-0.42387052923308033</v>
      </c>
      <c r="AU467" s="3">
        <f t="shared" si="251"/>
        <v>5.3226654753124931</v>
      </c>
      <c r="AV467" s="3">
        <f t="shared" si="252"/>
        <v>4.6223126670349277</v>
      </c>
      <c r="AW467" s="3">
        <f t="shared" si="253"/>
        <v>4.97248907117371</v>
      </c>
      <c r="AX467" s="3"/>
      <c r="AZ467" s="3">
        <f t="shared" si="254"/>
        <v>0.87454174344599522</v>
      </c>
      <c r="BA467" s="3">
        <f t="shared" si="255"/>
        <v>0.81654722757366738</v>
      </c>
      <c r="BB467" s="3">
        <f t="shared" si="256"/>
        <v>0.8455444855098313</v>
      </c>
      <c r="BC467" s="8">
        <f>'[2]attempt at best estimates'!E467</f>
        <v>0.86222579658258802</v>
      </c>
      <c r="BD467" s="3">
        <f>AZ467+(AZ467-'HLC S66x8 haVDZ'!AZ467)*'HLC S66x8 haVTZ'!$BD$3</f>
        <v>0.87900067489173261</v>
      </c>
      <c r="BE467" s="3">
        <f>BA467+(BA467-'HLC S66x8 haVDZ'!BA467)*'HLC S66x8 haVTZ'!$BD$3</f>
        <v>0.86199129218343451</v>
      </c>
      <c r="BF467" s="3">
        <f>BB467+(BB467-'HLC S66x8 haVDZ'!BB467)*'HLC S66x8 haVTZ'!$BD$3</f>
        <v>0.87049598353758351</v>
      </c>
      <c r="BG467" t="str">
        <f t="shared" si="257"/>
        <v>58_Pyridine-Pyridine_CH-N_0.90_dimer.out</v>
      </c>
      <c r="BH467" s="3">
        <f t="shared" si="232"/>
        <v>-1.3011147415839206</v>
      </c>
      <c r="BI467" s="3">
        <f t="shared" si="233"/>
        <v>-1.1758394572548845</v>
      </c>
      <c r="BJ467" s="3">
        <f t="shared" si="258"/>
        <v>-1.2384770994194025</v>
      </c>
      <c r="BK467" s="8">
        <f>'[2]attempt at best estimates'!D467</f>
        <v>-1.2860963258156684</v>
      </c>
      <c r="BM467" s="3">
        <f t="shared" si="259"/>
        <v>-0.42211406669218798</v>
      </c>
      <c r="BN467" s="3">
        <f t="shared" si="260"/>
        <v>-0.31384816507144997</v>
      </c>
      <c r="BO467" s="3">
        <f t="shared" si="261"/>
        <v>-0.36798111588181903</v>
      </c>
    </row>
    <row r="468" spans="1:67" x14ac:dyDescent="0.2">
      <c r="A468" t="s">
        <v>515</v>
      </c>
      <c r="B468">
        <v>-493.55647200871402</v>
      </c>
      <c r="C468">
        <v>-495.55728295037397</v>
      </c>
      <c r="D468">
        <v>-495.58867807885701</v>
      </c>
      <c r="E468">
        <v>-495.70125478628398</v>
      </c>
      <c r="F468" t="s">
        <v>668</v>
      </c>
      <c r="G468">
        <v>-246.77829684925399</v>
      </c>
      <c r="H468">
        <v>-247.775011147322</v>
      </c>
      <c r="I468">
        <v>-247.79152443811699</v>
      </c>
      <c r="J468">
        <v>-247.84724045409499</v>
      </c>
      <c r="K468" t="s">
        <v>734</v>
      </c>
      <c r="L468">
        <v>-246.77829683423701</v>
      </c>
      <c r="M468">
        <v>-247.775011146617</v>
      </c>
      <c r="N468">
        <v>-247.79152443226801</v>
      </c>
      <c r="O468">
        <v>-247.847240467359</v>
      </c>
      <c r="P468" t="s">
        <v>1200</v>
      </c>
      <c r="Q468">
        <v>-246.77839079928199</v>
      </c>
      <c r="R468">
        <v>-247.77561334294899</v>
      </c>
      <c r="S468">
        <v>-247.7920449232</v>
      </c>
      <c r="T468">
        <v>-247.847799924187</v>
      </c>
      <c r="U468" t="s">
        <v>1728</v>
      </c>
      <c r="V468">
        <v>-246.778390810384</v>
      </c>
      <c r="W468">
        <v>-247.77561333111001</v>
      </c>
      <c r="X468">
        <v>-247.79204492045099</v>
      </c>
      <c r="Y468">
        <v>-247.847799902849</v>
      </c>
      <c r="AA468" s="3">
        <f t="shared" si="234"/>
        <v>-7.6352078445891799E-2</v>
      </c>
      <c r="AB468" s="3">
        <f t="shared" si="235"/>
        <v>4.5561308891591734</v>
      </c>
      <c r="AC468" s="3">
        <f t="shared" si="236"/>
        <v>3.5323817936523971</v>
      </c>
      <c r="AD468" s="3">
        <f t="shared" si="237"/>
        <v>4.2506645325378045</v>
      </c>
      <c r="AE468" s="3"/>
      <c r="AF468" s="3">
        <f t="shared" si="238"/>
        <v>-0.19427753858503799</v>
      </c>
      <c r="AG468" s="3">
        <f t="shared" si="239"/>
        <v>3.800370922292124</v>
      </c>
      <c r="AH468" s="3">
        <f t="shared" si="240"/>
        <v>2.8791611800175998</v>
      </c>
      <c r="AI468" s="3">
        <f t="shared" si="241"/>
        <v>3.5485406502183454</v>
      </c>
      <c r="AK468" s="3">
        <f t="shared" si="242"/>
        <v>0.1179254601213113</v>
      </c>
      <c r="AL468" s="3">
        <f t="shared" si="243"/>
        <v>0.75575996688488467</v>
      </c>
      <c r="AM468" s="3">
        <f t="shared" si="244"/>
        <v>0.65322061363479744</v>
      </c>
      <c r="AN468" s="3">
        <f t="shared" si="245"/>
        <v>0.70212388231945899</v>
      </c>
      <c r="AO468" s="3" t="str">
        <f t="shared" si="246"/>
        <v>58_Pyridine-Pyridine_CH-N_0.95_dimer.out</v>
      </c>
      <c r="AP468" s="3">
        <f t="shared" si="247"/>
        <v>-0.3054663566213689</v>
      </c>
      <c r="AQ468" s="3">
        <f t="shared" si="248"/>
        <v>-0.25183027207377862</v>
      </c>
      <c r="AR468" s="3">
        <f t="shared" si="249"/>
        <v>-0.27864831434757376</v>
      </c>
      <c r="AS468" s="8">
        <f t="shared" si="250"/>
        <v>-0.30940059136181719</v>
      </c>
      <c r="AU468" s="3">
        <f t="shared" si="251"/>
        <v>4.3270166109836961</v>
      </c>
      <c r="AV468" s="3">
        <f t="shared" si="252"/>
        <v>3.7428181888033834</v>
      </c>
      <c r="AW468" s="3">
        <f t="shared" si="253"/>
        <v>4.0349173998935397</v>
      </c>
      <c r="AX468" s="3"/>
      <c r="AZ468" s="3">
        <f t="shared" si="254"/>
        <v>0.71828273888540739</v>
      </c>
      <c r="BA468" s="3">
        <f t="shared" si="255"/>
        <v>0.66937947020074562</v>
      </c>
      <c r="BB468" s="3">
        <f t="shared" si="256"/>
        <v>0.6938311045430765</v>
      </c>
      <c r="BC468" s="8">
        <f>'[2]attempt at best estimates'!E468</f>
        <v>0.69816963069422777</v>
      </c>
      <c r="BD468" s="3">
        <f>AZ468+(AZ468-'HLC S66x8 haVDZ'!AZ468)*'HLC S66x8 haVTZ'!$BD$3</f>
        <v>0.71873852451696429</v>
      </c>
      <c r="BE468" s="3">
        <f>BA468+(BA468-'HLC S66x8 haVDZ'!BA468)*'HLC S66x8 haVTZ'!$BD$3</f>
        <v>0.70508247755338005</v>
      </c>
      <c r="BF468" s="3">
        <f>BB468+(BB468-'HLC S66x8 haVDZ'!BB468)*'HLC S66x8 haVTZ'!$BD$3</f>
        <v>0.71191050103517217</v>
      </c>
      <c r="BG468" t="str">
        <f t="shared" si="257"/>
        <v>58_Pyridine-Pyridine_CH-N_0.95_dimer.out</v>
      </c>
      <c r="BH468" s="3">
        <f t="shared" si="232"/>
        <v>-1.0237490955067763</v>
      </c>
      <c r="BI468" s="3">
        <f t="shared" si="233"/>
        <v>-0.92120974227452423</v>
      </c>
      <c r="BJ468" s="3">
        <f t="shared" si="258"/>
        <v>-0.97247941889065026</v>
      </c>
      <c r="BK468" s="8">
        <f>'[2]attempt at best estimates'!D468</f>
        <v>-1.007570222056045</v>
      </c>
      <c r="BM468" s="3">
        <f t="shared" si="259"/>
        <v>-0.30501057098981199</v>
      </c>
      <c r="BN468" s="3">
        <f t="shared" si="260"/>
        <v>-0.21612726472114419</v>
      </c>
      <c r="BO468" s="3">
        <f t="shared" si="261"/>
        <v>-0.26056891785547809</v>
      </c>
    </row>
    <row r="469" spans="1:67" x14ac:dyDescent="0.2">
      <c r="A469" t="s">
        <v>57</v>
      </c>
      <c r="B469">
        <v>-493.55861468714602</v>
      </c>
      <c r="C469">
        <v>-495.55753424733001</v>
      </c>
      <c r="D469">
        <v>-495.58937676659002</v>
      </c>
      <c r="E469">
        <v>-495.70167672172897</v>
      </c>
      <c r="F469" t="s">
        <v>668</v>
      </c>
      <c r="G469">
        <v>-246.77829684925399</v>
      </c>
      <c r="H469">
        <v>-247.775011147322</v>
      </c>
      <c r="I469">
        <v>-247.79152443811699</v>
      </c>
      <c r="J469">
        <v>-247.84724045409499</v>
      </c>
      <c r="K469" t="s">
        <v>734</v>
      </c>
      <c r="L469">
        <v>-246.77829683423701</v>
      </c>
      <c r="M469">
        <v>-247.775011146617</v>
      </c>
      <c r="N469">
        <v>-247.79152443226801</v>
      </c>
      <c r="O469">
        <v>-247.847240467359</v>
      </c>
      <c r="P469" t="s">
        <v>1201</v>
      </c>
      <c r="Q469">
        <v>-246.77837476984999</v>
      </c>
      <c r="R469">
        <v>-247.77548616670899</v>
      </c>
      <c r="S469">
        <v>-247.791937156252</v>
      </c>
      <c r="T469">
        <v>-247.847684167208</v>
      </c>
      <c r="U469" t="s">
        <v>1729</v>
      </c>
      <c r="V469">
        <v>-246.778374782317</v>
      </c>
      <c r="W469">
        <v>-247.77548616372201</v>
      </c>
      <c r="X469">
        <v>-247.79193716034601</v>
      </c>
      <c r="Y469">
        <v>-247.84768415323401</v>
      </c>
      <c r="AA469" s="3">
        <f t="shared" si="234"/>
        <v>1.2681989930755897</v>
      </c>
      <c r="AB469" s="3">
        <f t="shared" si="235"/>
        <v>4.7138221163935334</v>
      </c>
      <c r="AC469" s="3">
        <f t="shared" si="236"/>
        <v>3.9708149836473825</v>
      </c>
      <c r="AD469" s="3">
        <f t="shared" si="237"/>
        <v>4.5154330326558449</v>
      </c>
      <c r="AE469" s="3"/>
      <c r="AF469" s="3">
        <f t="shared" si="238"/>
        <v>1.1703899181220672</v>
      </c>
      <c r="AG469" s="3">
        <f t="shared" si="239"/>
        <v>4.1176651923257168</v>
      </c>
      <c r="AH469" s="3">
        <f t="shared" si="240"/>
        <v>3.4528396432777764</v>
      </c>
      <c r="AI469" s="3">
        <f t="shared" si="241"/>
        <v>3.958581737378426</v>
      </c>
      <c r="AK469" s="3">
        <f t="shared" si="242"/>
        <v>9.7809074953522465E-2</v>
      </c>
      <c r="AL469" s="3">
        <f t="shared" si="243"/>
        <v>0.59615692404998111</v>
      </c>
      <c r="AM469" s="3">
        <f t="shared" si="244"/>
        <v>0.51797534038744064</v>
      </c>
      <c r="AN469" s="3">
        <f t="shared" si="245"/>
        <v>0.55685129527741895</v>
      </c>
      <c r="AO469" s="3" t="str">
        <f t="shared" si="246"/>
        <v>58_Pyridine-Pyridine_CH-N_1.00_dimer.out</v>
      </c>
      <c r="AP469" s="3">
        <f t="shared" si="247"/>
        <v>-0.19838908373768849</v>
      </c>
      <c r="AQ469" s="3">
        <f t="shared" si="248"/>
        <v>-0.15908345494729081</v>
      </c>
      <c r="AR469" s="3">
        <f t="shared" si="249"/>
        <v>-0.17873626934248965</v>
      </c>
      <c r="AS469" s="8">
        <f t="shared" si="250"/>
        <v>-0.20674913292227937</v>
      </c>
      <c r="AU469" s="3">
        <f t="shared" si="251"/>
        <v>3.2472340395802552</v>
      </c>
      <c r="AV469" s="3">
        <f t="shared" si="252"/>
        <v>2.7881918192563591</v>
      </c>
      <c r="AW469" s="3">
        <f t="shared" si="253"/>
        <v>3.0177129294183072</v>
      </c>
      <c r="AX469" s="3"/>
      <c r="AZ469" s="3">
        <f t="shared" si="254"/>
        <v>0.54461804900846245</v>
      </c>
      <c r="BA469" s="3">
        <f t="shared" si="255"/>
        <v>0.50574209410064963</v>
      </c>
      <c r="BB469" s="3">
        <f t="shared" si="256"/>
        <v>0.52518007155455604</v>
      </c>
      <c r="BC469" s="8">
        <f>'[2]attempt at best estimates'!E469</f>
        <v>0.51926122482969805</v>
      </c>
      <c r="BD469" s="3">
        <f>AZ469+(AZ469-'HLC S66x8 haVDZ'!AZ469)*'HLC S66x8 haVTZ'!$BD$3</f>
        <v>0.54150669592015721</v>
      </c>
      <c r="BE469" s="3">
        <f>BA469+(BA469-'HLC S66x8 haVDZ'!BA469)*'HLC S66x8 haVTZ'!$BD$3</f>
        <v>0.53114106781692461</v>
      </c>
      <c r="BF469" s="3">
        <f>BB469+(BB469-'HLC S66x8 haVDZ'!BB469)*'HLC S66x8 haVTZ'!$BD$3</f>
        <v>0.53632388186854096</v>
      </c>
      <c r="BG469" t="str">
        <f t="shared" si="257"/>
        <v>58_Pyridine-Pyridine_CH-N_1.00_dimer.out</v>
      </c>
      <c r="BH469" s="3">
        <f t="shared" si="232"/>
        <v>-0.74300713274615093</v>
      </c>
      <c r="BI469" s="3">
        <f t="shared" si="233"/>
        <v>-0.66482554904794045</v>
      </c>
      <c r="BJ469" s="3">
        <f t="shared" si="258"/>
        <v>-0.70391634089704569</v>
      </c>
      <c r="BK469" s="8">
        <f>'[2]attempt at best estimates'!D469</f>
        <v>-0.72601035775197742</v>
      </c>
      <c r="BM469" s="3">
        <f t="shared" si="259"/>
        <v>-0.20150043682599372</v>
      </c>
      <c r="BN469" s="3">
        <f t="shared" si="260"/>
        <v>-0.13368448123101584</v>
      </c>
      <c r="BO469" s="3">
        <f t="shared" si="261"/>
        <v>-0.16759245902850473</v>
      </c>
    </row>
    <row r="470" spans="1:67" x14ac:dyDescent="0.2">
      <c r="A470" t="s">
        <v>516</v>
      </c>
      <c r="B470">
        <v>-493.55931472690003</v>
      </c>
      <c r="C470">
        <v>-495.55695366342201</v>
      </c>
      <c r="D470">
        <v>-495.58908395500401</v>
      </c>
      <c r="E470">
        <v>-495.70118799534998</v>
      </c>
      <c r="F470" t="s">
        <v>668</v>
      </c>
      <c r="G470">
        <v>-246.77829684925399</v>
      </c>
      <c r="H470">
        <v>-247.775011147322</v>
      </c>
      <c r="I470">
        <v>-247.79152443811699</v>
      </c>
      <c r="J470">
        <v>-247.84724045409499</v>
      </c>
      <c r="K470" t="s">
        <v>734</v>
      </c>
      <c r="L470">
        <v>-246.77829683423701</v>
      </c>
      <c r="M470">
        <v>-247.775011146617</v>
      </c>
      <c r="N470">
        <v>-247.79152443226801</v>
      </c>
      <c r="O470">
        <v>-247.847240467359</v>
      </c>
      <c r="P470" t="s">
        <v>1202</v>
      </c>
      <c r="Q470">
        <v>-246.77836313203301</v>
      </c>
      <c r="R470">
        <v>-247.77539980462601</v>
      </c>
      <c r="S470">
        <v>-247.79186378355101</v>
      </c>
      <c r="T470">
        <v>-247.84760527192</v>
      </c>
      <c r="U470" t="s">
        <v>1730</v>
      </c>
      <c r="V470">
        <v>-246.77836314389799</v>
      </c>
      <c r="W470">
        <v>-247.77539980799</v>
      </c>
      <c r="X470">
        <v>-247.79186379255199</v>
      </c>
      <c r="Y470">
        <v>-247.847605263144</v>
      </c>
      <c r="AA470" s="3">
        <f t="shared" si="234"/>
        <v>1.7074805890934173</v>
      </c>
      <c r="AB470" s="3">
        <f t="shared" si="235"/>
        <v>4.3495001985739137</v>
      </c>
      <c r="AC470" s="3">
        <f t="shared" si="236"/>
        <v>3.787072931717768</v>
      </c>
      <c r="AD470" s="3">
        <f t="shared" si="237"/>
        <v>4.2087525869392284</v>
      </c>
      <c r="AE470" s="3"/>
      <c r="AF470" s="3">
        <f t="shared" si="238"/>
        <v>1.6242775733496519</v>
      </c>
      <c r="AG470" s="3">
        <f t="shared" si="239"/>
        <v>3.861725344249789</v>
      </c>
      <c r="AH470" s="3">
        <f t="shared" si="240"/>
        <v>3.3611786459850315</v>
      </c>
      <c r="AI470" s="3">
        <f t="shared" si="241"/>
        <v>3.7509131153227333</v>
      </c>
      <c r="AK470" s="3">
        <f t="shared" si="242"/>
        <v>8.3203015743765346E-2</v>
      </c>
      <c r="AL470" s="3">
        <f t="shared" si="243"/>
        <v>0.48777485432412504</v>
      </c>
      <c r="AM470" s="3">
        <f t="shared" si="244"/>
        <v>0.42589428573273663</v>
      </c>
      <c r="AN470" s="3">
        <f t="shared" si="245"/>
        <v>0.45783947161649485</v>
      </c>
      <c r="AO470" s="3" t="str">
        <f t="shared" si="246"/>
        <v>58_Pyridine-Pyridine_CH-N_1.05_dimer.out</v>
      </c>
      <c r="AP470" s="3">
        <f t="shared" si="247"/>
        <v>-0.1407476116346853</v>
      </c>
      <c r="AQ470" s="3">
        <f t="shared" si="248"/>
        <v>-0.11081222892705567</v>
      </c>
      <c r="AR470" s="3">
        <f t="shared" si="249"/>
        <v>-0.12577992028087048</v>
      </c>
      <c r="AS470" s="8">
        <f t="shared" si="250"/>
        <v>-0.14960101406787873</v>
      </c>
      <c r="AU470" s="3">
        <f t="shared" si="251"/>
        <v>2.5012719978458113</v>
      </c>
      <c r="AV470" s="3">
        <f t="shared" si="252"/>
        <v>2.1266355419730814</v>
      </c>
      <c r="AW470" s="3">
        <f t="shared" si="253"/>
        <v>2.3139537699094461</v>
      </c>
      <c r="AX470" s="3"/>
      <c r="AZ470" s="3">
        <f t="shared" si="254"/>
        <v>0.42167965522146034</v>
      </c>
      <c r="BA470" s="3">
        <f t="shared" si="255"/>
        <v>0.38973446933770184</v>
      </c>
      <c r="BB470" s="3">
        <f t="shared" si="256"/>
        <v>0.40570706227958109</v>
      </c>
      <c r="BC470" s="8">
        <f>'[2]attempt at best estimates'!E470</f>
        <v>0.39524298166455929</v>
      </c>
      <c r="BD470" s="3">
        <f>AZ470+(AZ470-'HLC S66x8 haVDZ'!AZ470)*'HLC S66x8 haVTZ'!$BD$3</f>
        <v>0.41701019885373414</v>
      </c>
      <c r="BE470" s="3">
        <f>BA470+(BA470-'HLC S66x8 haVDZ'!BA470)*'HLC S66x8 haVTZ'!$BD$3</f>
        <v>0.40826588379414752</v>
      </c>
      <c r="BF470" s="3">
        <f>BB470+(BB470-'HLC S66x8 haVDZ'!BB470)*'HLC S66x8 haVTZ'!$BD$3</f>
        <v>0.41263804132394083</v>
      </c>
      <c r="BG470" t="str">
        <f t="shared" si="257"/>
        <v>58_Pyridine-Pyridine_CH-N_1.05_dimer.out</v>
      </c>
      <c r="BH470" s="3">
        <f t="shared" si="232"/>
        <v>-0.56242726685614564</v>
      </c>
      <c r="BI470" s="3">
        <f t="shared" si="233"/>
        <v>-0.50054669826475751</v>
      </c>
      <c r="BJ470" s="3">
        <f t="shared" si="258"/>
        <v>-0.53148698256045157</v>
      </c>
      <c r="BK470" s="8">
        <f>'[2]attempt at best estimates'!D470</f>
        <v>-0.54484399573243802</v>
      </c>
      <c r="BM470" s="3">
        <f t="shared" si="259"/>
        <v>-0.1454170680024115</v>
      </c>
      <c r="BN470" s="3">
        <f t="shared" si="260"/>
        <v>-9.2280814470609984E-2</v>
      </c>
      <c r="BO470" s="3">
        <f t="shared" si="261"/>
        <v>-0.11884894123651074</v>
      </c>
    </row>
    <row r="471" spans="1:67" x14ac:dyDescent="0.2">
      <c r="A471" t="s">
        <v>517</v>
      </c>
      <c r="B471">
        <v>-493.55941006405101</v>
      </c>
      <c r="C471">
        <v>-495.556146328274</v>
      </c>
      <c r="D471">
        <v>-495.58847148172799</v>
      </c>
      <c r="E471">
        <v>-495.70043271599201</v>
      </c>
      <c r="F471" t="s">
        <v>668</v>
      </c>
      <c r="G471">
        <v>-246.77829684925399</v>
      </c>
      <c r="H471">
        <v>-247.775011147322</v>
      </c>
      <c r="I471">
        <v>-247.79152443811699</v>
      </c>
      <c r="J471">
        <v>-247.84724045409499</v>
      </c>
      <c r="K471" t="s">
        <v>734</v>
      </c>
      <c r="L471">
        <v>-246.77829683423701</v>
      </c>
      <c r="M471">
        <v>-247.775011146617</v>
      </c>
      <c r="N471">
        <v>-247.79152443226801</v>
      </c>
      <c r="O471">
        <v>-247.847240467359</v>
      </c>
      <c r="P471" t="s">
        <v>1203</v>
      </c>
      <c r="Q471">
        <v>-246.77835427910199</v>
      </c>
      <c r="R471">
        <v>-247.77533882087999</v>
      </c>
      <c r="S471">
        <v>-247.79181177422601</v>
      </c>
      <c r="T471">
        <v>-247.84754928895001</v>
      </c>
      <c r="U471" t="s">
        <v>1731</v>
      </c>
      <c r="V471">
        <v>-246.77835428970201</v>
      </c>
      <c r="W471">
        <v>-247.77533882775799</v>
      </c>
      <c r="X471">
        <v>-247.79181178552801</v>
      </c>
      <c r="Y471">
        <v>-247.847549282644</v>
      </c>
      <c r="AA471" s="3">
        <f t="shared" si="234"/>
        <v>1.7673055570368461</v>
      </c>
      <c r="AB471" s="3">
        <f t="shared" si="235"/>
        <v>3.8428897235133062</v>
      </c>
      <c r="AC471" s="3">
        <f t="shared" si="236"/>
        <v>3.402740132518268</v>
      </c>
      <c r="AD471" s="3">
        <f t="shared" si="237"/>
        <v>3.7348076146561313</v>
      </c>
      <c r="AE471" s="3"/>
      <c r="AF471" s="3">
        <f t="shared" si="238"/>
        <v>1.6952139317212611</v>
      </c>
      <c r="AG471" s="3">
        <f t="shared" si="239"/>
        <v>3.4316484240529208</v>
      </c>
      <c r="AH471" s="3">
        <f t="shared" si="240"/>
        <v>3.0421170939287552</v>
      </c>
      <c r="AI471" s="3">
        <f t="shared" si="241"/>
        <v>3.3472262841026779</v>
      </c>
      <c r="AK471" s="3">
        <f t="shared" si="242"/>
        <v>7.2091625333419798E-2</v>
      </c>
      <c r="AL471" s="3">
        <f t="shared" si="243"/>
        <v>0.41124129946038551</v>
      </c>
      <c r="AM471" s="3">
        <f t="shared" si="244"/>
        <v>0.36062303858951289</v>
      </c>
      <c r="AN471" s="3">
        <f t="shared" si="245"/>
        <v>0.38758133053561883</v>
      </c>
      <c r="AO471" s="3" t="str">
        <f t="shared" si="246"/>
        <v>58_Pyridine-Pyridine_CH-N_1.10_dimer.out</v>
      </c>
      <c r="AP471" s="3">
        <f t="shared" si="247"/>
        <v>-0.10808210885717484</v>
      </c>
      <c r="AQ471" s="3">
        <f t="shared" si="248"/>
        <v>-8.4422139950242947E-2</v>
      </c>
      <c r="AR471" s="3">
        <f t="shared" si="249"/>
        <v>-9.6252124403708894E-2</v>
      </c>
      <c r="AS471" s="8">
        <f t="shared" si="250"/>
        <v>-0.11568268531136505</v>
      </c>
      <c r="AU471" s="3">
        <f t="shared" si="251"/>
        <v>1.9675020576192852</v>
      </c>
      <c r="AV471" s="3">
        <f t="shared" si="252"/>
        <v>1.6520123523814167</v>
      </c>
      <c r="AW471" s="3">
        <f t="shared" si="253"/>
        <v>1.809757205000351</v>
      </c>
      <c r="AX471" s="3"/>
      <c r="AZ471" s="3">
        <f t="shared" si="254"/>
        <v>0.3320674821378633</v>
      </c>
      <c r="BA471" s="3">
        <f t="shared" si="255"/>
        <v>0.30510919017392268</v>
      </c>
      <c r="BB471" s="3">
        <f t="shared" si="256"/>
        <v>0.31858833615589299</v>
      </c>
      <c r="BC471" s="8">
        <f>'[2]attempt at best estimates'!E471</f>
        <v>0.30635499107693809</v>
      </c>
      <c r="BD471" s="3">
        <f>AZ471+(AZ471-'HLC S66x8 haVDZ'!AZ471)*'HLC S66x8 haVTZ'!$BD$3</f>
        <v>0.32694527985482541</v>
      </c>
      <c r="BE471" s="3">
        <f>BA471+(BA471-'HLC S66x8 haVDZ'!BA471)*'HLC S66x8 haVTZ'!$BD$3</f>
        <v>0.31892579692632528</v>
      </c>
      <c r="BF471" s="3">
        <f>BB471+(BB471-'HLC S66x8 haVDZ'!BB471)*'HLC S66x8 haVTZ'!$BD$3</f>
        <v>0.32293553839057532</v>
      </c>
      <c r="BG471" t="str">
        <f t="shared" si="257"/>
        <v>58_Pyridine-Pyridine_CH-N_1.10_dimer.out</v>
      </c>
      <c r="BH471" s="3">
        <f t="shared" si="232"/>
        <v>-0.44014959099503814</v>
      </c>
      <c r="BI471" s="3">
        <f t="shared" si="233"/>
        <v>-0.38953133012416563</v>
      </c>
      <c r="BJ471" s="3">
        <f t="shared" si="258"/>
        <v>-0.41484046055960189</v>
      </c>
      <c r="BK471" s="8">
        <f>'[2]attempt at best estimates'!D471</f>
        <v>-0.42203767638830314</v>
      </c>
      <c r="BM471" s="3">
        <f t="shared" si="259"/>
        <v>-0.11320431114021273</v>
      </c>
      <c r="BN471" s="3">
        <f t="shared" si="260"/>
        <v>-7.0605533197840353E-2</v>
      </c>
      <c r="BO471" s="3">
        <f t="shared" si="261"/>
        <v>-9.1904922169026571E-2</v>
      </c>
    </row>
    <row r="472" spans="1:67" x14ac:dyDescent="0.2">
      <c r="A472" t="s">
        <v>518</v>
      </c>
      <c r="B472">
        <v>-493.55874239351402</v>
      </c>
      <c r="C472">
        <v>-495.55394277684502</v>
      </c>
      <c r="D472">
        <v>-495.58658498010902</v>
      </c>
      <c r="E472">
        <v>-495.69829559811399</v>
      </c>
      <c r="F472" t="s">
        <v>668</v>
      </c>
      <c r="G472">
        <v>-246.77829684925399</v>
      </c>
      <c r="H472">
        <v>-247.775011147322</v>
      </c>
      <c r="I472">
        <v>-247.79152443811699</v>
      </c>
      <c r="J472">
        <v>-247.84724045409499</v>
      </c>
      <c r="K472" t="s">
        <v>734</v>
      </c>
      <c r="L472">
        <v>-246.77829683423701</v>
      </c>
      <c r="M472">
        <v>-247.775011146617</v>
      </c>
      <c r="N472">
        <v>-247.79152443226801</v>
      </c>
      <c r="O472">
        <v>-247.847240467359</v>
      </c>
      <c r="P472" t="s">
        <v>1204</v>
      </c>
      <c r="Q472">
        <v>-246.77833550280701</v>
      </c>
      <c r="R472">
        <v>-247.775225507941</v>
      </c>
      <c r="S472">
        <v>-247.791713906529</v>
      </c>
      <c r="T472">
        <v>-247.847443903319</v>
      </c>
      <c r="U472" t="s">
        <v>1732</v>
      </c>
      <c r="V472">
        <v>-246.77833551276601</v>
      </c>
      <c r="W472">
        <v>-247.775225510403</v>
      </c>
      <c r="X472">
        <v>-247.791713913081</v>
      </c>
      <c r="Y472">
        <v>-247.847443891692</v>
      </c>
      <c r="AA472" s="3">
        <f t="shared" si="234"/>
        <v>1.3483359522092013</v>
      </c>
      <c r="AB472" s="3">
        <f t="shared" si="235"/>
        <v>2.460140268091739</v>
      </c>
      <c r="AC472" s="3">
        <f t="shared" si="236"/>
        <v>2.2189424448496489</v>
      </c>
      <c r="AD472" s="3">
        <f t="shared" si="237"/>
        <v>2.3937458435778618</v>
      </c>
      <c r="AE472" s="3"/>
      <c r="AF472" s="3">
        <f t="shared" si="238"/>
        <v>1.2998093360903633</v>
      </c>
      <c r="AG472" s="3">
        <f t="shared" si="239"/>
        <v>2.1911116310917085</v>
      </c>
      <c r="AH472" s="3">
        <f t="shared" si="240"/>
        <v>1.9811482061654586</v>
      </c>
      <c r="AI472" s="3">
        <f t="shared" si="241"/>
        <v>2.1384288212365052</v>
      </c>
      <c r="AK472" s="3">
        <f t="shared" si="242"/>
        <v>4.8526616136672814E-2</v>
      </c>
      <c r="AL472" s="3">
        <f t="shared" si="243"/>
        <v>0.26902863700003044</v>
      </c>
      <c r="AM472" s="3">
        <f t="shared" si="244"/>
        <v>0.23779423868419011</v>
      </c>
      <c r="AN472" s="3">
        <f t="shared" si="245"/>
        <v>0.25531702232352183</v>
      </c>
      <c r="AO472" s="3" t="str">
        <f t="shared" si="246"/>
        <v>58_Pyridine-Pyridine_CH-N_1.25_dimer.out</v>
      </c>
      <c r="AP472" s="3">
        <f t="shared" si="247"/>
        <v>-6.6394424513877226E-2</v>
      </c>
      <c r="AQ472" s="3">
        <f t="shared" si="248"/>
        <v>-5.2682809855203239E-2</v>
      </c>
      <c r="AR472" s="3">
        <f t="shared" si="249"/>
        <v>-5.9538617184540232E-2</v>
      </c>
      <c r="AS472" s="8">
        <f t="shared" si="250"/>
        <v>-6.9783524944295433E-2</v>
      </c>
      <c r="AU472" s="3">
        <f t="shared" si="251"/>
        <v>1.0454098913686605</v>
      </c>
      <c r="AV472" s="3">
        <f t="shared" si="252"/>
        <v>0.83861948514614193</v>
      </c>
      <c r="AW472" s="3">
        <f t="shared" si="253"/>
        <v>0.9420146882574012</v>
      </c>
      <c r="AX472" s="3"/>
      <c r="AZ472" s="3">
        <f t="shared" si="254"/>
        <v>0.17480339872821293</v>
      </c>
      <c r="BA472" s="3">
        <f t="shared" si="255"/>
        <v>0.15728061507104663</v>
      </c>
      <c r="BB472" s="3">
        <f t="shared" si="256"/>
        <v>0.16604200689962978</v>
      </c>
      <c r="BC472" s="8">
        <f>'[2]attempt at best estimates'!E472</f>
        <v>0.15403947394467407</v>
      </c>
      <c r="BD472" s="3">
        <f>AZ472+(AZ472-'HLC S66x8 haVDZ'!AZ472)*'HLC S66x8 haVTZ'!$BD$3</f>
        <v>0.17041968345827591</v>
      </c>
      <c r="BE472" s="3">
        <f>BA472+(BA472-'HLC S66x8 haVDZ'!BA472)*'HLC S66x8 haVTZ'!$BD$3</f>
        <v>0.16362509833154229</v>
      </c>
      <c r="BF472" s="3">
        <f>BB472+(BB472-'HLC S66x8 haVDZ'!BB472)*'HLC S66x8 haVTZ'!$BD$3</f>
        <v>0.16702239089490908</v>
      </c>
      <c r="BG472" t="str">
        <f t="shared" si="257"/>
        <v>58_Pyridine-Pyridine_CH-N_1.25_dimer.out</v>
      </c>
      <c r="BH472" s="3">
        <f t="shared" si="232"/>
        <v>-0.24119782324209016</v>
      </c>
      <c r="BI472" s="3">
        <f t="shared" si="233"/>
        <v>-0.20996342492624986</v>
      </c>
      <c r="BJ472" s="3">
        <f t="shared" si="258"/>
        <v>-0.22558062408417001</v>
      </c>
      <c r="BK472" s="8">
        <f>'[2]attempt at best estimates'!D472</f>
        <v>-0.2238229988889695</v>
      </c>
      <c r="BM472" s="3">
        <f t="shared" si="259"/>
        <v>-7.0778139783814253E-2</v>
      </c>
      <c r="BN472" s="3">
        <f t="shared" si="260"/>
        <v>-4.6338326594707574E-2</v>
      </c>
      <c r="BO472" s="3">
        <f t="shared" si="261"/>
        <v>-5.8558233189260928E-2</v>
      </c>
    </row>
    <row r="473" spans="1:67" x14ac:dyDescent="0.2">
      <c r="A473" t="s">
        <v>519</v>
      </c>
      <c r="B473">
        <v>-493.55770889628701</v>
      </c>
      <c r="C473">
        <v>-495.55189766496198</v>
      </c>
      <c r="D473">
        <v>-495.58474701579701</v>
      </c>
      <c r="E473">
        <v>-495.69629284014599</v>
      </c>
      <c r="F473" t="s">
        <v>668</v>
      </c>
      <c r="G473">
        <v>-246.77829684925399</v>
      </c>
      <c r="H473">
        <v>-247.775011147322</v>
      </c>
      <c r="I473">
        <v>-247.79152443811699</v>
      </c>
      <c r="J473">
        <v>-247.84724045409499</v>
      </c>
      <c r="K473" t="s">
        <v>734</v>
      </c>
      <c r="L473">
        <v>-246.77829683423701</v>
      </c>
      <c r="M473">
        <v>-247.775011146617</v>
      </c>
      <c r="N473">
        <v>-247.79152443226801</v>
      </c>
      <c r="O473">
        <v>-247.847240467359</v>
      </c>
      <c r="P473" t="s">
        <v>1205</v>
      </c>
      <c r="Q473">
        <v>-246.77831830170999</v>
      </c>
      <c r="R473">
        <v>-247.775126971481</v>
      </c>
      <c r="S473">
        <v>-247.79162760884199</v>
      </c>
      <c r="T473">
        <v>-247.84735092747599</v>
      </c>
      <c r="U473" t="s">
        <v>1733</v>
      </c>
      <c r="V473">
        <v>-246.77831831247801</v>
      </c>
      <c r="W473">
        <v>-247.77512696961401</v>
      </c>
      <c r="X473">
        <v>-247.79162761164699</v>
      </c>
      <c r="Y473">
        <v>-247.84735091160499</v>
      </c>
      <c r="AA473" s="3">
        <f t="shared" si="234"/>
        <v>0.69980662403491334</v>
      </c>
      <c r="AB473" s="3">
        <f t="shared" si="235"/>
        <v>1.1768131329243039</v>
      </c>
      <c r="AC473" s="3">
        <f t="shared" si="236"/>
        <v>1.0656023783980215</v>
      </c>
      <c r="AD473" s="3">
        <f t="shared" si="237"/>
        <v>1.1369961924569001</v>
      </c>
      <c r="AE473" s="3"/>
      <c r="AF473" s="3">
        <f t="shared" si="238"/>
        <v>0.67286720381296683</v>
      </c>
      <c r="AG473" s="3">
        <f t="shared" si="239"/>
        <v>1.0314523419224146</v>
      </c>
      <c r="AH473" s="3">
        <f t="shared" si="240"/>
        <v>0.93611572784244523</v>
      </c>
      <c r="AI473" s="3">
        <f t="shared" si="241"/>
        <v>0.99836828282101708</v>
      </c>
      <c r="AK473" s="3">
        <f t="shared" si="242"/>
        <v>2.6939420221946505E-2</v>
      </c>
      <c r="AL473" s="3">
        <f t="shared" si="243"/>
        <v>0.14536079101972421</v>
      </c>
      <c r="AM473" s="3">
        <f t="shared" si="244"/>
        <v>0.12948665055557629</v>
      </c>
      <c r="AN473" s="3">
        <f t="shared" si="245"/>
        <v>0.13862790965371788</v>
      </c>
      <c r="AO473" s="3" t="str">
        <f t="shared" si="246"/>
        <v>58_Pyridine-Pyridine_CH-N_1.50_dimer.out</v>
      </c>
      <c r="AP473" s="3">
        <f t="shared" si="247"/>
        <v>-3.9816940467403805E-2</v>
      </c>
      <c r="AQ473" s="3">
        <f t="shared" si="248"/>
        <v>-3.3084059101397556E-2</v>
      </c>
      <c r="AR473" s="3">
        <f t="shared" si="249"/>
        <v>-3.6450499784400681E-2</v>
      </c>
      <c r="AS473" s="8">
        <f t="shared" si="250"/>
        <v>-4.0986680789114244E-2</v>
      </c>
      <c r="AU473" s="3">
        <f t="shared" si="251"/>
        <v>0.43718956842198675</v>
      </c>
      <c r="AV473" s="3">
        <f t="shared" si="252"/>
        <v>0.32550107900805025</v>
      </c>
      <c r="AW473" s="3">
        <f t="shared" si="253"/>
        <v>0.3813453237150185</v>
      </c>
      <c r="AX473" s="3"/>
      <c r="AZ473" s="3">
        <f t="shared" si="254"/>
        <v>7.1393814058878569E-2</v>
      </c>
      <c r="BA473" s="3">
        <f t="shared" si="255"/>
        <v>6.225255497857185E-2</v>
      </c>
      <c r="BB473" s="3">
        <f t="shared" si="256"/>
        <v>6.6823184518725209E-2</v>
      </c>
      <c r="BC473" s="8">
        <f>'[2]attempt at best estimates'!E473</f>
        <v>5.8542082063841622E-2</v>
      </c>
      <c r="BD473" s="3">
        <f>AZ473+(AZ473-'HLC S66x8 haVDZ'!AZ473)*'HLC S66x8 haVTZ'!$BD$3</f>
        <v>6.830291346796738E-2</v>
      </c>
      <c r="BE473" s="3">
        <f>BA473+(BA473-'HLC S66x8 haVDZ'!BA473)*'HLC S66x8 haVTZ'!$BD$3</f>
        <v>6.4330857846199269E-2</v>
      </c>
      <c r="BF473" s="3">
        <f>BB473+(BB473-'HLC S66x8 haVDZ'!BB473)*'HLC S66x8 haVTZ'!$BD$3</f>
        <v>6.6316885657083324E-2</v>
      </c>
      <c r="BG473" t="str">
        <f t="shared" si="257"/>
        <v>58_Pyridine-Pyridine_CH-N_1.50_dimer.out</v>
      </c>
      <c r="BH473" s="3">
        <f t="shared" ref="BH473:BH536" si="262">AC473-AB473</f>
        <v>-0.11121075452628237</v>
      </c>
      <c r="BI473" s="3">
        <f t="shared" ref="BI473:BI536" si="263">AH473-AG473</f>
        <v>-9.5336614079969406E-2</v>
      </c>
      <c r="BJ473" s="3">
        <f t="shared" si="258"/>
        <v>-0.10327368430312589</v>
      </c>
      <c r="BK473" s="8">
        <f>'[2]attempt at best estimates'!D473</f>
        <v>-9.9528762852955865E-2</v>
      </c>
      <c r="BM473" s="3">
        <f t="shared" si="259"/>
        <v>-4.2907841058314994E-2</v>
      </c>
      <c r="BN473" s="3">
        <f t="shared" si="260"/>
        <v>-3.1005756233770138E-2</v>
      </c>
      <c r="BO473" s="3">
        <f t="shared" si="261"/>
        <v>-3.6956798646042566E-2</v>
      </c>
    </row>
    <row r="474" spans="1:67" x14ac:dyDescent="0.2">
      <c r="A474" t="s">
        <v>520</v>
      </c>
      <c r="B474">
        <v>-493.55691960908899</v>
      </c>
      <c r="C474">
        <v>-495.55054635124401</v>
      </c>
      <c r="D474">
        <v>-495.58352063080099</v>
      </c>
      <c r="E474">
        <v>-495.694981698015</v>
      </c>
      <c r="F474" t="s">
        <v>668</v>
      </c>
      <c r="G474">
        <v>-246.77829684925399</v>
      </c>
      <c r="H474">
        <v>-247.775011147322</v>
      </c>
      <c r="I474">
        <v>-247.79152443811699</v>
      </c>
      <c r="J474">
        <v>-247.84724045409499</v>
      </c>
      <c r="K474" t="s">
        <v>734</v>
      </c>
      <c r="L474">
        <v>-246.77829683423701</v>
      </c>
      <c r="M474">
        <v>-247.775011146617</v>
      </c>
      <c r="N474">
        <v>-247.79152443226801</v>
      </c>
      <c r="O474">
        <v>-247.847240467359</v>
      </c>
      <c r="P474" t="s">
        <v>1206</v>
      </c>
      <c r="Q474">
        <v>-246.77830283597001</v>
      </c>
      <c r="R474">
        <v>-247.77504528527501</v>
      </c>
      <c r="S474">
        <v>-247.79155471324299</v>
      </c>
      <c r="T474">
        <v>-247.84727289816999</v>
      </c>
      <c r="U474" t="s">
        <v>1734</v>
      </c>
      <c r="V474">
        <v>-246.77830284752901</v>
      </c>
      <c r="W474">
        <v>-247.77504528308799</v>
      </c>
      <c r="X474">
        <v>-247.79155471607399</v>
      </c>
      <c r="Y474">
        <v>-247.84727288200099</v>
      </c>
      <c r="AA474" s="3">
        <f t="shared" si="234"/>
        <v>0.20452140905053917</v>
      </c>
      <c r="AB474" s="3">
        <f t="shared" si="235"/>
        <v>0.32885093741423171</v>
      </c>
      <c r="AC474" s="3">
        <f t="shared" si="236"/>
        <v>0.29603414274029982</v>
      </c>
      <c r="AD474" s="3">
        <f t="shared" si="237"/>
        <v>0.31424204941214762</v>
      </c>
      <c r="AE474" s="3"/>
      <c r="AF474" s="3">
        <f t="shared" si="238"/>
        <v>0.19699129000444138</v>
      </c>
      <c r="AG474" s="3">
        <f t="shared" si="239"/>
        <v>0.28600808778584624</v>
      </c>
      <c r="AH474" s="3">
        <f t="shared" si="240"/>
        <v>0.25803283761454032</v>
      </c>
      <c r="AI474" s="3">
        <f t="shared" si="241"/>
        <v>0.27354258833919481</v>
      </c>
      <c r="AK474" s="3">
        <f t="shared" si="242"/>
        <v>7.5301190460978088E-3</v>
      </c>
      <c r="AL474" s="3">
        <f t="shared" si="243"/>
        <v>4.2842849646220357E-2</v>
      </c>
      <c r="AM474" s="3">
        <f t="shared" si="244"/>
        <v>3.8001305107924634E-2</v>
      </c>
      <c r="AN474" s="3">
        <f t="shared" si="245"/>
        <v>4.0699461072952775E-2</v>
      </c>
      <c r="AO474" s="3" t="str">
        <f t="shared" si="246"/>
        <v>58_Pyridine-Pyridine_CH-N_2.00_dimer.out</v>
      </c>
      <c r="AP474" s="3">
        <f t="shared" si="247"/>
        <v>-1.4608888002084097E-2</v>
      </c>
      <c r="AQ474" s="3">
        <f t="shared" si="248"/>
        <v>-1.2465499446651429E-2</v>
      </c>
      <c r="AR474" s="3">
        <f t="shared" si="249"/>
        <v>-1.3537193724367763E-2</v>
      </c>
      <c r="AS474" s="8">
        <f t="shared" si="250"/>
        <v>-1.4669555754984093E-2</v>
      </c>
      <c r="AU474" s="3">
        <f t="shared" si="251"/>
        <v>0.10972064036160845</v>
      </c>
      <c r="AV474" s="3">
        <f t="shared" si="252"/>
        <v>7.6551298334753437E-2</v>
      </c>
      <c r="AW474" s="3">
        <f t="shared" si="253"/>
        <v>9.3135969348180941E-2</v>
      </c>
      <c r="AX474" s="3"/>
      <c r="AZ474" s="3">
        <f t="shared" si="254"/>
        <v>1.8207906671847796E-2</v>
      </c>
      <c r="BA474" s="3">
        <f t="shared" si="255"/>
        <v>1.5509750724654492E-2</v>
      </c>
      <c r="BB474" s="3">
        <f t="shared" si="256"/>
        <v>1.6858828698251144E-2</v>
      </c>
      <c r="BC474" s="8">
        <f>'[2]attempt at best estimates'!E474</f>
        <v>1.4023820043821005E-2</v>
      </c>
      <c r="BD474" s="3">
        <f>AZ474+(AZ474-'HLC S66x8 haVDZ'!AZ474)*'HLC S66x8 haVTZ'!$BD$3</f>
        <v>1.6859928956158801E-2</v>
      </c>
      <c r="BE474" s="3">
        <f>BA474+(BA474-'HLC S66x8 haVDZ'!BA474)*'HLC S66x8 haVTZ'!$BD$3</f>
        <v>1.5852981681877307E-2</v>
      </c>
      <c r="BF474" s="3">
        <f>BB474+(BB474-'HLC S66x8 haVDZ'!BB474)*'HLC S66x8 haVTZ'!$BD$3</f>
        <v>1.6356455319018054E-2</v>
      </c>
      <c r="BG474" t="str">
        <f t="shared" si="257"/>
        <v>58_Pyridine-Pyridine_CH-N_2.00_dimer.out</v>
      </c>
      <c r="BH474" s="3">
        <f t="shared" si="262"/>
        <v>-3.2816794673931893E-2</v>
      </c>
      <c r="BI474" s="3">
        <f t="shared" si="263"/>
        <v>-2.7975250171305921E-2</v>
      </c>
      <c r="BJ474" s="3">
        <f t="shared" si="258"/>
        <v>-3.0396022422618907E-2</v>
      </c>
      <c r="BK474" s="8">
        <f>'[2]attempt at best estimates'!D474</f>
        <v>-2.8693375798805099E-2</v>
      </c>
      <c r="BM474" s="3">
        <f t="shared" si="259"/>
        <v>-1.5956865717773092E-2</v>
      </c>
      <c r="BN474" s="3">
        <f t="shared" si="260"/>
        <v>-1.2122268489428614E-2</v>
      </c>
      <c r="BO474" s="3">
        <f t="shared" si="261"/>
        <v>-1.4039567103600853E-2</v>
      </c>
    </row>
    <row r="475" spans="1:67" x14ac:dyDescent="0.2">
      <c r="A475" t="s">
        <v>521</v>
      </c>
      <c r="B475">
        <v>-152.91152692270501</v>
      </c>
      <c r="C475">
        <v>-153.49532101687899</v>
      </c>
      <c r="D475">
        <v>-153.511290561067</v>
      </c>
      <c r="E475">
        <v>-153.537271124765</v>
      </c>
      <c r="F475" t="s">
        <v>669</v>
      </c>
      <c r="G475">
        <v>-76.848727313230995</v>
      </c>
      <c r="H475">
        <v>-77.163092118636996</v>
      </c>
      <c r="I475">
        <v>-77.174437438693005</v>
      </c>
      <c r="J475">
        <v>-77.191506044784006</v>
      </c>
      <c r="K475" t="s">
        <v>735</v>
      </c>
      <c r="L475">
        <v>-76.060296955382</v>
      </c>
      <c r="M475">
        <v>-76.327980731943001</v>
      </c>
      <c r="N475">
        <v>-76.332956638805996</v>
      </c>
      <c r="O475">
        <v>-76.341513266229001</v>
      </c>
      <c r="P475" t="s">
        <v>1207</v>
      </c>
      <c r="Q475">
        <v>-76.060374045751004</v>
      </c>
      <c r="R475">
        <v>-76.328346389383</v>
      </c>
      <c r="S475">
        <v>-76.333280952929002</v>
      </c>
      <c r="T475">
        <v>-76.341875187298996</v>
      </c>
      <c r="U475" t="s">
        <v>1735</v>
      </c>
      <c r="V475">
        <v>-76.848778385882994</v>
      </c>
      <c r="W475">
        <v>-77.163251683539002</v>
      </c>
      <c r="X475">
        <v>-77.174577425151995</v>
      </c>
      <c r="Y475">
        <v>-77.191652935478004</v>
      </c>
      <c r="AA475" s="3">
        <f t="shared" si="234"/>
        <v>1.5704392179516145</v>
      </c>
      <c r="AB475" s="3">
        <f t="shared" si="235"/>
        <v>2.6657647101978399</v>
      </c>
      <c r="AC475" s="3">
        <f t="shared" si="236"/>
        <v>2.4450804555222478</v>
      </c>
      <c r="AD475" s="3">
        <f t="shared" si="237"/>
        <v>2.6680535216145524</v>
      </c>
      <c r="AE475" s="3"/>
      <c r="AF475" s="3">
        <f t="shared" si="238"/>
        <v>1.490015704723503</v>
      </c>
      <c r="AG475" s="3">
        <f t="shared" si="239"/>
        <v>2.3361827009858662</v>
      </c>
      <c r="AH475" s="3">
        <f t="shared" si="240"/>
        <v>2.1537274294643804</v>
      </c>
      <c r="AI475" s="3">
        <f t="shared" si="241"/>
        <v>2.3487693059883528</v>
      </c>
      <c r="AK475" s="3">
        <f t="shared" si="242"/>
        <v>8.0423513228111587E-2</v>
      </c>
      <c r="AL475" s="3">
        <f t="shared" si="243"/>
        <v>0.32958200922089131</v>
      </c>
      <c r="AM475" s="3">
        <f t="shared" si="244"/>
        <v>0.29135302606678454</v>
      </c>
      <c r="AN475" s="3">
        <f t="shared" si="245"/>
        <v>0.31928421562619935</v>
      </c>
      <c r="AO475" s="3" t="str">
        <f t="shared" si="246"/>
        <v>59_Ethyne-Water_CH-O_0.90_dimer.out</v>
      </c>
      <c r="AP475" s="3">
        <f t="shared" si="247"/>
        <v>2.2888114167125551E-3</v>
      </c>
      <c r="AQ475" s="3">
        <f t="shared" si="248"/>
        <v>1.2586605002486539E-2</v>
      </c>
      <c r="AR475" s="3">
        <f t="shared" si="249"/>
        <v>7.4377082095995473E-3</v>
      </c>
      <c r="AS475" s="8">
        <f t="shared" si="250"/>
        <v>1.48938861326747E-2</v>
      </c>
      <c r="AU475" s="3">
        <f t="shared" si="251"/>
        <v>1.097614303662938</v>
      </c>
      <c r="AV475" s="3">
        <f t="shared" si="252"/>
        <v>0.85875360126484979</v>
      </c>
      <c r="AW475" s="3">
        <f t="shared" si="253"/>
        <v>0.97818395246389389</v>
      </c>
      <c r="AX475" s="3"/>
      <c r="AZ475" s="3">
        <f t="shared" si="254"/>
        <v>0.22297306609230461</v>
      </c>
      <c r="BA475" s="3">
        <f t="shared" si="255"/>
        <v>0.19504187652397231</v>
      </c>
      <c r="BB475" s="3">
        <f t="shared" si="256"/>
        <v>0.20900747130813846</v>
      </c>
      <c r="BC475" s="8">
        <f>'[2]attempt at best estimates'!E475</f>
        <v>0.2188701538359111</v>
      </c>
      <c r="BD475" s="3">
        <f>AZ475+(AZ475-'HLC S66x8 haVDZ'!AZ475)*'HLC S66x8 haVTZ'!$BD$3</f>
        <v>0.21080135576213138</v>
      </c>
      <c r="BE475" s="3">
        <f>BA475+(BA475-'HLC S66x8 haVDZ'!BA475)*'HLC S66x8 haVTZ'!$BD$3</f>
        <v>0.20510688142070949</v>
      </c>
      <c r="BF475" s="3">
        <f>BB475+(BB475-'HLC S66x8 haVDZ'!BB475)*'HLC S66x8 haVTZ'!$BD$3</f>
        <v>0.20795411859142043</v>
      </c>
      <c r="BG475" t="str">
        <f t="shared" si="257"/>
        <v>59_Ethyne-Water_CH-O_0.90_dimer.out</v>
      </c>
      <c r="BH475" s="3">
        <f t="shared" si="262"/>
        <v>-0.22068425467559205</v>
      </c>
      <c r="BI475" s="3">
        <f t="shared" si="263"/>
        <v>-0.18245527152148577</v>
      </c>
      <c r="BJ475" s="3">
        <f t="shared" si="258"/>
        <v>-0.20156976309853891</v>
      </c>
      <c r="BK475" s="8">
        <f>'[2]attempt at best estimates'!D475</f>
        <v>-0.2039762677032364</v>
      </c>
      <c r="BM475" s="3">
        <f t="shared" si="259"/>
        <v>-9.8828989134606693E-3</v>
      </c>
      <c r="BN475" s="3">
        <f t="shared" si="260"/>
        <v>2.2651609899223712E-2</v>
      </c>
      <c r="BO475" s="3">
        <f t="shared" si="261"/>
        <v>6.3843554928815216E-3</v>
      </c>
    </row>
    <row r="476" spans="1:67" x14ac:dyDescent="0.2">
      <c r="A476" t="s">
        <v>522</v>
      </c>
      <c r="B476">
        <v>-152.91232579981201</v>
      </c>
      <c r="C476">
        <v>-153.49573420979399</v>
      </c>
      <c r="D476">
        <v>-153.51179192149399</v>
      </c>
      <c r="E476">
        <v>-153.53770591008299</v>
      </c>
      <c r="F476" t="s">
        <v>669</v>
      </c>
      <c r="G476">
        <v>-76.848727313230995</v>
      </c>
      <c r="H476">
        <v>-77.163092118636996</v>
      </c>
      <c r="I476">
        <v>-77.174437438693005</v>
      </c>
      <c r="J476">
        <v>-77.191506044784006</v>
      </c>
      <c r="K476" t="s">
        <v>735</v>
      </c>
      <c r="L476">
        <v>-76.060296955382</v>
      </c>
      <c r="M476">
        <v>-76.327980731943001</v>
      </c>
      <c r="N476">
        <v>-76.332956638805996</v>
      </c>
      <c r="O476">
        <v>-76.341513266229001</v>
      </c>
      <c r="P476" t="s">
        <v>1208</v>
      </c>
      <c r="Q476">
        <v>-76.060369850924005</v>
      </c>
      <c r="R476">
        <v>-76.328301675354993</v>
      </c>
      <c r="S476">
        <v>-76.333241916548999</v>
      </c>
      <c r="T476">
        <v>-76.341832459155995</v>
      </c>
      <c r="U476" t="s">
        <v>1736</v>
      </c>
      <c r="V476">
        <v>-76.848770033487995</v>
      </c>
      <c r="W476">
        <v>-77.163221527198004</v>
      </c>
      <c r="X476">
        <v>-77.17455062242</v>
      </c>
      <c r="Y476">
        <v>-77.191624917384004</v>
      </c>
      <c r="AA476" s="3">
        <f t="shared" si="234"/>
        <v>2.071742191927743</v>
      </c>
      <c r="AB476" s="3">
        <f t="shared" si="235"/>
        <v>2.9250471896960799</v>
      </c>
      <c r="AC476" s="3">
        <f t="shared" si="236"/>
        <v>2.7596888863855278</v>
      </c>
      <c r="AD476" s="3">
        <f t="shared" si="237"/>
        <v>2.9408854391152017</v>
      </c>
      <c r="AE476" s="3"/>
      <c r="AF476" s="3">
        <f t="shared" si="238"/>
        <v>1.9991921796938024</v>
      </c>
      <c r="AG476" s="3">
        <f t="shared" si="239"/>
        <v>2.6424470482943305</v>
      </c>
      <c r="AH476" s="3">
        <f t="shared" si="240"/>
        <v>2.5096505285684119</v>
      </c>
      <c r="AI476" s="3">
        <f t="shared" si="241"/>
        <v>2.6659951592869668</v>
      </c>
      <c r="AK476" s="3">
        <f t="shared" si="242"/>
        <v>7.2550012225022983E-2</v>
      </c>
      <c r="AL476" s="3">
        <f t="shared" si="243"/>
        <v>0.2826001414017496</v>
      </c>
      <c r="AM476" s="3">
        <f t="shared" si="244"/>
        <v>0.25003835781711609</v>
      </c>
      <c r="AN476" s="3">
        <f t="shared" si="245"/>
        <v>0.27489027981931752</v>
      </c>
      <c r="AO476" s="3" t="str">
        <f t="shared" si="246"/>
        <v>59_Ethyne-Water_CH-O_0.95_dimer.out</v>
      </c>
      <c r="AP476" s="3">
        <f t="shared" si="247"/>
        <v>1.5838249419121819E-2</v>
      </c>
      <c r="AQ476" s="3">
        <f t="shared" si="248"/>
        <v>2.3548110992636317E-2</v>
      </c>
      <c r="AR476" s="3">
        <f t="shared" si="249"/>
        <v>1.9693180205879068E-2</v>
      </c>
      <c r="AS476" s="8">
        <f t="shared" si="250"/>
        <v>2.224568193709589E-2</v>
      </c>
      <c r="AU476" s="3">
        <f t="shared" si="251"/>
        <v>0.86914324718745872</v>
      </c>
      <c r="AV476" s="3">
        <f t="shared" si="252"/>
        <v>0.66680297959316448</v>
      </c>
      <c r="AW476" s="3">
        <f t="shared" si="253"/>
        <v>0.7679731133903116</v>
      </c>
      <c r="AX476" s="3"/>
      <c r="AZ476" s="3">
        <f t="shared" si="254"/>
        <v>0.18119655272967394</v>
      </c>
      <c r="BA476" s="3">
        <f t="shared" si="255"/>
        <v>0.15634463071855498</v>
      </c>
      <c r="BB476" s="3">
        <f t="shared" si="256"/>
        <v>0.16877059172411446</v>
      </c>
      <c r="BC476" s="8">
        <f>'[2]attempt at best estimates'!E476</f>
        <v>0.17321626106152702</v>
      </c>
      <c r="BD476" s="3">
        <f>AZ476+(AZ476-'HLC S66x8 haVDZ'!AZ476)*'HLC S66x8 haVTZ'!$BD$3</f>
        <v>0.16953211826069739</v>
      </c>
      <c r="BE476" s="3">
        <f>BA476+(BA476-'HLC S66x8 haVDZ'!BA476)*'HLC S66x8 haVTZ'!$BD$3</f>
        <v>0.16456573805617597</v>
      </c>
      <c r="BF476" s="3">
        <f>BB476+(BB476-'HLC S66x8 haVDZ'!BB476)*'HLC S66x8 haVTZ'!$BD$3</f>
        <v>0.16704892815843669</v>
      </c>
      <c r="BG476" t="str">
        <f t="shared" si="257"/>
        <v>59_Ethyne-Water_CH-O_0.95_dimer.out</v>
      </c>
      <c r="BH476" s="3">
        <f t="shared" si="262"/>
        <v>-0.16535830331055212</v>
      </c>
      <c r="BI476" s="3">
        <f t="shared" si="263"/>
        <v>-0.13279651972591866</v>
      </c>
      <c r="BJ476" s="3">
        <f t="shared" si="258"/>
        <v>-0.14907741151823539</v>
      </c>
      <c r="BK476" s="8">
        <f>'[2]attempt at best estimates'!D476</f>
        <v>-0.15097057912443113</v>
      </c>
      <c r="BM476" s="3">
        <f t="shared" si="259"/>
        <v>4.1738149501452659E-3</v>
      </c>
      <c r="BN476" s="3">
        <f t="shared" si="260"/>
        <v>3.1769218330257309E-2</v>
      </c>
      <c r="BO476" s="3">
        <f t="shared" si="261"/>
        <v>1.7971516640201302E-2</v>
      </c>
    </row>
    <row r="477" spans="1:67" x14ac:dyDescent="0.2">
      <c r="A477" t="s">
        <v>58</v>
      </c>
      <c r="B477">
        <v>-152.912685198113</v>
      </c>
      <c r="C477">
        <v>-153.495790434843</v>
      </c>
      <c r="D477">
        <v>-153.51191222879001</v>
      </c>
      <c r="E477">
        <v>-153.53777189887899</v>
      </c>
      <c r="F477" t="s">
        <v>669</v>
      </c>
      <c r="G477">
        <v>-76.848727313230995</v>
      </c>
      <c r="H477">
        <v>-77.163092118636996</v>
      </c>
      <c r="I477">
        <v>-77.174437438693005</v>
      </c>
      <c r="J477">
        <v>-77.191506044784006</v>
      </c>
      <c r="K477" t="s">
        <v>735</v>
      </c>
      <c r="L477">
        <v>-76.060296955382</v>
      </c>
      <c r="M477">
        <v>-76.327980731943001</v>
      </c>
      <c r="N477">
        <v>-76.332956638805996</v>
      </c>
      <c r="O477">
        <v>-76.341513266229001</v>
      </c>
      <c r="P477" t="s">
        <v>1209</v>
      </c>
      <c r="Q477">
        <v>-76.060366194872003</v>
      </c>
      <c r="R477">
        <v>-76.328264372723993</v>
      </c>
      <c r="S477">
        <v>-76.333208959874995</v>
      </c>
      <c r="T477">
        <v>-76.34179642894</v>
      </c>
      <c r="U477" t="s">
        <v>1737</v>
      </c>
      <c r="V477">
        <v>-76.848762892070994</v>
      </c>
      <c r="W477">
        <v>-77.163197439726005</v>
      </c>
      <c r="X477">
        <v>-77.174529255685002</v>
      </c>
      <c r="Y477">
        <v>-77.191602585341002</v>
      </c>
      <c r="AA477" s="3">
        <f t="shared" si="234"/>
        <v>2.2972680400805765</v>
      </c>
      <c r="AB477" s="3">
        <f t="shared" si="235"/>
        <v>2.9603289420863823</v>
      </c>
      <c r="AC477" s="3">
        <f t="shared" si="236"/>
        <v>2.8351828575543774</v>
      </c>
      <c r="AD477" s="3">
        <f t="shared" si="237"/>
        <v>2.9822940354959453</v>
      </c>
      <c r="AE477" s="3"/>
      <c r="AF477" s="3">
        <f t="shared" si="238"/>
        <v>2.2314935422394671</v>
      </c>
      <c r="AG477" s="3">
        <f t="shared" si="239"/>
        <v>2.7162516735316053</v>
      </c>
      <c r="AH477" s="3">
        <f t="shared" si="240"/>
        <v>2.6192329549680293</v>
      </c>
      <c r="AI477" s="3">
        <f t="shared" si="241"/>
        <v>2.744026627638791</v>
      </c>
      <c r="AK477" s="3">
        <f t="shared" si="242"/>
        <v>6.5774497850027064E-2</v>
      </c>
      <c r="AL477" s="3">
        <f t="shared" si="243"/>
        <v>0.24407726856369419</v>
      </c>
      <c r="AM477" s="3">
        <f t="shared" si="244"/>
        <v>0.21594990259526528</v>
      </c>
      <c r="AN477" s="3">
        <f t="shared" si="245"/>
        <v>0.2382674078571545</v>
      </c>
      <c r="AO477" s="3" t="str">
        <f t="shared" si="246"/>
        <v>59_Ethyne-Water_CH-O_1.00_dimer.out</v>
      </c>
      <c r="AP477" s="3">
        <f t="shared" si="247"/>
        <v>2.1965093409562986E-2</v>
      </c>
      <c r="AQ477" s="3">
        <f t="shared" si="248"/>
        <v>2.7774954107185668E-2</v>
      </c>
      <c r="AR477" s="3">
        <f t="shared" si="249"/>
        <v>2.4870023758374327E-2</v>
      </c>
      <c r="AS477" s="8">
        <f t="shared" si="250"/>
        <v>2.4129386639759443E-2</v>
      </c>
      <c r="AU477" s="3">
        <f t="shared" si="251"/>
        <v>0.68502599541536879</v>
      </c>
      <c r="AV477" s="3">
        <f t="shared" si="252"/>
        <v>0.51253308539932396</v>
      </c>
      <c r="AW477" s="3">
        <f t="shared" si="253"/>
        <v>0.59877954040734638</v>
      </c>
      <c r="AX477" s="3"/>
      <c r="AZ477" s="3">
        <f t="shared" si="254"/>
        <v>0.14711117794156792</v>
      </c>
      <c r="BA477" s="3">
        <f t="shared" si="255"/>
        <v>0.12479367267076169</v>
      </c>
      <c r="BB477" s="3">
        <f t="shared" si="256"/>
        <v>0.1359524253061648</v>
      </c>
      <c r="BC477" s="8">
        <f>'[2]attempt at best estimates'!E477</f>
        <v>0.13637789193334254</v>
      </c>
      <c r="BD477" s="3">
        <f>AZ477+(AZ477-'HLC S66x8 haVDZ'!AZ477)*'HLC S66x8 haVTZ'!$BD$3</f>
        <v>0.13568331223245209</v>
      </c>
      <c r="BE477" s="3">
        <f>BA477+(BA477-'HLC S66x8 haVDZ'!BA477)*'HLC S66x8 haVTZ'!$BD$3</f>
        <v>0.13146776587580156</v>
      </c>
      <c r="BF477" s="3">
        <f>BB477+(BB477-'HLC S66x8 haVDZ'!BB477)*'HLC S66x8 haVTZ'!$BD$3</f>
        <v>0.13357553905412681</v>
      </c>
      <c r="BG477" t="str">
        <f t="shared" si="257"/>
        <v>59_Ethyne-Water_CH-O_1.00_dimer.out</v>
      </c>
      <c r="BH477" s="3">
        <f t="shared" si="262"/>
        <v>-0.12514608453200493</v>
      </c>
      <c r="BI477" s="3">
        <f t="shared" si="263"/>
        <v>-9.7018718563576023E-2</v>
      </c>
      <c r="BJ477" s="3">
        <f t="shared" si="258"/>
        <v>-0.11108240154779048</v>
      </c>
      <c r="BK477" s="8">
        <f>'[2]attempt at best estimates'!D477</f>
        <v>-0.1122485052935831</v>
      </c>
      <c r="BM477" s="3">
        <f t="shared" si="259"/>
        <v>1.0537227700447155E-2</v>
      </c>
      <c r="BN477" s="3">
        <f t="shared" si="260"/>
        <v>3.4449047312225534E-2</v>
      </c>
      <c r="BO477" s="3">
        <f t="shared" si="261"/>
        <v>2.249313750633633E-2</v>
      </c>
    </row>
    <row r="478" spans="1:67" x14ac:dyDescent="0.2">
      <c r="A478" t="s">
        <v>523</v>
      </c>
      <c r="B478">
        <v>-152.91276835012701</v>
      </c>
      <c r="C478">
        <v>-153.495635720476</v>
      </c>
      <c r="D478">
        <v>-153.511804109384</v>
      </c>
      <c r="E478">
        <v>-153.537619489729</v>
      </c>
      <c r="F478" t="s">
        <v>669</v>
      </c>
      <c r="G478">
        <v>-76.848727313230995</v>
      </c>
      <c r="H478">
        <v>-77.163092118636996</v>
      </c>
      <c r="I478">
        <v>-77.174437438693005</v>
      </c>
      <c r="J478">
        <v>-77.191506044784006</v>
      </c>
      <c r="K478" t="s">
        <v>735</v>
      </c>
      <c r="L478">
        <v>-76.060296955382</v>
      </c>
      <c r="M478">
        <v>-76.327980731943001</v>
      </c>
      <c r="N478">
        <v>-76.332956638805996</v>
      </c>
      <c r="O478">
        <v>-76.341513266229001</v>
      </c>
      <c r="P478" t="s">
        <v>1210</v>
      </c>
      <c r="Q478">
        <v>-76.060361728510998</v>
      </c>
      <c r="R478">
        <v>-76.328232188632001</v>
      </c>
      <c r="S478">
        <v>-76.333180130550005</v>
      </c>
      <c r="T478">
        <v>-76.341764964396006</v>
      </c>
      <c r="U478" t="s">
        <v>1738</v>
      </c>
      <c r="V478">
        <v>-76.848757371296003</v>
      </c>
      <c r="W478">
        <v>-77.163179073994002</v>
      </c>
      <c r="X478">
        <v>-77.174513100176</v>
      </c>
      <c r="Y478">
        <v>-77.191585681044003</v>
      </c>
      <c r="AA478" s="3">
        <f t="shared" si="234"/>
        <v>2.3494467188184172</v>
      </c>
      <c r="AB478" s="3">
        <f t="shared" si="235"/>
        <v>2.8632442070076829</v>
      </c>
      <c r="AC478" s="3">
        <f t="shared" si="236"/>
        <v>2.7673369031501602</v>
      </c>
      <c r="AD478" s="3">
        <f t="shared" si="237"/>
        <v>2.8866558459901306</v>
      </c>
      <c r="AE478" s="3"/>
      <c r="AF478" s="3">
        <f t="shared" si="238"/>
        <v>2.2899392436750214</v>
      </c>
      <c r="AG478" s="3">
        <f t="shared" si="239"/>
        <v>2.6508874332248027</v>
      </c>
      <c r="AH478" s="3">
        <f t="shared" si="240"/>
        <v>2.5796154112402832</v>
      </c>
      <c r="AI478" s="3">
        <f t="shared" si="241"/>
        <v>2.6787403453600152</v>
      </c>
      <c r="AK478" s="3">
        <f t="shared" si="242"/>
        <v>5.9507475134478148E-2</v>
      </c>
      <c r="AL478" s="3">
        <f t="shared" si="243"/>
        <v>0.21235677378288037</v>
      </c>
      <c r="AM478" s="3">
        <f t="shared" si="244"/>
        <v>0.18772149190987716</v>
      </c>
      <c r="AN478" s="3">
        <f t="shared" si="245"/>
        <v>0.20791550063011577</v>
      </c>
      <c r="AO478" s="3" t="str">
        <f t="shared" si="246"/>
        <v>59_Ethyne-Water_CH-O_1.05_dimer.out</v>
      </c>
      <c r="AP478" s="3">
        <f t="shared" si="247"/>
        <v>2.3411638982447691E-2</v>
      </c>
      <c r="AQ478" s="3">
        <f t="shared" si="248"/>
        <v>2.785291213521246E-2</v>
      </c>
      <c r="AR478" s="3">
        <f t="shared" si="249"/>
        <v>2.5632275558830075E-2</v>
      </c>
      <c r="AS478" s="8">
        <f t="shared" si="250"/>
        <v>2.2984081819082777E-2</v>
      </c>
      <c r="AU478" s="3">
        <f t="shared" si="251"/>
        <v>0.53720912717171343</v>
      </c>
      <c r="AV478" s="3">
        <f t="shared" si="252"/>
        <v>0.38880110168499371</v>
      </c>
      <c r="AW478" s="3">
        <f t="shared" si="253"/>
        <v>0.46300511442835357</v>
      </c>
      <c r="AX478" s="3"/>
      <c r="AZ478" s="3">
        <f t="shared" si="254"/>
        <v>0.11931894283997035</v>
      </c>
      <c r="BA478" s="3">
        <f t="shared" si="255"/>
        <v>9.9124934119732E-2</v>
      </c>
      <c r="BB478" s="3">
        <f t="shared" si="256"/>
        <v>0.10922193847985118</v>
      </c>
      <c r="BC478" s="8">
        <f>'[2]attempt at best estimates'!E478</f>
        <v>0.10690578668378108</v>
      </c>
      <c r="BD478" s="3">
        <f>AZ478+(AZ478-'HLC S66x8 haVDZ'!AZ478)*'HLC S66x8 haVTZ'!$BD$3</f>
        <v>0.10795090938771276</v>
      </c>
      <c r="BE478" s="3">
        <f>BA478+(BA478-'HLC S66x8 haVDZ'!BA478)*'HLC S66x8 haVTZ'!$BD$3</f>
        <v>0.1044659471333784</v>
      </c>
      <c r="BF478" s="3">
        <f>BB478+(BB478-'HLC S66x8 haVDZ'!BB478)*'HLC S66x8 haVTZ'!$BD$3</f>
        <v>0.10620842826054558</v>
      </c>
      <c r="BG478" t="str">
        <f t="shared" si="257"/>
        <v>59_Ethyne-Water_CH-O_1.05_dimer.out</v>
      </c>
      <c r="BH478" s="3">
        <f t="shared" si="262"/>
        <v>-9.5907303857522663E-2</v>
      </c>
      <c r="BI478" s="3">
        <f t="shared" si="263"/>
        <v>-7.127202198451954E-2</v>
      </c>
      <c r="BJ478" s="3">
        <f t="shared" si="258"/>
        <v>-8.3589662921021102E-2</v>
      </c>
      <c r="BK478" s="8">
        <f>'[2]attempt at best estimates'!D478</f>
        <v>-8.3921704864698299E-2</v>
      </c>
      <c r="BM478" s="3">
        <f t="shared" si="259"/>
        <v>1.2043605530190099E-2</v>
      </c>
      <c r="BN478" s="3">
        <f t="shared" si="260"/>
        <v>3.3193925148858855E-2</v>
      </c>
      <c r="BO478" s="3">
        <f t="shared" si="261"/>
        <v>2.2618765339524477E-2</v>
      </c>
    </row>
    <row r="479" spans="1:67" x14ac:dyDescent="0.2">
      <c r="A479" t="s">
        <v>524</v>
      </c>
      <c r="B479">
        <v>-152.912684366902</v>
      </c>
      <c r="C479">
        <v>-153.49536624310099</v>
      </c>
      <c r="D479">
        <v>-153.511568478996</v>
      </c>
      <c r="E479">
        <v>-153.537347926308</v>
      </c>
      <c r="F479" t="s">
        <v>669</v>
      </c>
      <c r="G479">
        <v>-76.848727313230995</v>
      </c>
      <c r="H479">
        <v>-77.163092118636996</v>
      </c>
      <c r="I479">
        <v>-77.174437438693005</v>
      </c>
      <c r="J479">
        <v>-77.191506044784006</v>
      </c>
      <c r="K479" t="s">
        <v>735</v>
      </c>
      <c r="L479">
        <v>-76.060296955382</v>
      </c>
      <c r="M479">
        <v>-76.327980731943001</v>
      </c>
      <c r="N479">
        <v>-76.332956638805996</v>
      </c>
      <c r="O479">
        <v>-76.341513266229001</v>
      </c>
      <c r="P479" t="s">
        <v>1211</v>
      </c>
      <c r="Q479">
        <v>-76.060356413481998</v>
      </c>
      <c r="R479">
        <v>-76.328204368537996</v>
      </c>
      <c r="S479">
        <v>-76.333154927349</v>
      </c>
      <c r="T479">
        <v>-76.341737450731998</v>
      </c>
      <c r="U479" t="s">
        <v>1739</v>
      </c>
      <c r="V479">
        <v>-76.848753545199997</v>
      </c>
      <c r="W479">
        <v>-77.163165674797</v>
      </c>
      <c r="X479">
        <v>-77.174501492370993</v>
      </c>
      <c r="Y479">
        <v>-77.191573502482001</v>
      </c>
      <c r="AA479" s="3">
        <f t="shared" si="234"/>
        <v>2.2967464472835042</v>
      </c>
      <c r="AB479" s="3">
        <f t="shared" si="235"/>
        <v>2.6941445941515902</v>
      </c>
      <c r="AC479" s="3">
        <f t="shared" si="236"/>
        <v>2.6194765961884041</v>
      </c>
      <c r="AD479" s="3">
        <f t="shared" si="237"/>
        <v>2.716247219463344</v>
      </c>
      <c r="AE479" s="3"/>
      <c r="AF479" s="3">
        <f t="shared" si="238"/>
        <v>2.242975114930593</v>
      </c>
      <c r="AG479" s="3">
        <f t="shared" si="239"/>
        <v>2.5076533170583652</v>
      </c>
      <c r="AH479" s="3">
        <f t="shared" si="240"/>
        <v>2.4548543602647017</v>
      </c>
      <c r="AI479" s="3">
        <f t="shared" si="241"/>
        <v>2.533238967731188</v>
      </c>
      <c r="AK479" s="3">
        <f t="shared" si="242"/>
        <v>5.3771332352911372E-2</v>
      </c>
      <c r="AL479" s="3">
        <f t="shared" si="243"/>
        <v>0.18649127709322508</v>
      </c>
      <c r="AM479" s="3">
        <f t="shared" si="244"/>
        <v>0.16462223593261954</v>
      </c>
      <c r="AN479" s="3">
        <f t="shared" si="245"/>
        <v>0.18300825173215604</v>
      </c>
      <c r="AO479" s="3" t="str">
        <f t="shared" si="246"/>
        <v>59_Ethyne-Water_CH-O_1.10_dimer.out</v>
      </c>
      <c r="AP479" s="3">
        <f t="shared" si="247"/>
        <v>2.2102625311753776E-2</v>
      </c>
      <c r="AQ479" s="3">
        <f t="shared" si="248"/>
        <v>2.5585650672822702E-2</v>
      </c>
      <c r="AR479" s="3">
        <f t="shared" si="249"/>
        <v>2.3844137992288239E-2</v>
      </c>
      <c r="AS479" s="8">
        <f t="shared" si="250"/>
        <v>2.0336020105412772E-2</v>
      </c>
      <c r="AU479" s="3">
        <f t="shared" si="251"/>
        <v>0.41950077217983983</v>
      </c>
      <c r="AV479" s="3">
        <f t="shared" si="252"/>
        <v>0.29026385280059497</v>
      </c>
      <c r="AW479" s="3">
        <f t="shared" si="253"/>
        <v>0.3548823124902174</v>
      </c>
      <c r="AX479" s="3"/>
      <c r="AZ479" s="3">
        <f t="shared" si="254"/>
        <v>9.6770623274939904E-2</v>
      </c>
      <c r="BA479" s="3">
        <f t="shared" si="255"/>
        <v>7.8384607466486234E-2</v>
      </c>
      <c r="BB479" s="3">
        <f t="shared" si="256"/>
        <v>8.7577615370713069E-2</v>
      </c>
      <c r="BC479" s="8">
        <f>'[2]attempt at best estimates'!E479</f>
        <v>8.3533615673948319E-2</v>
      </c>
      <c r="BD479" s="3">
        <f>AZ479+(AZ479-'HLC S66x8 haVDZ'!AZ479)*'HLC S66x8 haVTZ'!$BD$3</f>
        <v>8.54000288297877E-2</v>
      </c>
      <c r="BE479" s="3">
        <f>BA479+(BA479-'HLC S66x8 haVDZ'!BA479)*'HLC S66x8 haVTZ'!$BD$3</f>
        <v>8.2573039651956795E-2</v>
      </c>
      <c r="BF479" s="3">
        <f>BB479+(BB479-'HLC S66x8 haVDZ'!BB479)*'HLC S66x8 haVTZ'!$BD$3</f>
        <v>8.3986534240872254E-2</v>
      </c>
      <c r="BG479" t="str">
        <f t="shared" si="257"/>
        <v>59_Ethyne-Water_CH-O_1.10_dimer.out</v>
      </c>
      <c r="BH479" s="3">
        <f t="shared" si="262"/>
        <v>-7.4667997963186128E-2</v>
      </c>
      <c r="BI479" s="3">
        <f t="shared" si="263"/>
        <v>-5.2798956793663532E-2</v>
      </c>
      <c r="BJ479" s="3">
        <f t="shared" si="258"/>
        <v>-6.373347737842483E-2</v>
      </c>
      <c r="BK479" s="8">
        <f>'[2]attempt at best estimates'!D479</f>
        <v>-6.3197595568535547E-2</v>
      </c>
      <c r="BM479" s="3">
        <f t="shared" si="259"/>
        <v>1.0732030866601572E-2</v>
      </c>
      <c r="BN479" s="3">
        <f t="shared" si="260"/>
        <v>2.9774082858293263E-2</v>
      </c>
      <c r="BO479" s="3">
        <f t="shared" si="261"/>
        <v>2.0253056862447424E-2</v>
      </c>
    </row>
    <row r="480" spans="1:67" x14ac:dyDescent="0.2">
      <c r="A480" t="s">
        <v>525</v>
      </c>
      <c r="B480">
        <v>-152.91203645058999</v>
      </c>
      <c r="C480">
        <v>-153.494374389049</v>
      </c>
      <c r="D480">
        <v>-153.510633302169</v>
      </c>
      <c r="E480">
        <v>-153.53634088851501</v>
      </c>
      <c r="F480" t="s">
        <v>669</v>
      </c>
      <c r="G480">
        <v>-76.848727313230995</v>
      </c>
      <c r="H480">
        <v>-77.163092118636996</v>
      </c>
      <c r="I480">
        <v>-77.174437438693005</v>
      </c>
      <c r="J480">
        <v>-77.191506044784006</v>
      </c>
      <c r="K480" t="s">
        <v>735</v>
      </c>
      <c r="L480">
        <v>-76.060296955382</v>
      </c>
      <c r="M480">
        <v>-76.327980731943001</v>
      </c>
      <c r="N480">
        <v>-76.332956638805996</v>
      </c>
      <c r="O480">
        <v>-76.341513266229001</v>
      </c>
      <c r="P480" t="s">
        <v>1212</v>
      </c>
      <c r="Q480">
        <v>-76.060340504134999</v>
      </c>
      <c r="R480">
        <v>-76.328144031738006</v>
      </c>
      <c r="S480">
        <v>-76.333099809374005</v>
      </c>
      <c r="T480">
        <v>-76.341676644974996</v>
      </c>
      <c r="U480" t="s">
        <v>1740</v>
      </c>
      <c r="V480">
        <v>-76.848748699503005</v>
      </c>
      <c r="W480">
        <v>-77.163144237319003</v>
      </c>
      <c r="X480">
        <v>-77.174483643938004</v>
      </c>
      <c r="Y480">
        <v>-77.191554608280001</v>
      </c>
      <c r="AA480" s="3">
        <f t="shared" si="234"/>
        <v>1.8901728062955396</v>
      </c>
      <c r="AB480" s="3">
        <f t="shared" si="235"/>
        <v>2.0717467539149399</v>
      </c>
      <c r="AC480" s="3">
        <f t="shared" si="236"/>
        <v>2.0326442530664268</v>
      </c>
      <c r="AD480" s="3">
        <f t="shared" si="237"/>
        <v>2.084321437504447</v>
      </c>
      <c r="AE480" s="3"/>
      <c r="AF480" s="3">
        <f t="shared" si="238"/>
        <v>1.8494254612109917</v>
      </c>
      <c r="AG480" s="3">
        <f t="shared" si="239"/>
        <v>1.9365696131143733</v>
      </c>
      <c r="AH480" s="3">
        <f t="shared" si="240"/>
        <v>1.9138091313247398</v>
      </c>
      <c r="AI480" s="3">
        <f t="shared" si="241"/>
        <v>1.9513256671958166</v>
      </c>
      <c r="AK480" s="3">
        <f t="shared" si="242"/>
        <v>4.0747345075630624E-2</v>
      </c>
      <c r="AL480" s="3">
        <f t="shared" si="243"/>
        <v>0.13517714080056678</v>
      </c>
      <c r="AM480" s="3">
        <f t="shared" si="244"/>
        <v>0.11883512174168701</v>
      </c>
      <c r="AN480" s="3">
        <f t="shared" si="245"/>
        <v>0.13299577030863044</v>
      </c>
      <c r="AO480" s="3" t="str">
        <f t="shared" si="246"/>
        <v>59_Ethyne-Water_CH-O_1.25_dimer.out</v>
      </c>
      <c r="AP480" s="3">
        <f t="shared" si="247"/>
        <v>1.2574683589507085E-2</v>
      </c>
      <c r="AQ480" s="3">
        <f t="shared" si="248"/>
        <v>1.4756054081443315E-2</v>
      </c>
      <c r="AR480" s="3">
        <f t="shared" si="249"/>
        <v>1.36653688354752E-2</v>
      </c>
      <c r="AS480" s="8">
        <f t="shared" si="250"/>
        <v>1.0560696435793618E-2</v>
      </c>
      <c r="AU480" s="3">
        <f t="shared" si="251"/>
        <v>0.19414863120890735</v>
      </c>
      <c r="AV480" s="3">
        <f t="shared" si="252"/>
        <v>0.10190020598482485</v>
      </c>
      <c r="AW480" s="3">
        <f t="shared" si="253"/>
        <v>0.1480244185968661</v>
      </c>
      <c r="AX480" s="3"/>
      <c r="AZ480" s="3">
        <f t="shared" si="254"/>
        <v>5.1677184438020163E-2</v>
      </c>
      <c r="BA480" s="3">
        <f t="shared" si="255"/>
        <v>3.7516535871076728E-2</v>
      </c>
      <c r="BB480" s="3">
        <f t="shared" si="256"/>
        <v>4.4596860154548446E-2</v>
      </c>
      <c r="BC480" s="8">
        <f>'[2]attempt at best estimates'!E480</f>
        <v>3.8739807456063216E-2</v>
      </c>
      <c r="BD480" s="3">
        <f>AZ480+(AZ480-'HLC S66x8 haVDZ'!AZ480)*'HLC S66x8 haVTZ'!$BD$3</f>
        <v>4.0581959047553483E-2</v>
      </c>
      <c r="BE480" s="3">
        <f>BA480+(BA480-'HLC S66x8 haVDZ'!BA480)*'HLC S66x8 haVTZ'!$BD$3</f>
        <v>3.9214845724155227E-2</v>
      </c>
      <c r="BF480" s="3">
        <f>BB480+(BB480-'HLC S66x8 haVDZ'!BB480)*'HLC S66x8 haVTZ'!$BD$3</f>
        <v>3.9898402385854355E-2</v>
      </c>
      <c r="BG480" t="str">
        <f t="shared" si="257"/>
        <v>59_Ethyne-Water_CH-O_1.25_dimer.out</v>
      </c>
      <c r="BH480" s="3">
        <f t="shared" si="262"/>
        <v>-3.9102500848513078E-2</v>
      </c>
      <c r="BI480" s="3">
        <f t="shared" si="263"/>
        <v>-2.2760481789633413E-2</v>
      </c>
      <c r="BJ480" s="3">
        <f t="shared" si="258"/>
        <v>-3.0931491319073245E-2</v>
      </c>
      <c r="BK480" s="8">
        <f>'[2]attempt at best estimates'!D480</f>
        <v>-2.8179111020269598E-2</v>
      </c>
      <c r="BM480" s="3">
        <f t="shared" si="259"/>
        <v>1.4794581990404052E-3</v>
      </c>
      <c r="BN480" s="3">
        <f t="shared" si="260"/>
        <v>1.6454363934521814E-2</v>
      </c>
      <c r="BO480" s="3">
        <f t="shared" si="261"/>
        <v>8.9669110667811094E-3</v>
      </c>
    </row>
    <row r="481" spans="1:67" x14ac:dyDescent="0.2">
      <c r="A481" t="s">
        <v>526</v>
      </c>
      <c r="B481">
        <v>-152.91094608549599</v>
      </c>
      <c r="C481">
        <v>-153.49306033807801</v>
      </c>
      <c r="D481">
        <v>-153.50935436853399</v>
      </c>
      <c r="E481">
        <v>-153.53500934097499</v>
      </c>
      <c r="F481" t="s">
        <v>669</v>
      </c>
      <c r="G481">
        <v>-76.848727313230995</v>
      </c>
      <c r="H481">
        <v>-77.163092118636996</v>
      </c>
      <c r="I481">
        <v>-77.174437438693005</v>
      </c>
      <c r="J481">
        <v>-77.191506044784006</v>
      </c>
      <c r="K481" t="s">
        <v>735</v>
      </c>
      <c r="L481">
        <v>-76.060296955382</v>
      </c>
      <c r="M481">
        <v>-76.327980731943001</v>
      </c>
      <c r="N481">
        <v>-76.332956638805996</v>
      </c>
      <c r="O481">
        <v>-76.341513266229001</v>
      </c>
      <c r="P481" t="s">
        <v>1213</v>
      </c>
      <c r="Q481">
        <v>-76.060328009881999</v>
      </c>
      <c r="R481">
        <v>-76.328090401712998</v>
      </c>
      <c r="S481">
        <v>-76.333052348392002</v>
      </c>
      <c r="T481">
        <v>-76.341622819950004</v>
      </c>
      <c r="U481" t="s">
        <v>1741</v>
      </c>
      <c r="V481">
        <v>-76.848741131037997</v>
      </c>
      <c r="W481">
        <v>-77.163123589696994</v>
      </c>
      <c r="X481">
        <v>-77.174465952353998</v>
      </c>
      <c r="Y481">
        <v>-77.191535924885997</v>
      </c>
      <c r="AA481" s="3">
        <f t="shared" si="234"/>
        <v>1.2059583513416166</v>
      </c>
      <c r="AB481" s="3">
        <f t="shared" si="235"/>
        <v>1.2471672861345466</v>
      </c>
      <c r="AC481" s="3">
        <f t="shared" si="236"/>
        <v>1.2301012472301576</v>
      </c>
      <c r="AD481" s="3">
        <f t="shared" si="237"/>
        <v>1.2487627064408482</v>
      </c>
      <c r="AE481" s="3"/>
      <c r="AF481" s="3">
        <f t="shared" si="238"/>
        <v>1.1778005524117061</v>
      </c>
      <c r="AG481" s="3">
        <f t="shared" si="239"/>
        <v>1.1586000744653584</v>
      </c>
      <c r="AH481" s="3">
        <f t="shared" si="240"/>
        <v>1.1521499796084445</v>
      </c>
      <c r="AI481" s="3">
        <f t="shared" si="241"/>
        <v>1.1612666578906026</v>
      </c>
      <c r="AK481" s="3">
        <f t="shared" si="242"/>
        <v>2.8157798929910514E-2</v>
      </c>
      <c r="AL481" s="3">
        <f t="shared" si="243"/>
        <v>8.856721166027072E-2</v>
      </c>
      <c r="AM481" s="3">
        <f t="shared" si="244"/>
        <v>7.7951267621713144E-2</v>
      </c>
      <c r="AN481" s="3">
        <f t="shared" si="245"/>
        <v>8.7496048559162876E-2</v>
      </c>
      <c r="AO481" s="3" t="str">
        <f t="shared" si="246"/>
        <v>59_Ethyne-Water_CH-O_1.50_dimer.out</v>
      </c>
      <c r="AP481" s="3">
        <f t="shared" si="247"/>
        <v>1.5954203063015537E-3</v>
      </c>
      <c r="AQ481" s="3">
        <f t="shared" si="248"/>
        <v>2.6665834252441734E-3</v>
      </c>
      <c r="AR481" s="3">
        <f t="shared" si="249"/>
        <v>2.1310018657728635E-3</v>
      </c>
      <c r="AS481" s="8">
        <f t="shared" si="250"/>
        <v>5.0753094540595747E-4</v>
      </c>
      <c r="AU481" s="3">
        <f t="shared" si="251"/>
        <v>4.2804355099231639E-2</v>
      </c>
      <c r="AV481" s="3">
        <f t="shared" si="252"/>
        <v>-1.6533894521103543E-2</v>
      </c>
      <c r="AW481" s="3">
        <f t="shared" si="253"/>
        <v>1.3135230289064048E-2</v>
      </c>
      <c r="AX481" s="3"/>
      <c r="AZ481" s="3">
        <f t="shared" si="254"/>
        <v>1.8661459210690623E-2</v>
      </c>
      <c r="BA481" s="3">
        <f t="shared" si="255"/>
        <v>9.1166782821581194E-3</v>
      </c>
      <c r="BB481" s="3">
        <f t="shared" si="256"/>
        <v>1.3889068746424371E-2</v>
      </c>
      <c r="BC481" s="8">
        <f>'[2]attempt at best estimates'!E481</f>
        <v>8.8542124020286085E-3</v>
      </c>
      <c r="BD481" s="3">
        <f>AZ481+(AZ481-'HLC S66x8 haVDZ'!AZ481)*'HLC S66x8 haVTZ'!$BD$3</f>
        <v>9.2296046858871203E-3</v>
      </c>
      <c r="BE481" s="3">
        <f>BA481+(BA481-'HLC S66x8 haVDZ'!BA481)*'HLC S66x8 haVTZ'!$BD$3</f>
        <v>9.0891586911429449E-3</v>
      </c>
      <c r="BF481" s="3">
        <f>BB481+(BB481-'HLC S66x8 haVDZ'!BB481)*'HLC S66x8 haVTZ'!$BD$3</f>
        <v>9.1593816885150326E-3</v>
      </c>
      <c r="BG481" t="str">
        <f t="shared" si="257"/>
        <v>59_Ethyne-Water_CH-O_1.50_dimer.out</v>
      </c>
      <c r="BH481" s="3">
        <f t="shared" si="262"/>
        <v>-1.7066038904389069E-2</v>
      </c>
      <c r="BI481" s="3">
        <f t="shared" si="263"/>
        <v>-6.450094856913946E-3</v>
      </c>
      <c r="BJ481" s="3">
        <f t="shared" si="258"/>
        <v>-1.1758066880651508E-2</v>
      </c>
      <c r="BK481" s="8">
        <f>'[2]attempt at best estimates'!D481</f>
        <v>-8.346681456622651E-3</v>
      </c>
      <c r="BM481" s="3">
        <f t="shared" si="259"/>
        <v>-7.8364342185019489E-3</v>
      </c>
      <c r="BN481" s="3">
        <f t="shared" si="260"/>
        <v>2.6390638342289989E-3</v>
      </c>
      <c r="BO481" s="3">
        <f t="shared" si="261"/>
        <v>-2.598685192136475E-3</v>
      </c>
    </row>
    <row r="482" spans="1:67" x14ac:dyDescent="0.2">
      <c r="A482" t="s">
        <v>527</v>
      </c>
      <c r="B482">
        <v>-152.90984342511101</v>
      </c>
      <c r="C482">
        <v>-153.491868712638</v>
      </c>
      <c r="D482">
        <v>-153.50818268516301</v>
      </c>
      <c r="E482">
        <v>-153.533812484701</v>
      </c>
      <c r="F482" t="s">
        <v>669</v>
      </c>
      <c r="G482">
        <v>-76.848727313230995</v>
      </c>
      <c r="H482">
        <v>-77.163092118636996</v>
      </c>
      <c r="I482">
        <v>-77.174437438693005</v>
      </c>
      <c r="J482">
        <v>-77.191506044784006</v>
      </c>
      <c r="K482" t="s">
        <v>735</v>
      </c>
      <c r="L482">
        <v>-76.060296955382</v>
      </c>
      <c r="M482">
        <v>-76.327980731943001</v>
      </c>
      <c r="N482">
        <v>-76.332956638805996</v>
      </c>
      <c r="O482">
        <v>-76.341513266229001</v>
      </c>
      <c r="P482" t="s">
        <v>1214</v>
      </c>
      <c r="Q482">
        <v>-76.060316640284995</v>
      </c>
      <c r="R482">
        <v>-76.328036420887997</v>
      </c>
      <c r="S482">
        <v>-76.333004945102005</v>
      </c>
      <c r="T482">
        <v>-76.341568952654001</v>
      </c>
      <c r="U482" t="s">
        <v>1742</v>
      </c>
      <c r="V482">
        <v>-76.848730041321005</v>
      </c>
      <c r="W482">
        <v>-77.163099319614005</v>
      </c>
      <c r="X482">
        <v>-77.174444270118997</v>
      </c>
      <c r="Y482">
        <v>-77.19151313367</v>
      </c>
      <c r="AA482" s="3">
        <f t="shared" si="234"/>
        <v>0.51402848448856953</v>
      </c>
      <c r="AB482" s="3">
        <f t="shared" si="235"/>
        <v>0.49941100208355949</v>
      </c>
      <c r="AC482" s="3">
        <f t="shared" si="236"/>
        <v>0.49485880094563833</v>
      </c>
      <c r="AD482" s="3">
        <f t="shared" si="237"/>
        <v>0.49772402437604385</v>
      </c>
      <c r="AE482" s="3"/>
      <c r="AF482" s="3">
        <f t="shared" si="238"/>
        <v>0.49996411844580052</v>
      </c>
      <c r="AG482" s="3">
        <f t="shared" si="239"/>
        <v>0.45994697857939454</v>
      </c>
      <c r="AH482" s="3">
        <f t="shared" si="240"/>
        <v>0.46025935656406242</v>
      </c>
      <c r="AI482" s="3">
        <f t="shared" si="241"/>
        <v>0.45833192036194431</v>
      </c>
      <c r="AK482" s="3">
        <f t="shared" si="242"/>
        <v>1.4064366033851521E-2</v>
      </c>
      <c r="AL482" s="3">
        <f t="shared" si="243"/>
        <v>3.9464023513082418E-2</v>
      </c>
      <c r="AM482" s="3">
        <f t="shared" si="244"/>
        <v>3.4599444372658501E-2</v>
      </c>
      <c r="AN482" s="3">
        <f t="shared" si="245"/>
        <v>3.9392104023016961E-2</v>
      </c>
      <c r="AO482" s="3" t="str">
        <f t="shared" si="246"/>
        <v>59_Ethyne-Water_CH-O_2.00_dimer.out</v>
      </c>
      <c r="AP482" s="3">
        <f t="shared" si="247"/>
        <v>-1.6869777075156356E-3</v>
      </c>
      <c r="AQ482" s="3">
        <f t="shared" si="248"/>
        <v>-1.615058217450227E-3</v>
      </c>
      <c r="AR482" s="3">
        <f t="shared" si="249"/>
        <v>-1.6510179624829313E-3</v>
      </c>
      <c r="AS482" s="8">
        <f t="shared" si="250"/>
        <v>-1.8932924893998128E-3</v>
      </c>
      <c r="AU482" s="3">
        <f t="shared" si="251"/>
        <v>-1.6304460112525676E-2</v>
      </c>
      <c r="AV482" s="3">
        <f t="shared" si="252"/>
        <v>-4.1632198083856209E-2</v>
      </c>
      <c r="AW482" s="3">
        <f t="shared" si="253"/>
        <v>-2.8968329098190942E-2</v>
      </c>
      <c r="AX482" s="3"/>
      <c r="AZ482" s="3">
        <f t="shared" si="254"/>
        <v>2.8652234304055169E-3</v>
      </c>
      <c r="BA482" s="3">
        <f t="shared" si="255"/>
        <v>-1.9274362021181046E-3</v>
      </c>
      <c r="BB482" s="3">
        <f t="shared" si="256"/>
        <v>4.6889361414370612E-4</v>
      </c>
      <c r="BC482" s="8">
        <f>'[2]attempt at best estimates'!E482</f>
        <v>-2.0077853485737885E-3</v>
      </c>
      <c r="BD482" s="3">
        <f>AZ482+(AZ482-'HLC S66x8 haVDZ'!AZ482)*'HLC S66x8 haVTZ'!$BD$3</f>
        <v>-1.8118543268352601E-3</v>
      </c>
      <c r="BE482" s="3">
        <f>BA482+(BA482-'HLC S66x8 haVDZ'!BA482)*'HLC S66x8 haVTZ'!$BD$3</f>
        <v>-2.4533106398552029E-3</v>
      </c>
      <c r="BF482" s="3">
        <f>BB482+(BB482-'HLC S66x8 haVDZ'!BB482)*'HLC S66x8 haVTZ'!$BD$3</f>
        <v>-2.1325824833452315E-3</v>
      </c>
      <c r="BG482" t="str">
        <f t="shared" si="257"/>
        <v>59_Ethyne-Water_CH-O_2.00_dimer.out</v>
      </c>
      <c r="BH482" s="3">
        <f t="shared" si="262"/>
        <v>-4.5522011379211524E-3</v>
      </c>
      <c r="BI482" s="3">
        <f t="shared" si="263"/>
        <v>3.1237798466787758E-4</v>
      </c>
      <c r="BJ482" s="3">
        <f t="shared" si="258"/>
        <v>-2.1199115766266374E-3</v>
      </c>
      <c r="BK482" s="8">
        <f>'[2]attempt at best estimates'!D482</f>
        <v>1.1449285917397578E-4</v>
      </c>
      <c r="BM482" s="3">
        <f t="shared" si="259"/>
        <v>-6.3640554647564126E-3</v>
      </c>
      <c r="BN482" s="3">
        <f t="shared" si="260"/>
        <v>-2.1409326551873253E-3</v>
      </c>
      <c r="BO482" s="3">
        <f t="shared" si="261"/>
        <v>-4.2524940599718685E-3</v>
      </c>
    </row>
    <row r="483" spans="1:67" x14ac:dyDescent="0.2">
      <c r="A483" t="s">
        <v>528</v>
      </c>
      <c r="B483">
        <v>-304.75522524894899</v>
      </c>
      <c r="C483">
        <v>-305.89116857803401</v>
      </c>
      <c r="D483">
        <v>-305.91526429524799</v>
      </c>
      <c r="E483">
        <v>-305.96875825832001</v>
      </c>
      <c r="F483" t="s">
        <v>670</v>
      </c>
      <c r="G483">
        <v>-76.848623694153005</v>
      </c>
      <c r="H483">
        <v>-77.163050326516995</v>
      </c>
      <c r="I483">
        <v>-77.174377760791003</v>
      </c>
      <c r="J483">
        <v>-77.191457171028006</v>
      </c>
      <c r="K483" t="s">
        <v>736</v>
      </c>
      <c r="L483">
        <v>-227.90491181702399</v>
      </c>
      <c r="M483">
        <v>-228.720649244366</v>
      </c>
      <c r="N483">
        <v>-228.73481806075401</v>
      </c>
      <c r="O483">
        <v>-228.77022522056501</v>
      </c>
      <c r="P483" t="s">
        <v>1215</v>
      </c>
      <c r="Q483">
        <v>-227.90500098521599</v>
      </c>
      <c r="R483">
        <v>-228.72110417613499</v>
      </c>
      <c r="S483">
        <v>-228.735234774964</v>
      </c>
      <c r="T483">
        <v>-228.77067376106999</v>
      </c>
      <c r="U483" t="s">
        <v>1743</v>
      </c>
      <c r="V483">
        <v>-76.848716932122997</v>
      </c>
      <c r="W483">
        <v>-77.163607033611001</v>
      </c>
      <c r="X483">
        <v>-77.174838438517</v>
      </c>
      <c r="Y483">
        <v>-77.191951309672007</v>
      </c>
      <c r="AA483" s="3">
        <f t="shared" si="234"/>
        <v>1.0603265044280978</v>
      </c>
      <c r="AB483" s="3">
        <f t="shared" si="235"/>
        <v>4.6868729428395</v>
      </c>
      <c r="AC483" s="3">
        <f t="shared" si="236"/>
        <v>3.808024899103355</v>
      </c>
      <c r="AD483" s="3">
        <f t="shared" si="237"/>
        <v>4.4401735919307965</v>
      </c>
      <c r="AE483" s="3"/>
      <c r="AF483" s="3">
        <f t="shared" si="238"/>
        <v>0.94586490493424458</v>
      </c>
      <c r="AG483" s="3">
        <f t="shared" si="239"/>
        <v>4.052059945725583</v>
      </c>
      <c r="AH483" s="3">
        <f t="shared" si="240"/>
        <v>3.2574531240750026</v>
      </c>
      <c r="AI483" s="3">
        <f t="shared" si="241"/>
        <v>3.8486334704956402</v>
      </c>
      <c r="AK483" s="3">
        <f t="shared" si="242"/>
        <v>0.11446159950277086</v>
      </c>
      <c r="AL483" s="3">
        <f t="shared" si="243"/>
        <v>0.63481299710499905</v>
      </c>
      <c r="AM483" s="3">
        <f t="shared" si="244"/>
        <v>0.55057177503726973</v>
      </c>
      <c r="AN483" s="3">
        <f t="shared" si="245"/>
        <v>0.59154012144407386</v>
      </c>
      <c r="AO483" s="3" t="str">
        <f t="shared" si="246"/>
        <v>60_Ethyne-AcOH_OH-pi_0.90_dimer.out</v>
      </c>
      <c r="AP483" s="3">
        <f t="shared" si="247"/>
        <v>-0.24669935090870343</v>
      </c>
      <c r="AQ483" s="3">
        <f t="shared" si="248"/>
        <v>-0.20342647522994284</v>
      </c>
      <c r="AR483" s="3">
        <f t="shared" si="249"/>
        <v>-0.22506291306932313</v>
      </c>
      <c r="AS483" s="8">
        <f t="shared" si="250"/>
        <v>-0.3023230823677806</v>
      </c>
      <c r="AU483" s="3">
        <f t="shared" si="251"/>
        <v>3.3798470875026987</v>
      </c>
      <c r="AV483" s="3">
        <f t="shared" si="252"/>
        <v>2.9027685655613955</v>
      </c>
      <c r="AW483" s="3">
        <f t="shared" si="253"/>
        <v>3.1413078265320471</v>
      </c>
      <c r="AX483" s="3"/>
      <c r="AZ483" s="3">
        <f t="shared" si="254"/>
        <v>0.63214869282744157</v>
      </c>
      <c r="BA483" s="3">
        <f t="shared" si="255"/>
        <v>0.59118034642063755</v>
      </c>
      <c r="BB483" s="3">
        <f t="shared" si="256"/>
        <v>0.61166451962403956</v>
      </c>
      <c r="BC483" s="8">
        <f>'[2]attempt at best estimates'!E483</f>
        <v>0.63304716665062022</v>
      </c>
      <c r="BD483" s="3">
        <f>AZ483+(AZ483-'HLC S66x8 haVDZ'!AZ483)*'HLC S66x8 haVTZ'!$BD$3</f>
        <v>0.64538031116918426</v>
      </c>
      <c r="BE483" s="3">
        <f>BA483+(BA483-'HLC S66x8 haVDZ'!BA483)*'HLC S66x8 haVTZ'!$BD$3</f>
        <v>0.64040136431156847</v>
      </c>
      <c r="BF483" s="3">
        <f>BB483+(BB483-'HLC S66x8 haVDZ'!BB483)*'HLC S66x8 haVTZ'!$BD$3</f>
        <v>0.64289083774037636</v>
      </c>
      <c r="BG483" t="str">
        <f t="shared" si="257"/>
        <v>60_Ethyne-AcOH_OH-pi_0.90_dimer.out</v>
      </c>
      <c r="BH483" s="3">
        <f t="shared" si="262"/>
        <v>-0.878848043736145</v>
      </c>
      <c r="BI483" s="3">
        <f t="shared" si="263"/>
        <v>-0.79460682165058039</v>
      </c>
      <c r="BJ483" s="3">
        <f t="shared" si="258"/>
        <v>-0.83672743269336269</v>
      </c>
      <c r="BK483" s="8">
        <f>'[2]attempt at best estimates'!D483</f>
        <v>-0.93537024901840082</v>
      </c>
      <c r="BM483" s="3">
        <f t="shared" si="259"/>
        <v>-0.23346773256696074</v>
      </c>
      <c r="BN483" s="3">
        <f t="shared" si="260"/>
        <v>-0.15420545733901192</v>
      </c>
      <c r="BO483" s="3">
        <f t="shared" si="261"/>
        <v>-0.19383659495298633</v>
      </c>
    </row>
    <row r="484" spans="1:67" x14ac:dyDescent="0.2">
      <c r="A484" t="s">
        <v>529</v>
      </c>
      <c r="B484">
        <v>-304.75704883173103</v>
      </c>
      <c r="C484">
        <v>-305.89181858850299</v>
      </c>
      <c r="D484">
        <v>-305.91621749427998</v>
      </c>
      <c r="E484">
        <v>-305.96953863238599</v>
      </c>
      <c r="F484" t="s">
        <v>670</v>
      </c>
      <c r="G484">
        <v>-76.848623694153005</v>
      </c>
      <c r="H484">
        <v>-77.163050326516995</v>
      </c>
      <c r="I484">
        <v>-77.174377760791003</v>
      </c>
      <c r="J484">
        <v>-77.191457171028006</v>
      </c>
      <c r="K484" t="s">
        <v>736</v>
      </c>
      <c r="L484">
        <v>-227.90491181702399</v>
      </c>
      <c r="M484">
        <v>-228.720649244366</v>
      </c>
      <c r="N484">
        <v>-228.73481806075401</v>
      </c>
      <c r="O484">
        <v>-228.77022522056501</v>
      </c>
      <c r="P484" t="s">
        <v>1216</v>
      </c>
      <c r="Q484">
        <v>-227.90498707171599</v>
      </c>
      <c r="R484">
        <v>-228.721032258061</v>
      </c>
      <c r="S484">
        <v>-228.73516918634701</v>
      </c>
      <c r="T484">
        <v>-228.77060364236499</v>
      </c>
      <c r="U484" t="s">
        <v>1744</v>
      </c>
      <c r="V484">
        <v>-76.848706848834993</v>
      </c>
      <c r="W484">
        <v>-77.163514915703999</v>
      </c>
      <c r="X484">
        <v>-77.174764611235005</v>
      </c>
      <c r="Y484">
        <v>-77.191872290386002</v>
      </c>
      <c r="AA484" s="3">
        <f t="shared" si="234"/>
        <v>2.2046420241931508</v>
      </c>
      <c r="AB484" s="3">
        <f t="shared" si="235"/>
        <v>5.0947606872198294</v>
      </c>
      <c r="AC484" s="3">
        <f t="shared" si="236"/>
        <v>4.4061663470634134</v>
      </c>
      <c r="AD484" s="3">
        <f t="shared" si="237"/>
        <v>4.9298657318883885</v>
      </c>
      <c r="AE484" s="3"/>
      <c r="AF484" s="3">
        <f t="shared" si="238"/>
        <v>2.1052386371400531</v>
      </c>
      <c r="AG484" s="3">
        <f t="shared" si="239"/>
        <v>4.562881826534853</v>
      </c>
      <c r="AH484" s="3">
        <f t="shared" si="240"/>
        <v>3.9430793730815816</v>
      </c>
      <c r="AI484" s="3">
        <f t="shared" si="241"/>
        <v>4.4319111166179868</v>
      </c>
      <c r="AK484" s="3">
        <f t="shared" si="242"/>
        <v>9.9403387062015347E-2</v>
      </c>
      <c r="AL484" s="3">
        <f t="shared" si="243"/>
        <v>0.5318788606938939</v>
      </c>
      <c r="AM484" s="3">
        <f t="shared" si="244"/>
        <v>0.4630869739729146</v>
      </c>
      <c r="AN484" s="3">
        <f t="shared" si="245"/>
        <v>0.49795461527931961</v>
      </c>
      <c r="AO484" s="3" t="str">
        <f t="shared" si="246"/>
        <v>60_Ethyne-AcOH_OH-pi_0.95_dimer.out</v>
      </c>
      <c r="AP484" s="3">
        <f t="shared" si="247"/>
        <v>-0.16489495533144094</v>
      </c>
      <c r="AQ484" s="3">
        <f t="shared" si="248"/>
        <v>-0.13097070991686621</v>
      </c>
      <c r="AR484" s="3">
        <f t="shared" si="249"/>
        <v>-0.14793283262415358</v>
      </c>
      <c r="AS484" s="8">
        <f t="shared" si="250"/>
        <v>-0.22139808973667818</v>
      </c>
      <c r="AU484" s="3">
        <f t="shared" si="251"/>
        <v>2.7252237076952377</v>
      </c>
      <c r="AV484" s="3">
        <f t="shared" si="252"/>
        <v>2.3266724794779337</v>
      </c>
      <c r="AW484" s="3">
        <f t="shared" si="253"/>
        <v>2.5259480935865857</v>
      </c>
      <c r="AX484" s="3"/>
      <c r="AZ484" s="3">
        <f t="shared" si="254"/>
        <v>0.52369938482497513</v>
      </c>
      <c r="BA484" s="3">
        <f t="shared" si="255"/>
        <v>0.48883174353640513</v>
      </c>
      <c r="BB484" s="3">
        <f t="shared" si="256"/>
        <v>0.50626556418069013</v>
      </c>
      <c r="BC484" s="8">
        <f>'[2]attempt at best estimates'!E484</f>
        <v>0.51717900601744138</v>
      </c>
      <c r="BD484" s="3">
        <f>AZ484+(AZ484-'HLC S66x8 haVDZ'!AZ484)*'HLC S66x8 haVTZ'!$BD$3</f>
        <v>0.53263492644028165</v>
      </c>
      <c r="BE484" s="3">
        <f>BA484+(BA484-'HLC S66x8 haVDZ'!BA484)*'HLC S66x8 haVTZ'!$BD$3</f>
        <v>0.52867003095174092</v>
      </c>
      <c r="BF484" s="3">
        <f>BB484+(BB484-'HLC S66x8 haVDZ'!BB484)*'HLC S66x8 haVTZ'!$BD$3</f>
        <v>0.53065247869601129</v>
      </c>
      <c r="BG484" t="str">
        <f t="shared" si="257"/>
        <v>60_Ethyne-AcOH_OH-pi_0.95_dimer.out</v>
      </c>
      <c r="BH484" s="3">
        <f t="shared" si="262"/>
        <v>-0.68859434015641607</v>
      </c>
      <c r="BI484" s="3">
        <f t="shared" si="263"/>
        <v>-0.61980245345327134</v>
      </c>
      <c r="BJ484" s="3">
        <f t="shared" si="258"/>
        <v>-0.65419839680484371</v>
      </c>
      <c r="BK484" s="8">
        <f>'[2]attempt at best estimates'!D484</f>
        <v>-0.73857709575411956</v>
      </c>
      <c r="BM484" s="3">
        <f t="shared" si="259"/>
        <v>-0.15595941371613442</v>
      </c>
      <c r="BN484" s="3">
        <f t="shared" si="260"/>
        <v>-9.1132422501530419E-2</v>
      </c>
      <c r="BO484" s="3">
        <f t="shared" si="261"/>
        <v>-0.12354591810883242</v>
      </c>
    </row>
    <row r="485" spans="1:67" x14ac:dyDescent="0.2">
      <c r="A485" t="s">
        <v>59</v>
      </c>
      <c r="B485">
        <v>-304.75799388270002</v>
      </c>
      <c r="C485">
        <v>-305.89183343174602</v>
      </c>
      <c r="D485">
        <v>-305.91646583231199</v>
      </c>
      <c r="E485">
        <v>-305.96964383551199</v>
      </c>
      <c r="F485" t="s">
        <v>670</v>
      </c>
      <c r="G485">
        <v>-76.848623694153005</v>
      </c>
      <c r="H485">
        <v>-77.163050326516995</v>
      </c>
      <c r="I485">
        <v>-77.174377760791003</v>
      </c>
      <c r="J485">
        <v>-77.191457171028006</v>
      </c>
      <c r="K485" t="s">
        <v>736</v>
      </c>
      <c r="L485">
        <v>-227.90491181702399</v>
      </c>
      <c r="M485">
        <v>-228.720649244366</v>
      </c>
      <c r="N485">
        <v>-228.73481806075401</v>
      </c>
      <c r="O485">
        <v>-228.77022522056501</v>
      </c>
      <c r="P485" t="s">
        <v>1217</v>
      </c>
      <c r="Q485">
        <v>-227.904974769246</v>
      </c>
      <c r="R485">
        <v>-228.72097190272399</v>
      </c>
      <c r="S485">
        <v>-228.735113893299</v>
      </c>
      <c r="T485">
        <v>-228.77054442003501</v>
      </c>
      <c r="U485" t="s">
        <v>1745</v>
      </c>
      <c r="V485">
        <v>-76.848696238290003</v>
      </c>
      <c r="W485">
        <v>-77.163438135801997</v>
      </c>
      <c r="X485">
        <v>-77.174702531408997</v>
      </c>
      <c r="Y485">
        <v>-77.191805881899</v>
      </c>
      <c r="AA485" s="3">
        <f t="shared" si="234"/>
        <v>2.7976704852211602</v>
      </c>
      <c r="AB485" s="3">
        <f t="shared" si="235"/>
        <v>5.1040749632360214</v>
      </c>
      <c r="AC485" s="3">
        <f t="shared" si="236"/>
        <v>4.5620008213601349</v>
      </c>
      <c r="AD485" s="3">
        <f t="shared" si="237"/>
        <v>4.99588169288144</v>
      </c>
      <c r="AE485" s="3"/>
      <c r="AF485" s="3">
        <f t="shared" si="238"/>
        <v>2.7126452327285766</v>
      </c>
      <c r="AG485" s="3">
        <f t="shared" si="239"/>
        <v>4.6582497678178232</v>
      </c>
      <c r="AH485" s="3">
        <f t="shared" si="240"/>
        <v>4.1725664408921386</v>
      </c>
      <c r="AI485" s="3">
        <f t="shared" si="241"/>
        <v>4.5767616087507541</v>
      </c>
      <c r="AK485" s="3">
        <f t="shared" si="242"/>
        <v>8.5025252483666505E-2</v>
      </c>
      <c r="AL485" s="3">
        <f t="shared" si="243"/>
        <v>0.44582519542711568</v>
      </c>
      <c r="AM485" s="3">
        <f t="shared" si="244"/>
        <v>0.38943438048583084</v>
      </c>
      <c r="AN485" s="3">
        <f t="shared" si="245"/>
        <v>0.41912008413068574</v>
      </c>
      <c r="AO485" s="3" t="str">
        <f t="shared" si="246"/>
        <v>60_Ethyne-AcOH_OH-pi_1.00_dimer.out</v>
      </c>
      <c r="AP485" s="3">
        <f t="shared" si="247"/>
        <v>-0.10819327035458137</v>
      </c>
      <c r="AQ485" s="3">
        <f t="shared" si="248"/>
        <v>-8.1488159067069077E-2</v>
      </c>
      <c r="AR485" s="3">
        <f t="shared" si="249"/>
        <v>-9.4840714710825225E-2</v>
      </c>
      <c r="AS485" s="8">
        <f t="shared" si="250"/>
        <v>-0.16325543501174672</v>
      </c>
      <c r="AU485" s="3">
        <f t="shared" si="251"/>
        <v>2.1982112076602798</v>
      </c>
      <c r="AV485" s="3">
        <f t="shared" si="252"/>
        <v>1.8641163760221775</v>
      </c>
      <c r="AW485" s="3">
        <f t="shared" si="253"/>
        <v>2.0311637918412284</v>
      </c>
      <c r="AX485" s="3"/>
      <c r="AZ485" s="3">
        <f t="shared" si="254"/>
        <v>0.43388087152130517</v>
      </c>
      <c r="BA485" s="3">
        <f t="shared" si="255"/>
        <v>0.40419516785861553</v>
      </c>
      <c r="BB485" s="3">
        <f t="shared" si="256"/>
        <v>0.41903801968996035</v>
      </c>
      <c r="BC485" s="8">
        <f>'[2]attempt at best estimates'!E485</f>
        <v>0.42248186385597847</v>
      </c>
      <c r="BD485" s="3">
        <f>AZ485+(AZ485-'HLC S66x8 haVDZ'!AZ485)*'HLC S66x8 haVTZ'!$BD$3</f>
        <v>0.43942288190617318</v>
      </c>
      <c r="BE485" s="3">
        <f>BA485+(BA485-'HLC S66x8 haVDZ'!BA485)*'HLC S66x8 haVTZ'!$BD$3</f>
        <v>0.43613471159585565</v>
      </c>
      <c r="BF485" s="3">
        <f>BB485+(BB485-'HLC S66x8 haVDZ'!BB485)*'HLC S66x8 haVTZ'!$BD$3</f>
        <v>0.43777879675101439</v>
      </c>
      <c r="BG485" t="str">
        <f t="shared" si="257"/>
        <v>60_Ethyne-AcOH_OH-pi_1.00_dimer.out</v>
      </c>
      <c r="BH485" s="3">
        <f t="shared" si="262"/>
        <v>-0.54207414187588654</v>
      </c>
      <c r="BI485" s="3">
        <f t="shared" si="263"/>
        <v>-0.48568332692568461</v>
      </c>
      <c r="BJ485" s="3">
        <f t="shared" si="258"/>
        <v>-0.51387873440078558</v>
      </c>
      <c r="BK485" s="8">
        <f>'[2]attempt at best estimates'!D485</f>
        <v>-0.58573729886772519</v>
      </c>
      <c r="BM485" s="3">
        <f t="shared" si="259"/>
        <v>-0.10265125996971336</v>
      </c>
      <c r="BN485" s="3">
        <f t="shared" si="260"/>
        <v>-4.954861532982896E-2</v>
      </c>
      <c r="BO485" s="3">
        <f t="shared" si="261"/>
        <v>-7.6099937649771188E-2</v>
      </c>
    </row>
    <row r="486" spans="1:67" x14ac:dyDescent="0.2">
      <c r="A486" t="s">
        <v>530</v>
      </c>
      <c r="B486">
        <v>-304.75838138991401</v>
      </c>
      <c r="C486">
        <v>-305.89148050604803</v>
      </c>
      <c r="D486">
        <v>-305.91629383274</v>
      </c>
      <c r="E486">
        <v>-305.96935296016699</v>
      </c>
      <c r="F486" t="s">
        <v>670</v>
      </c>
      <c r="G486">
        <v>-76.848623694153005</v>
      </c>
      <c r="H486">
        <v>-77.163050326516995</v>
      </c>
      <c r="I486">
        <v>-77.174377760791003</v>
      </c>
      <c r="J486">
        <v>-77.191457171028006</v>
      </c>
      <c r="K486" t="s">
        <v>736</v>
      </c>
      <c r="L486">
        <v>-227.90491181702399</v>
      </c>
      <c r="M486">
        <v>-228.720649244366</v>
      </c>
      <c r="N486">
        <v>-228.73481806075401</v>
      </c>
      <c r="O486">
        <v>-228.77022522056501</v>
      </c>
      <c r="P486" t="s">
        <v>1218</v>
      </c>
      <c r="Q486">
        <v>-227.904964875866</v>
      </c>
      <c r="R486">
        <v>-228.72092161319301</v>
      </c>
      <c r="S486">
        <v>-228.73506776090599</v>
      </c>
      <c r="T486">
        <v>-228.770494865274</v>
      </c>
      <c r="U486" t="s">
        <v>1746</v>
      </c>
      <c r="V486">
        <v>-76.848685926022</v>
      </c>
      <c r="W486">
        <v>-77.163374278304005</v>
      </c>
      <c r="X486">
        <v>-77.174650646692001</v>
      </c>
      <c r="Y486">
        <v>-77.191750367032995</v>
      </c>
      <c r="AA486" s="3">
        <f t="shared" si="234"/>
        <v>3.0408349433160855</v>
      </c>
      <c r="AB486" s="3">
        <f t="shared" si="235"/>
        <v>4.8826107349494361</v>
      </c>
      <c r="AC486" s="3">
        <f t="shared" si="236"/>
        <v>4.4540694559407612</v>
      </c>
      <c r="AD486" s="3">
        <f t="shared" si="237"/>
        <v>4.8133546505772236</v>
      </c>
      <c r="AE486" s="3"/>
      <c r="AF486" s="3">
        <f t="shared" si="238"/>
        <v>2.9684889269055761</v>
      </c>
      <c r="AG486" s="3">
        <f t="shared" si="239"/>
        <v>4.508413884604634</v>
      </c>
      <c r="AH486" s="3">
        <f t="shared" si="240"/>
        <v>4.1261417431369116</v>
      </c>
      <c r="AI486" s="3">
        <f t="shared" si="241"/>
        <v>4.4601667555575792</v>
      </c>
      <c r="AK486" s="3">
        <f t="shared" si="242"/>
        <v>7.2346016410509237E-2</v>
      </c>
      <c r="AL486" s="3">
        <f t="shared" si="243"/>
        <v>0.37419685035371941</v>
      </c>
      <c r="AM486" s="3">
        <f t="shared" si="244"/>
        <v>0.32792771279493244</v>
      </c>
      <c r="AN486" s="3">
        <f t="shared" si="245"/>
        <v>0.35318789501964504</v>
      </c>
      <c r="AO486" s="3" t="str">
        <f t="shared" si="246"/>
        <v>60_Ethyne-AcOH_OH-pi_1.05_dimer.out</v>
      </c>
      <c r="AP486" s="3">
        <f t="shared" si="247"/>
        <v>-6.9256084372212534E-2</v>
      </c>
      <c r="AQ486" s="3">
        <f t="shared" si="248"/>
        <v>-4.8247129047054749E-2</v>
      </c>
      <c r="AR486" s="3">
        <f t="shared" si="249"/>
        <v>-5.8751606709633641E-2</v>
      </c>
      <c r="AS486" s="8">
        <f t="shared" si="250"/>
        <v>-0.12138404023692534</v>
      </c>
      <c r="AU486" s="3">
        <f t="shared" si="251"/>
        <v>1.7725197072611381</v>
      </c>
      <c r="AV486" s="3">
        <f t="shared" si="252"/>
        <v>1.4916778286520032</v>
      </c>
      <c r="AW486" s="3">
        <f t="shared" si="253"/>
        <v>1.6320987679565706</v>
      </c>
      <c r="AX486" s="3"/>
      <c r="AZ486" s="3">
        <f t="shared" si="254"/>
        <v>0.35928519463646236</v>
      </c>
      <c r="BA486" s="3">
        <f t="shared" si="255"/>
        <v>0.33402501242066762</v>
      </c>
      <c r="BB486" s="3">
        <f t="shared" si="256"/>
        <v>0.34665510352856499</v>
      </c>
      <c r="BC486" s="8">
        <f>'[2]attempt at best estimates'!E486</f>
        <v>0.34503437477081927</v>
      </c>
      <c r="BD486" s="3">
        <f>AZ486+(AZ486-'HLC S66x8 haVDZ'!AZ486)*'HLC S66x8 haVTZ'!$BD$3</f>
        <v>0.36225669855261505</v>
      </c>
      <c r="BE486" s="3">
        <f>BA486+(BA486-'HLC S66x8 haVDZ'!BA486)*'HLC S66x8 haVTZ'!$BD$3</f>
        <v>0.35940013703896462</v>
      </c>
      <c r="BF486" s="3">
        <f>BB486+(BB486-'HLC S66x8 haVDZ'!BB486)*'HLC S66x8 haVTZ'!$BD$3</f>
        <v>0.36082841779578984</v>
      </c>
      <c r="BG486" t="str">
        <f t="shared" si="257"/>
        <v>60_Ethyne-AcOH_OH-pi_1.05_dimer.out</v>
      </c>
      <c r="BH486" s="3">
        <f t="shared" si="262"/>
        <v>-0.42854127900867489</v>
      </c>
      <c r="BI486" s="3">
        <f t="shared" si="263"/>
        <v>-0.38227214146772237</v>
      </c>
      <c r="BJ486" s="3">
        <f t="shared" si="258"/>
        <v>-0.40540671023819863</v>
      </c>
      <c r="BK486" s="8">
        <f>'[2]attempt at best estimates'!D486</f>
        <v>-0.46641841500774461</v>
      </c>
      <c r="BM486" s="3">
        <f t="shared" si="259"/>
        <v>-6.6284580456059838E-2</v>
      </c>
      <c r="BN486" s="3">
        <f t="shared" si="260"/>
        <v>-2.2872004428757753E-2</v>
      </c>
      <c r="BO486" s="3">
        <f t="shared" si="261"/>
        <v>-4.4578292442408796E-2</v>
      </c>
    </row>
    <row r="487" spans="1:67" x14ac:dyDescent="0.2">
      <c r="A487" t="s">
        <v>531</v>
      </c>
      <c r="B487">
        <v>-304.75842326324403</v>
      </c>
      <c r="C487">
        <v>-305.890933986937</v>
      </c>
      <c r="D487">
        <v>-305.91588769554198</v>
      </c>
      <c r="E487">
        <v>-305.96884841392898</v>
      </c>
      <c r="F487" t="s">
        <v>670</v>
      </c>
      <c r="G487">
        <v>-76.848623694153005</v>
      </c>
      <c r="H487">
        <v>-77.163050326516995</v>
      </c>
      <c r="I487">
        <v>-77.174377760791003</v>
      </c>
      <c r="J487">
        <v>-77.191457171028006</v>
      </c>
      <c r="K487" t="s">
        <v>736</v>
      </c>
      <c r="L487">
        <v>-227.90491181702399</v>
      </c>
      <c r="M487">
        <v>-228.720649244366</v>
      </c>
      <c r="N487">
        <v>-228.73481806075401</v>
      </c>
      <c r="O487">
        <v>-228.77022522056501</v>
      </c>
      <c r="P487" t="s">
        <v>1219</v>
      </c>
      <c r="Q487">
        <v>-227.90495746987</v>
      </c>
      <c r="R487">
        <v>-228.72088014149901</v>
      </c>
      <c r="S487">
        <v>-228.73502977391701</v>
      </c>
      <c r="T487">
        <v>-228.770453920102</v>
      </c>
      <c r="U487" t="s">
        <v>1747</v>
      </c>
      <c r="V487">
        <v>-76.848677165742998</v>
      </c>
      <c r="W487">
        <v>-77.163322421488004</v>
      </c>
      <c r="X487">
        <v>-77.174608496594004</v>
      </c>
      <c r="Y487">
        <v>-77.191705187357002</v>
      </c>
      <c r="AA487" s="3">
        <f t="shared" si="234"/>
        <v>3.0671108556998758</v>
      </c>
      <c r="AB487" s="3">
        <f t="shared" si="235"/>
        <v>4.5396648008490033</v>
      </c>
      <c r="AC487" s="3">
        <f t="shared" si="236"/>
        <v>4.1992145058843127</v>
      </c>
      <c r="AD487" s="3">
        <f t="shared" si="237"/>
        <v>4.4967470930396169</v>
      </c>
      <c r="AE487" s="3"/>
      <c r="AF487" s="3">
        <f t="shared" si="238"/>
        <v>3.0049093304155989</v>
      </c>
      <c r="AG487" s="3">
        <f t="shared" si="239"/>
        <v>4.2240324771440489</v>
      </c>
      <c r="AH487" s="3">
        <f t="shared" si="240"/>
        <v>3.9215735764909283</v>
      </c>
      <c r="AI487" s="3">
        <f t="shared" si="241"/>
        <v>4.1976033583237786</v>
      </c>
      <c r="AK487" s="3">
        <f t="shared" si="242"/>
        <v>6.2201525266441723E-2</v>
      </c>
      <c r="AL487" s="3">
        <f t="shared" si="243"/>
        <v>0.31563232370495448</v>
      </c>
      <c r="AM487" s="3">
        <f t="shared" si="244"/>
        <v>0.27764092941121887</v>
      </c>
      <c r="AN487" s="3">
        <f t="shared" si="245"/>
        <v>0.29914373471583799</v>
      </c>
      <c r="AO487" s="3" t="str">
        <f t="shared" si="246"/>
        <v>60_Ethyne-AcOH_OH-pi_1.10_dimer.out</v>
      </c>
      <c r="AP487" s="3">
        <f t="shared" si="247"/>
        <v>-4.2917707809386307E-2</v>
      </c>
      <c r="AQ487" s="3">
        <f t="shared" si="248"/>
        <v>-2.6429118820270325E-2</v>
      </c>
      <c r="AR487" s="3">
        <f t="shared" si="249"/>
        <v>-3.4673413314828316E-2</v>
      </c>
      <c r="AS487" s="8">
        <f t="shared" si="250"/>
        <v>-9.12556281429453E-2</v>
      </c>
      <c r="AU487" s="3">
        <f t="shared" si="251"/>
        <v>1.4296362373397411</v>
      </c>
      <c r="AV487" s="3">
        <f t="shared" si="252"/>
        <v>1.1926940279081797</v>
      </c>
      <c r="AW487" s="3">
        <f t="shared" si="253"/>
        <v>1.3111651326239604</v>
      </c>
      <c r="AX487" s="3"/>
      <c r="AZ487" s="3">
        <f t="shared" si="254"/>
        <v>0.29753258715530428</v>
      </c>
      <c r="BA487" s="3">
        <f t="shared" si="255"/>
        <v>0.27602978183285032</v>
      </c>
      <c r="BB487" s="3">
        <f t="shared" si="256"/>
        <v>0.2867811844940773</v>
      </c>
      <c r="BC487" s="8">
        <f>'[2]attempt at best estimates'!E487</f>
        <v>0.28194472450439512</v>
      </c>
      <c r="BD487" s="3">
        <f>AZ487+(AZ487-'HLC S66x8 haVDZ'!AZ487)*'HLC S66x8 haVTZ'!$BD$3</f>
        <v>0.29868925021360665</v>
      </c>
      <c r="BE487" s="3">
        <f>BA487+(BA487-'HLC S66x8 haVDZ'!BA487)*'HLC S66x8 haVTZ'!$BD$3</f>
        <v>0.2960576997245799</v>
      </c>
      <c r="BF487" s="3">
        <f>BB487+(BB487-'HLC S66x8 haVDZ'!BB487)*'HLC S66x8 haVTZ'!$BD$3</f>
        <v>0.29737347496909328</v>
      </c>
      <c r="BG487" t="str">
        <f t="shared" si="257"/>
        <v>60_Ethyne-AcOH_OH-pi_1.10_dimer.out</v>
      </c>
      <c r="BH487" s="3">
        <f t="shared" si="262"/>
        <v>-0.34045029496469059</v>
      </c>
      <c r="BI487" s="3">
        <f t="shared" si="263"/>
        <v>-0.30245890065312064</v>
      </c>
      <c r="BJ487" s="3">
        <f t="shared" si="258"/>
        <v>-0.32145459780890562</v>
      </c>
      <c r="BK487" s="8">
        <f>'[2]attempt at best estimates'!D487</f>
        <v>-0.37320035264734042</v>
      </c>
      <c r="BM487" s="3">
        <f t="shared" si="259"/>
        <v>-4.1761044751083942E-2</v>
      </c>
      <c r="BN487" s="3">
        <f t="shared" si="260"/>
        <v>-6.4012009285407401E-3</v>
      </c>
      <c r="BO487" s="3">
        <f t="shared" si="261"/>
        <v>-2.4081122839812341E-2</v>
      </c>
    </row>
    <row r="488" spans="1:67" x14ac:dyDescent="0.2">
      <c r="A488" t="s">
        <v>532</v>
      </c>
      <c r="B488">
        <v>-304.75765425045603</v>
      </c>
      <c r="C488">
        <v>-305.88902936047401</v>
      </c>
      <c r="D488">
        <v>-305.914245221172</v>
      </c>
      <c r="E488">
        <v>-305.967001768839</v>
      </c>
      <c r="F488" t="s">
        <v>670</v>
      </c>
      <c r="G488">
        <v>-76.848623694153005</v>
      </c>
      <c r="H488">
        <v>-77.163050326516995</v>
      </c>
      <c r="I488">
        <v>-77.174377760791003</v>
      </c>
      <c r="J488">
        <v>-77.191457171028006</v>
      </c>
      <c r="K488" t="s">
        <v>736</v>
      </c>
      <c r="L488">
        <v>-227.90491181702399</v>
      </c>
      <c r="M488">
        <v>-228.720649244366</v>
      </c>
      <c r="N488">
        <v>-228.73481806075401</v>
      </c>
      <c r="O488">
        <v>-228.77022522056501</v>
      </c>
      <c r="P488" t="s">
        <v>1220</v>
      </c>
      <c r="Q488">
        <v>-227.90494389948299</v>
      </c>
      <c r="R488">
        <v>-228.72079457039001</v>
      </c>
      <c r="S488">
        <v>-228.73495179481</v>
      </c>
      <c r="T488">
        <v>-228.770369466755</v>
      </c>
      <c r="U488" t="s">
        <v>1748</v>
      </c>
      <c r="V488">
        <v>-76.848661975389007</v>
      </c>
      <c r="W488">
        <v>-77.163223175043001</v>
      </c>
      <c r="X488">
        <v>-77.174527902074004</v>
      </c>
      <c r="Y488">
        <v>-77.191618310775993</v>
      </c>
      <c r="AA488" s="3">
        <f t="shared" si="234"/>
        <v>2.584548025609497</v>
      </c>
      <c r="AB488" s="3">
        <f t="shared" si="235"/>
        <v>3.3444936013727387</v>
      </c>
      <c r="AC488" s="3">
        <f t="shared" si="236"/>
        <v>3.1685462352108216</v>
      </c>
      <c r="AD488" s="3">
        <f t="shared" si="237"/>
        <v>3.3379597559465108</v>
      </c>
      <c r="AE488" s="3"/>
      <c r="AF488" s="3">
        <f t="shared" si="238"/>
        <v>2.5403941385494759</v>
      </c>
      <c r="AG488" s="3">
        <f t="shared" si="239"/>
        <v>3.1448360485609186</v>
      </c>
      <c r="AH488" s="3">
        <f t="shared" si="240"/>
        <v>2.9904117632121827</v>
      </c>
      <c r="AI488" s="3">
        <f t="shared" si="241"/>
        <v>3.146327178672419</v>
      </c>
      <c r="AK488" s="3">
        <f t="shared" si="242"/>
        <v>4.4153887060021109E-2</v>
      </c>
      <c r="AL488" s="3">
        <f t="shared" si="243"/>
        <v>0.19965755280290257</v>
      </c>
      <c r="AM488" s="3">
        <f t="shared" si="244"/>
        <v>0.17813447201647403</v>
      </c>
      <c r="AN488" s="3">
        <f t="shared" si="245"/>
        <v>0.19163257725625707</v>
      </c>
      <c r="AO488" s="3" t="str">
        <f t="shared" si="246"/>
        <v>60_Ethyne-AcOH_OH-pi_1.25_dimer.out</v>
      </c>
      <c r="AP488" s="3">
        <f t="shared" si="247"/>
        <v>-6.5338454262278134E-3</v>
      </c>
      <c r="AQ488" s="3">
        <f t="shared" si="248"/>
        <v>1.4911301115003717E-3</v>
      </c>
      <c r="AR488" s="3">
        <f t="shared" si="249"/>
        <v>-2.5213576573637209E-3</v>
      </c>
      <c r="AS488" s="8">
        <f t="shared" si="250"/>
        <v>-4.2142178390818352E-2</v>
      </c>
      <c r="AU488" s="3">
        <f t="shared" si="251"/>
        <v>0.75341173033701381</v>
      </c>
      <c r="AV488" s="3">
        <f t="shared" si="252"/>
        <v>0.60593304012294302</v>
      </c>
      <c r="AW488" s="3">
        <f t="shared" si="253"/>
        <v>0.67967238522997842</v>
      </c>
      <c r="AX488" s="3"/>
      <c r="AZ488" s="3">
        <f t="shared" si="254"/>
        <v>0.16941352073568927</v>
      </c>
      <c r="BA488" s="3">
        <f t="shared" si="255"/>
        <v>0.15591541546023624</v>
      </c>
      <c r="BB488" s="3">
        <f t="shared" si="256"/>
        <v>0.16266446809796276</v>
      </c>
      <c r="BC488" s="8">
        <f>'[2]attempt at best estimates'!E488</f>
        <v>0.15465834681934065</v>
      </c>
      <c r="BD488" s="3">
        <f>AZ488+(AZ488-'HLC S66x8 haVDZ'!AZ488)*'HLC S66x8 haVTZ'!$BD$3</f>
        <v>0.16846839738520167</v>
      </c>
      <c r="BE488" s="3">
        <f>BA488+(BA488-'HLC S66x8 haVDZ'!BA488)*'HLC S66x8 haVTZ'!$BD$3</f>
        <v>0.16563600199981815</v>
      </c>
      <c r="BF488" s="3">
        <f>BB488+(BB488-'HLC S66x8 haVDZ'!BB488)*'HLC S66x8 haVTZ'!$BD$3</f>
        <v>0.1670521996925099</v>
      </c>
      <c r="BG488" t="str">
        <f t="shared" si="257"/>
        <v>60_Ethyne-AcOH_OH-pi_1.25_dimer.out</v>
      </c>
      <c r="BH488" s="3">
        <f t="shared" si="262"/>
        <v>-0.17594736616191708</v>
      </c>
      <c r="BI488" s="3">
        <f t="shared" si="263"/>
        <v>-0.15442428534873587</v>
      </c>
      <c r="BJ488" s="3">
        <f t="shared" si="258"/>
        <v>-0.16518582575532648</v>
      </c>
      <c r="BK488" s="8">
        <f>'[2]attempt at best estimates'!D488</f>
        <v>-0.19680052521015901</v>
      </c>
      <c r="BM488" s="3">
        <f t="shared" si="259"/>
        <v>-7.4789687767154167E-3</v>
      </c>
      <c r="BN488" s="3">
        <f t="shared" si="260"/>
        <v>1.1211716651082282E-2</v>
      </c>
      <c r="BO488" s="3">
        <f t="shared" si="261"/>
        <v>1.8663739371834187E-3</v>
      </c>
    </row>
    <row r="489" spans="1:67" x14ac:dyDescent="0.2">
      <c r="A489" t="s">
        <v>533</v>
      </c>
      <c r="B489">
        <v>-304.75603606846101</v>
      </c>
      <c r="C489">
        <v>-305.886625604301</v>
      </c>
      <c r="D489">
        <v>-305.91201666648499</v>
      </c>
      <c r="E489">
        <v>-305.96461223389502</v>
      </c>
      <c r="F489" t="s">
        <v>670</v>
      </c>
      <c r="G489">
        <v>-76.848623694153005</v>
      </c>
      <c r="H489">
        <v>-77.163050326516995</v>
      </c>
      <c r="I489">
        <v>-77.174377760791003</v>
      </c>
      <c r="J489">
        <v>-77.191457171028006</v>
      </c>
      <c r="K489" t="s">
        <v>736</v>
      </c>
      <c r="L489">
        <v>-227.90491181702399</v>
      </c>
      <c r="M489">
        <v>-228.720649244366</v>
      </c>
      <c r="N489">
        <v>-228.73481806075401</v>
      </c>
      <c r="O489">
        <v>-228.77022522056501</v>
      </c>
      <c r="P489" t="s">
        <v>1221</v>
      </c>
      <c r="Q489">
        <v>-227.90492909155299</v>
      </c>
      <c r="R489">
        <v>-228.72072422615199</v>
      </c>
      <c r="S489">
        <v>-228.73488753628001</v>
      </c>
      <c r="T489">
        <v>-228.77029982176501</v>
      </c>
      <c r="U489" t="s">
        <v>1749</v>
      </c>
      <c r="V489">
        <v>-76.848645897837997</v>
      </c>
      <c r="W489">
        <v>-77.163143907370994</v>
      </c>
      <c r="X489">
        <v>-77.174460253705007</v>
      </c>
      <c r="Y489">
        <v>-77.191545685850997</v>
      </c>
      <c r="AA489" s="3">
        <f t="shared" si="234"/>
        <v>1.569123451009635</v>
      </c>
      <c r="AB489" s="3">
        <f t="shared" si="235"/>
        <v>1.8361137671255101</v>
      </c>
      <c r="AC489" s="3">
        <f t="shared" si="236"/>
        <v>1.7701069978437753</v>
      </c>
      <c r="AD489" s="3">
        <f t="shared" si="237"/>
        <v>1.838503878021706</v>
      </c>
      <c r="AE489" s="3"/>
      <c r="AF489" s="3">
        <f t="shared" si="238"/>
        <v>1.5443504966954871</v>
      </c>
      <c r="AG489" s="3">
        <f t="shared" si="239"/>
        <v>1.7303391091810694</v>
      </c>
      <c r="AH489" s="3">
        <f t="shared" si="240"/>
        <v>1.6747453580564247</v>
      </c>
      <c r="AI489" s="3">
        <f t="shared" si="241"/>
        <v>1.7361470240027264</v>
      </c>
      <c r="AK489" s="3">
        <f t="shared" si="242"/>
        <v>2.4772954314147881E-2</v>
      </c>
      <c r="AL489" s="3">
        <f t="shared" si="243"/>
        <v>0.10577465794444087</v>
      </c>
      <c r="AM489" s="3">
        <f t="shared" si="244"/>
        <v>9.5361639787350641E-2</v>
      </c>
      <c r="AN489" s="3">
        <f t="shared" si="245"/>
        <v>0.10235685403681448</v>
      </c>
      <c r="AO489" s="3" t="str">
        <f t="shared" si="246"/>
        <v>60_Ethyne-AcOH_OH-pi_1.50_dimer.out</v>
      </c>
      <c r="AP489" s="3">
        <f t="shared" si="247"/>
        <v>2.3901108961958961E-3</v>
      </c>
      <c r="AQ489" s="3">
        <f t="shared" si="248"/>
        <v>5.8079148216569898E-3</v>
      </c>
      <c r="AR489" s="3">
        <f t="shared" si="249"/>
        <v>4.099012858926443E-3</v>
      </c>
      <c r="AS489" s="8">
        <f t="shared" si="250"/>
        <v>-1.5177858726898356E-2</v>
      </c>
      <c r="AU489" s="3">
        <f t="shared" si="251"/>
        <v>0.26938042701207099</v>
      </c>
      <c r="AV489" s="3">
        <f t="shared" si="252"/>
        <v>0.19179652730723928</v>
      </c>
      <c r="AW489" s="3">
        <f t="shared" si="253"/>
        <v>0.23058847715965514</v>
      </c>
      <c r="AX489" s="3"/>
      <c r="AZ489" s="3">
        <f t="shared" si="254"/>
        <v>6.8396880177930663E-2</v>
      </c>
      <c r="BA489" s="3">
        <f t="shared" si="255"/>
        <v>6.1401665946301698E-2</v>
      </c>
      <c r="BB489" s="3">
        <f t="shared" si="256"/>
        <v>6.4899273062116181E-2</v>
      </c>
      <c r="BC489" s="8">
        <f>'[2]attempt at best estimates'!E489</f>
        <v>5.8748006933670223E-2</v>
      </c>
      <c r="BD489" s="3">
        <f>AZ489+(AZ489-'HLC S66x8 haVDZ'!AZ489)*'HLC S66x8 haVTZ'!$BD$3</f>
        <v>6.7697189952207887E-2</v>
      </c>
      <c r="BE489" s="3">
        <f>BA489+(BA489-'HLC S66x8 haVDZ'!BA489)*'HLC S66x8 haVTZ'!$BD$3</f>
        <v>6.4610039831742641E-2</v>
      </c>
      <c r="BF489" s="3">
        <f>BB489+(BB489-'HLC S66x8 haVDZ'!BB489)*'HLC S66x8 haVTZ'!$BD$3</f>
        <v>6.6153614891975271E-2</v>
      </c>
      <c r="BG489" t="str">
        <f t="shared" si="257"/>
        <v>60_Ethyne-AcOH_OH-pi_1.50_dimer.out</v>
      </c>
      <c r="BH489" s="3">
        <f t="shared" si="262"/>
        <v>-6.6006769281734767E-2</v>
      </c>
      <c r="BI489" s="3">
        <f t="shared" si="263"/>
        <v>-5.5593751124644708E-2</v>
      </c>
      <c r="BJ489" s="3">
        <f t="shared" si="258"/>
        <v>-6.0800260203189738E-2</v>
      </c>
      <c r="BK489" s="8">
        <f>'[2]attempt at best estimates'!D489</f>
        <v>-7.3925865660568579E-2</v>
      </c>
      <c r="BM489" s="3">
        <f t="shared" si="259"/>
        <v>1.6904206704731195E-3</v>
      </c>
      <c r="BN489" s="3">
        <f t="shared" si="260"/>
        <v>9.0162887070979331E-3</v>
      </c>
      <c r="BO489" s="3">
        <f t="shared" si="261"/>
        <v>5.3533546887855332E-3</v>
      </c>
    </row>
    <row r="490" spans="1:67" x14ac:dyDescent="0.2">
      <c r="A490" t="s">
        <v>534</v>
      </c>
      <c r="B490">
        <v>-304.75441147798801</v>
      </c>
      <c r="C490">
        <v>-305.88463162151203</v>
      </c>
      <c r="D490">
        <v>-305.91010714574202</v>
      </c>
      <c r="E490">
        <v>-305.96261460669501</v>
      </c>
      <c r="F490" t="s">
        <v>670</v>
      </c>
      <c r="G490">
        <v>-76.848623694153005</v>
      </c>
      <c r="H490">
        <v>-77.163050326516995</v>
      </c>
      <c r="I490">
        <v>-77.174377760791003</v>
      </c>
      <c r="J490">
        <v>-77.191457171028006</v>
      </c>
      <c r="K490" t="s">
        <v>736</v>
      </c>
      <c r="L490">
        <v>-227.90491181702399</v>
      </c>
      <c r="M490">
        <v>-228.720649244366</v>
      </c>
      <c r="N490">
        <v>-228.73481806075401</v>
      </c>
      <c r="O490">
        <v>-228.77022522056501</v>
      </c>
      <c r="P490" t="s">
        <v>1222</v>
      </c>
      <c r="Q490">
        <v>-227.90491646529799</v>
      </c>
      <c r="R490">
        <v>-228.720671206638</v>
      </c>
      <c r="S490">
        <v>-228.7348384579</v>
      </c>
      <c r="T490">
        <v>-228.77024697492701</v>
      </c>
      <c r="U490" t="s">
        <v>1750</v>
      </c>
      <c r="V490">
        <v>-76.848631858624998</v>
      </c>
      <c r="W490">
        <v>-77.163079887101006</v>
      </c>
      <c r="X490">
        <v>-77.174403864544999</v>
      </c>
      <c r="Y490">
        <v>-77.191485308699001</v>
      </c>
      <c r="AA490" s="3">
        <f t="shared" si="234"/>
        <v>0.54967749559270518</v>
      </c>
      <c r="AB490" s="3">
        <f t="shared" si="235"/>
        <v>0.58487062420761937</v>
      </c>
      <c r="AC490" s="3">
        <f t="shared" si="236"/>
        <v>0.57186459118303168</v>
      </c>
      <c r="AD490" s="3">
        <f t="shared" si="237"/>
        <v>0.58497383255566582</v>
      </c>
      <c r="AE490" s="3"/>
      <c r="AF490" s="3">
        <f t="shared" si="238"/>
        <v>0.54163737576988191</v>
      </c>
      <c r="AG490" s="3">
        <f t="shared" si="239"/>
        <v>0.55253954257522087</v>
      </c>
      <c r="AH490" s="3">
        <f t="shared" si="240"/>
        <v>0.54268483471132078</v>
      </c>
      <c r="AI490" s="3">
        <f t="shared" si="241"/>
        <v>0.55366610786208637</v>
      </c>
      <c r="AK490" s="3">
        <f t="shared" si="242"/>
        <v>8.0401198228232992E-3</v>
      </c>
      <c r="AL490" s="3">
        <f t="shared" si="243"/>
        <v>3.2331081623481063E-2</v>
      </c>
      <c r="AM490" s="3">
        <f t="shared" si="244"/>
        <v>2.9179756480628264E-2</v>
      </c>
      <c r="AN490" s="3">
        <f t="shared" si="245"/>
        <v>3.1307724684661996E-2</v>
      </c>
      <c r="AO490" s="3" t="str">
        <f t="shared" si="246"/>
        <v>60_Ethyne-AcOH_OH-pi_2.00_dimer.out</v>
      </c>
      <c r="AP490" s="3">
        <f t="shared" si="247"/>
        <v>1.032083480464463E-4</v>
      </c>
      <c r="AQ490" s="3">
        <f t="shared" si="248"/>
        <v>1.1265652868654996E-3</v>
      </c>
      <c r="AR490" s="3">
        <f t="shared" si="249"/>
        <v>6.1488681745597296E-4</v>
      </c>
      <c r="AS490" s="8">
        <f t="shared" si="250"/>
        <v>-3.1011455731224536E-3</v>
      </c>
      <c r="AU490" s="3">
        <f t="shared" si="251"/>
        <v>3.5296336962960639E-2</v>
      </c>
      <c r="AV490" s="3">
        <f t="shared" si="252"/>
        <v>1.2028732092204453E-2</v>
      </c>
      <c r="AW490" s="3">
        <f t="shared" si="253"/>
        <v>2.3662534527582546E-2</v>
      </c>
      <c r="AX490" s="3"/>
      <c r="AZ490" s="3">
        <f t="shared" si="254"/>
        <v>1.3109241372634139E-2</v>
      </c>
      <c r="BA490" s="3">
        <f t="shared" si="255"/>
        <v>1.098127315076558E-2</v>
      </c>
      <c r="BB490" s="3">
        <f t="shared" si="256"/>
        <v>1.204525726169986E-2</v>
      </c>
      <c r="BC490" s="8">
        <f>'[2]attempt at best estimates'!E490</f>
        <v>9.9211687109683876E-3</v>
      </c>
      <c r="BD490" s="3">
        <f>AZ490+(AZ490-'HLC S66x8 haVDZ'!AZ490)*'HLC S66x8 haVTZ'!$BD$3</f>
        <v>1.1589704861056099E-2</v>
      </c>
      <c r="BE490" s="3">
        <f>BA490+(BA490-'HLC S66x8 haVDZ'!BA490)*'HLC S66x8 haVTZ'!$BD$3</f>
        <v>1.1304517683268345E-2</v>
      </c>
      <c r="BF490" s="3">
        <f>BB490+(BB490-'HLC S66x8 haVDZ'!BB490)*'HLC S66x8 haVTZ'!$BD$3</f>
        <v>1.1447111272162221E-2</v>
      </c>
      <c r="BG490" t="str">
        <f t="shared" si="257"/>
        <v>60_Ethyne-AcOH_OH-pi_2.00_dimer.out</v>
      </c>
      <c r="BH490" s="3">
        <f t="shared" si="262"/>
        <v>-1.3006033024587693E-2</v>
      </c>
      <c r="BI490" s="3">
        <f t="shared" si="263"/>
        <v>-9.8547078639000807E-3</v>
      </c>
      <c r="BJ490" s="3">
        <f t="shared" si="258"/>
        <v>-1.1430370444243887E-2</v>
      </c>
      <c r="BK490" s="8">
        <f>'[2]attempt at best estimates'!D490</f>
        <v>-1.3022314284090841E-2</v>
      </c>
      <c r="BM490" s="3">
        <f t="shared" si="259"/>
        <v>-1.4163281635315942E-3</v>
      </c>
      <c r="BN490" s="3">
        <f t="shared" si="260"/>
        <v>1.449809819368264E-3</v>
      </c>
      <c r="BO490" s="3">
        <f t="shared" si="261"/>
        <v>1.6740827918334047E-5</v>
      </c>
    </row>
    <row r="491" spans="1:67" x14ac:dyDescent="0.2">
      <c r="A491" t="s">
        <v>535</v>
      </c>
      <c r="B491">
        <v>-424.30344121682799</v>
      </c>
      <c r="C491">
        <v>-426.031560302797</v>
      </c>
      <c r="D491">
        <v>-426.10516479195798</v>
      </c>
      <c r="E491">
        <v>-426.17926172819602</v>
      </c>
      <c r="F491" t="s">
        <v>671</v>
      </c>
      <c r="G491">
        <v>-196.40397543319301</v>
      </c>
      <c r="H491">
        <v>-197.30543153855999</v>
      </c>
      <c r="I491">
        <v>-197.36678504398401</v>
      </c>
      <c r="J491">
        <v>-197.40388486404001</v>
      </c>
      <c r="K491" t="s">
        <v>737</v>
      </c>
      <c r="L491">
        <v>-227.90504168942499</v>
      </c>
      <c r="M491">
        <v>-228.720737144037</v>
      </c>
      <c r="N491">
        <v>-228.734920578496</v>
      </c>
      <c r="O491">
        <v>-228.77032029907201</v>
      </c>
      <c r="P491" t="s">
        <v>1223</v>
      </c>
      <c r="Q491">
        <v>-227.90523025783301</v>
      </c>
      <c r="R491">
        <v>-228.721569489069</v>
      </c>
      <c r="S491">
        <v>-228.73569863796001</v>
      </c>
      <c r="T491">
        <v>-228.77115582254399</v>
      </c>
      <c r="U491" t="s">
        <v>1751</v>
      </c>
      <c r="V491">
        <v>-196.40402291412801</v>
      </c>
      <c r="W491">
        <v>-197.30603446864299</v>
      </c>
      <c r="X491">
        <v>-197.36730782098999</v>
      </c>
      <c r="Y491">
        <v>-197.40445233589199</v>
      </c>
      <c r="AA491" s="3">
        <f t="shared" si="234"/>
        <v>-3.4989338543365549</v>
      </c>
      <c r="AB491" s="3">
        <f t="shared" si="235"/>
        <v>3.3832928958836459</v>
      </c>
      <c r="AC491" s="3">
        <f t="shared" si="236"/>
        <v>2.1706617095143281</v>
      </c>
      <c r="AD491" s="3">
        <f t="shared" si="237"/>
        <v>3.1730426275987718</v>
      </c>
      <c r="AE491" s="3"/>
      <c r="AF491" s="3">
        <f t="shared" si="238"/>
        <v>-3.6470570595478664</v>
      </c>
      <c r="AG491" s="3">
        <f t="shared" si="239"/>
        <v>2.4826441261075738</v>
      </c>
      <c r="AH491" s="3">
        <f t="shared" si="240"/>
        <v>1.354374466664314</v>
      </c>
      <c r="AI491" s="3">
        <f t="shared" si="241"/>
        <v>2.2926497333422433</v>
      </c>
      <c r="AK491" s="3">
        <f t="shared" si="242"/>
        <v>0.14812320521131148</v>
      </c>
      <c r="AL491" s="3">
        <f t="shared" si="243"/>
        <v>0.90064876975823727</v>
      </c>
      <c r="AM491" s="3">
        <f t="shared" si="244"/>
        <v>0.81628724285001419</v>
      </c>
      <c r="AN491" s="3">
        <f t="shared" si="245"/>
        <v>0.88039289425652845</v>
      </c>
      <c r="AO491" s="3" t="str">
        <f t="shared" si="246"/>
        <v>61_Pentane-AcOH_0.90_dimer.out</v>
      </c>
      <c r="AP491" s="3">
        <f t="shared" si="247"/>
        <v>-0.21025026828487414</v>
      </c>
      <c r="AQ491" s="3">
        <f t="shared" si="248"/>
        <v>-0.18999439276533048</v>
      </c>
      <c r="AR491" s="3">
        <f t="shared" si="249"/>
        <v>-0.20012233052510231</v>
      </c>
      <c r="AS491" s="8">
        <f t="shared" si="250"/>
        <v>-0.2570346761675264</v>
      </c>
      <c r="AU491" s="3">
        <f t="shared" si="251"/>
        <v>6.6719764819353262</v>
      </c>
      <c r="AV491" s="3">
        <f t="shared" si="252"/>
        <v>5.9397067928901102</v>
      </c>
      <c r="AW491" s="3">
        <f t="shared" si="253"/>
        <v>6.3058416374127182</v>
      </c>
      <c r="AX491" s="3"/>
      <c r="AZ491" s="3">
        <f t="shared" si="254"/>
        <v>1.0023809180844436</v>
      </c>
      <c r="BA491" s="3">
        <f t="shared" si="255"/>
        <v>0.93827526667792926</v>
      </c>
      <c r="BB491" s="3">
        <f t="shared" si="256"/>
        <v>0.97032809238118645</v>
      </c>
      <c r="BC491" s="8">
        <f>'[2]attempt at best estimates'!E491</f>
        <v>0.9844573650952968</v>
      </c>
      <c r="BD491" s="3">
        <f>AZ491+(AZ491-'HLC S66x8 haVDZ'!AZ491)*'HLC S66x8 haVTZ'!$BD$3</f>
        <v>1.0118397136837602</v>
      </c>
      <c r="BE491" s="3">
        <f>BA491+(BA491-'HLC S66x8 haVDZ'!BA491)*'HLC S66x8 haVTZ'!$BD$3</f>
        <v>1.0033602663080123</v>
      </c>
      <c r="BF491" s="3">
        <f>BB491+(BB491-'HLC S66x8 haVDZ'!BB491)*'HLC S66x8 haVTZ'!$BD$3</f>
        <v>1.0075999899958863</v>
      </c>
      <c r="BG491" t="str">
        <f t="shared" si="257"/>
        <v>61_Pentane-AcOH_0.90_dimer.out</v>
      </c>
      <c r="BH491" s="3">
        <f t="shared" si="262"/>
        <v>-1.2126311863693178</v>
      </c>
      <c r="BI491" s="3">
        <f t="shared" si="263"/>
        <v>-1.1282696594432597</v>
      </c>
      <c r="BJ491" s="3">
        <f t="shared" si="258"/>
        <v>-1.1704504229062889</v>
      </c>
      <c r="BK491" s="8">
        <f>'[2]attempt at best estimates'!D491</f>
        <v>-1.2414920412628232</v>
      </c>
      <c r="BM491" s="3">
        <f t="shared" si="259"/>
        <v>-0.20079147268555753</v>
      </c>
      <c r="BN491" s="3">
        <f t="shared" si="260"/>
        <v>-0.1249093931352474</v>
      </c>
      <c r="BO491" s="3">
        <f t="shared" si="261"/>
        <v>-0.16285043291040258</v>
      </c>
    </row>
    <row r="492" spans="1:67" x14ac:dyDescent="0.2">
      <c r="A492" t="s">
        <v>536</v>
      </c>
      <c r="B492">
        <v>-424.30536152777597</v>
      </c>
      <c r="C492">
        <v>-426.03174200937502</v>
      </c>
      <c r="D492">
        <v>-426.10566602942902</v>
      </c>
      <c r="E492">
        <v>-426.17952091614501</v>
      </c>
      <c r="F492" t="s">
        <v>671</v>
      </c>
      <c r="G492">
        <v>-196.40397543319301</v>
      </c>
      <c r="H492">
        <v>-197.30543153855999</v>
      </c>
      <c r="I492">
        <v>-197.36678504398401</v>
      </c>
      <c r="J492">
        <v>-197.40388486404001</v>
      </c>
      <c r="K492" t="s">
        <v>737</v>
      </c>
      <c r="L492">
        <v>-227.90504168942499</v>
      </c>
      <c r="M492">
        <v>-228.720737144037</v>
      </c>
      <c r="N492">
        <v>-228.734920578496</v>
      </c>
      <c r="O492">
        <v>-228.77032029907201</v>
      </c>
      <c r="P492" t="s">
        <v>1224</v>
      </c>
      <c r="Q492">
        <v>-227.90520995909699</v>
      </c>
      <c r="R492">
        <v>-228.72146311745499</v>
      </c>
      <c r="S492">
        <v>-228.73560101539201</v>
      </c>
      <c r="T492">
        <v>-228.77105130961999</v>
      </c>
      <c r="U492" t="s">
        <v>1752</v>
      </c>
      <c r="V492">
        <v>-196.404016960398</v>
      </c>
      <c r="W492">
        <v>-197.30595590136099</v>
      </c>
      <c r="X492">
        <v>-197.36724000825299</v>
      </c>
      <c r="Y492">
        <v>-197.40437896622601</v>
      </c>
      <c r="AA492" s="3">
        <f t="shared" si="234"/>
        <v>-2.2939204915248501</v>
      </c>
      <c r="AB492" s="3">
        <f t="shared" si="235"/>
        <v>3.4973154998029012</v>
      </c>
      <c r="AC492" s="3">
        <f t="shared" si="236"/>
        <v>2.4851929843490352</v>
      </c>
      <c r="AD492" s="3">
        <f t="shared" si="237"/>
        <v>3.3356855278718496</v>
      </c>
      <c r="AE492" s="3"/>
      <c r="AF492" s="3">
        <f t="shared" si="238"/>
        <v>-2.4255700249226169</v>
      </c>
      <c r="AG492" s="3">
        <f t="shared" si="239"/>
        <v>2.7127176442119914</v>
      </c>
      <c r="AH492" s="3">
        <f t="shared" si="240"/>
        <v>1.772717967026388</v>
      </c>
      <c r="AI492" s="3">
        <f t="shared" si="241"/>
        <v>2.5669156487127065</v>
      </c>
      <c r="AK492" s="3">
        <f t="shared" si="242"/>
        <v>0.13164953337993207</v>
      </c>
      <c r="AL492" s="3">
        <f t="shared" si="243"/>
        <v>0.78459785559091011</v>
      </c>
      <c r="AM492" s="3">
        <f t="shared" si="244"/>
        <v>0.7124750173226474</v>
      </c>
      <c r="AN492" s="3">
        <f t="shared" si="245"/>
        <v>0.76876987915914297</v>
      </c>
      <c r="AO492" s="3" t="str">
        <f t="shared" si="246"/>
        <v>61_Pentane-AcOH_0.95_dimer.out</v>
      </c>
      <c r="AP492" s="3">
        <f t="shared" si="247"/>
        <v>-0.16162997193105166</v>
      </c>
      <c r="AQ492" s="3">
        <f t="shared" si="248"/>
        <v>-0.14580199549928485</v>
      </c>
      <c r="AR492" s="3">
        <f t="shared" si="249"/>
        <v>-0.15371598371516826</v>
      </c>
      <c r="AS492" s="8">
        <f t="shared" si="250"/>
        <v>-0.20143705412586088</v>
      </c>
      <c r="AU492" s="3">
        <f t="shared" si="251"/>
        <v>5.6296060193967001</v>
      </c>
      <c r="AV492" s="3">
        <f t="shared" si="252"/>
        <v>4.9924856736353238</v>
      </c>
      <c r="AW492" s="3">
        <f t="shared" si="253"/>
        <v>5.311045846516012</v>
      </c>
      <c r="AX492" s="3"/>
      <c r="AZ492" s="3">
        <f t="shared" si="254"/>
        <v>0.85049254352281434</v>
      </c>
      <c r="BA492" s="3">
        <f t="shared" si="255"/>
        <v>0.79419768168631855</v>
      </c>
      <c r="BB492" s="3">
        <f t="shared" si="256"/>
        <v>0.82234511260456644</v>
      </c>
      <c r="BC492" s="8">
        <f>'[2]attempt at best estimates'!E492</f>
        <v>0.83103573682746223</v>
      </c>
      <c r="BD492" s="3">
        <f>AZ492+(AZ492-'HLC S66x8 haVDZ'!AZ492)*'HLC S66x8 haVTZ'!$BD$3</f>
        <v>0.85607553353350574</v>
      </c>
      <c r="BE492" s="3">
        <f>BA492+(BA492-'HLC S66x8 haVDZ'!BA492)*'HLC S66x8 haVTZ'!$BD$3</f>
        <v>0.84808068150354543</v>
      </c>
      <c r="BF492" s="3">
        <f>BB492+(BB492-'HLC S66x8 haVDZ'!BB492)*'HLC S66x8 haVTZ'!$BD$3</f>
        <v>0.85207810751852564</v>
      </c>
      <c r="BG492" t="str">
        <f t="shared" si="257"/>
        <v>61_Pentane-AcOH_0.95_dimer.out</v>
      </c>
      <c r="BH492" s="3">
        <f t="shared" si="262"/>
        <v>-1.012122515453866</v>
      </c>
      <c r="BI492" s="3">
        <f t="shared" si="263"/>
        <v>-0.9399996771856034</v>
      </c>
      <c r="BJ492" s="3">
        <f t="shared" si="258"/>
        <v>-0.9760610963197347</v>
      </c>
      <c r="BK492" s="8">
        <f>'[2]attempt at best estimates'!D492</f>
        <v>-1.0324727909533231</v>
      </c>
      <c r="BM492" s="3">
        <f t="shared" si="259"/>
        <v>-0.15604698192036026</v>
      </c>
      <c r="BN492" s="3">
        <f t="shared" si="260"/>
        <v>-9.1918995682057969E-2</v>
      </c>
      <c r="BO492" s="3">
        <f t="shared" si="261"/>
        <v>-0.12398298880120906</v>
      </c>
    </row>
    <row r="493" spans="1:67" x14ac:dyDescent="0.2">
      <c r="A493" t="s">
        <v>60</v>
      </c>
      <c r="B493">
        <v>-424.30665894196198</v>
      </c>
      <c r="C493">
        <v>-426.03159540355</v>
      </c>
      <c r="D493">
        <v>-426.10577922589698</v>
      </c>
      <c r="E493">
        <v>-426.17942969647498</v>
      </c>
      <c r="F493" t="s">
        <v>671</v>
      </c>
      <c r="G493">
        <v>-196.40397543319301</v>
      </c>
      <c r="H493">
        <v>-197.30543153855999</v>
      </c>
      <c r="I493">
        <v>-197.36678504398401</v>
      </c>
      <c r="J493">
        <v>-197.40388486404001</v>
      </c>
      <c r="K493" t="s">
        <v>737</v>
      </c>
      <c r="L493">
        <v>-227.90504168942499</v>
      </c>
      <c r="M493">
        <v>-228.720737144037</v>
      </c>
      <c r="N493">
        <v>-228.734920578496</v>
      </c>
      <c r="O493">
        <v>-228.77032029907201</v>
      </c>
      <c r="P493" t="s">
        <v>1225</v>
      </c>
      <c r="Q493">
        <v>-227.90519223669</v>
      </c>
      <c r="R493">
        <v>-228.72137343718899</v>
      </c>
      <c r="S493">
        <v>-228.73551844254899</v>
      </c>
      <c r="T493">
        <v>-228.77096292764301</v>
      </c>
      <c r="U493" t="s">
        <v>1753</v>
      </c>
      <c r="V493">
        <v>-196.40401158261</v>
      </c>
      <c r="W493">
        <v>-197.30588816623001</v>
      </c>
      <c r="X493">
        <v>-197.367181286934</v>
      </c>
      <c r="Y493">
        <v>-197.40431543818701</v>
      </c>
      <c r="AA493" s="3">
        <f t="shared" si="234"/>
        <v>-1.4797807643671124</v>
      </c>
      <c r="AB493" s="3">
        <f t="shared" si="235"/>
        <v>3.4053189518456208</v>
      </c>
      <c r="AC493" s="3">
        <f t="shared" si="236"/>
        <v>2.5562248433631241</v>
      </c>
      <c r="AD493" s="3">
        <f t="shared" si="237"/>
        <v>3.2784443183439413</v>
      </c>
      <c r="AE493" s="3"/>
      <c r="AF493" s="3">
        <f t="shared" si="238"/>
        <v>-1.5969347059541754</v>
      </c>
      <c r="AG493" s="3">
        <f t="shared" si="239"/>
        <v>2.7195007533085089</v>
      </c>
      <c r="AH493" s="3">
        <f t="shared" si="240"/>
        <v>1.932413254993802</v>
      </c>
      <c r="AI493" s="3">
        <f t="shared" si="241"/>
        <v>2.60499941735275</v>
      </c>
      <c r="AK493" s="3">
        <f t="shared" si="242"/>
        <v>0.11715394156922816</v>
      </c>
      <c r="AL493" s="3">
        <f t="shared" si="243"/>
        <v>0.68581819853711201</v>
      </c>
      <c r="AM493" s="3">
        <f t="shared" si="244"/>
        <v>0.62381158836932216</v>
      </c>
      <c r="AN493" s="3">
        <f t="shared" si="245"/>
        <v>0.67344490099119125</v>
      </c>
      <c r="AO493" s="3" t="str">
        <f t="shared" si="246"/>
        <v>61_Pentane-AcOH_1.00_dimer.out</v>
      </c>
      <c r="AP493" s="3">
        <f t="shared" si="247"/>
        <v>-0.12687463350167949</v>
      </c>
      <c r="AQ493" s="3">
        <f t="shared" si="248"/>
        <v>-0.11450133595575895</v>
      </c>
      <c r="AR493" s="3">
        <f t="shared" si="249"/>
        <v>-0.12068798472871922</v>
      </c>
      <c r="AS493" s="8">
        <f t="shared" si="250"/>
        <v>-0.16045585852557331</v>
      </c>
      <c r="AU493" s="3">
        <f t="shared" si="251"/>
        <v>4.7582250827110535</v>
      </c>
      <c r="AV493" s="3">
        <f t="shared" si="252"/>
        <v>4.2019341233069252</v>
      </c>
      <c r="AW493" s="3">
        <f t="shared" si="253"/>
        <v>4.4800796030089893</v>
      </c>
      <c r="AX493" s="3"/>
      <c r="AZ493" s="3">
        <f t="shared" si="254"/>
        <v>0.72221947498081729</v>
      </c>
      <c r="BA493" s="3">
        <f t="shared" si="255"/>
        <v>0.67258616235894797</v>
      </c>
      <c r="BB493" s="3">
        <f t="shared" si="256"/>
        <v>0.69740281866988263</v>
      </c>
      <c r="BC493" s="8">
        <f>'[2]attempt at best estimates'!E493</f>
        <v>0.70214121017552045</v>
      </c>
      <c r="BD493" s="3">
        <f>AZ493+(AZ493-'HLC S66x8 haVDZ'!AZ493)*'HLC S66x8 haVTZ'!$BD$3</f>
        <v>0.72501730612528126</v>
      </c>
      <c r="BE493" s="3">
        <f>BA493+(BA493-'HLC S66x8 haVDZ'!BA493)*'HLC S66x8 haVTZ'!$BD$3</f>
        <v>0.71726005691951533</v>
      </c>
      <c r="BF493" s="3">
        <f>BB493+(BB493-'HLC S66x8 haVDZ'!BB493)*'HLC S66x8 haVTZ'!$BD$3</f>
        <v>0.72113868152239835</v>
      </c>
      <c r="BG493" t="str">
        <f t="shared" si="257"/>
        <v>61_Pentane-AcOH_1.00_dimer.out</v>
      </c>
      <c r="BH493" s="3">
        <f t="shared" si="262"/>
        <v>-0.84909410848249678</v>
      </c>
      <c r="BI493" s="3">
        <f t="shared" si="263"/>
        <v>-0.78708749831470692</v>
      </c>
      <c r="BJ493" s="3">
        <f t="shared" si="258"/>
        <v>-0.81809080339860185</v>
      </c>
      <c r="BK493" s="8">
        <f>'[2]attempt at best estimates'!D493</f>
        <v>-0.86259706870109376</v>
      </c>
      <c r="BM493" s="3">
        <f t="shared" si="259"/>
        <v>-0.12407680235721552</v>
      </c>
      <c r="BN493" s="3">
        <f t="shared" si="260"/>
        <v>-6.9827441395191592E-2</v>
      </c>
      <c r="BO493" s="3">
        <f t="shared" si="261"/>
        <v>-9.6952121876203501E-2</v>
      </c>
    </row>
    <row r="494" spans="1:67" x14ac:dyDescent="0.2">
      <c r="A494" t="s">
        <v>537</v>
      </c>
      <c r="B494">
        <v>-424.30753138310598</v>
      </c>
      <c r="C494">
        <v>-426.03126403866497</v>
      </c>
      <c r="D494">
        <v>-426.10566062572502</v>
      </c>
      <c r="E494">
        <v>-426.17913818387098</v>
      </c>
      <c r="F494" t="s">
        <v>671</v>
      </c>
      <c r="G494">
        <v>-196.40397543319301</v>
      </c>
      <c r="H494">
        <v>-197.30543153855999</v>
      </c>
      <c r="I494">
        <v>-197.36678504398401</v>
      </c>
      <c r="J494">
        <v>-197.40388486404001</v>
      </c>
      <c r="K494" t="s">
        <v>737</v>
      </c>
      <c r="L494">
        <v>-227.90504168942499</v>
      </c>
      <c r="M494">
        <v>-228.720737144037</v>
      </c>
      <c r="N494">
        <v>-228.734920578496</v>
      </c>
      <c r="O494">
        <v>-228.77032029907201</v>
      </c>
      <c r="P494" t="s">
        <v>1226</v>
      </c>
      <c r="Q494">
        <v>-227.90517620159599</v>
      </c>
      <c r="R494">
        <v>-228.72129670650901</v>
      </c>
      <c r="S494">
        <v>-228.73544750771899</v>
      </c>
      <c r="T494">
        <v>-228.77088703874401</v>
      </c>
      <c r="U494" t="s">
        <v>1754</v>
      </c>
      <c r="V494">
        <v>-196.40400693699101</v>
      </c>
      <c r="W494">
        <v>-197.30582950038701</v>
      </c>
      <c r="X494">
        <v>-197.36713030112099</v>
      </c>
      <c r="Y494">
        <v>-197.404260256876</v>
      </c>
      <c r="AA494" s="3">
        <f t="shared" si="234"/>
        <v>-0.93231565831806817</v>
      </c>
      <c r="AB494" s="3">
        <f t="shared" si="235"/>
        <v>3.197384338524111</v>
      </c>
      <c r="AC494" s="3">
        <f t="shared" si="236"/>
        <v>2.4818021087573059</v>
      </c>
      <c r="AD494" s="3">
        <f t="shared" si="237"/>
        <v>3.0955173899592157</v>
      </c>
      <c r="AE494" s="3"/>
      <c r="AF494" s="3">
        <f t="shared" si="238"/>
        <v>-1.0364922560175591</v>
      </c>
      <c r="AG494" s="3">
        <f t="shared" si="239"/>
        <v>2.596528744422804</v>
      </c>
      <c r="AH494" s="3">
        <f t="shared" si="240"/>
        <v>1.9344968821055051</v>
      </c>
      <c r="AI494" s="3">
        <f t="shared" si="241"/>
        <v>2.5043202909028612</v>
      </c>
      <c r="AK494" s="3">
        <f t="shared" si="242"/>
        <v>0.10417659769949088</v>
      </c>
      <c r="AL494" s="3">
        <f t="shared" si="243"/>
        <v>0.60085559410130684</v>
      </c>
      <c r="AM494" s="3">
        <f t="shared" si="244"/>
        <v>0.54730522663396586</v>
      </c>
      <c r="AN494" s="3">
        <f t="shared" si="245"/>
        <v>0.59119709903851947</v>
      </c>
      <c r="AO494" s="3" t="str">
        <f t="shared" si="246"/>
        <v>61_Pentane-AcOH_1.05_dimer.out</v>
      </c>
      <c r="AP494" s="3">
        <f t="shared" si="247"/>
        <v>-0.10186694856489531</v>
      </c>
      <c r="AQ494" s="3">
        <f t="shared" si="248"/>
        <v>-9.2208453519942779E-2</v>
      </c>
      <c r="AR494" s="3">
        <f t="shared" si="249"/>
        <v>-9.7037701042419044E-2</v>
      </c>
      <c r="AS494" s="8">
        <f t="shared" si="250"/>
        <v>-0.13002867602791723</v>
      </c>
      <c r="AU494" s="3">
        <f t="shared" si="251"/>
        <v>4.0278330482772837</v>
      </c>
      <c r="AV494" s="3">
        <f t="shared" si="252"/>
        <v>3.5408125469204204</v>
      </c>
      <c r="AW494" s="3">
        <f t="shared" si="253"/>
        <v>3.7843227975988523</v>
      </c>
      <c r="AX494" s="3"/>
      <c r="AZ494" s="3">
        <f t="shared" si="254"/>
        <v>0.61371528120190977</v>
      </c>
      <c r="BA494" s="3">
        <f t="shared" si="255"/>
        <v>0.56982340879735616</v>
      </c>
      <c r="BB494" s="3">
        <f t="shared" si="256"/>
        <v>0.59176934499963296</v>
      </c>
      <c r="BC494" s="8">
        <f>'[2]attempt at best estimates'!E494</f>
        <v>0.59364154944059533</v>
      </c>
      <c r="BD494" s="3">
        <f>AZ494+(AZ494-'HLC S66x8 haVDZ'!AZ494)*'HLC S66x8 haVTZ'!$BD$3</f>
        <v>0.61457230993476586</v>
      </c>
      <c r="BE494" s="3">
        <f>BA494+(BA494-'HLC S66x8 haVDZ'!BA494)*'HLC S66x8 haVTZ'!$BD$3</f>
        <v>0.60694091833709474</v>
      </c>
      <c r="BF494" s="3">
        <f>BB494+(BB494-'HLC S66x8 haVDZ'!BB494)*'HLC S66x8 haVTZ'!$BD$3</f>
        <v>0.6107566141359303</v>
      </c>
      <c r="BG494" t="str">
        <f t="shared" si="257"/>
        <v>61_Pentane-AcOH_1.05_dimer.out</v>
      </c>
      <c r="BH494" s="3">
        <f t="shared" si="262"/>
        <v>-0.71558222976680508</v>
      </c>
      <c r="BI494" s="3">
        <f t="shared" si="263"/>
        <v>-0.66203186231729894</v>
      </c>
      <c r="BJ494" s="3">
        <f t="shared" si="258"/>
        <v>-0.68880704604205201</v>
      </c>
      <c r="BK494" s="8">
        <f>'[2]attempt at best estimates'!D494</f>
        <v>-0.72367022546851256</v>
      </c>
      <c r="BM494" s="3">
        <f t="shared" si="259"/>
        <v>-0.10100991983203922</v>
      </c>
      <c r="BN494" s="3">
        <f t="shared" si="260"/>
        <v>-5.5090943980204199E-2</v>
      </c>
      <c r="BO494" s="3">
        <f t="shared" si="261"/>
        <v>-7.8050431906121709E-2</v>
      </c>
    </row>
    <row r="495" spans="1:67" x14ac:dyDescent="0.2">
      <c r="A495" t="s">
        <v>538</v>
      </c>
      <c r="B495">
        <v>-424.30811147194203</v>
      </c>
      <c r="C495">
        <v>-426.03084160826302</v>
      </c>
      <c r="D495">
        <v>-426.10541282996002</v>
      </c>
      <c r="E495">
        <v>-426.17874454909003</v>
      </c>
      <c r="F495" t="s">
        <v>671</v>
      </c>
      <c r="G495">
        <v>-196.40397543319301</v>
      </c>
      <c r="H495">
        <v>-197.30543153855999</v>
      </c>
      <c r="I495">
        <v>-197.36678504398401</v>
      </c>
      <c r="J495">
        <v>-197.40388486404001</v>
      </c>
      <c r="K495" t="s">
        <v>737</v>
      </c>
      <c r="L495">
        <v>-227.90504168942499</v>
      </c>
      <c r="M495">
        <v>-228.720737144037</v>
      </c>
      <c r="N495">
        <v>-228.734920578496</v>
      </c>
      <c r="O495">
        <v>-228.77032029907201</v>
      </c>
      <c r="P495" t="s">
        <v>1227</v>
      </c>
      <c r="Q495">
        <v>-227.90516151623601</v>
      </c>
      <c r="R495">
        <v>-228.721230514545</v>
      </c>
      <c r="S495">
        <v>-228.73538604096299</v>
      </c>
      <c r="T495">
        <v>-228.77082129084201</v>
      </c>
      <c r="U495" t="s">
        <v>1755</v>
      </c>
      <c r="V495">
        <v>-196.40400310797801</v>
      </c>
      <c r="W495">
        <v>-197.30577881275099</v>
      </c>
      <c r="X495">
        <v>-197.36708621520901</v>
      </c>
      <c r="Y495">
        <v>-197.404212499984</v>
      </c>
      <c r="AA495" s="3">
        <f t="shared" si="234"/>
        <v>-0.56830440285561612</v>
      </c>
      <c r="AB495" s="3">
        <f t="shared" si="235"/>
        <v>2.9323052482088792</v>
      </c>
      <c r="AC495" s="3">
        <f t="shared" si="236"/>
        <v>2.3263079121564139</v>
      </c>
      <c r="AD495" s="3">
        <f t="shared" si="237"/>
        <v>2.8485078253835754</v>
      </c>
      <c r="AE495" s="3"/>
      <c r="AF495" s="3">
        <f t="shared" si="238"/>
        <v>-0.66086305562218228</v>
      </c>
      <c r="AG495" s="3">
        <f t="shared" si="239"/>
        <v>2.4047927134638818</v>
      </c>
      <c r="AH495" s="3">
        <f t="shared" si="240"/>
        <v>1.8452379874270821</v>
      </c>
      <c r="AI495" s="3">
        <f t="shared" si="241"/>
        <v>2.3285360628941074</v>
      </c>
      <c r="AK495" s="3">
        <f t="shared" si="242"/>
        <v>9.2558652766566094E-2</v>
      </c>
      <c r="AL495" s="3">
        <f t="shared" si="243"/>
        <v>0.5275125347271622</v>
      </c>
      <c r="AM495" s="3">
        <f t="shared" si="244"/>
        <v>0.48106992472933152</v>
      </c>
      <c r="AN495" s="3">
        <f t="shared" si="245"/>
        <v>0.5199717625073027</v>
      </c>
      <c r="AO495" s="3" t="str">
        <f t="shared" si="246"/>
        <v>61_Pentane-AcOH_1.10_dimer.out</v>
      </c>
      <c r="AP495" s="3">
        <f t="shared" si="247"/>
        <v>-8.379742282530378E-2</v>
      </c>
      <c r="AQ495" s="3">
        <f t="shared" si="248"/>
        <v>-7.6256650569774376E-2</v>
      </c>
      <c r="AR495" s="3">
        <f t="shared" si="249"/>
        <v>-8.0027036697539078E-2</v>
      </c>
      <c r="AS495" s="8">
        <f t="shared" si="250"/>
        <v>-0.10732126748837356</v>
      </c>
      <c r="AU495" s="3">
        <f t="shared" si="251"/>
        <v>3.4168122282391913</v>
      </c>
      <c r="AV495" s="3">
        <f t="shared" si="252"/>
        <v>2.9893991185162898</v>
      </c>
      <c r="AW495" s="3">
        <f t="shared" si="253"/>
        <v>3.2031056733777405</v>
      </c>
      <c r="AX495" s="3"/>
      <c r="AZ495" s="3">
        <f t="shared" si="254"/>
        <v>0.52219991322716153</v>
      </c>
      <c r="BA495" s="3">
        <f t="shared" si="255"/>
        <v>0.4832980754670253</v>
      </c>
      <c r="BB495" s="3">
        <f t="shared" si="256"/>
        <v>0.50274899434709341</v>
      </c>
      <c r="BC495" s="8">
        <f>'[2]attempt at best estimates'!E495</f>
        <v>0.50255940542136546</v>
      </c>
      <c r="BD495" s="3">
        <f>AZ495+(AZ495-'HLC S66x8 haVDZ'!AZ495)*'HLC S66x8 haVTZ'!$BD$3</f>
        <v>0.52173923356068597</v>
      </c>
      <c r="BE495" s="3">
        <f>BA495+(BA495-'HLC S66x8 haVDZ'!BA495)*'HLC S66x8 haVTZ'!$BD$3</f>
        <v>0.51424111412291795</v>
      </c>
      <c r="BF495" s="3">
        <f>BB495+(BB495-'HLC S66x8 haVDZ'!BB495)*'HLC S66x8 haVTZ'!$BD$3</f>
        <v>0.51799017384180202</v>
      </c>
      <c r="BG495" t="str">
        <f t="shared" si="257"/>
        <v>61_Pentane-AcOH_1.10_dimer.out</v>
      </c>
      <c r="BH495" s="3">
        <f t="shared" si="262"/>
        <v>-0.60599733605246531</v>
      </c>
      <c r="BI495" s="3">
        <f t="shared" si="263"/>
        <v>-0.55955472603679968</v>
      </c>
      <c r="BJ495" s="3">
        <f t="shared" si="258"/>
        <v>-0.58277603104463249</v>
      </c>
      <c r="BK495" s="8">
        <f>'[2]attempt at best estimates'!D495</f>
        <v>-0.60988067290973902</v>
      </c>
      <c r="BM495" s="3">
        <f t="shared" si="259"/>
        <v>-8.4258102491779341E-2</v>
      </c>
      <c r="BN495" s="3">
        <f t="shared" si="260"/>
        <v>-4.5313611913881724E-2</v>
      </c>
      <c r="BO495" s="3">
        <f t="shared" si="261"/>
        <v>-6.4785857202830477E-2</v>
      </c>
    </row>
    <row r="496" spans="1:67" x14ac:dyDescent="0.2">
      <c r="A496" t="s">
        <v>539</v>
      </c>
      <c r="B496">
        <v>-424.30889950710201</v>
      </c>
      <c r="C496">
        <v>-426.02950416260097</v>
      </c>
      <c r="D496">
        <v>-426.10443864316699</v>
      </c>
      <c r="E496">
        <v>-426.17745544746998</v>
      </c>
      <c r="F496" t="s">
        <v>671</v>
      </c>
      <c r="G496">
        <v>-196.40397543319301</v>
      </c>
      <c r="H496">
        <v>-197.30543153855999</v>
      </c>
      <c r="I496">
        <v>-197.36678504398401</v>
      </c>
      <c r="J496">
        <v>-197.40388486404001</v>
      </c>
      <c r="K496" t="s">
        <v>737</v>
      </c>
      <c r="L496">
        <v>-227.90504168942499</v>
      </c>
      <c r="M496">
        <v>-228.720737144037</v>
      </c>
      <c r="N496">
        <v>-228.734920578496</v>
      </c>
      <c r="O496">
        <v>-228.77032029907201</v>
      </c>
      <c r="P496" t="s">
        <v>1228</v>
      </c>
      <c r="Q496">
        <v>-227.905125486787</v>
      </c>
      <c r="R496">
        <v>-228.72107820634599</v>
      </c>
      <c r="S496">
        <v>-228.73524342003401</v>
      </c>
      <c r="T496">
        <v>-228.770668532852</v>
      </c>
      <c r="U496" t="s">
        <v>1756</v>
      </c>
      <c r="V496">
        <v>-196.40399524204099</v>
      </c>
      <c r="W496">
        <v>-197.30566384379699</v>
      </c>
      <c r="X496">
        <v>-197.36698625775401</v>
      </c>
      <c r="Y496">
        <v>-197.404103980429</v>
      </c>
      <c r="AA496" s="3">
        <f t="shared" si="234"/>
        <v>-7.3804853630910577E-2</v>
      </c>
      <c r="AB496" s="3">
        <f t="shared" si="235"/>
        <v>2.0930453895415941</v>
      </c>
      <c r="AC496" s="3">
        <f t="shared" si="236"/>
        <v>1.7149964447554389</v>
      </c>
      <c r="AD496" s="3">
        <f t="shared" si="237"/>
        <v>2.0395843123395805</v>
      </c>
      <c r="AE496" s="3"/>
      <c r="AF496" s="3">
        <f t="shared" si="238"/>
        <v>-0.13881873467643285</v>
      </c>
      <c r="AG496" s="3">
        <f t="shared" si="239"/>
        <v>1.7332518074727972</v>
      </c>
      <c r="AH496" s="3">
        <f t="shared" si="240"/>
        <v>1.3861467604564361</v>
      </c>
      <c r="AI496" s="3">
        <f t="shared" si="241"/>
        <v>1.6835666914433189</v>
      </c>
      <c r="AK496" s="3">
        <f t="shared" si="242"/>
        <v>6.501388102768739E-2</v>
      </c>
      <c r="AL496" s="3">
        <f t="shared" si="243"/>
        <v>0.3597935820866317</v>
      </c>
      <c r="AM496" s="3">
        <f t="shared" si="244"/>
        <v>0.32884968428116779</v>
      </c>
      <c r="AN496" s="3">
        <f t="shared" si="245"/>
        <v>0.35601762087842659</v>
      </c>
      <c r="AO496" s="3" t="str">
        <f t="shared" si="246"/>
        <v>61_Pentane-AcOH_1.25_dimer.out</v>
      </c>
      <c r="AP496" s="3">
        <f t="shared" si="247"/>
        <v>-5.3461077202013652E-2</v>
      </c>
      <c r="AQ496" s="3">
        <f t="shared" si="248"/>
        <v>-4.9685116029478227E-2</v>
      </c>
      <c r="AR496" s="3">
        <f t="shared" si="249"/>
        <v>-5.1573096615745939E-2</v>
      </c>
      <c r="AS496" s="8">
        <f t="shared" si="250"/>
        <v>-6.6600334531933369E-2</v>
      </c>
      <c r="AU496" s="3">
        <f t="shared" si="251"/>
        <v>2.1133891659704909</v>
      </c>
      <c r="AV496" s="3">
        <f t="shared" si="252"/>
        <v>1.8223854261197519</v>
      </c>
      <c r="AW496" s="3">
        <f t="shared" si="253"/>
        <v>1.9678872960451215</v>
      </c>
      <c r="AX496" s="3"/>
      <c r="AZ496" s="3">
        <f t="shared" si="254"/>
        <v>0.3245878675841416</v>
      </c>
      <c r="BA496" s="3">
        <f t="shared" si="255"/>
        <v>0.2974199309868828</v>
      </c>
      <c r="BB496" s="3">
        <f t="shared" si="256"/>
        <v>0.3110038992855122</v>
      </c>
      <c r="BC496" s="8">
        <f>'[2]attempt at best estimates'!E496</f>
        <v>0.30780631165040673</v>
      </c>
      <c r="BD496" s="3">
        <f>AZ496+(AZ496-'HLC S66x8 haVDZ'!AZ496)*'HLC S66x8 haVTZ'!$BD$3</f>
        <v>0.32212560450812755</v>
      </c>
      <c r="BE496" s="3">
        <f>BA496+(BA496-'HLC S66x8 haVDZ'!BA496)*'HLC S66x8 haVTZ'!$BD$3</f>
        <v>0.31572242863882066</v>
      </c>
      <c r="BF496" s="3">
        <f>BB496+(BB496-'HLC S66x8 haVDZ'!BB496)*'HLC S66x8 haVTZ'!$BD$3</f>
        <v>0.31892401657347413</v>
      </c>
      <c r="BG496" t="str">
        <f t="shared" si="257"/>
        <v>61_Pentane-AcOH_1.25_dimer.out</v>
      </c>
      <c r="BH496" s="3">
        <f t="shared" si="262"/>
        <v>-0.37804894478615525</v>
      </c>
      <c r="BI496" s="3">
        <f t="shared" si="263"/>
        <v>-0.34710504701636102</v>
      </c>
      <c r="BJ496" s="3">
        <f t="shared" si="258"/>
        <v>-0.36257699590125814</v>
      </c>
      <c r="BK496" s="8">
        <f>'[2]attempt at best estimates'!D496</f>
        <v>-0.3744066461823401</v>
      </c>
      <c r="BM496" s="3">
        <f t="shared" si="259"/>
        <v>-5.59233402780277E-2</v>
      </c>
      <c r="BN496" s="3">
        <f t="shared" si="260"/>
        <v>-3.1382618377540361E-2</v>
      </c>
      <c r="BO496" s="3">
        <f t="shared" si="261"/>
        <v>-4.3652979327784003E-2</v>
      </c>
    </row>
    <row r="497" spans="1:67" x14ac:dyDescent="0.2">
      <c r="A497" t="s">
        <v>540</v>
      </c>
      <c r="B497">
        <v>-424.30909939812301</v>
      </c>
      <c r="C497">
        <v>-426.02767196792502</v>
      </c>
      <c r="D497">
        <v>-426.10294852542501</v>
      </c>
      <c r="E497">
        <v>-426.175658782043</v>
      </c>
      <c r="F497" t="s">
        <v>671</v>
      </c>
      <c r="G497">
        <v>-196.40397543319301</v>
      </c>
      <c r="H497">
        <v>-197.30543153855999</v>
      </c>
      <c r="I497">
        <v>-197.36678504398401</v>
      </c>
      <c r="J497">
        <v>-197.40388486404001</v>
      </c>
      <c r="K497" t="s">
        <v>737</v>
      </c>
      <c r="L497">
        <v>-227.90504168942499</v>
      </c>
      <c r="M497">
        <v>-228.720737144037</v>
      </c>
      <c r="N497">
        <v>-228.734920578496</v>
      </c>
      <c r="O497">
        <v>-228.77032029907201</v>
      </c>
      <c r="P497" t="s">
        <v>1229</v>
      </c>
      <c r="Q497">
        <v>-227.90507755044001</v>
      </c>
      <c r="R497">
        <v>-228.72089550955499</v>
      </c>
      <c r="S497">
        <v>-228.735069102105</v>
      </c>
      <c r="T497">
        <v>-228.77048154260601</v>
      </c>
      <c r="U497" t="s">
        <v>1757</v>
      </c>
      <c r="V497">
        <v>-196.403984796896</v>
      </c>
      <c r="W497">
        <v>-197.30553506651401</v>
      </c>
      <c r="X497">
        <v>-197.36687423354999</v>
      </c>
      <c r="Y497">
        <v>-197.40398210024</v>
      </c>
      <c r="AA497" s="3">
        <f t="shared" si="234"/>
        <v>5.1628661009852667E-2</v>
      </c>
      <c r="AB497" s="3">
        <f t="shared" si="235"/>
        <v>0.94332582453001212</v>
      </c>
      <c r="AC497" s="3">
        <f t="shared" si="236"/>
        <v>0.77993340554434143</v>
      </c>
      <c r="AD497" s="3">
        <f t="shared" si="237"/>
        <v>0.91215968858815499</v>
      </c>
      <c r="AE497" s="3"/>
      <c r="AF497" s="3">
        <f t="shared" si="238"/>
        <v>2.3249720825118118E-2</v>
      </c>
      <c r="AG497" s="3">
        <f t="shared" si="239"/>
        <v>0.7789851828706621</v>
      </c>
      <c r="AH497" s="3">
        <f t="shared" si="240"/>
        <v>0.63076612998552939</v>
      </c>
      <c r="AI497" s="3">
        <f t="shared" si="241"/>
        <v>0.74996119991854293</v>
      </c>
      <c r="AK497" s="3">
        <f t="shared" si="242"/>
        <v>2.8378940184734545E-2</v>
      </c>
      <c r="AL497" s="3">
        <f t="shared" si="243"/>
        <v>0.16434064165935003</v>
      </c>
      <c r="AM497" s="3">
        <f t="shared" si="244"/>
        <v>0.14916727555881212</v>
      </c>
      <c r="AN497" s="3">
        <f t="shared" si="245"/>
        <v>0.16219848865177711</v>
      </c>
      <c r="AO497" s="3" t="str">
        <f t="shared" si="246"/>
        <v>61_Pentane-AcOH_1.50_dimer.out</v>
      </c>
      <c r="AP497" s="3">
        <f t="shared" si="247"/>
        <v>-3.1166135941857132E-2</v>
      </c>
      <c r="AQ497" s="3">
        <f t="shared" si="248"/>
        <v>-2.9023982952119165E-2</v>
      </c>
      <c r="AR497" s="3">
        <f t="shared" si="249"/>
        <v>-3.0095059446988148E-2</v>
      </c>
      <c r="AS497" s="8">
        <f t="shared" si="250"/>
        <v>-3.382332351103251E-2</v>
      </c>
      <c r="AU497" s="3">
        <f t="shared" si="251"/>
        <v>0.86053102757830235</v>
      </c>
      <c r="AV497" s="3">
        <f t="shared" si="252"/>
        <v>0.72671147909342482</v>
      </c>
      <c r="AW497" s="3">
        <f t="shared" si="253"/>
        <v>0.79362125333586353</v>
      </c>
      <c r="AX497" s="3"/>
      <c r="AZ497" s="3">
        <f t="shared" si="254"/>
        <v>0.13222628304381356</v>
      </c>
      <c r="BA497" s="3">
        <f t="shared" si="255"/>
        <v>0.11919506993301354</v>
      </c>
      <c r="BB497" s="3">
        <f t="shared" si="256"/>
        <v>0.12571067648841355</v>
      </c>
      <c r="BC497" s="8">
        <f>'[2]attempt at best estimates'!E497</f>
        <v>0.1222641023550855</v>
      </c>
      <c r="BD497" s="3">
        <f>AZ497+(AZ497-'HLC S66x8 haVDZ'!AZ497)*'HLC S66x8 haVTZ'!$BD$3</f>
        <v>0.128098941678505</v>
      </c>
      <c r="BE497" s="3">
        <f>BA497+(BA497-'HLC S66x8 haVDZ'!BA497)*'HLC S66x8 haVTZ'!$BD$3</f>
        <v>0.12614387502058833</v>
      </c>
      <c r="BF497" s="3">
        <f>BB497+(BB497-'HLC S66x8 haVDZ'!BB497)*'HLC S66x8 haVTZ'!$BD$3</f>
        <v>0.12712140834954666</v>
      </c>
      <c r="BG497" t="str">
        <f t="shared" si="257"/>
        <v>61_Pentane-AcOH_1.50_dimer.out</v>
      </c>
      <c r="BH497" s="3">
        <f t="shared" si="262"/>
        <v>-0.1633924189856707</v>
      </c>
      <c r="BI497" s="3">
        <f t="shared" si="263"/>
        <v>-0.14821905288513271</v>
      </c>
      <c r="BJ497" s="3">
        <f t="shared" si="258"/>
        <v>-0.1558057359354017</v>
      </c>
      <c r="BK497" s="8">
        <f>'[2]attempt at best estimates'!D497</f>
        <v>-0.15608742586611801</v>
      </c>
      <c r="BM497" s="3">
        <f t="shared" si="259"/>
        <v>-3.5293477307165699E-2</v>
      </c>
      <c r="BN497" s="3">
        <f t="shared" si="260"/>
        <v>-2.2075177864544382E-2</v>
      </c>
      <c r="BO497" s="3">
        <f t="shared" si="261"/>
        <v>-2.8684327585855041E-2</v>
      </c>
    </row>
    <row r="498" spans="1:67" x14ac:dyDescent="0.2">
      <c r="A498" t="s">
        <v>541</v>
      </c>
      <c r="B498">
        <v>-424.30903095133601</v>
      </c>
      <c r="C498">
        <v>-426.02651002086799</v>
      </c>
      <c r="D498">
        <v>-426.10198205438201</v>
      </c>
      <c r="E498">
        <v>-426.17452850295501</v>
      </c>
      <c r="F498" t="s">
        <v>671</v>
      </c>
      <c r="G498">
        <v>-196.40397543319301</v>
      </c>
      <c r="H498">
        <v>-197.30543153855999</v>
      </c>
      <c r="I498">
        <v>-197.36678504398401</v>
      </c>
      <c r="J498">
        <v>-197.40388486404001</v>
      </c>
      <c r="K498" t="s">
        <v>737</v>
      </c>
      <c r="L498">
        <v>-227.90504168942499</v>
      </c>
      <c r="M498">
        <v>-228.720737144037</v>
      </c>
      <c r="N498">
        <v>-228.734920578496</v>
      </c>
      <c r="O498">
        <v>-228.77032029907201</v>
      </c>
      <c r="P498" t="s">
        <v>1230</v>
      </c>
      <c r="Q498">
        <v>-227.905050522919</v>
      </c>
      <c r="R498">
        <v>-228.72077576644</v>
      </c>
      <c r="S498">
        <v>-228.73495653237799</v>
      </c>
      <c r="T498">
        <v>-228.77035935366601</v>
      </c>
      <c r="U498" t="s">
        <v>1758</v>
      </c>
      <c r="V498">
        <v>-196.40397810819999</v>
      </c>
      <c r="W498">
        <v>-197.30545727175499</v>
      </c>
      <c r="X498">
        <v>-197.36680773398399</v>
      </c>
      <c r="Y498">
        <v>-197.40390947506401</v>
      </c>
      <c r="AA498" s="3">
        <f t="shared" si="234"/>
        <v>8.6776519245353265E-3</v>
      </c>
      <c r="AB498" s="3">
        <f t="shared" si="235"/>
        <v>0.21419300774783701</v>
      </c>
      <c r="AC498" s="3">
        <f t="shared" si="236"/>
        <v>0.17346364458681796</v>
      </c>
      <c r="AD498" s="3">
        <f t="shared" si="237"/>
        <v>0.20289882322426836</v>
      </c>
      <c r="AE498" s="3"/>
      <c r="AF498" s="3">
        <f t="shared" si="238"/>
        <v>1.4559582406863569E-3</v>
      </c>
      <c r="AG498" s="3">
        <f t="shared" si="239"/>
        <v>0.1738092586608839</v>
      </c>
      <c r="AH498" s="3">
        <f t="shared" si="240"/>
        <v>0.13666405153315833</v>
      </c>
      <c r="AI498" s="3">
        <f t="shared" si="241"/>
        <v>0.16294804308766012</v>
      </c>
      <c r="AK498" s="3">
        <f t="shared" si="242"/>
        <v>7.2216937016838616E-3</v>
      </c>
      <c r="AL498" s="3">
        <f t="shared" si="243"/>
        <v>4.0383749104788008E-2</v>
      </c>
      <c r="AM498" s="3">
        <f t="shared" si="244"/>
        <v>3.6799593035824744E-2</v>
      </c>
      <c r="AN498" s="3">
        <f t="shared" si="245"/>
        <v>3.9950780136608244E-2</v>
      </c>
      <c r="AO498" s="3" t="str">
        <f t="shared" si="246"/>
        <v>61_Pentane-AcOH_2.00_dimer.out</v>
      </c>
      <c r="AP498" s="3">
        <f t="shared" si="247"/>
        <v>-1.1294184523568646E-2</v>
      </c>
      <c r="AQ498" s="3">
        <f t="shared" si="248"/>
        <v>-1.0861215573223781E-2</v>
      </c>
      <c r="AR498" s="3">
        <f t="shared" si="249"/>
        <v>-1.1077700048396213E-2</v>
      </c>
      <c r="AS498" s="8">
        <f t="shared" si="250"/>
        <v>-1.186023986108152E-2</v>
      </c>
      <c r="AU498" s="3">
        <f t="shared" si="251"/>
        <v>0.19422117129973304</v>
      </c>
      <c r="AV498" s="3">
        <f t="shared" si="252"/>
        <v>0.16149208484697375</v>
      </c>
      <c r="AW498" s="3">
        <f t="shared" si="253"/>
        <v>0.1778566280733534</v>
      </c>
      <c r="AX498" s="3"/>
      <c r="AZ498" s="3">
        <f t="shared" si="254"/>
        <v>2.9435178637450404E-2</v>
      </c>
      <c r="BA498" s="3">
        <f t="shared" si="255"/>
        <v>2.6283991554501784E-2</v>
      </c>
      <c r="BB498" s="3">
        <f t="shared" si="256"/>
        <v>2.7859585095976094E-2</v>
      </c>
      <c r="BC498" s="8">
        <f>'[2]attempt at best estimates'!E498</f>
        <v>2.6083154904458908E-2</v>
      </c>
      <c r="BD498" s="3">
        <f>AZ498+(AZ498-'HLC S66x8 haVDZ'!AZ498)*'HLC S66x8 haVTZ'!$BD$3</f>
        <v>2.6309584043322117E-2</v>
      </c>
      <c r="BE498" s="3">
        <f>BA498+(BA498-'HLC S66x8 haVDZ'!BA498)*'HLC S66x8 haVTZ'!$BD$3</f>
        <v>2.7706806151124207E-2</v>
      </c>
      <c r="BF498" s="3">
        <f>BB498+(BB498-'HLC S66x8 haVDZ'!BB498)*'HLC S66x8 haVTZ'!$BD$3</f>
        <v>2.7008195097223162E-2</v>
      </c>
      <c r="BG498" t="str">
        <f t="shared" si="257"/>
        <v>61_Pentane-AcOH_2.00_dimer.out</v>
      </c>
      <c r="BH498" s="3">
        <f t="shared" si="262"/>
        <v>-4.072936316101905E-2</v>
      </c>
      <c r="BI498" s="3">
        <f t="shared" si="263"/>
        <v>-3.7145207127725566E-2</v>
      </c>
      <c r="BJ498" s="3">
        <f t="shared" si="258"/>
        <v>-3.8937285144372308E-2</v>
      </c>
      <c r="BK498" s="8">
        <f>'[2]attempt at best estimates'!D498</f>
        <v>-3.7943394765540428E-2</v>
      </c>
      <c r="BM498" s="3">
        <f t="shared" si="259"/>
        <v>-1.4419779117696933E-2</v>
      </c>
      <c r="BN498" s="3">
        <f t="shared" si="260"/>
        <v>-9.4384009766013584E-3</v>
      </c>
      <c r="BO498" s="3">
        <f t="shared" si="261"/>
        <v>-1.1929090047149146E-2</v>
      </c>
    </row>
    <row r="499" spans="1:67" x14ac:dyDescent="0.2">
      <c r="A499" t="s">
        <v>542</v>
      </c>
      <c r="B499">
        <v>-404.45983541110201</v>
      </c>
      <c r="C499">
        <v>-406.16362707814602</v>
      </c>
      <c r="D499">
        <v>-406.24234717258997</v>
      </c>
      <c r="E499">
        <v>-406.31642180631701</v>
      </c>
      <c r="F499" t="s">
        <v>672</v>
      </c>
      <c r="G499">
        <v>-196.40394004986001</v>
      </c>
      <c r="H499">
        <v>-197.30543552834001</v>
      </c>
      <c r="I499">
        <v>-197.366782445658</v>
      </c>
      <c r="J499">
        <v>-197.40388816736299</v>
      </c>
      <c r="K499" t="s">
        <v>738</v>
      </c>
      <c r="L499">
        <v>-208.062820251853</v>
      </c>
      <c r="M499">
        <v>-208.852014754403</v>
      </c>
      <c r="N499">
        <v>-208.87176643647899</v>
      </c>
      <c r="O499">
        <v>-208.90679100449401</v>
      </c>
      <c r="P499" t="s">
        <v>1231</v>
      </c>
      <c r="Q499">
        <v>-208.062990780148</v>
      </c>
      <c r="R499">
        <v>-208.85292342972599</v>
      </c>
      <c r="S499">
        <v>-208.87258997943499</v>
      </c>
      <c r="T499">
        <v>-208.907681218774</v>
      </c>
      <c r="U499" t="s">
        <v>1759</v>
      </c>
      <c r="V499">
        <v>-196.40399263745601</v>
      </c>
      <c r="W499">
        <v>-197.306119108323</v>
      </c>
      <c r="X499">
        <v>-197.367373701384</v>
      </c>
      <c r="Y499">
        <v>-197.40453011197201</v>
      </c>
      <c r="AA499" s="3">
        <f t="shared" si="234"/>
        <v>-4.3454346448653878</v>
      </c>
      <c r="AB499" s="3">
        <f t="shared" si="235"/>
        <v>3.8759977949434834</v>
      </c>
      <c r="AC499" s="3">
        <f t="shared" si="236"/>
        <v>2.383463342984518</v>
      </c>
      <c r="AD499" s="3">
        <f t="shared" si="237"/>
        <v>3.6035576786633015</v>
      </c>
      <c r="AE499" s="3"/>
      <c r="AF499" s="3">
        <f t="shared" si="238"/>
        <v>-4.485441986071077</v>
      </c>
      <c r="AG499" s="3">
        <f t="shared" si="239"/>
        <v>2.8768424640159362</v>
      </c>
      <c r="AH499" s="3">
        <f t="shared" si="240"/>
        <v>1.4956637294826507</v>
      </c>
      <c r="AI499" s="3">
        <f t="shared" si="241"/>
        <v>2.642113420338235</v>
      </c>
      <c r="AK499" s="3">
        <f t="shared" si="242"/>
        <v>0.14000734120568881</v>
      </c>
      <c r="AL499" s="3">
        <f t="shared" si="243"/>
        <v>0.99915533092754705</v>
      </c>
      <c r="AM499" s="3">
        <f t="shared" si="244"/>
        <v>0.88779961351970205</v>
      </c>
      <c r="AN499" s="3">
        <f t="shared" si="245"/>
        <v>0.96144425834290148</v>
      </c>
      <c r="AO499" s="3" t="str">
        <f t="shared" si="246"/>
        <v>62_Pentane-AcNH2_0.90_dimer.out</v>
      </c>
      <c r="AP499" s="3">
        <f t="shared" si="247"/>
        <v>-0.27244011628018194</v>
      </c>
      <c r="AQ499" s="3">
        <f t="shared" si="248"/>
        <v>-0.2347290436777012</v>
      </c>
      <c r="AR499" s="3">
        <f t="shared" si="249"/>
        <v>-0.25358457997894157</v>
      </c>
      <c r="AS499" s="8">
        <f t="shared" si="250"/>
        <v>-0.31377745049554195</v>
      </c>
      <c r="AU499" s="3">
        <f t="shared" si="251"/>
        <v>7.9489923235286888</v>
      </c>
      <c r="AV499" s="3">
        <f t="shared" si="252"/>
        <v>7.1275554064093125</v>
      </c>
      <c r="AW499" s="3">
        <f t="shared" si="253"/>
        <v>7.5382738649690006</v>
      </c>
      <c r="AX499" s="3"/>
      <c r="AZ499" s="3">
        <f t="shared" si="254"/>
        <v>1.2200943356787834</v>
      </c>
      <c r="BA499" s="3">
        <f t="shared" si="255"/>
        <v>1.1464496908555843</v>
      </c>
      <c r="BB499" s="3">
        <f t="shared" si="256"/>
        <v>1.1832720132671839</v>
      </c>
      <c r="BC499" s="8">
        <f>'[2]attempt at best estimates'!E499</f>
        <v>1.2125963560704909</v>
      </c>
      <c r="BD499" s="3">
        <f>AZ499+(AZ499-'HLC S66x8 haVDZ'!AZ499)*'HLC S66x8 haVTZ'!$BD$3</f>
        <v>1.2370036388347063</v>
      </c>
      <c r="BE499" s="3">
        <f>BA499+(BA499-'HLC S66x8 haVDZ'!BA499)*'HLC S66x8 haVTZ'!$BD$3</f>
        <v>1.2248203854573829</v>
      </c>
      <c r="BF499" s="3">
        <f>BB499+(BB499-'HLC S66x8 haVDZ'!BB499)*'HLC S66x8 haVTZ'!$BD$3</f>
        <v>1.2309120121460446</v>
      </c>
      <c r="BG499" t="str">
        <f t="shared" si="257"/>
        <v>62_Pentane-AcNH2_0.90_dimer.out</v>
      </c>
      <c r="BH499" s="3">
        <f t="shared" si="262"/>
        <v>-1.4925344519589654</v>
      </c>
      <c r="BI499" s="3">
        <f t="shared" si="263"/>
        <v>-1.3811787345332855</v>
      </c>
      <c r="BJ499" s="3">
        <f t="shared" si="258"/>
        <v>-1.4368565932461255</v>
      </c>
      <c r="BK499" s="8">
        <f>'[2]attempt at best estimates'!D499</f>
        <v>-1.5263738065660328</v>
      </c>
      <c r="BM499" s="3">
        <f t="shared" si="259"/>
        <v>-0.25553081312425907</v>
      </c>
      <c r="BN499" s="3">
        <f t="shared" si="260"/>
        <v>-0.15635834907590263</v>
      </c>
      <c r="BO499" s="3">
        <f t="shared" si="261"/>
        <v>-0.20594458110008085</v>
      </c>
    </row>
    <row r="500" spans="1:67" x14ac:dyDescent="0.2">
      <c r="A500" t="s">
        <v>543</v>
      </c>
      <c r="B500">
        <v>-404.46253569291599</v>
      </c>
      <c r="C500">
        <v>-406.16400538065199</v>
      </c>
      <c r="D500">
        <v>-406.24317180558802</v>
      </c>
      <c r="E500">
        <v>-406.31692323720199</v>
      </c>
      <c r="F500" t="s">
        <v>672</v>
      </c>
      <c r="G500">
        <v>-196.40394004986001</v>
      </c>
      <c r="H500">
        <v>-197.30543552834001</v>
      </c>
      <c r="I500">
        <v>-197.366782445658</v>
      </c>
      <c r="J500">
        <v>-197.40388816736299</v>
      </c>
      <c r="K500" t="s">
        <v>738</v>
      </c>
      <c r="L500">
        <v>-208.062820251853</v>
      </c>
      <c r="M500">
        <v>-208.852014754403</v>
      </c>
      <c r="N500">
        <v>-208.87176643647899</v>
      </c>
      <c r="O500">
        <v>-208.90679100449401</v>
      </c>
      <c r="P500" t="s">
        <v>1232</v>
      </c>
      <c r="Q500">
        <v>-208.06296847267799</v>
      </c>
      <c r="R500">
        <v>-208.85279144472901</v>
      </c>
      <c r="S500">
        <v>-208.87247156346399</v>
      </c>
      <c r="T500">
        <v>-208.907553965207</v>
      </c>
      <c r="U500" t="s">
        <v>1760</v>
      </c>
      <c r="V500">
        <v>-196.40398588504701</v>
      </c>
      <c r="W500">
        <v>-197.30602024685999</v>
      </c>
      <c r="X500">
        <v>-197.367288810036</v>
      </c>
      <c r="Y500">
        <v>-197.404438253655</v>
      </c>
      <c r="AA500" s="3">
        <f t="shared" si="234"/>
        <v>-2.6509821539117557</v>
      </c>
      <c r="AB500" s="3">
        <f t="shared" si="235"/>
        <v>4.1133862113101465</v>
      </c>
      <c r="AC500" s="3">
        <f t="shared" si="236"/>
        <v>2.9009283832722295</v>
      </c>
      <c r="AD500" s="3">
        <f t="shared" si="237"/>
        <v>3.918210322582218</v>
      </c>
      <c r="AE500" s="3"/>
      <c r="AF500" s="3">
        <f t="shared" si="238"/>
        <v>-2.7727541449688253</v>
      </c>
      <c r="AG500" s="3">
        <f t="shared" si="239"/>
        <v>3.2590892270734404</v>
      </c>
      <c r="AH500" s="3">
        <f t="shared" si="240"/>
        <v>2.1407060438609862</v>
      </c>
      <c r="AI500" s="3">
        <f t="shared" si="241"/>
        <v>3.0942608530346689</v>
      </c>
      <c r="AK500" s="3">
        <f t="shared" si="242"/>
        <v>0.12177199105706944</v>
      </c>
      <c r="AL500" s="3">
        <f t="shared" si="243"/>
        <v>0.8542969842367063</v>
      </c>
      <c r="AM500" s="3">
        <f t="shared" si="244"/>
        <v>0.76022233942907813</v>
      </c>
      <c r="AN500" s="3">
        <f t="shared" si="245"/>
        <v>0.82394946956538417</v>
      </c>
      <c r="AO500" s="3" t="str">
        <f t="shared" si="246"/>
        <v>62_Pentane-AcNH2_0.95_dimer.out</v>
      </c>
      <c r="AP500" s="3">
        <f t="shared" si="247"/>
        <v>-0.19517588872792846</v>
      </c>
      <c r="AQ500" s="3">
        <f t="shared" si="248"/>
        <v>-0.16482837403877149</v>
      </c>
      <c r="AR500" s="3">
        <f t="shared" si="249"/>
        <v>-0.18000213138334997</v>
      </c>
      <c r="AS500" s="8">
        <f t="shared" si="250"/>
        <v>-0.23084089014157638</v>
      </c>
      <c r="AU500" s="3">
        <f t="shared" si="251"/>
        <v>6.5691924764939742</v>
      </c>
      <c r="AV500" s="3">
        <f t="shared" si="252"/>
        <v>5.8670149980034942</v>
      </c>
      <c r="AW500" s="3">
        <f t="shared" si="253"/>
        <v>6.2181037372487342</v>
      </c>
      <c r="AX500" s="3"/>
      <c r="AZ500" s="3">
        <f t="shared" si="254"/>
        <v>1.0172819393099886</v>
      </c>
      <c r="BA500" s="3">
        <f t="shared" si="255"/>
        <v>0.95355480917368274</v>
      </c>
      <c r="BB500" s="3">
        <f t="shared" si="256"/>
        <v>0.98541837424183565</v>
      </c>
      <c r="BC500" s="8">
        <f>'[2]attempt at best estimates'!E500</f>
        <v>1.0042240324750227</v>
      </c>
      <c r="BD500" s="3">
        <f>AZ500+(AZ500-'HLC S66x8 haVDZ'!AZ500)*'HLC S66x8 haVTZ'!$BD$3</f>
        <v>1.0285371061506043</v>
      </c>
      <c r="BE500" s="3">
        <f>BA500+(BA500-'HLC S66x8 haVDZ'!BA500)*'HLC S66x8 haVTZ'!$BD$3</f>
        <v>1.0170599067244421</v>
      </c>
      <c r="BF500" s="3">
        <f>BB500+(BB500-'HLC S66x8 haVDZ'!BB500)*'HLC S66x8 haVTZ'!$BD$3</f>
        <v>1.0227985064375233</v>
      </c>
      <c r="BG500" t="str">
        <f t="shared" si="257"/>
        <v>62_Pentane-AcNH2_0.95_dimer.out</v>
      </c>
      <c r="BH500" s="3">
        <f t="shared" si="262"/>
        <v>-1.212457828037917</v>
      </c>
      <c r="BI500" s="3">
        <f t="shared" si="263"/>
        <v>-1.1183831832124542</v>
      </c>
      <c r="BJ500" s="3">
        <f t="shared" si="258"/>
        <v>-1.1654205056251856</v>
      </c>
      <c r="BK500" s="8">
        <f>'[2]attempt at best estimates'!D500</f>
        <v>-1.2350649226165991</v>
      </c>
      <c r="BM500" s="3">
        <f t="shared" si="259"/>
        <v>-0.18392072188731268</v>
      </c>
      <c r="BN500" s="3">
        <f t="shared" si="260"/>
        <v>-0.10132327648801209</v>
      </c>
      <c r="BO500" s="3">
        <f t="shared" si="261"/>
        <v>-0.14262199918766227</v>
      </c>
    </row>
    <row r="501" spans="1:67" x14ac:dyDescent="0.2">
      <c r="A501" t="s">
        <v>61</v>
      </c>
      <c r="B501">
        <v>-404.464278575366</v>
      </c>
      <c r="C501">
        <v>-406.16387819246501</v>
      </c>
      <c r="D501">
        <v>-406.24339423142197</v>
      </c>
      <c r="E501">
        <v>-406.31687878301398</v>
      </c>
      <c r="F501" t="s">
        <v>672</v>
      </c>
      <c r="G501">
        <v>-196.40394004986001</v>
      </c>
      <c r="H501">
        <v>-197.30543552834001</v>
      </c>
      <c r="I501">
        <v>-197.366782445658</v>
      </c>
      <c r="J501">
        <v>-197.40388816736299</v>
      </c>
      <c r="K501" t="s">
        <v>738</v>
      </c>
      <c r="L501">
        <v>-208.062820251853</v>
      </c>
      <c r="M501">
        <v>-208.852014754403</v>
      </c>
      <c r="N501">
        <v>-208.87176643647899</v>
      </c>
      <c r="O501">
        <v>-208.90679100449401</v>
      </c>
      <c r="P501" t="s">
        <v>1233</v>
      </c>
      <c r="Q501">
        <v>-208.062949538147</v>
      </c>
      <c r="R501">
        <v>-208.85268349301199</v>
      </c>
      <c r="S501">
        <v>-208.87237444535501</v>
      </c>
      <c r="T501">
        <v>-208.90744949492901</v>
      </c>
      <c r="U501" t="s">
        <v>1761</v>
      </c>
      <c r="V501">
        <v>-196.40397963986001</v>
      </c>
      <c r="W501">
        <v>-197.305937704961</v>
      </c>
      <c r="X501">
        <v>-197.36721756033299</v>
      </c>
      <c r="Y501">
        <v>-197.40436118746101</v>
      </c>
      <c r="AA501" s="3">
        <f t="shared" si="234"/>
        <v>-1.5573068591516106</v>
      </c>
      <c r="AB501" s="3">
        <f t="shared" si="235"/>
        <v>4.0335744156925672</v>
      </c>
      <c r="AC501" s="3">
        <f t="shared" si="236"/>
        <v>3.0405027071236743</v>
      </c>
      <c r="AD501" s="3">
        <f t="shared" si="237"/>
        <v>3.8903148972884947</v>
      </c>
      <c r="AE501" s="3"/>
      <c r="AF501" s="3">
        <f t="shared" si="238"/>
        <v>-1.6632783379778298</v>
      </c>
      <c r="AG501" s="3">
        <f t="shared" si="239"/>
        <v>3.2988139851871559</v>
      </c>
      <c r="AH501" s="3">
        <f t="shared" si="240"/>
        <v>2.3859327692154126</v>
      </c>
      <c r="AI501" s="3">
        <f t="shared" si="241"/>
        <v>3.1802812884720963</v>
      </c>
      <c r="AK501" s="3">
        <f t="shared" si="242"/>
        <v>0.10597147880838427</v>
      </c>
      <c r="AL501" s="3">
        <f t="shared" si="243"/>
        <v>0.73476043050541173</v>
      </c>
      <c r="AM501" s="3">
        <f t="shared" si="244"/>
        <v>0.6545699379082619</v>
      </c>
      <c r="AN501" s="3">
        <f t="shared" si="245"/>
        <v>0.7100336087985637</v>
      </c>
      <c r="AO501" s="3" t="str">
        <f t="shared" si="246"/>
        <v>62_Pentane-AcNH2_1.00_dimer.out</v>
      </c>
      <c r="AP501" s="3">
        <f t="shared" si="247"/>
        <v>-0.14325951840407258</v>
      </c>
      <c r="AQ501" s="3">
        <f t="shared" si="248"/>
        <v>-0.1185326967150595</v>
      </c>
      <c r="AR501" s="3">
        <f t="shared" si="249"/>
        <v>-0.13089610755956604</v>
      </c>
      <c r="AS501" s="8">
        <f t="shared" si="250"/>
        <v>-0.1735153970992751</v>
      </c>
      <c r="AU501" s="3">
        <f t="shared" si="251"/>
        <v>5.447621756440105</v>
      </c>
      <c r="AV501" s="3">
        <f t="shared" si="252"/>
        <v>4.8435596264499257</v>
      </c>
      <c r="AW501" s="3">
        <f t="shared" si="253"/>
        <v>5.1455906914450154</v>
      </c>
      <c r="AX501" s="3"/>
      <c r="AZ501" s="3">
        <f t="shared" si="254"/>
        <v>0.84981219016482035</v>
      </c>
      <c r="BA501" s="3">
        <f t="shared" si="255"/>
        <v>0.7943485192566837</v>
      </c>
      <c r="BB501" s="3">
        <f t="shared" si="256"/>
        <v>0.82208035471075203</v>
      </c>
      <c r="BC501" s="8">
        <f>'[2]attempt at best estimates'!E501</f>
        <v>0.83315762627022028</v>
      </c>
      <c r="BD501" s="3">
        <f>AZ501+(AZ501-'HLC S66x8 haVDZ'!AZ501)*'HLC S66x8 haVTZ'!$BD$3</f>
        <v>0.85706794445366152</v>
      </c>
      <c r="BE501" s="3">
        <f>BA501+(BA501-'HLC S66x8 haVDZ'!BA501)*'HLC S66x8 haVTZ'!$BD$3</f>
        <v>0.84597194231400952</v>
      </c>
      <c r="BF501" s="3">
        <f>BB501+(BB501-'HLC S66x8 haVDZ'!BB501)*'HLC S66x8 haVTZ'!$BD$3</f>
        <v>0.85151994338383552</v>
      </c>
      <c r="BG501" t="str">
        <f t="shared" si="257"/>
        <v>62_Pentane-AcNH2_1.00_dimer.out</v>
      </c>
      <c r="BH501" s="3">
        <f t="shared" si="262"/>
        <v>-0.99307170856889293</v>
      </c>
      <c r="BI501" s="3">
        <f t="shared" si="263"/>
        <v>-0.91288121597174321</v>
      </c>
      <c r="BJ501" s="3">
        <f t="shared" si="258"/>
        <v>-0.95297646227031807</v>
      </c>
      <c r="BK501" s="8">
        <f>'[2]attempt at best estimates'!D501</f>
        <v>-1.0066730233694954</v>
      </c>
      <c r="BM501" s="3">
        <f t="shared" si="259"/>
        <v>-0.13600376411523141</v>
      </c>
      <c r="BN501" s="3">
        <f t="shared" si="260"/>
        <v>-6.6909273657733692E-2</v>
      </c>
      <c r="BO501" s="3">
        <f t="shared" si="261"/>
        <v>-0.10145651888648255</v>
      </c>
    </row>
    <row r="502" spans="1:67" x14ac:dyDescent="0.2">
      <c r="A502" t="s">
        <v>544</v>
      </c>
      <c r="B502">
        <v>-404.46539460276699</v>
      </c>
      <c r="C502">
        <v>-406.16347877072099</v>
      </c>
      <c r="D502">
        <v>-406.243271370922</v>
      </c>
      <c r="E502">
        <v>-406.31653492525999</v>
      </c>
      <c r="F502" t="s">
        <v>672</v>
      </c>
      <c r="G502">
        <v>-196.40394004986001</v>
      </c>
      <c r="H502">
        <v>-197.30543552834001</v>
      </c>
      <c r="I502">
        <v>-197.366782445658</v>
      </c>
      <c r="J502">
        <v>-197.40388816736299</v>
      </c>
      <c r="K502" t="s">
        <v>738</v>
      </c>
      <c r="L502">
        <v>-208.062820251853</v>
      </c>
      <c r="M502">
        <v>-208.852014754403</v>
      </c>
      <c r="N502">
        <v>-208.87176643647899</v>
      </c>
      <c r="O502">
        <v>-208.90679100449401</v>
      </c>
      <c r="P502" t="s">
        <v>1234</v>
      </c>
      <c r="Q502">
        <v>-208.06293388624201</v>
      </c>
      <c r="R502">
        <v>-208.85259441629401</v>
      </c>
      <c r="S502">
        <v>-208.87229419491501</v>
      </c>
      <c r="T502">
        <v>-208.907363054646</v>
      </c>
      <c r="U502" t="s">
        <v>1762</v>
      </c>
      <c r="V502">
        <v>-196.403974053371</v>
      </c>
      <c r="W502">
        <v>-197.30586815141299</v>
      </c>
      <c r="X502">
        <v>-197.36715729712</v>
      </c>
      <c r="Y502">
        <v>-197.404296000969</v>
      </c>
      <c r="AA502" s="3">
        <f t="shared" si="234"/>
        <v>-0.85698906276587195</v>
      </c>
      <c r="AB502" s="3">
        <f t="shared" si="235"/>
        <v>3.7829334768129121</v>
      </c>
      <c r="AC502" s="3">
        <f t="shared" si="236"/>
        <v>2.9634065762171149</v>
      </c>
      <c r="AD502" s="3">
        <f t="shared" si="237"/>
        <v>3.6745408900113605</v>
      </c>
      <c r="AE502" s="3"/>
      <c r="AF502" s="3">
        <f t="shared" si="238"/>
        <v>-0.94963324757567635</v>
      </c>
      <c r="AG502" s="3">
        <f t="shared" si="239"/>
        <v>3.1477150451833751</v>
      </c>
      <c r="AH502" s="3">
        <f t="shared" si="240"/>
        <v>2.3970102904333399</v>
      </c>
      <c r="AI502" s="3">
        <f t="shared" si="241"/>
        <v>3.0596545229933989</v>
      </c>
      <c r="AK502" s="3">
        <f t="shared" si="242"/>
        <v>9.2644184809804409E-2</v>
      </c>
      <c r="AL502" s="3">
        <f t="shared" si="243"/>
        <v>0.63521843161170222</v>
      </c>
      <c r="AM502" s="3">
        <f t="shared" si="244"/>
        <v>0.5663962857837751</v>
      </c>
      <c r="AN502" s="3">
        <f t="shared" si="245"/>
        <v>0.61488636701796129</v>
      </c>
      <c r="AO502" s="3" t="str">
        <f t="shared" si="246"/>
        <v>62_Pentane-AcNH2_1.05_dimer.out</v>
      </c>
      <c r="AP502" s="3">
        <f t="shared" si="247"/>
        <v>-0.10839258680155162</v>
      </c>
      <c r="AQ502" s="3">
        <f t="shared" si="248"/>
        <v>-8.8060522189976176E-2</v>
      </c>
      <c r="AR502" s="3">
        <f t="shared" si="249"/>
        <v>-9.8226554495763896E-2</v>
      </c>
      <c r="AS502" s="8">
        <f t="shared" si="250"/>
        <v>-0.1338854637344189</v>
      </c>
      <c r="AU502" s="3">
        <f t="shared" si="251"/>
        <v>4.5315299527772321</v>
      </c>
      <c r="AV502" s="3">
        <f t="shared" si="252"/>
        <v>4.0092877705690757</v>
      </c>
      <c r="AW502" s="3">
        <f t="shared" si="253"/>
        <v>4.2704088616731539</v>
      </c>
      <c r="AX502" s="3"/>
      <c r="AZ502" s="3">
        <f t="shared" si="254"/>
        <v>0.71113431379424563</v>
      </c>
      <c r="BA502" s="3">
        <f t="shared" si="255"/>
        <v>0.662644232560059</v>
      </c>
      <c r="BB502" s="3">
        <f t="shared" si="256"/>
        <v>0.68688927317715232</v>
      </c>
      <c r="BC502" s="8">
        <f>'[2]attempt at best estimates'!E502</f>
        <v>0.69224727828936072</v>
      </c>
      <c r="BD502" s="3">
        <f>AZ502+(AZ502-'HLC S66x8 haVDZ'!AZ502)*'HLC S66x8 haVTZ'!$BD$3</f>
        <v>0.71559454928074528</v>
      </c>
      <c r="BE502" s="3">
        <f>BA502+(BA502-'HLC S66x8 haVDZ'!BA502)*'HLC S66x8 haVTZ'!$BD$3</f>
        <v>0.70476644294916957</v>
      </c>
      <c r="BF502" s="3">
        <f>BB502+(BB502-'HLC S66x8 haVDZ'!BB502)*'HLC S66x8 haVTZ'!$BD$3</f>
        <v>0.71018049611495737</v>
      </c>
      <c r="BG502" t="str">
        <f t="shared" si="257"/>
        <v>62_Pentane-AcNH2_1.05_dimer.out</v>
      </c>
      <c r="BH502" s="3">
        <f t="shared" si="262"/>
        <v>-0.81952690059579725</v>
      </c>
      <c r="BI502" s="3">
        <f t="shared" si="263"/>
        <v>-0.75070475475003517</v>
      </c>
      <c r="BJ502" s="3">
        <f t="shared" si="258"/>
        <v>-0.78511582767291621</v>
      </c>
      <c r="BK502" s="8">
        <f>'[2]attempt at best estimates'!D502</f>
        <v>-0.82613274202377962</v>
      </c>
      <c r="BM502" s="3">
        <f t="shared" si="259"/>
        <v>-0.10393235131505196</v>
      </c>
      <c r="BN502" s="3">
        <f t="shared" si="260"/>
        <v>-4.5938311800865606E-2</v>
      </c>
      <c r="BO502" s="3">
        <f t="shared" si="261"/>
        <v>-7.493533155795884E-2</v>
      </c>
    </row>
    <row r="503" spans="1:67" x14ac:dyDescent="0.2">
      <c r="A503" t="s">
        <v>545</v>
      </c>
      <c r="B503">
        <v>-404.46609779001801</v>
      </c>
      <c r="C503">
        <v>-406.16295199501502</v>
      </c>
      <c r="D503">
        <v>-406.24296453362001</v>
      </c>
      <c r="E503">
        <v>-406.31604537358697</v>
      </c>
      <c r="F503" t="s">
        <v>672</v>
      </c>
      <c r="G503">
        <v>-196.40394004986001</v>
      </c>
      <c r="H503">
        <v>-197.30543552834001</v>
      </c>
      <c r="I503">
        <v>-197.366782445658</v>
      </c>
      <c r="J503">
        <v>-197.40388816736299</v>
      </c>
      <c r="K503" t="s">
        <v>738</v>
      </c>
      <c r="L503">
        <v>-208.062820251853</v>
      </c>
      <c r="M503">
        <v>-208.852014754403</v>
      </c>
      <c r="N503">
        <v>-208.87176643647899</v>
      </c>
      <c r="O503">
        <v>-208.90679100449401</v>
      </c>
      <c r="P503" t="s">
        <v>1235</v>
      </c>
      <c r="Q503">
        <v>-208.06292107785401</v>
      </c>
      <c r="R503">
        <v>-208.85252037939799</v>
      </c>
      <c r="S503">
        <v>-208.87222740346701</v>
      </c>
      <c r="T503">
        <v>-208.90729099673601</v>
      </c>
      <c r="U503" t="s">
        <v>1763</v>
      </c>
      <c r="V503">
        <v>-196.40396939192999</v>
      </c>
      <c r="W503">
        <v>-197.30580959201399</v>
      </c>
      <c r="X503">
        <v>-197.367106473609</v>
      </c>
      <c r="Y503">
        <v>-197.40424097799999</v>
      </c>
      <c r="AA503" s="3">
        <f t="shared" si="234"/>
        <v>-0.41573238247212613</v>
      </c>
      <c r="AB503" s="3">
        <f t="shared" si="235"/>
        <v>3.4523767169511981</v>
      </c>
      <c r="AC503" s="3">
        <f t="shared" si="236"/>
        <v>2.7708632542631202</v>
      </c>
      <c r="AD503" s="3">
        <f t="shared" si="237"/>
        <v>3.3673425644548023</v>
      </c>
      <c r="AE503" s="3"/>
      <c r="AF503" s="3">
        <f t="shared" si="238"/>
        <v>-0.49741408361863432</v>
      </c>
      <c r="AG503" s="3">
        <f t="shared" si="239"/>
        <v>2.9003637201545986</v>
      </c>
      <c r="AH503" s="3">
        <f t="shared" si="240"/>
        <v>2.2782714726176985</v>
      </c>
      <c r="AI503" s="3">
        <f t="shared" si="241"/>
        <v>2.8322006562756967</v>
      </c>
      <c r="AK503" s="3">
        <f t="shared" si="242"/>
        <v>8.1681701146508148E-2</v>
      </c>
      <c r="AL503" s="3">
        <f t="shared" si="243"/>
        <v>0.55201299681443416</v>
      </c>
      <c r="AM503" s="3">
        <f t="shared" si="244"/>
        <v>0.49259178166325623</v>
      </c>
      <c r="AN503" s="3">
        <f t="shared" si="245"/>
        <v>0.53514190817910545</v>
      </c>
      <c r="AO503" s="3" t="str">
        <f t="shared" si="246"/>
        <v>62_Pentane-AcNH2_1.10_dimer.out</v>
      </c>
      <c r="AP503" s="3">
        <f t="shared" si="247"/>
        <v>-8.5034152496395787E-2</v>
      </c>
      <c r="AQ503" s="3">
        <f t="shared" si="248"/>
        <v>-6.8163063878901919E-2</v>
      </c>
      <c r="AR503" s="3">
        <f t="shared" si="249"/>
        <v>-7.6598608187648853E-2</v>
      </c>
      <c r="AS503" s="8">
        <f t="shared" si="250"/>
        <v>-0.1065193631790764</v>
      </c>
      <c r="AU503" s="3">
        <f t="shared" si="251"/>
        <v>3.7830749469269285</v>
      </c>
      <c r="AV503" s="3">
        <f t="shared" si="252"/>
        <v>3.329614739894331</v>
      </c>
      <c r="AW503" s="3">
        <f t="shared" si="253"/>
        <v>3.5563448434106295</v>
      </c>
      <c r="AX503" s="3"/>
      <c r="AZ503" s="3">
        <f t="shared" si="254"/>
        <v>0.5964793101916821</v>
      </c>
      <c r="BA503" s="3">
        <f t="shared" si="255"/>
        <v>0.55392918365799826</v>
      </c>
      <c r="BB503" s="3">
        <f t="shared" si="256"/>
        <v>0.57520424692484018</v>
      </c>
      <c r="BC503" s="8">
        <f>'[2]attempt at best estimates'!E503</f>
        <v>0.57636055098659855</v>
      </c>
      <c r="BD503" s="3">
        <f>AZ503+(AZ503-'HLC S66x8 haVDZ'!AZ503)*'HLC S66x8 haVTZ'!$BD$3</f>
        <v>0.598993850849457</v>
      </c>
      <c r="BE503" s="3">
        <f>BA503+(BA503-'HLC S66x8 haVDZ'!BA503)*'HLC S66x8 haVTZ'!$BD$3</f>
        <v>0.58846371001910647</v>
      </c>
      <c r="BF503" s="3">
        <f>BB503+(BB503-'HLC S66x8 haVDZ'!BB503)*'HLC S66x8 haVTZ'!$BD$3</f>
        <v>0.59372878043428168</v>
      </c>
      <c r="BG503" t="str">
        <f t="shared" si="257"/>
        <v>62_Pentane-AcNH2_1.10_dimer.out</v>
      </c>
      <c r="BH503" s="3">
        <f t="shared" si="262"/>
        <v>-0.68151346268807789</v>
      </c>
      <c r="BI503" s="3">
        <f t="shared" si="263"/>
        <v>-0.62209224753690018</v>
      </c>
      <c r="BJ503" s="3">
        <f t="shared" si="258"/>
        <v>-0.65180285511248903</v>
      </c>
      <c r="BK503" s="8">
        <f>'[2]attempt at best estimates'!D503</f>
        <v>-0.68287991416567495</v>
      </c>
      <c r="BM503" s="3">
        <f t="shared" si="259"/>
        <v>-8.2519611838620888E-2</v>
      </c>
      <c r="BN503" s="3">
        <f t="shared" si="260"/>
        <v>-3.3628537517793711E-2</v>
      </c>
      <c r="BO503" s="3">
        <f t="shared" si="261"/>
        <v>-5.8074074678207355E-2</v>
      </c>
    </row>
    <row r="504" spans="1:67" x14ac:dyDescent="0.2">
      <c r="A504" t="s">
        <v>546</v>
      </c>
      <c r="B504">
        <v>-404.46694339283403</v>
      </c>
      <c r="C504">
        <v>-406.161298143355</v>
      </c>
      <c r="D504">
        <v>-406.24174558630602</v>
      </c>
      <c r="E504">
        <v>-406.31444518165699</v>
      </c>
      <c r="F504" t="s">
        <v>672</v>
      </c>
      <c r="G504">
        <v>-196.40394004986001</v>
      </c>
      <c r="H504">
        <v>-197.30543552834001</v>
      </c>
      <c r="I504">
        <v>-197.366782445658</v>
      </c>
      <c r="J504">
        <v>-197.40388816736299</v>
      </c>
      <c r="K504" t="s">
        <v>738</v>
      </c>
      <c r="L504">
        <v>-208.062820251853</v>
      </c>
      <c r="M504">
        <v>-208.852014754403</v>
      </c>
      <c r="N504">
        <v>-208.87176643647899</v>
      </c>
      <c r="O504">
        <v>-208.90679100449401</v>
      </c>
      <c r="P504" t="s">
        <v>1236</v>
      </c>
      <c r="Q504">
        <v>-208.062891814647</v>
      </c>
      <c r="R504">
        <v>-208.852357375319</v>
      </c>
      <c r="S504">
        <v>-208.87207935906201</v>
      </c>
      <c r="T504">
        <v>-208.90713086904699</v>
      </c>
      <c r="U504" t="s">
        <v>1764</v>
      </c>
      <c r="V504">
        <v>-196.40396050007399</v>
      </c>
      <c r="W504">
        <v>-197.30568297783699</v>
      </c>
      <c r="X504">
        <v>-197.36699659040701</v>
      </c>
      <c r="Y504">
        <v>-197.40412163628901</v>
      </c>
      <c r="AA504" s="3">
        <f t="shared" si="234"/>
        <v>0.11489141780339809</v>
      </c>
      <c r="AB504" s="3">
        <f t="shared" si="235"/>
        <v>2.4145690886956692</v>
      </c>
      <c r="AC504" s="3">
        <f t="shared" si="236"/>
        <v>2.0059622347368116</v>
      </c>
      <c r="AD504" s="3">
        <f t="shared" si="237"/>
        <v>2.3632069265683491</v>
      </c>
      <c r="AE504" s="3"/>
      <c r="AF504" s="3">
        <f t="shared" si="238"/>
        <v>5.7152381168466236E-2</v>
      </c>
      <c r="AG504" s="3">
        <f t="shared" si="239"/>
        <v>2.0442942988621611</v>
      </c>
      <c r="AH504" s="3">
        <f t="shared" si="240"/>
        <v>1.6752224767842065</v>
      </c>
      <c r="AI504" s="3">
        <f t="shared" si="241"/>
        <v>2.0034347218299486</v>
      </c>
      <c r="AK504" s="3">
        <f t="shared" si="242"/>
        <v>5.7739036634931865E-2</v>
      </c>
      <c r="AL504" s="3">
        <f t="shared" si="243"/>
        <v>0.37027478981567313</v>
      </c>
      <c r="AM504" s="3">
        <f t="shared" si="244"/>
        <v>0.33073975797043964</v>
      </c>
      <c r="AN504" s="3">
        <f t="shared" si="245"/>
        <v>0.35977220472056565</v>
      </c>
      <c r="AO504" s="3" t="str">
        <f t="shared" si="246"/>
        <v>62_Pentane-AcNH2_1.25_dimer.out</v>
      </c>
      <c r="AP504" s="3">
        <f t="shared" si="247"/>
        <v>-5.1362162127320143E-2</v>
      </c>
      <c r="AQ504" s="3">
        <f t="shared" si="248"/>
        <v>-4.0859577032212435E-2</v>
      </c>
      <c r="AR504" s="3">
        <f t="shared" si="249"/>
        <v>-4.6110869579766289E-2</v>
      </c>
      <c r="AS504" s="8">
        <f t="shared" si="250"/>
        <v>-6.3828799781803669E-2</v>
      </c>
      <c r="AU504" s="3">
        <f t="shared" si="251"/>
        <v>2.2483155087649509</v>
      </c>
      <c r="AV504" s="3">
        <f t="shared" si="252"/>
        <v>1.9462823406614824</v>
      </c>
      <c r="AW504" s="3">
        <f t="shared" si="253"/>
        <v>2.0972989247132166</v>
      </c>
      <c r="AX504" s="3"/>
      <c r="AZ504" s="3">
        <f t="shared" si="254"/>
        <v>0.35724469183153751</v>
      </c>
      <c r="BA504" s="3">
        <f t="shared" si="255"/>
        <v>0.32821224504574209</v>
      </c>
      <c r="BB504" s="3">
        <f t="shared" si="256"/>
        <v>0.3427284684386398</v>
      </c>
      <c r="BC504" s="8">
        <f>'[2]attempt at best estimates'!E504</f>
        <v>0.33738261874728215</v>
      </c>
      <c r="BD504" s="3">
        <f>AZ504+(AZ504-'HLC S66x8 haVDZ'!AZ504)*'HLC S66x8 haVTZ'!$BD$3</f>
        <v>0.35665716084704968</v>
      </c>
      <c r="BE504" s="3">
        <f>BA504+(BA504-'HLC S66x8 haVDZ'!BA504)*'HLC S66x8 haVTZ'!$BD$3</f>
        <v>0.34779126151504286</v>
      </c>
      <c r="BF504" s="3">
        <f>BB504+(BB504-'HLC S66x8 haVDZ'!BB504)*'HLC S66x8 haVTZ'!$BD$3</f>
        <v>0.3522242111810463</v>
      </c>
      <c r="BG504" t="str">
        <f t="shared" si="257"/>
        <v>62_Pentane-AcNH2_1.25_dimer.out</v>
      </c>
      <c r="BH504" s="3">
        <f t="shared" si="262"/>
        <v>-0.40860685395885765</v>
      </c>
      <c r="BI504" s="3">
        <f t="shared" si="263"/>
        <v>-0.36907182207795453</v>
      </c>
      <c r="BJ504" s="3">
        <f t="shared" si="258"/>
        <v>-0.38883933801840609</v>
      </c>
      <c r="BK504" s="8">
        <f>'[2]attempt at best estimates'!D504</f>
        <v>-0.40121141852908582</v>
      </c>
      <c r="BM504" s="3">
        <f t="shared" si="259"/>
        <v>-5.1949693111807971E-2</v>
      </c>
      <c r="BN504" s="3">
        <f t="shared" si="260"/>
        <v>-2.1280560562911666E-2</v>
      </c>
      <c r="BO504" s="3">
        <f t="shared" si="261"/>
        <v>-3.661512683735979E-2</v>
      </c>
    </row>
    <row r="505" spans="1:67" x14ac:dyDescent="0.2">
      <c r="A505" t="s">
        <v>547</v>
      </c>
      <c r="B505">
        <v>-404.46704103945598</v>
      </c>
      <c r="C505">
        <v>-406.15939746730498</v>
      </c>
      <c r="D505">
        <v>-406.24018572866299</v>
      </c>
      <c r="E505">
        <v>-406.31257230650999</v>
      </c>
      <c r="F505" t="s">
        <v>672</v>
      </c>
      <c r="G505">
        <v>-196.40394004986001</v>
      </c>
      <c r="H505">
        <v>-197.30543552834001</v>
      </c>
      <c r="I505">
        <v>-197.366782445658</v>
      </c>
      <c r="J505">
        <v>-197.40388816736299</v>
      </c>
      <c r="K505" t="s">
        <v>738</v>
      </c>
      <c r="L505">
        <v>-208.062820251853</v>
      </c>
      <c r="M505">
        <v>-208.852014754403</v>
      </c>
      <c r="N505">
        <v>-208.87176643647899</v>
      </c>
      <c r="O505">
        <v>-208.90679100449401</v>
      </c>
      <c r="P505" t="s">
        <v>1237</v>
      </c>
      <c r="Q505">
        <v>-208.06285837298901</v>
      </c>
      <c r="R505">
        <v>-208.85219462605099</v>
      </c>
      <c r="S505">
        <v>-208.87192993533299</v>
      </c>
      <c r="T505">
        <v>-208.906968706539</v>
      </c>
      <c r="U505" t="s">
        <v>1765</v>
      </c>
      <c r="V505">
        <v>-196.403951017819</v>
      </c>
      <c r="W505">
        <v>-197.305563010886</v>
      </c>
      <c r="X505">
        <v>-197.36689230356899</v>
      </c>
      <c r="Y505">
        <v>-197.40400798729999</v>
      </c>
      <c r="AA505" s="3">
        <f t="shared" si="234"/>
        <v>0.17616560072160256</v>
      </c>
      <c r="AB505" s="3">
        <f t="shared" si="235"/>
        <v>1.2218768108898377</v>
      </c>
      <c r="AC505" s="3">
        <f t="shared" si="236"/>
        <v>1.0271367450874496</v>
      </c>
      <c r="AD505" s="3">
        <f t="shared" si="237"/>
        <v>1.1879599795114877</v>
      </c>
      <c r="AE505" s="3"/>
      <c r="AF505" s="3">
        <f t="shared" si="238"/>
        <v>0.14536172726241511</v>
      </c>
      <c r="AG505" s="3">
        <f t="shared" si="239"/>
        <v>1.0290091343035324</v>
      </c>
      <c r="AH505" s="3">
        <f t="shared" si="240"/>
        <v>0.85560277817422603</v>
      </c>
      <c r="AI505" s="3">
        <f t="shared" si="241"/>
        <v>1.0012621093707508</v>
      </c>
      <c r="AK505" s="3">
        <f t="shared" si="242"/>
        <v>3.0803873459187458E-2</v>
      </c>
      <c r="AL505" s="3">
        <f t="shared" si="243"/>
        <v>0.19286767658630533</v>
      </c>
      <c r="AM505" s="3">
        <f t="shared" si="244"/>
        <v>0.17153396689538863</v>
      </c>
      <c r="AN505" s="3">
        <f t="shared" si="245"/>
        <v>0.1866978701407368</v>
      </c>
      <c r="AO505" s="3" t="str">
        <f t="shared" si="246"/>
        <v>62_Pentane-AcNH2_1.50_dimer.out</v>
      </c>
      <c r="AP505" s="3">
        <f t="shared" si="247"/>
        <v>-3.3916831378349999E-2</v>
      </c>
      <c r="AQ505" s="3">
        <f t="shared" si="248"/>
        <v>-2.7747024932781583E-2</v>
      </c>
      <c r="AR505" s="3">
        <f t="shared" si="249"/>
        <v>-3.0831928155565791E-2</v>
      </c>
      <c r="AS505" s="8">
        <f t="shared" si="250"/>
        <v>-3.7896386268826521E-2</v>
      </c>
      <c r="AU505" s="3">
        <f t="shared" si="251"/>
        <v>1.0117943787898851</v>
      </c>
      <c r="AV505" s="3">
        <f t="shared" si="252"/>
        <v>0.85590038210833563</v>
      </c>
      <c r="AW505" s="3">
        <f t="shared" si="253"/>
        <v>0.93384738044911031</v>
      </c>
      <c r="AX505" s="3"/>
      <c r="AZ505" s="3">
        <f t="shared" si="254"/>
        <v>0.16082323442403812</v>
      </c>
      <c r="BA505" s="3">
        <f t="shared" si="255"/>
        <v>0.14565933119652474</v>
      </c>
      <c r="BB505" s="3">
        <f t="shared" si="256"/>
        <v>0.15324128281028143</v>
      </c>
      <c r="BC505" s="8">
        <f>'[2]attempt at best estimates'!E505</f>
        <v>0.14682696185881849</v>
      </c>
      <c r="BD505" s="3">
        <f>AZ505+(AZ505-'HLC S66x8 haVDZ'!AZ505)*'HLC S66x8 haVTZ'!$BD$3</f>
        <v>0.15809173951581693</v>
      </c>
      <c r="BE505" s="3">
        <f>BA505+(BA505-'HLC S66x8 haVDZ'!BA505)*'HLC S66x8 haVTZ'!$BD$3</f>
        <v>0.15390736909957997</v>
      </c>
      <c r="BF505" s="3">
        <f>BB505+(BB505-'HLC S66x8 haVDZ'!BB505)*'HLC S66x8 haVTZ'!$BD$3</f>
        <v>0.15599955430769843</v>
      </c>
      <c r="BG505" t="str">
        <f t="shared" si="257"/>
        <v>62_Pentane-AcNH2_1.50_dimer.out</v>
      </c>
      <c r="BH505" s="3">
        <f t="shared" si="262"/>
        <v>-0.19474006580238812</v>
      </c>
      <c r="BI505" s="3">
        <f t="shared" si="263"/>
        <v>-0.17340635612930633</v>
      </c>
      <c r="BJ505" s="3">
        <f t="shared" si="258"/>
        <v>-0.18407321096584722</v>
      </c>
      <c r="BK505" s="8">
        <f>'[2]attempt at best estimates'!D505</f>
        <v>-0.18472334812764502</v>
      </c>
      <c r="BM505" s="3">
        <f t="shared" si="259"/>
        <v>-3.6648326286571192E-2</v>
      </c>
      <c r="BN505" s="3">
        <f t="shared" si="260"/>
        <v>-1.9498987029726356E-2</v>
      </c>
      <c r="BO505" s="3">
        <f t="shared" si="261"/>
        <v>-2.8073656658148788E-2</v>
      </c>
    </row>
    <row r="506" spans="1:67" x14ac:dyDescent="0.2">
      <c r="A506" t="s">
        <v>548</v>
      </c>
      <c r="B506">
        <v>-404.46686708018598</v>
      </c>
      <c r="C506">
        <v>-406.15798398081199</v>
      </c>
      <c r="D506">
        <v>-406.238995559383</v>
      </c>
      <c r="E506">
        <v>-406.31118917646103</v>
      </c>
      <c r="F506" t="s">
        <v>672</v>
      </c>
      <c r="G506">
        <v>-196.40394004986001</v>
      </c>
      <c r="H506">
        <v>-197.30543552834001</v>
      </c>
      <c r="I506">
        <v>-197.366782445658</v>
      </c>
      <c r="J506">
        <v>-197.40388816736299</v>
      </c>
      <c r="K506" t="s">
        <v>738</v>
      </c>
      <c r="L506">
        <v>-208.062820251853</v>
      </c>
      <c r="M506">
        <v>-208.852014754403</v>
      </c>
      <c r="N506">
        <v>-208.87176643647899</v>
      </c>
      <c r="O506">
        <v>-208.90679100449401</v>
      </c>
      <c r="P506" t="s">
        <v>1238</v>
      </c>
      <c r="Q506">
        <v>-208.06283251509001</v>
      </c>
      <c r="R506">
        <v>-208.85206952992701</v>
      </c>
      <c r="S506">
        <v>-208.871816254712</v>
      </c>
      <c r="T506">
        <v>-208.90684478049999</v>
      </c>
      <c r="U506" t="s">
        <v>1766</v>
      </c>
      <c r="V506">
        <v>-196.403943107705</v>
      </c>
      <c r="W506">
        <v>-197.30546999022201</v>
      </c>
      <c r="X506">
        <v>-197.366812567658</v>
      </c>
      <c r="Y506">
        <v>-197.403920933926</v>
      </c>
      <c r="AA506" s="3">
        <f t="shared" si="234"/>
        <v>6.7004506183209231E-2</v>
      </c>
      <c r="AB506" s="3">
        <f t="shared" si="235"/>
        <v>0.33490060841511704</v>
      </c>
      <c r="AC506" s="3">
        <f t="shared" si="236"/>
        <v>0.28029421528316467</v>
      </c>
      <c r="AD506" s="3">
        <f t="shared" si="237"/>
        <v>0.3200327340510018</v>
      </c>
      <c r="AE506" s="3"/>
      <c r="AF506" s="3">
        <f t="shared" si="238"/>
        <v>5.7390381675995257E-2</v>
      </c>
      <c r="AG506" s="3">
        <f t="shared" si="239"/>
        <v>0.27890328837596506</v>
      </c>
      <c r="AH506" s="3">
        <f t="shared" si="240"/>
        <v>0.2301309596566477</v>
      </c>
      <c r="AI506" s="3">
        <f t="shared" si="241"/>
        <v>0.26572644987084448</v>
      </c>
      <c r="AK506" s="3">
        <f t="shared" si="242"/>
        <v>9.6141245072139721E-3</v>
      </c>
      <c r="AL506" s="3">
        <f t="shared" si="243"/>
        <v>5.5997320021317062E-2</v>
      </c>
      <c r="AM506" s="3">
        <f t="shared" si="244"/>
        <v>5.0163255626516988E-2</v>
      </c>
      <c r="AN506" s="3">
        <f t="shared" si="245"/>
        <v>5.4306284180157323E-2</v>
      </c>
      <c r="AO506" s="3" t="str">
        <f t="shared" si="246"/>
        <v>62_Pentane-AcNH2_2.00_dimer.out</v>
      </c>
      <c r="AP506" s="3">
        <f t="shared" si="247"/>
        <v>-1.4867874364115241E-2</v>
      </c>
      <c r="AQ506" s="3">
        <f t="shared" si="248"/>
        <v>-1.3176838505120581E-2</v>
      </c>
      <c r="AR506" s="3">
        <f t="shared" si="249"/>
        <v>-1.4022356434617911E-2</v>
      </c>
      <c r="AS506" s="8">
        <f t="shared" si="250"/>
        <v>-1.6179731254625844E-2</v>
      </c>
      <c r="AU506" s="3">
        <f t="shared" si="251"/>
        <v>0.25302822786779255</v>
      </c>
      <c r="AV506" s="3">
        <f t="shared" si="252"/>
        <v>0.20833606819484923</v>
      </c>
      <c r="AW506" s="3">
        <f t="shared" si="253"/>
        <v>0.23068214803132089</v>
      </c>
      <c r="AX506" s="3"/>
      <c r="AZ506" s="3">
        <f t="shared" si="254"/>
        <v>3.9738518767837128E-2</v>
      </c>
      <c r="BA506" s="3">
        <f t="shared" si="255"/>
        <v>3.5595490214196779E-2</v>
      </c>
      <c r="BB506" s="3">
        <f t="shared" si="256"/>
        <v>3.7667004491016953E-2</v>
      </c>
      <c r="BC506" s="8">
        <f>'[2]attempt at best estimates'!E506</f>
        <v>3.4433719724041585E-2</v>
      </c>
      <c r="BD506" s="3">
        <f>AZ506+(AZ506-'HLC S66x8 haVDZ'!AZ506)*'HLC S66x8 haVTZ'!$BD$3</f>
        <v>3.7058147842885136E-2</v>
      </c>
      <c r="BE506" s="3">
        <f>BA506+(BA506-'HLC S66x8 haVDZ'!BA506)*'HLC S66x8 haVTZ'!$BD$3</f>
        <v>3.7414183534591305E-2</v>
      </c>
      <c r="BF506" s="3">
        <f>BB506+(BB506-'HLC S66x8 haVDZ'!BB506)*'HLC S66x8 haVTZ'!$BD$3</f>
        <v>3.7236165688738221E-2</v>
      </c>
      <c r="BG506" t="str">
        <f t="shared" si="257"/>
        <v>62_Pentane-AcNH2_2.00_dimer.out</v>
      </c>
      <c r="BH506" s="3">
        <f t="shared" si="262"/>
        <v>-5.4606393131952369E-2</v>
      </c>
      <c r="BI506" s="3">
        <f t="shared" si="263"/>
        <v>-4.8772328719317359E-2</v>
      </c>
      <c r="BJ506" s="3">
        <f t="shared" si="258"/>
        <v>-5.1689360925634864E-2</v>
      </c>
      <c r="BK506" s="8">
        <f>'[2]attempt at best estimates'!D506</f>
        <v>-5.0613450978667429E-2</v>
      </c>
      <c r="BM506" s="3">
        <f t="shared" si="259"/>
        <v>-1.7548245289067232E-2</v>
      </c>
      <c r="BN506" s="3">
        <f t="shared" si="260"/>
        <v>-1.1358145184726054E-2</v>
      </c>
      <c r="BO506" s="3">
        <f t="shared" si="261"/>
        <v>-1.4453195236896643E-2</v>
      </c>
    </row>
    <row r="507" spans="1:67" x14ac:dyDescent="0.2">
      <c r="A507" t="s">
        <v>549</v>
      </c>
      <c r="B507">
        <v>-458.677693378421</v>
      </c>
      <c r="C507">
        <v>-460.47040797081701</v>
      </c>
      <c r="D507">
        <v>-460.50357436769798</v>
      </c>
      <c r="E507">
        <v>-460.59443192122097</v>
      </c>
      <c r="F507" t="s">
        <v>673</v>
      </c>
      <c r="G507">
        <v>-230.781017949165</v>
      </c>
      <c r="H507">
        <v>-231.742012709704</v>
      </c>
      <c r="I507">
        <v>-231.76527581128701</v>
      </c>
      <c r="J507">
        <v>-231.81860696584801</v>
      </c>
      <c r="K507" t="s">
        <v>739</v>
      </c>
      <c r="L507">
        <v>-227.90487185021399</v>
      </c>
      <c r="M507">
        <v>-228.72070650116899</v>
      </c>
      <c r="N507">
        <v>-228.734857940382</v>
      </c>
      <c r="O507">
        <v>-228.77028212968801</v>
      </c>
      <c r="P507" t="s">
        <v>1239</v>
      </c>
      <c r="Q507">
        <v>-227.90508426763299</v>
      </c>
      <c r="R507">
        <v>-228.72169471702401</v>
      </c>
      <c r="S507">
        <v>-228.73577444195899</v>
      </c>
      <c r="T507">
        <v>-228.77126457808799</v>
      </c>
      <c r="U507" t="s">
        <v>1767</v>
      </c>
      <c r="V507">
        <v>-230.781214392104</v>
      </c>
      <c r="W507">
        <v>-231.74323075495801</v>
      </c>
      <c r="X507">
        <v>-231.76634122901001</v>
      </c>
      <c r="Y507">
        <v>-231.81975899114201</v>
      </c>
      <c r="AA507" s="3">
        <f t="shared" si="234"/>
        <v>-5.1433320171267507</v>
      </c>
      <c r="AB507" s="3">
        <f t="shared" si="235"/>
        <v>4.8247699080901141</v>
      </c>
      <c r="AC507" s="3">
        <f t="shared" si="236"/>
        <v>2.1590192440295222</v>
      </c>
      <c r="AD507" s="3">
        <f t="shared" si="237"/>
        <v>3.4781757741355808</v>
      </c>
      <c r="AE507" s="3"/>
      <c r="AF507" s="3">
        <f t="shared" si="238"/>
        <v>-5.3998957759407809</v>
      </c>
      <c r="AG507" s="3">
        <f t="shared" si="239"/>
        <v>3.4403201026795323</v>
      </c>
      <c r="AH507" s="3">
        <f t="shared" si="240"/>
        <v>0.91534605503257249</v>
      </c>
      <c r="AI507" s="3">
        <f t="shared" si="241"/>
        <v>2.1387732536775919</v>
      </c>
      <c r="AK507" s="3">
        <f t="shared" si="242"/>
        <v>0.25656375883186527</v>
      </c>
      <c r="AL507" s="3">
        <f t="shared" si="243"/>
        <v>1.384449805392747</v>
      </c>
      <c r="AM507" s="3">
        <f t="shared" si="244"/>
        <v>1.2436731889791151</v>
      </c>
      <c r="AN507" s="3">
        <f t="shared" si="245"/>
        <v>1.3394025204579887</v>
      </c>
      <c r="AO507" s="3" t="str">
        <f t="shared" si="246"/>
        <v>63_Benzene-AcOH_0.90_dimer.out</v>
      </c>
      <c r="AP507" s="3">
        <f t="shared" si="247"/>
        <v>-1.3465941339545333</v>
      </c>
      <c r="AQ507" s="3">
        <f t="shared" si="248"/>
        <v>-1.3015468490019404</v>
      </c>
      <c r="AR507" s="3">
        <f t="shared" si="249"/>
        <v>-1.3240704914782369</v>
      </c>
      <c r="AS507" s="8">
        <f t="shared" si="250"/>
        <v>-1.4592600009533436</v>
      </c>
      <c r="AU507" s="3">
        <f t="shared" si="251"/>
        <v>8.6215077912623315</v>
      </c>
      <c r="AV507" s="3">
        <f t="shared" si="252"/>
        <v>7.5386690296183723</v>
      </c>
      <c r="AW507" s="3">
        <f t="shared" si="253"/>
        <v>8.0800884104403519</v>
      </c>
      <c r="AX507" s="3"/>
      <c r="AZ507" s="3">
        <f t="shared" si="254"/>
        <v>1.3191565301060586</v>
      </c>
      <c r="BA507" s="3">
        <f t="shared" si="255"/>
        <v>1.2234271986450194</v>
      </c>
      <c r="BB507" s="3">
        <f t="shared" si="256"/>
        <v>1.2712918643755389</v>
      </c>
      <c r="BC507" s="8">
        <f>'[2]attempt at best estimates'!E507</f>
        <v>1.2619801835521276</v>
      </c>
      <c r="BD507" s="3">
        <f>AZ507+(AZ507-'HLC S66x8 haVDZ'!AZ507)*'HLC S66x8 haVTZ'!$BD$3</f>
        <v>1.2929339162137516</v>
      </c>
      <c r="BE507" s="3">
        <f>BA507+(BA507-'HLC S66x8 haVDZ'!BA507)*'HLC S66x8 haVTZ'!$BD$3</f>
        <v>1.2997679058724703</v>
      </c>
      <c r="BF507" s="3">
        <f>BB507+(BB507-'HLC S66x8 haVDZ'!BB507)*'HLC S66x8 haVTZ'!$BD$3</f>
        <v>1.2963509110431108</v>
      </c>
      <c r="BG507" t="str">
        <f t="shared" si="257"/>
        <v>63_Benzene-AcOH_0.90_dimer.out</v>
      </c>
      <c r="BH507" s="3">
        <f t="shared" si="262"/>
        <v>-2.6657506640605919</v>
      </c>
      <c r="BI507" s="3">
        <f t="shared" si="263"/>
        <v>-2.5249740476469595</v>
      </c>
      <c r="BJ507" s="3">
        <f t="shared" si="258"/>
        <v>-2.5953623558537755</v>
      </c>
      <c r="BK507" s="8">
        <f>'[2]attempt at best estimates'!D507</f>
        <v>-2.7212401845054712</v>
      </c>
      <c r="BM507" s="3">
        <f t="shared" si="259"/>
        <v>-1.3728167478468403</v>
      </c>
      <c r="BN507" s="3">
        <f t="shared" si="260"/>
        <v>-1.2252061417744893</v>
      </c>
      <c r="BO507" s="3">
        <f t="shared" si="261"/>
        <v>-1.2990114448106647</v>
      </c>
    </row>
    <row r="508" spans="1:67" x14ac:dyDescent="0.2">
      <c r="A508" t="s">
        <v>550</v>
      </c>
      <c r="B508">
        <v>-458.68181184850499</v>
      </c>
      <c r="C508">
        <v>-460.47117438011702</v>
      </c>
      <c r="D508">
        <v>-460.50524985072298</v>
      </c>
      <c r="E508">
        <v>-460.59568815088699</v>
      </c>
      <c r="F508" t="s">
        <v>673</v>
      </c>
      <c r="G508">
        <v>-230.781017949165</v>
      </c>
      <c r="H508">
        <v>-231.742012709704</v>
      </c>
      <c r="I508">
        <v>-231.76527581128701</v>
      </c>
      <c r="J508">
        <v>-231.81860696584801</v>
      </c>
      <c r="K508" t="s">
        <v>739</v>
      </c>
      <c r="L508">
        <v>-227.90487185021399</v>
      </c>
      <c r="M508">
        <v>-228.72070650116899</v>
      </c>
      <c r="N508">
        <v>-228.734857940382</v>
      </c>
      <c r="O508">
        <v>-228.77028212968801</v>
      </c>
      <c r="P508" t="s">
        <v>1240</v>
      </c>
      <c r="Q508">
        <v>-227.90505426033999</v>
      </c>
      <c r="R508">
        <v>-228.72152836960601</v>
      </c>
      <c r="S508">
        <v>-228.73562265894799</v>
      </c>
      <c r="T508">
        <v>-228.77110234039699</v>
      </c>
      <c r="U508" t="s">
        <v>1768</v>
      </c>
      <c r="V508">
        <v>-230.781187525159</v>
      </c>
      <c r="W508">
        <v>-231.74303059481699</v>
      </c>
      <c r="X508">
        <v>-231.76617020482499</v>
      </c>
      <c r="Y508">
        <v>-231.81957388015701</v>
      </c>
      <c r="AA508" s="3">
        <f t="shared" si="234"/>
        <v>-2.558952913954148</v>
      </c>
      <c r="AB508" s="3">
        <f t="shared" si="235"/>
        <v>5.3056990247366453</v>
      </c>
      <c r="AC508" s="3">
        <f t="shared" si="236"/>
        <v>3.2104007593035875</v>
      </c>
      <c r="AD508" s="3">
        <f t="shared" si="237"/>
        <v>4.2664718237400203</v>
      </c>
      <c r="AE508" s="3"/>
      <c r="AF508" s="3">
        <f t="shared" si="238"/>
        <v>-2.7798275481190018</v>
      </c>
      <c r="AG508" s="3">
        <f t="shared" si="239"/>
        <v>4.1512361944698561</v>
      </c>
      <c r="AH508" s="3">
        <f t="shared" si="240"/>
        <v>2.1692921525182096</v>
      </c>
      <c r="AI508" s="3">
        <f t="shared" si="241"/>
        <v>3.1450338973032315</v>
      </c>
      <c r="AK508" s="3">
        <f t="shared" si="242"/>
        <v>0.22087463418268843</v>
      </c>
      <c r="AL508" s="3">
        <f t="shared" si="243"/>
        <v>1.154462830284624</v>
      </c>
      <c r="AM508" s="3">
        <f t="shared" si="244"/>
        <v>1.0411086068032127</v>
      </c>
      <c r="AN508" s="3">
        <f t="shared" si="245"/>
        <v>1.1214379264546241</v>
      </c>
      <c r="AO508" s="3" t="str">
        <f t="shared" si="246"/>
        <v>63_Benzene-AcOH_0.95_dimer.out</v>
      </c>
      <c r="AP508" s="3">
        <f t="shared" si="247"/>
        <v>-1.039227200996625</v>
      </c>
      <c r="AQ508" s="3">
        <f t="shared" si="248"/>
        <v>-1.0062022971666247</v>
      </c>
      <c r="AR508" s="3">
        <f t="shared" si="249"/>
        <v>-1.0227147490816249</v>
      </c>
      <c r="AS508" s="8">
        <f t="shared" si="250"/>
        <v>-1.1321600516751886</v>
      </c>
      <c r="AU508" s="3">
        <f t="shared" si="251"/>
        <v>6.8254247376941688</v>
      </c>
      <c r="AV508" s="3">
        <f t="shared" si="252"/>
        <v>5.9248614454222333</v>
      </c>
      <c r="AW508" s="3">
        <f t="shared" si="253"/>
        <v>6.3751430915582006</v>
      </c>
      <c r="AX508" s="3"/>
      <c r="AZ508" s="3">
        <f t="shared" si="254"/>
        <v>1.0560710644364328</v>
      </c>
      <c r="BA508" s="3">
        <f t="shared" si="255"/>
        <v>0.97574174478502185</v>
      </c>
      <c r="BB508" s="3">
        <f t="shared" si="256"/>
        <v>1.0159064046107273</v>
      </c>
      <c r="BC508" s="8">
        <f>'[2]attempt at best estimates'!E508</f>
        <v>1.0011262878188096</v>
      </c>
      <c r="BD508" s="3">
        <f>AZ508+(AZ508-'HLC S66x8 haVDZ'!AZ508)*'HLC S66x8 haVTZ'!$BD$3</f>
        <v>1.0313018349173055</v>
      </c>
      <c r="BE508" s="3">
        <f>BA508+(BA508-'HLC S66x8 haVDZ'!BA508)*'HLC S66x8 haVTZ'!$BD$3</f>
        <v>1.0344957829509751</v>
      </c>
      <c r="BF508" s="3">
        <f>BB508+(BB508-'HLC S66x8 haVDZ'!BB508)*'HLC S66x8 haVTZ'!$BD$3</f>
        <v>1.0328988089341402</v>
      </c>
      <c r="BG508" t="str">
        <f t="shared" si="257"/>
        <v>63_Benzene-AcOH_0.95_dimer.out</v>
      </c>
      <c r="BH508" s="3">
        <f t="shared" si="262"/>
        <v>-2.0952982654330579</v>
      </c>
      <c r="BI508" s="3">
        <f t="shared" si="263"/>
        <v>-1.9819440419516465</v>
      </c>
      <c r="BJ508" s="3">
        <f t="shared" si="258"/>
        <v>-2.0386211536923522</v>
      </c>
      <c r="BK508" s="8">
        <f>'[2]attempt at best estimates'!D508</f>
        <v>-2.1332863394939983</v>
      </c>
      <c r="BM508" s="3">
        <f t="shared" si="259"/>
        <v>-1.0639964305157523</v>
      </c>
      <c r="BN508" s="3">
        <f t="shared" si="260"/>
        <v>-0.94744825900067142</v>
      </c>
      <c r="BO508" s="3">
        <f t="shared" si="261"/>
        <v>-1.005722344758212</v>
      </c>
    </row>
    <row r="509" spans="1:67" x14ac:dyDescent="0.2">
      <c r="A509" t="s">
        <v>62</v>
      </c>
      <c r="B509">
        <v>-458.68425326086998</v>
      </c>
      <c r="C509">
        <v>-460.471014283236</v>
      </c>
      <c r="D509">
        <v>-460.50578780193098</v>
      </c>
      <c r="E509">
        <v>-460.59589375266302</v>
      </c>
      <c r="F509" t="s">
        <v>673</v>
      </c>
      <c r="G509">
        <v>-230.781017949165</v>
      </c>
      <c r="H509">
        <v>-231.742012709704</v>
      </c>
      <c r="I509">
        <v>-231.76527581128701</v>
      </c>
      <c r="J509">
        <v>-231.81860696584801</v>
      </c>
      <c r="K509" t="s">
        <v>739</v>
      </c>
      <c r="L509">
        <v>-227.90487185021399</v>
      </c>
      <c r="M509">
        <v>-228.72070650116899</v>
      </c>
      <c r="N509">
        <v>-228.734857940382</v>
      </c>
      <c r="O509">
        <v>-228.77028212968801</v>
      </c>
      <c r="P509" t="s">
        <v>1241</v>
      </c>
      <c r="Q509">
        <v>-227.90502749584999</v>
      </c>
      <c r="R509">
        <v>-228.72139280400799</v>
      </c>
      <c r="S509">
        <v>-228.73549835782799</v>
      </c>
      <c r="T509">
        <v>-228.770969444516</v>
      </c>
      <c r="U509" t="s">
        <v>1769</v>
      </c>
      <c r="V509">
        <v>-230.781168307001</v>
      </c>
      <c r="W509">
        <v>-231.74287024261</v>
      </c>
      <c r="X509">
        <v>-231.76603292092</v>
      </c>
      <c r="Y509">
        <v>-231.81942501240999</v>
      </c>
      <c r="AA509" s="3">
        <f t="shared" si="234"/>
        <v>-1.0269434615069446</v>
      </c>
      <c r="AB509" s="3">
        <f t="shared" si="235"/>
        <v>5.2052367109774584</v>
      </c>
      <c r="AC509" s="3">
        <f t="shared" si="236"/>
        <v>3.5479702528616923</v>
      </c>
      <c r="AD509" s="3">
        <f t="shared" si="237"/>
        <v>4.3954888914163561</v>
      </c>
      <c r="AE509" s="3"/>
      <c r="AF509" s="3">
        <f t="shared" si="238"/>
        <v>-1.2189635472320119</v>
      </c>
      <c r="AG509" s="3">
        <f t="shared" si="239"/>
        <v>4.2364651145525061</v>
      </c>
      <c r="AH509" s="3">
        <f t="shared" si="240"/>
        <v>2.6710087343132334</v>
      </c>
      <c r="AI509" s="3">
        <f t="shared" si="241"/>
        <v>3.4508603182924178</v>
      </c>
      <c r="AK509" s="3">
        <f t="shared" si="242"/>
        <v>0.19202008572506743</v>
      </c>
      <c r="AL509" s="3">
        <f t="shared" si="243"/>
        <v>0.96877159642495236</v>
      </c>
      <c r="AM509" s="3">
        <f t="shared" si="244"/>
        <v>0.87696151856629379</v>
      </c>
      <c r="AN509" s="3">
        <f t="shared" si="245"/>
        <v>0.94462857312393811</v>
      </c>
      <c r="AO509" s="3" t="str">
        <f t="shared" si="246"/>
        <v>63_Benzene-AcOH_1.00_dimer.out</v>
      </c>
      <c r="AP509" s="3">
        <f t="shared" si="247"/>
        <v>-0.80974781956110231</v>
      </c>
      <c r="AQ509" s="3">
        <f t="shared" si="248"/>
        <v>-0.78560479626008828</v>
      </c>
      <c r="AR509" s="3">
        <f t="shared" si="249"/>
        <v>-0.79767630791059529</v>
      </c>
      <c r="AS509" s="8">
        <f t="shared" si="250"/>
        <v>-0.8859498358114043</v>
      </c>
      <c r="AU509" s="3">
        <f t="shared" si="251"/>
        <v>5.4224323529233009</v>
      </c>
      <c r="AV509" s="3">
        <f t="shared" si="252"/>
        <v>4.66982386552443</v>
      </c>
      <c r="AW509" s="3">
        <f t="shared" si="253"/>
        <v>5.046128109223865</v>
      </c>
      <c r="AX509" s="3"/>
      <c r="AZ509" s="3">
        <f t="shared" si="254"/>
        <v>0.84751863855466381</v>
      </c>
      <c r="BA509" s="3">
        <f t="shared" si="255"/>
        <v>0.77985158397918442</v>
      </c>
      <c r="BB509" s="3">
        <f t="shared" si="256"/>
        <v>0.81368511126692411</v>
      </c>
      <c r="BC509" s="8">
        <f>'[2]attempt at best estimates'!E509</f>
        <v>0.79623289221588001</v>
      </c>
      <c r="BD509" s="3">
        <f>AZ509+(AZ509-'HLC S66x8 haVDZ'!AZ509)*'HLC S66x8 haVTZ'!$BD$3</f>
        <v>0.82527364009833326</v>
      </c>
      <c r="BE509" s="3">
        <f>BA509+(BA509-'HLC S66x8 haVDZ'!BA509)*'HLC S66x8 haVTZ'!$BD$3</f>
        <v>0.82525792701626055</v>
      </c>
      <c r="BF509" s="3">
        <f>BB509+(BB509-'HLC S66x8 haVDZ'!BB509)*'HLC S66x8 haVTZ'!$BD$3</f>
        <v>0.82526578355729696</v>
      </c>
      <c r="BG509" t="str">
        <f t="shared" si="257"/>
        <v>63_Benzene-AcOH_1.00_dimer.out</v>
      </c>
      <c r="BH509" s="3">
        <f t="shared" si="262"/>
        <v>-1.6572664581157661</v>
      </c>
      <c r="BI509" s="3">
        <f t="shared" si="263"/>
        <v>-1.5654563802392727</v>
      </c>
      <c r="BJ509" s="3">
        <f t="shared" si="258"/>
        <v>-1.6113614191775194</v>
      </c>
      <c r="BK509" s="8">
        <f>'[2]attempt at best estimates'!D509</f>
        <v>-1.6821827280272843</v>
      </c>
      <c r="BM509" s="3">
        <f t="shared" si="259"/>
        <v>-0.83199281801743286</v>
      </c>
      <c r="BN509" s="3">
        <f t="shared" si="260"/>
        <v>-0.74019845322301214</v>
      </c>
      <c r="BO509" s="3">
        <f t="shared" si="261"/>
        <v>-0.78609563562022244</v>
      </c>
    </row>
    <row r="510" spans="1:67" x14ac:dyDescent="0.2">
      <c r="A510" t="s">
        <v>551</v>
      </c>
      <c r="B510">
        <v>-458.685668048987</v>
      </c>
      <c r="C510">
        <v>-460.47040018487098</v>
      </c>
      <c r="D510">
        <v>-460.505713358332</v>
      </c>
      <c r="E510">
        <v>-460.59555484518398</v>
      </c>
      <c r="F510" t="s">
        <v>673</v>
      </c>
      <c r="G510">
        <v>-230.781017949165</v>
      </c>
      <c r="H510">
        <v>-231.742012709704</v>
      </c>
      <c r="I510">
        <v>-231.76527581128701</v>
      </c>
      <c r="J510">
        <v>-231.81860696584801</v>
      </c>
      <c r="K510" t="s">
        <v>739</v>
      </c>
      <c r="L510">
        <v>-227.90487185021399</v>
      </c>
      <c r="M510">
        <v>-228.72070650116899</v>
      </c>
      <c r="N510">
        <v>-228.734857940382</v>
      </c>
      <c r="O510">
        <v>-228.77028212968801</v>
      </c>
      <c r="P510" t="s">
        <v>1242</v>
      </c>
      <c r="Q510">
        <v>-227.90500402442601</v>
      </c>
      <c r="R510">
        <v>-228.72128178225901</v>
      </c>
      <c r="S510">
        <v>-228.73539593032501</v>
      </c>
      <c r="T510">
        <v>-228.77085996330899</v>
      </c>
      <c r="U510" t="s">
        <v>1770</v>
      </c>
      <c r="V510">
        <v>-230.78115315320201</v>
      </c>
      <c r="W510">
        <v>-231.74273970095001</v>
      </c>
      <c r="X510">
        <v>-231.765920550695</v>
      </c>
      <c r="Y510">
        <v>-231.81930310846701</v>
      </c>
      <c r="AA510" s="3">
        <f t="shared" si="234"/>
        <v>-0.13915047759138216</v>
      </c>
      <c r="AB510" s="3">
        <f t="shared" si="235"/>
        <v>4.8198841529930672</v>
      </c>
      <c r="AC510" s="3">
        <f t="shared" si="236"/>
        <v>3.5012561872901227</v>
      </c>
      <c r="AD510" s="3">
        <f t="shared" si="237"/>
        <v>4.1828212287018323</v>
      </c>
      <c r="AE510" s="3"/>
      <c r="AF510" s="3">
        <f t="shared" si="238"/>
        <v>-0.30693286898082328</v>
      </c>
      <c r="AG510" s="3">
        <f t="shared" si="239"/>
        <v>4.002695890544766</v>
      </c>
      <c r="AH510" s="3">
        <f t="shared" si="240"/>
        <v>2.7590822836081954</v>
      </c>
      <c r="AI510" s="3">
        <f t="shared" si="241"/>
        <v>3.3833890353363114</v>
      </c>
      <c r="AK510" s="3">
        <f t="shared" si="242"/>
        <v>0.16778239137160622</v>
      </c>
      <c r="AL510" s="3">
        <f t="shared" si="243"/>
        <v>0.81718826244830056</v>
      </c>
      <c r="AM510" s="3">
        <f t="shared" si="244"/>
        <v>0.74217390368192693</v>
      </c>
      <c r="AN510" s="3">
        <f t="shared" si="245"/>
        <v>0.79943219334768578</v>
      </c>
      <c r="AO510" s="3" t="str">
        <f t="shared" si="246"/>
        <v>63_Benzene-AcOH_1.05_dimer.out</v>
      </c>
      <c r="AP510" s="3">
        <f t="shared" si="247"/>
        <v>-0.6370629242912349</v>
      </c>
      <c r="AQ510" s="3">
        <f t="shared" si="248"/>
        <v>-0.61930685520845463</v>
      </c>
      <c r="AR510" s="3">
        <f t="shared" si="249"/>
        <v>-0.62818488974984477</v>
      </c>
      <c r="AS510" s="8">
        <f t="shared" si="250"/>
        <v>-0.69905434542712253</v>
      </c>
      <c r="AU510" s="3">
        <f t="shared" si="251"/>
        <v>4.3219717062932146</v>
      </c>
      <c r="AV510" s="3">
        <f t="shared" si="252"/>
        <v>3.6903219043171349</v>
      </c>
      <c r="AW510" s="3">
        <f t="shared" si="253"/>
        <v>4.0061468053051748</v>
      </c>
      <c r="AX510" s="3"/>
      <c r="AZ510" s="3">
        <f t="shared" si="254"/>
        <v>0.68156504141170959</v>
      </c>
      <c r="BA510" s="3">
        <f t="shared" si="255"/>
        <v>0.62430675172811601</v>
      </c>
      <c r="BB510" s="3">
        <f t="shared" si="256"/>
        <v>0.6529358965699128</v>
      </c>
      <c r="BC510" s="8">
        <f>'[2]attempt at best estimates'!E510</f>
        <v>0.63450232853143285</v>
      </c>
      <c r="BD510" s="3">
        <f>AZ510+(AZ510-'HLC S66x8 haVDZ'!AZ510)*'HLC S66x8 haVTZ'!$BD$3</f>
        <v>0.66222354803934369</v>
      </c>
      <c r="BE510" s="3">
        <f>BA510+(BA510-'HLC S66x8 haVDZ'!BA510)*'HLC S66x8 haVTZ'!$BD$3</f>
        <v>0.65956662047911951</v>
      </c>
      <c r="BF510" s="3">
        <f>BB510+(BB510-'HLC S66x8 haVDZ'!BB510)*'HLC S66x8 haVTZ'!$BD$3</f>
        <v>0.6608950842592316</v>
      </c>
      <c r="BG510" t="str">
        <f t="shared" si="257"/>
        <v>63_Benzene-AcOH_1.05_dimer.out</v>
      </c>
      <c r="BH510" s="3">
        <f t="shared" si="262"/>
        <v>-1.3186279657029445</v>
      </c>
      <c r="BI510" s="3">
        <f t="shared" si="263"/>
        <v>-1.2436136069365706</v>
      </c>
      <c r="BJ510" s="3">
        <f t="shared" si="258"/>
        <v>-1.2811207863197576</v>
      </c>
      <c r="BK510" s="8">
        <f>'[2]attempt at best estimates'!D510</f>
        <v>-1.3335566739585554</v>
      </c>
      <c r="BM510" s="3">
        <f t="shared" si="259"/>
        <v>-0.6564044176636008</v>
      </c>
      <c r="BN510" s="3">
        <f t="shared" si="260"/>
        <v>-0.58404698645745112</v>
      </c>
      <c r="BO510" s="3">
        <f t="shared" si="261"/>
        <v>-0.62022570206052596</v>
      </c>
    </row>
    <row r="511" spans="1:67" x14ac:dyDescent="0.2">
      <c r="A511" t="s">
        <v>552</v>
      </c>
      <c r="B511">
        <v>-458.68645250952301</v>
      </c>
      <c r="C511">
        <v>-460.46960091551</v>
      </c>
      <c r="D511">
        <v>-460.50533244381899</v>
      </c>
      <c r="E511">
        <v>-460.59496369731897</v>
      </c>
      <c r="F511" t="s">
        <v>673</v>
      </c>
      <c r="G511">
        <v>-230.781017949165</v>
      </c>
      <c r="H511">
        <v>-231.742012709704</v>
      </c>
      <c r="I511">
        <v>-231.76527581128701</v>
      </c>
      <c r="J511">
        <v>-231.81860696584801</v>
      </c>
      <c r="K511" t="s">
        <v>739</v>
      </c>
      <c r="L511">
        <v>-227.90487185021399</v>
      </c>
      <c r="M511">
        <v>-228.72070650116899</v>
      </c>
      <c r="N511">
        <v>-228.734857940382</v>
      </c>
      <c r="O511">
        <v>-228.77028212968801</v>
      </c>
      <c r="P511" t="s">
        <v>1243</v>
      </c>
      <c r="Q511">
        <v>-227.90498369121099</v>
      </c>
      <c r="R511">
        <v>-228.721190657417</v>
      </c>
      <c r="S511">
        <v>-228.73531124468499</v>
      </c>
      <c r="T511">
        <v>-228.77076949505201</v>
      </c>
      <c r="U511" t="s">
        <v>1771</v>
      </c>
      <c r="V511">
        <v>-230.781139057004</v>
      </c>
      <c r="W511">
        <v>-231.74263142758201</v>
      </c>
      <c r="X511">
        <v>-231.76582646025599</v>
      </c>
      <c r="Y511">
        <v>-231.81920121058599</v>
      </c>
      <c r="AA511" s="3">
        <f t="shared" si="234"/>
        <v>0.35310596113033388</v>
      </c>
      <c r="AB511" s="3">
        <f t="shared" si="235"/>
        <v>4.3183350359178192</v>
      </c>
      <c r="AC511" s="3">
        <f t="shared" si="236"/>
        <v>3.2622287116845516</v>
      </c>
      <c r="AD511" s="3">
        <f t="shared" si="237"/>
        <v>3.811870327503883</v>
      </c>
      <c r="AE511" s="3"/>
      <c r="AF511" s="3">
        <f t="shared" si="238"/>
        <v>0.20692835351719449</v>
      </c>
      <c r="AG511" s="3">
        <f t="shared" si="239"/>
        <v>3.6262710445188273</v>
      </c>
      <c r="AH511" s="3">
        <f t="shared" si="240"/>
        <v>2.6322384959457632</v>
      </c>
      <c r="AI511" s="3">
        <f t="shared" si="241"/>
        <v>3.1331497132351509</v>
      </c>
      <c r="AK511" s="3">
        <f t="shared" si="242"/>
        <v>0.14617760761313939</v>
      </c>
      <c r="AL511" s="3">
        <f t="shared" si="243"/>
        <v>0.69206399138115737</v>
      </c>
      <c r="AM511" s="3">
        <f t="shared" si="244"/>
        <v>0.62999021572095359</v>
      </c>
      <c r="AN511" s="3">
        <f t="shared" si="245"/>
        <v>0.67872061426873187</v>
      </c>
      <c r="AO511" s="3" t="str">
        <f t="shared" si="246"/>
        <v>63_Benzene-AcOH_1.10_dimer.out</v>
      </c>
      <c r="AP511" s="3">
        <f t="shared" si="247"/>
        <v>-0.5064647084139362</v>
      </c>
      <c r="AQ511" s="3">
        <f t="shared" si="248"/>
        <v>-0.49312133128367641</v>
      </c>
      <c r="AR511" s="3">
        <f t="shared" si="249"/>
        <v>-0.49979301984880631</v>
      </c>
      <c r="AS511" s="8">
        <f t="shared" si="250"/>
        <v>-0.5563820440896351</v>
      </c>
      <c r="AU511" s="3">
        <f t="shared" si="251"/>
        <v>3.4587643663735492</v>
      </c>
      <c r="AV511" s="3">
        <f t="shared" si="252"/>
        <v>2.9262213597179563</v>
      </c>
      <c r="AW511" s="3">
        <f t="shared" si="253"/>
        <v>3.1924928630457527</v>
      </c>
      <c r="AX511" s="3"/>
      <c r="AZ511" s="3">
        <f t="shared" si="254"/>
        <v>0.54964161581933135</v>
      </c>
      <c r="BA511" s="3">
        <f t="shared" si="255"/>
        <v>0.5009112172893877</v>
      </c>
      <c r="BB511" s="3">
        <f t="shared" si="256"/>
        <v>0.52527641655435953</v>
      </c>
      <c r="BC511" s="8">
        <f>'[2]attempt at best estimates'!E511</f>
        <v>0.50685955635316227</v>
      </c>
      <c r="BD511" s="3">
        <f>AZ511+(AZ511-'HLC S66x8 haVDZ'!AZ511)*'HLC S66x8 haVTZ'!$BD$3</f>
        <v>0.53308563498845074</v>
      </c>
      <c r="BE511" s="3">
        <f>BA511+(BA511-'HLC S66x8 haVDZ'!BA511)*'HLC S66x8 haVTZ'!$BD$3</f>
        <v>0.52848473522166262</v>
      </c>
      <c r="BF511" s="3">
        <f>BB511+(BB511-'HLC S66x8 haVDZ'!BB511)*'HLC S66x8 haVTZ'!$BD$3</f>
        <v>0.53078518510505668</v>
      </c>
      <c r="BG511" t="str">
        <f t="shared" si="257"/>
        <v>63_Benzene-AcOH_1.10_dimer.out</v>
      </c>
      <c r="BH511" s="3">
        <f t="shared" si="262"/>
        <v>-1.0561063242332676</v>
      </c>
      <c r="BI511" s="3">
        <f t="shared" si="263"/>
        <v>-0.99403254857306411</v>
      </c>
      <c r="BJ511" s="3">
        <f t="shared" si="258"/>
        <v>-1.0250694364031658</v>
      </c>
      <c r="BK511" s="8">
        <f>'[2]attempt at best estimates'!D511</f>
        <v>-1.0632416004427974</v>
      </c>
      <c r="BM511" s="3">
        <f t="shared" si="259"/>
        <v>-0.52302068924481682</v>
      </c>
      <c r="BN511" s="3">
        <f t="shared" si="260"/>
        <v>-0.4655478133514015</v>
      </c>
      <c r="BO511" s="3">
        <f t="shared" si="261"/>
        <v>-0.49428425129810916</v>
      </c>
    </row>
    <row r="512" spans="1:67" x14ac:dyDescent="0.2">
      <c r="A512" t="s">
        <v>553</v>
      </c>
      <c r="B512">
        <v>-458.68708082158702</v>
      </c>
      <c r="C512">
        <v>-460.46723743636397</v>
      </c>
      <c r="D512">
        <v>-460.503754031509</v>
      </c>
      <c r="E512">
        <v>-460.592977316629</v>
      </c>
      <c r="F512" t="s">
        <v>673</v>
      </c>
      <c r="G512">
        <v>-230.781017949165</v>
      </c>
      <c r="H512">
        <v>-231.742012709704</v>
      </c>
      <c r="I512">
        <v>-231.76527581128701</v>
      </c>
      <c r="J512">
        <v>-231.81860696584801</v>
      </c>
      <c r="K512" t="s">
        <v>739</v>
      </c>
      <c r="L512">
        <v>-227.90487185021399</v>
      </c>
      <c r="M512">
        <v>-228.72070650116899</v>
      </c>
      <c r="N512">
        <v>-228.734857940382</v>
      </c>
      <c r="O512">
        <v>-228.77028212968801</v>
      </c>
      <c r="P512" t="s">
        <v>1244</v>
      </c>
      <c r="Q512">
        <v>-227.90493884433201</v>
      </c>
      <c r="R512">
        <v>-228.721001385877</v>
      </c>
      <c r="S512">
        <v>-228.73513346276201</v>
      </c>
      <c r="T512">
        <v>-228.770579461897</v>
      </c>
      <c r="U512" t="s">
        <v>1772</v>
      </c>
      <c r="V512">
        <v>-230.78110070025099</v>
      </c>
      <c r="W512">
        <v>-231.74239731595799</v>
      </c>
      <c r="X512">
        <v>-231.76561974024401</v>
      </c>
      <c r="Y512">
        <v>-231.81897810525101</v>
      </c>
      <c r="AA512" s="3">
        <f t="shared" si="234"/>
        <v>0.74737775026068431</v>
      </c>
      <c r="AB512" s="3">
        <f t="shared" si="235"/>
        <v>2.8352294187341478</v>
      </c>
      <c r="AC512" s="3">
        <f t="shared" si="236"/>
        <v>2.2717599922538931</v>
      </c>
      <c r="AD512" s="3">
        <f t="shared" si="237"/>
        <v>2.5653975739307131</v>
      </c>
      <c r="AE512" s="3"/>
      <c r="AF512" s="3">
        <f t="shared" si="238"/>
        <v>0.65341121217221032</v>
      </c>
      <c r="AG512" s="3">
        <f t="shared" si="239"/>
        <v>2.4088423849151233</v>
      </c>
      <c r="AH512" s="3">
        <f t="shared" si="240"/>
        <v>1.8830483934974873</v>
      </c>
      <c r="AI512" s="3">
        <f t="shared" si="241"/>
        <v>2.1459252869458911</v>
      </c>
      <c r="AK512" s="3">
        <f t="shared" si="242"/>
        <v>9.3966538106308853E-2</v>
      </c>
      <c r="AL512" s="3">
        <f t="shared" si="243"/>
        <v>0.42638703381902476</v>
      </c>
      <c r="AM512" s="3">
        <f t="shared" si="244"/>
        <v>0.38871159875640598</v>
      </c>
      <c r="AN512" s="3">
        <f t="shared" si="245"/>
        <v>0.41947228698482197</v>
      </c>
      <c r="AO512" s="3" t="str">
        <f t="shared" si="246"/>
        <v>63_Benzene-AcOH_1.25_dimer.out</v>
      </c>
      <c r="AP512" s="3">
        <f t="shared" si="247"/>
        <v>-0.2698318448034347</v>
      </c>
      <c r="AQ512" s="3">
        <f t="shared" si="248"/>
        <v>-0.26291709796923213</v>
      </c>
      <c r="AR512" s="3">
        <f t="shared" si="249"/>
        <v>-0.26637447138633341</v>
      </c>
      <c r="AS512" s="8">
        <f t="shared" si="250"/>
        <v>-0.29407801002784617</v>
      </c>
      <c r="AU512" s="3">
        <f t="shared" si="251"/>
        <v>1.8180198236700287</v>
      </c>
      <c r="AV512" s="3">
        <f t="shared" si="252"/>
        <v>1.4925140747736809</v>
      </c>
      <c r="AW512" s="3">
        <f t="shared" si="253"/>
        <v>1.6552669492218548</v>
      </c>
      <c r="AX512" s="3"/>
      <c r="AZ512" s="3">
        <f t="shared" si="254"/>
        <v>0.29363758167681997</v>
      </c>
      <c r="BA512" s="3">
        <f t="shared" si="255"/>
        <v>0.26287689344840381</v>
      </c>
      <c r="BB512" s="3">
        <f t="shared" si="256"/>
        <v>0.27825723756261189</v>
      </c>
      <c r="BC512" s="8">
        <f>'[2]attempt at best estimates'!E512</f>
        <v>0.26267230826061838</v>
      </c>
      <c r="BD512" s="3">
        <f>AZ512+(AZ512-'HLC S66x8 haVDZ'!AZ512)*'HLC S66x8 haVTZ'!$BD$3</f>
        <v>0.28220189582067756</v>
      </c>
      <c r="BE512" s="3">
        <f>BA512+(BA512-'HLC S66x8 haVDZ'!BA512)*'HLC S66x8 haVTZ'!$BD$3</f>
        <v>0.27666129602048256</v>
      </c>
      <c r="BF512" s="3">
        <f>BB512+(BB512-'HLC S66x8 haVDZ'!BB512)*'HLC S66x8 haVTZ'!$BD$3</f>
        <v>0.27943159592058003</v>
      </c>
      <c r="BG512" t="str">
        <f t="shared" si="257"/>
        <v>63_Benzene-AcOH_1.25_dimer.out</v>
      </c>
      <c r="BH512" s="3">
        <f t="shared" si="262"/>
        <v>-0.56346942648025466</v>
      </c>
      <c r="BI512" s="3">
        <f t="shared" si="263"/>
        <v>-0.52579399141763594</v>
      </c>
      <c r="BJ512" s="3">
        <f t="shared" si="258"/>
        <v>-0.5446317089489453</v>
      </c>
      <c r="BK512" s="8">
        <f>'[2]attempt at best estimates'!D512</f>
        <v>-0.55675031828846455</v>
      </c>
      <c r="BM512" s="3">
        <f t="shared" si="259"/>
        <v>-0.2812675306595771</v>
      </c>
      <c r="BN512" s="3">
        <f t="shared" si="260"/>
        <v>-0.24913269539715338</v>
      </c>
      <c r="BO512" s="3">
        <f t="shared" si="261"/>
        <v>-0.26520011302836527</v>
      </c>
    </row>
    <row r="513" spans="1:67" x14ac:dyDescent="0.2">
      <c r="A513" t="s">
        <v>554</v>
      </c>
      <c r="B513">
        <v>-458.68672644597598</v>
      </c>
      <c r="C513">
        <v>-460.46477297120902</v>
      </c>
      <c r="D513">
        <v>-460.50184493546999</v>
      </c>
      <c r="E513">
        <v>-460.59077207856302</v>
      </c>
      <c r="F513" t="s">
        <v>673</v>
      </c>
      <c r="G513">
        <v>-230.781017949165</v>
      </c>
      <c r="H513">
        <v>-231.742012709704</v>
      </c>
      <c r="I513">
        <v>-231.76527581128701</v>
      </c>
      <c r="J513">
        <v>-231.81860696584801</v>
      </c>
      <c r="K513" t="s">
        <v>739</v>
      </c>
      <c r="L513">
        <v>-227.90487185021399</v>
      </c>
      <c r="M513">
        <v>-228.72070650116899</v>
      </c>
      <c r="N513">
        <v>-228.734857940382</v>
      </c>
      <c r="O513">
        <v>-228.77028212968801</v>
      </c>
      <c r="P513" t="s">
        <v>1245</v>
      </c>
      <c r="Q513">
        <v>-227.904900572271</v>
      </c>
      <c r="R513">
        <v>-228.72084080642099</v>
      </c>
      <c r="S513">
        <v>-228.73498227826099</v>
      </c>
      <c r="T513">
        <v>-228.77041711099</v>
      </c>
      <c r="U513" t="s">
        <v>1773</v>
      </c>
      <c r="V513">
        <v>-230.78106227274901</v>
      </c>
      <c r="W513">
        <v>-231.74218045978299</v>
      </c>
      <c r="X513">
        <v>-231.765426246678</v>
      </c>
      <c r="Y513">
        <v>-231.81876909805601</v>
      </c>
      <c r="AA513" s="3">
        <f t="shared" si="234"/>
        <v>0.52500368776546713</v>
      </c>
      <c r="AB513" s="3">
        <f t="shared" si="235"/>
        <v>1.2887541215790894</v>
      </c>
      <c r="AC513" s="3">
        <f t="shared" si="236"/>
        <v>1.0737840913599506</v>
      </c>
      <c r="AD513" s="3">
        <f t="shared" si="237"/>
        <v>1.1815897377647915</v>
      </c>
      <c r="AE513" s="3"/>
      <c r="AF513" s="3">
        <f t="shared" si="238"/>
        <v>0.47916685407604231</v>
      </c>
      <c r="AG513" s="3">
        <f t="shared" si="239"/>
        <v>1.0992115318388049</v>
      </c>
      <c r="AH513" s="3">
        <f t="shared" si="240"/>
        <v>0.90136125412000934</v>
      </c>
      <c r="AI513" s="3">
        <f t="shared" si="241"/>
        <v>0.99514818766963098</v>
      </c>
      <c r="AK513" s="3">
        <f t="shared" si="242"/>
        <v>4.5836833689424823E-2</v>
      </c>
      <c r="AL513" s="3">
        <f t="shared" si="243"/>
        <v>0.18954258972244961</v>
      </c>
      <c r="AM513" s="3">
        <f t="shared" si="244"/>
        <v>0.17242283725777624</v>
      </c>
      <c r="AN513" s="3">
        <f t="shared" si="245"/>
        <v>0.18644155007732555</v>
      </c>
      <c r="AO513" s="3" t="str">
        <f t="shared" si="246"/>
        <v>63_Benzene-AcOH_1.50_dimer.out</v>
      </c>
      <c r="AP513" s="3">
        <f t="shared" si="247"/>
        <v>-0.10716438381429794</v>
      </c>
      <c r="AQ513" s="3">
        <f t="shared" si="248"/>
        <v>-0.10406334416917395</v>
      </c>
      <c r="AR513" s="3">
        <f t="shared" si="249"/>
        <v>-0.10561386399173595</v>
      </c>
      <c r="AS513" s="8">
        <f t="shared" si="250"/>
        <v>-0.11437972730200682</v>
      </c>
      <c r="AU513" s="3">
        <f t="shared" si="251"/>
        <v>0.65658604999932435</v>
      </c>
      <c r="AV513" s="3">
        <f t="shared" si="252"/>
        <v>0.51598133359358866</v>
      </c>
      <c r="AW513" s="3">
        <f t="shared" si="253"/>
        <v>0.58628369179645645</v>
      </c>
      <c r="AX513" s="3"/>
      <c r="AZ513" s="3">
        <f t="shared" si="254"/>
        <v>0.10780564640484092</v>
      </c>
      <c r="BA513" s="3">
        <f t="shared" si="255"/>
        <v>9.3786933549621643E-2</v>
      </c>
      <c r="BB513" s="3">
        <f t="shared" si="256"/>
        <v>0.10079628997723128</v>
      </c>
      <c r="BC513" s="8">
        <f>'[2]attempt at best estimates'!E513</f>
        <v>9.1724699295935658E-2</v>
      </c>
      <c r="BD513" s="3">
        <f>AZ513+(AZ513-'HLC S66x8 haVDZ'!AZ513)*'HLC S66x8 haVTZ'!$BD$3</f>
        <v>9.7345182922053811E-2</v>
      </c>
      <c r="BE513" s="3">
        <f>BA513+(BA513-'HLC S66x8 haVDZ'!BA513)*'HLC S66x8 haVTZ'!$BD$3</f>
        <v>9.8350355738558798E-2</v>
      </c>
      <c r="BF513" s="3">
        <f>BB513+(BB513-'HLC S66x8 haVDZ'!BB513)*'HLC S66x8 haVTZ'!$BD$3</f>
        <v>9.7847769330306297E-2</v>
      </c>
      <c r="BG513" t="str">
        <f t="shared" si="257"/>
        <v>63_Benzene-AcOH_1.50_dimer.out</v>
      </c>
      <c r="BH513" s="3">
        <f t="shared" si="262"/>
        <v>-0.21497003021913885</v>
      </c>
      <c r="BI513" s="3">
        <f t="shared" si="263"/>
        <v>-0.1978502777187956</v>
      </c>
      <c r="BJ513" s="3">
        <f t="shared" si="258"/>
        <v>-0.20641015396896722</v>
      </c>
      <c r="BK513" s="8">
        <f>'[2]attempt at best estimates'!D513</f>
        <v>-0.20610442659794248</v>
      </c>
      <c r="BM513" s="3">
        <f t="shared" si="259"/>
        <v>-0.11762484729708504</v>
      </c>
      <c r="BN513" s="3">
        <f t="shared" si="260"/>
        <v>-9.94999219802368E-2</v>
      </c>
      <c r="BO513" s="3">
        <f t="shared" si="261"/>
        <v>-0.10856238463866093</v>
      </c>
    </row>
    <row r="514" spans="1:67" x14ac:dyDescent="0.2">
      <c r="A514" t="s">
        <v>555</v>
      </c>
      <c r="B514">
        <v>-458.686191722307</v>
      </c>
      <c r="C514">
        <v>-460.46325345353199</v>
      </c>
      <c r="D514">
        <v>-460.50059982919498</v>
      </c>
      <c r="E514">
        <v>-460.58938726298101</v>
      </c>
      <c r="F514" t="s">
        <v>673</v>
      </c>
      <c r="G514">
        <v>-230.781017949165</v>
      </c>
      <c r="H514">
        <v>-231.742012709704</v>
      </c>
      <c r="I514">
        <v>-231.76527581128701</v>
      </c>
      <c r="J514">
        <v>-231.81860696584801</v>
      </c>
      <c r="K514" t="s">
        <v>739</v>
      </c>
      <c r="L514">
        <v>-227.90487185021399</v>
      </c>
      <c r="M514">
        <v>-228.72070650116899</v>
      </c>
      <c r="N514">
        <v>-228.734857940382</v>
      </c>
      <c r="O514">
        <v>-228.77028212968801</v>
      </c>
      <c r="P514" t="s">
        <v>1246</v>
      </c>
      <c r="Q514">
        <v>-227.90487995906099</v>
      </c>
      <c r="R514">
        <v>-228.72074273419599</v>
      </c>
      <c r="S514">
        <v>-228.73489161248</v>
      </c>
      <c r="T514">
        <v>-228.77031868459699</v>
      </c>
      <c r="U514" t="s">
        <v>1774</v>
      </c>
      <c r="V514">
        <v>-230.78103664385699</v>
      </c>
      <c r="W514">
        <v>-231.742064324675</v>
      </c>
      <c r="X514">
        <v>-231.76532388082501</v>
      </c>
      <c r="Y514">
        <v>-231.81865843314401</v>
      </c>
      <c r="AA514" s="3">
        <f t="shared" si="234"/>
        <v>0.18945950560740524</v>
      </c>
      <c r="AB514" s="3">
        <f t="shared" si="235"/>
        <v>0.33524234382806384</v>
      </c>
      <c r="AC514" s="3">
        <f t="shared" si="236"/>
        <v>0.29246807528319357</v>
      </c>
      <c r="AD514" s="3">
        <f t="shared" si="237"/>
        <v>0.31260480430285292</v>
      </c>
      <c r="AE514" s="3"/>
      <c r="AF514" s="3">
        <f t="shared" si="238"/>
        <v>0.17264003024189503</v>
      </c>
      <c r="AG514" s="3">
        <f t="shared" si="239"/>
        <v>0.28011689050730337</v>
      </c>
      <c r="AH514" s="3">
        <f t="shared" si="240"/>
        <v>0.24117442215075244</v>
      </c>
      <c r="AI514" s="3">
        <f t="shared" si="241"/>
        <v>0.25737003446866347</v>
      </c>
      <c r="AK514" s="3">
        <f t="shared" si="242"/>
        <v>1.6819475365510216E-2</v>
      </c>
      <c r="AL514" s="3">
        <f t="shared" si="243"/>
        <v>5.5125453302925551E-2</v>
      </c>
      <c r="AM514" s="3">
        <f t="shared" si="244"/>
        <v>5.1293653132441136E-2</v>
      </c>
      <c r="AN514" s="3">
        <f t="shared" si="245"/>
        <v>5.5234769816354529E-2</v>
      </c>
      <c r="AO514" s="3" t="str">
        <f t="shared" si="246"/>
        <v>63_Benzene-AcOH_2.00_dimer.out</v>
      </c>
      <c r="AP514" s="3">
        <f t="shared" si="247"/>
        <v>-2.2637539525210915E-2</v>
      </c>
      <c r="AQ514" s="3">
        <f t="shared" si="248"/>
        <v>-2.2746856038639907E-2</v>
      </c>
      <c r="AR514" s="3">
        <f t="shared" si="249"/>
        <v>-2.2692197781925411E-2</v>
      </c>
      <c r="AS514" s="8">
        <f t="shared" si="250"/>
        <v>-2.5745531282838831E-2</v>
      </c>
      <c r="AU514" s="3">
        <f t="shared" si="251"/>
        <v>0.12314529869544769</v>
      </c>
      <c r="AV514" s="3">
        <f t="shared" si="252"/>
        <v>8.4730004226768435E-2</v>
      </c>
      <c r="AW514" s="3">
        <f t="shared" si="253"/>
        <v>0.10393765146110806</v>
      </c>
      <c r="AX514" s="3"/>
      <c r="AZ514" s="3">
        <f t="shared" si="254"/>
        <v>2.013672901965935E-2</v>
      </c>
      <c r="BA514" s="3">
        <f t="shared" si="255"/>
        <v>1.6195612317911029E-2</v>
      </c>
      <c r="BB514" s="3">
        <f t="shared" si="256"/>
        <v>1.8166170668785189E-2</v>
      </c>
      <c r="BC514" s="8">
        <f>'[2]attempt at best estimates'!E514</f>
        <v>1.4937464545857891E-2</v>
      </c>
      <c r="BD514" s="3">
        <f>AZ514+(AZ514-'HLC S66x8 haVDZ'!AZ514)*'HLC S66x8 haVTZ'!$BD$3</f>
        <v>1.4464698428373814E-2</v>
      </c>
      <c r="BE514" s="3">
        <f>BA514+(BA514-'HLC S66x8 haVDZ'!BA514)*'HLC S66x8 haVTZ'!$BD$3</f>
        <v>1.6778017099717081E-2</v>
      </c>
      <c r="BF514" s="3">
        <f>BB514+(BB514-'HLC S66x8 haVDZ'!BB514)*'HLC S66x8 haVTZ'!$BD$3</f>
        <v>1.5621357764045447E-2</v>
      </c>
      <c r="BG514" t="str">
        <f t="shared" si="257"/>
        <v>63_Benzene-AcOH_2.00_dimer.out</v>
      </c>
      <c r="BH514" s="3">
        <f t="shared" si="262"/>
        <v>-4.2774268544870264E-2</v>
      </c>
      <c r="BI514" s="3">
        <f t="shared" si="263"/>
        <v>-3.8942468356550936E-2</v>
      </c>
      <c r="BJ514" s="3">
        <f t="shared" si="258"/>
        <v>-4.08583684507106E-2</v>
      </c>
      <c r="BK514" s="8">
        <f>'[2]attempt at best estimates'!D514</f>
        <v>-4.0682995828696722E-2</v>
      </c>
      <c r="BM514" s="3">
        <f t="shared" si="259"/>
        <v>-2.8309570116496451E-2</v>
      </c>
      <c r="BN514" s="3">
        <f t="shared" si="260"/>
        <v>-2.2164451256833854E-2</v>
      </c>
      <c r="BO514" s="3">
        <f t="shared" si="261"/>
        <v>-2.5237010686665153E-2</v>
      </c>
    </row>
    <row r="515" spans="1:67" x14ac:dyDescent="0.2">
      <c r="A515" t="s">
        <v>556</v>
      </c>
      <c r="B515">
        <v>-325.163378032151</v>
      </c>
      <c r="C515">
        <v>-326.475450658554</v>
      </c>
      <c r="D515">
        <v>-326.52796231580601</v>
      </c>
      <c r="E515">
        <v>-326.58774947506299</v>
      </c>
      <c r="F515" t="s">
        <v>674</v>
      </c>
      <c r="G515">
        <v>-247.10250024549001</v>
      </c>
      <c r="H515">
        <v>-248.06739473425199</v>
      </c>
      <c r="I515">
        <v>-248.097486580815</v>
      </c>
      <c r="J515">
        <v>-248.140590510301</v>
      </c>
      <c r="K515" t="s">
        <v>740</v>
      </c>
      <c r="L515">
        <v>-78.064461785955004</v>
      </c>
      <c r="M515">
        <v>-78.403057039375</v>
      </c>
      <c r="N515">
        <v>-78.427235242704</v>
      </c>
      <c r="O515">
        <v>-78.442643908579996</v>
      </c>
      <c r="P515" t="s">
        <v>1247</v>
      </c>
      <c r="Q515">
        <v>-78.064536742174994</v>
      </c>
      <c r="R515">
        <v>-78.403532307180001</v>
      </c>
      <c r="S515">
        <v>-78.427632703846996</v>
      </c>
      <c r="T515">
        <v>-78.443074591357004</v>
      </c>
      <c r="U515" t="s">
        <v>1775</v>
      </c>
      <c r="V515">
        <v>-247.10260999423801</v>
      </c>
      <c r="W515">
        <v>-248.06798110538799</v>
      </c>
      <c r="X515">
        <v>-248.09801703017001</v>
      </c>
      <c r="Y515">
        <v>-248.141163681677</v>
      </c>
      <c r="AA515" s="3">
        <f t="shared" si="234"/>
        <v>-2.2489936049745975</v>
      </c>
      <c r="AB515" s="3">
        <f t="shared" si="235"/>
        <v>3.1368477810846498</v>
      </c>
      <c r="AC515" s="3">
        <f t="shared" si="236"/>
        <v>2.0334396947549913</v>
      </c>
      <c r="AD515" s="3">
        <f t="shared" si="237"/>
        <v>2.8332406472481964</v>
      </c>
      <c r="AE515" s="3"/>
      <c r="AF515" s="3">
        <f t="shared" si="238"/>
        <v>-2.3648977270781</v>
      </c>
      <c r="AG515" s="3">
        <f t="shared" si="239"/>
        <v>2.470659260039664</v>
      </c>
      <c r="AH515" s="3">
        <f t="shared" si="240"/>
        <v>1.4511670421239109</v>
      </c>
      <c r="AI515" s="3">
        <f t="shared" si="241"/>
        <v>2.2033126296275141</v>
      </c>
      <c r="AK515" s="3">
        <f t="shared" si="242"/>
        <v>0.11590412212133712</v>
      </c>
      <c r="AL515" s="3">
        <f t="shared" si="243"/>
        <v>0.6661885210271512</v>
      </c>
      <c r="AM515" s="3">
        <f t="shared" si="244"/>
        <v>0.58227265263108019</v>
      </c>
      <c r="AN515" s="3">
        <f t="shared" si="245"/>
        <v>0.62992801763851702</v>
      </c>
      <c r="AO515" s="3" t="str">
        <f t="shared" si="246"/>
        <v>64_Peptide-Ethene_0.90_dimer.out</v>
      </c>
      <c r="AP515" s="3">
        <f t="shared" si="247"/>
        <v>-0.30360713383645344</v>
      </c>
      <c r="AQ515" s="3">
        <f t="shared" si="248"/>
        <v>-0.2673466304121499</v>
      </c>
      <c r="AR515" s="3">
        <f t="shared" si="249"/>
        <v>-0.28547688212430167</v>
      </c>
      <c r="AS515" s="8">
        <f t="shared" si="250"/>
        <v>-0.35409084230512222</v>
      </c>
      <c r="AU515" s="3">
        <f t="shared" si="251"/>
        <v>5.0822342522227935</v>
      </c>
      <c r="AV515" s="3">
        <f t="shared" si="252"/>
        <v>4.568210356705614</v>
      </c>
      <c r="AW515" s="3">
        <f t="shared" si="253"/>
        <v>4.8252223044642033</v>
      </c>
      <c r="AX515" s="3"/>
      <c r="AZ515" s="3">
        <f t="shared" si="254"/>
        <v>0.79980095249320504</v>
      </c>
      <c r="BA515" s="3">
        <f t="shared" si="255"/>
        <v>0.75214558750360316</v>
      </c>
      <c r="BB515" s="3">
        <f t="shared" si="256"/>
        <v>0.7759732699984041</v>
      </c>
      <c r="BC515" s="8">
        <f>'[2]attempt at best estimates'!E515</f>
        <v>0.78534766980702353</v>
      </c>
      <c r="BD515" s="3">
        <f>AZ515+(AZ515-'HLC S66x8 haVDZ'!AZ515)*'HLC S66x8 haVTZ'!$BD$3</f>
        <v>0.80382881452039856</v>
      </c>
      <c r="BE515" s="3">
        <f>BA515+(BA515-'HLC S66x8 haVDZ'!BA515)*'HLC S66x8 haVTZ'!$BD$3</f>
        <v>0.80151935890660053</v>
      </c>
      <c r="BF515" s="3">
        <f>BB515+(BB515-'HLC S66x8 haVDZ'!BB515)*'HLC S66x8 haVTZ'!$BD$3</f>
        <v>0.80267408671349949</v>
      </c>
      <c r="BG515" t="str">
        <f t="shared" si="257"/>
        <v>64_Peptide-Ethene_0.90_dimer.out</v>
      </c>
      <c r="BH515" s="3">
        <f t="shared" si="262"/>
        <v>-1.1034080863296585</v>
      </c>
      <c r="BI515" s="3">
        <f t="shared" si="263"/>
        <v>-1.0194922179157531</v>
      </c>
      <c r="BJ515" s="3">
        <f t="shared" si="258"/>
        <v>-1.0614501521227058</v>
      </c>
      <c r="BK515" s="8">
        <f>'[2]attempt at best estimates'!D515</f>
        <v>-1.1394385121121458</v>
      </c>
      <c r="BM515" s="3">
        <f t="shared" si="259"/>
        <v>-0.29957927180925992</v>
      </c>
      <c r="BN515" s="3">
        <f t="shared" si="260"/>
        <v>-0.21797285900915253</v>
      </c>
      <c r="BO515" s="3">
        <f t="shared" si="261"/>
        <v>-0.25877606540920628</v>
      </c>
    </row>
    <row r="516" spans="1:67" x14ac:dyDescent="0.2">
      <c r="A516" t="s">
        <v>557</v>
      </c>
      <c r="B516">
        <v>-325.16536386994198</v>
      </c>
      <c r="C516">
        <v>-326.47588413141102</v>
      </c>
      <c r="D516">
        <v>-326.52872534791101</v>
      </c>
      <c r="E516">
        <v>-326.58829612764902</v>
      </c>
      <c r="F516" t="s">
        <v>674</v>
      </c>
      <c r="G516">
        <v>-247.10250024549001</v>
      </c>
      <c r="H516">
        <v>-248.06739473425199</v>
      </c>
      <c r="I516">
        <v>-248.097486580815</v>
      </c>
      <c r="J516">
        <v>-248.140590510301</v>
      </c>
      <c r="K516" t="s">
        <v>740</v>
      </c>
      <c r="L516">
        <v>-78.064461785955004</v>
      </c>
      <c r="M516">
        <v>-78.403057039375</v>
      </c>
      <c r="N516">
        <v>-78.427235242704</v>
      </c>
      <c r="O516">
        <v>-78.442643908579996</v>
      </c>
      <c r="P516" t="s">
        <v>1248</v>
      </c>
      <c r="Q516">
        <v>-78.064529421027004</v>
      </c>
      <c r="R516">
        <v>-78.403468867263996</v>
      </c>
      <c r="S516">
        <v>-78.427580512462001</v>
      </c>
      <c r="T516">
        <v>-78.443018193775004</v>
      </c>
      <c r="U516" t="s">
        <v>1776</v>
      </c>
      <c r="V516">
        <v>-247.102597314962</v>
      </c>
      <c r="W516">
        <v>-248.067892256932</v>
      </c>
      <c r="X516">
        <v>-248.097937590306</v>
      </c>
      <c r="Y516">
        <v>-248.14107798839601</v>
      </c>
      <c r="AA516" s="3">
        <f t="shared" si="234"/>
        <v>-1.0028615256739304</v>
      </c>
      <c r="AB516" s="3">
        <f t="shared" si="235"/>
        <v>3.4088561168603952</v>
      </c>
      <c r="AC516" s="3">
        <f t="shared" si="236"/>
        <v>2.5122495894466907</v>
      </c>
      <c r="AD516" s="3">
        <f t="shared" si="237"/>
        <v>3.1762703381779902</v>
      </c>
      <c r="AE516" s="3"/>
      <c r="AF516" s="3">
        <f t="shared" si="238"/>
        <v>-1.10621519171252</v>
      </c>
      <c r="AG516" s="3">
        <f t="shared" si="239"/>
        <v>2.8382299959983111</v>
      </c>
      <c r="AH516" s="3">
        <f t="shared" si="240"/>
        <v>2.0125767960718597</v>
      </c>
      <c r="AI516" s="3">
        <f t="shared" si="241"/>
        <v>2.6355056869134978</v>
      </c>
      <c r="AK516" s="3">
        <f t="shared" si="242"/>
        <v>0.10335366605642461</v>
      </c>
      <c r="AL516" s="3">
        <f t="shared" si="243"/>
        <v>0.5706261208620842</v>
      </c>
      <c r="AM516" s="3">
        <f t="shared" si="244"/>
        <v>0.49967279337483117</v>
      </c>
      <c r="AN516" s="3">
        <f t="shared" si="245"/>
        <v>0.54076465124665751</v>
      </c>
      <c r="AO516" s="3" t="str">
        <f t="shared" si="246"/>
        <v>64_Peptide-Ethene_0.95_dimer.out</v>
      </c>
      <c r="AP516" s="3">
        <f t="shared" si="247"/>
        <v>-0.23258577868240504</v>
      </c>
      <c r="AQ516" s="3">
        <f t="shared" si="248"/>
        <v>-0.2027243090848132</v>
      </c>
      <c r="AR516" s="3">
        <f t="shared" si="249"/>
        <v>-0.21765504388360912</v>
      </c>
      <c r="AS516" s="8">
        <f t="shared" si="250"/>
        <v>-0.27647905346146606</v>
      </c>
      <c r="AU516" s="3">
        <f t="shared" si="251"/>
        <v>4.1791318638519206</v>
      </c>
      <c r="AV516" s="3">
        <f t="shared" si="252"/>
        <v>3.7417208786260181</v>
      </c>
      <c r="AW516" s="3">
        <f t="shared" si="253"/>
        <v>3.9604263712389693</v>
      </c>
      <c r="AX516" s="3"/>
      <c r="AZ516" s="3">
        <f t="shared" si="254"/>
        <v>0.66402074873129946</v>
      </c>
      <c r="BA516" s="3">
        <f t="shared" si="255"/>
        <v>0.62292889084163816</v>
      </c>
      <c r="BB516" s="3">
        <f t="shared" si="256"/>
        <v>0.64347481978646881</v>
      </c>
      <c r="BC516" s="8">
        <f>'[2]attempt at best estimates'!E516</f>
        <v>0.64558851561857855</v>
      </c>
      <c r="BD516" s="3">
        <f>AZ516+(AZ516-'HLC S66x8 haVDZ'!AZ516)*'HLC S66x8 haVTZ'!$BD$3</f>
        <v>0.66579743154159454</v>
      </c>
      <c r="BE516" s="3">
        <f>BA516+(BA516-'HLC S66x8 haVDZ'!BA516)*'HLC S66x8 haVTZ'!$BD$3</f>
        <v>0.66307125827417679</v>
      </c>
      <c r="BF516" s="3">
        <f>BB516+(BB516-'HLC S66x8 haVDZ'!BB516)*'HLC S66x8 haVTZ'!$BD$3</f>
        <v>0.66443434490788567</v>
      </c>
      <c r="BG516" t="str">
        <f t="shared" si="257"/>
        <v>64_Peptide-Ethene_0.95_dimer.out</v>
      </c>
      <c r="BH516" s="3">
        <f t="shared" si="262"/>
        <v>-0.8966065274137045</v>
      </c>
      <c r="BI516" s="3">
        <f t="shared" si="263"/>
        <v>-0.82565319992645136</v>
      </c>
      <c r="BJ516" s="3">
        <f t="shared" si="258"/>
        <v>-0.86112986367007793</v>
      </c>
      <c r="BK516" s="8">
        <f>'[2]attempt at best estimates'!D516</f>
        <v>-0.92206756908004461</v>
      </c>
      <c r="BM516" s="3">
        <f t="shared" si="259"/>
        <v>-0.23080909587210996</v>
      </c>
      <c r="BN516" s="3">
        <f t="shared" si="260"/>
        <v>-0.16258194165227458</v>
      </c>
      <c r="BO516" s="3">
        <f t="shared" si="261"/>
        <v>-0.19669551876219227</v>
      </c>
    </row>
    <row r="517" spans="1:67" x14ac:dyDescent="0.2">
      <c r="A517" t="s">
        <v>63</v>
      </c>
      <c r="B517">
        <v>-325.166583662535</v>
      </c>
      <c r="C517">
        <v>-326.475848633049</v>
      </c>
      <c r="D517">
        <v>-326.52895032593602</v>
      </c>
      <c r="E517">
        <v>-326.588341930289</v>
      </c>
      <c r="F517" t="s">
        <v>674</v>
      </c>
      <c r="G517">
        <v>-247.10250024549001</v>
      </c>
      <c r="H517">
        <v>-248.06739473425199</v>
      </c>
      <c r="I517">
        <v>-248.097486580815</v>
      </c>
      <c r="J517">
        <v>-248.140590510301</v>
      </c>
      <c r="K517" t="s">
        <v>740</v>
      </c>
      <c r="L517">
        <v>-78.064461785955004</v>
      </c>
      <c r="M517">
        <v>-78.403057039375</v>
      </c>
      <c r="N517">
        <v>-78.427235242704</v>
      </c>
      <c r="O517">
        <v>-78.442643908579996</v>
      </c>
      <c r="P517" t="s">
        <v>1249</v>
      </c>
      <c r="Q517">
        <v>-78.064522239194005</v>
      </c>
      <c r="R517">
        <v>-78.403414093641999</v>
      </c>
      <c r="S517">
        <v>-78.427535125345003</v>
      </c>
      <c r="T517">
        <v>-78.442969210249998</v>
      </c>
      <c r="U517" t="s">
        <v>1777</v>
      </c>
      <c r="V517">
        <v>-247.10258376284</v>
      </c>
      <c r="W517">
        <v>-248.06781793912501</v>
      </c>
      <c r="X517">
        <v>-248.09787051244001</v>
      </c>
      <c r="Y517">
        <v>-248.14100574229499</v>
      </c>
      <c r="AA517" s="3">
        <f t="shared" si="234"/>
        <v>-0.23743008552454803</v>
      </c>
      <c r="AB517" s="3">
        <f t="shared" si="235"/>
        <v>3.3865805574558334</v>
      </c>
      <c r="AC517" s="3">
        <f t="shared" si="236"/>
        <v>2.6534254374359412</v>
      </c>
      <c r="AD517" s="3">
        <f t="shared" si="237"/>
        <v>3.2050119298957429</v>
      </c>
      <c r="AE517" s="3"/>
      <c r="AF517" s="3">
        <f t="shared" si="238"/>
        <v>-0.32777299785647801</v>
      </c>
      <c r="AG517" s="3">
        <f t="shared" si="239"/>
        <v>2.8969605346345872</v>
      </c>
      <c r="AH517" s="3">
        <f t="shared" si="240"/>
        <v>2.2243254892960356</v>
      </c>
      <c r="AI517" s="3">
        <f t="shared" si="241"/>
        <v>2.7403200206745333</v>
      </c>
      <c r="AK517" s="3">
        <f t="shared" si="242"/>
        <v>9.0342912314095081E-2</v>
      </c>
      <c r="AL517" s="3">
        <f t="shared" si="243"/>
        <v>0.48962002280341088</v>
      </c>
      <c r="AM517" s="3">
        <f t="shared" si="244"/>
        <v>0.4290999481399056</v>
      </c>
      <c r="AN517" s="3">
        <f t="shared" si="245"/>
        <v>0.4646919092390448</v>
      </c>
      <c r="AO517" s="3" t="str">
        <f t="shared" si="246"/>
        <v>64_Peptide-Ethene_1.00_dimer.out</v>
      </c>
      <c r="AP517" s="3">
        <f t="shared" si="247"/>
        <v>-0.18156862756009051</v>
      </c>
      <c r="AQ517" s="3">
        <f t="shared" si="248"/>
        <v>-0.15664051396005396</v>
      </c>
      <c r="AR517" s="3">
        <f t="shared" si="249"/>
        <v>-0.16910457076007224</v>
      </c>
      <c r="AS517" s="8">
        <f t="shared" si="250"/>
        <v>-0.21872044113757094</v>
      </c>
      <c r="AU517" s="3">
        <f t="shared" si="251"/>
        <v>3.442442015420291</v>
      </c>
      <c r="AV517" s="3">
        <f t="shared" si="252"/>
        <v>3.0680930185310111</v>
      </c>
      <c r="AW517" s="3">
        <f t="shared" si="253"/>
        <v>3.2552675169756511</v>
      </c>
      <c r="AX517" s="3"/>
      <c r="AZ517" s="3">
        <f t="shared" si="254"/>
        <v>0.55158649245980174</v>
      </c>
      <c r="BA517" s="3">
        <f t="shared" si="255"/>
        <v>0.51599453137849771</v>
      </c>
      <c r="BB517" s="3">
        <f t="shared" si="256"/>
        <v>0.53379051191914972</v>
      </c>
      <c r="BC517" s="8">
        <f>'[2]attempt at best estimates'!E517</f>
        <v>0.53116811387448215</v>
      </c>
      <c r="BD517" s="3">
        <f>AZ517+(AZ517-'HLC S66x8 haVDZ'!AZ517)*'HLC S66x8 haVTZ'!$BD$3</f>
        <v>0.55192818045881953</v>
      </c>
      <c r="BE517" s="3">
        <f>BA517+(BA517-'HLC S66x8 haVDZ'!BA517)*'HLC S66x8 haVTZ'!$BD$3</f>
        <v>0.54864497490178976</v>
      </c>
      <c r="BF517" s="3">
        <f>BB517+(BB517-'HLC S66x8 haVDZ'!BB517)*'HLC S66x8 haVTZ'!$BD$3</f>
        <v>0.55028657768030464</v>
      </c>
      <c r="BG517" t="str">
        <f t="shared" si="257"/>
        <v>64_Peptide-Ethene_1.00_dimer.out</v>
      </c>
      <c r="BH517" s="3">
        <f t="shared" si="262"/>
        <v>-0.73315512001989225</v>
      </c>
      <c r="BI517" s="3">
        <f t="shared" si="263"/>
        <v>-0.67263504533855167</v>
      </c>
      <c r="BJ517" s="3">
        <f t="shared" si="258"/>
        <v>-0.70289508267922196</v>
      </c>
      <c r="BK517" s="8">
        <f>'[2]attempt at best estimates'!D517</f>
        <v>-0.74988855501205309</v>
      </c>
      <c r="BM517" s="3">
        <f t="shared" si="259"/>
        <v>-0.18122693956107272</v>
      </c>
      <c r="BN517" s="3">
        <f t="shared" si="260"/>
        <v>-0.12399007043676191</v>
      </c>
      <c r="BO517" s="3">
        <f t="shared" si="261"/>
        <v>-0.15260850499891732</v>
      </c>
    </row>
    <row r="518" spans="1:67" x14ac:dyDescent="0.2">
      <c r="A518" t="s">
        <v>558</v>
      </c>
      <c r="B518">
        <v>-325.16730805282498</v>
      </c>
      <c r="C518">
        <v>-326.47555372071702</v>
      </c>
      <c r="D518">
        <v>-326.52886303640003</v>
      </c>
      <c r="E518">
        <v>-326.588106078198</v>
      </c>
      <c r="F518" t="s">
        <v>674</v>
      </c>
      <c r="G518">
        <v>-247.10250024549001</v>
      </c>
      <c r="H518">
        <v>-248.06739473425199</v>
      </c>
      <c r="I518">
        <v>-248.097486580815</v>
      </c>
      <c r="J518">
        <v>-248.140590510301</v>
      </c>
      <c r="K518" t="s">
        <v>740</v>
      </c>
      <c r="L518">
        <v>-78.064461785955004</v>
      </c>
      <c r="M518">
        <v>-78.403057039375</v>
      </c>
      <c r="N518">
        <v>-78.427235242704</v>
      </c>
      <c r="O518">
        <v>-78.442643908579996</v>
      </c>
      <c r="P518" t="s">
        <v>1250</v>
      </c>
      <c r="Q518">
        <v>-78.064515179319002</v>
      </c>
      <c r="R518">
        <v>-78.403366527044994</v>
      </c>
      <c r="S518">
        <v>-78.427495468320004</v>
      </c>
      <c r="T518">
        <v>-78.442926459899994</v>
      </c>
      <c r="U518" t="s">
        <v>1778</v>
      </c>
      <c r="V518">
        <v>-247.10257102256301</v>
      </c>
      <c r="W518">
        <v>-248.06775577466399</v>
      </c>
      <c r="X518">
        <v>-248.097814106671</v>
      </c>
      <c r="Y518">
        <v>-248.14094501759101</v>
      </c>
      <c r="AA518" s="3">
        <f t="shared" si="234"/>
        <v>0.21713170314221053</v>
      </c>
      <c r="AB518" s="3">
        <f t="shared" si="235"/>
        <v>3.2015202674706851</v>
      </c>
      <c r="AC518" s="3">
        <f t="shared" si="236"/>
        <v>2.5986504243468742</v>
      </c>
      <c r="AD518" s="3">
        <f t="shared" si="237"/>
        <v>3.0570125021925478</v>
      </c>
      <c r="AE518" s="3"/>
      <c r="AF518" s="3">
        <f t="shared" si="238"/>
        <v>0.13921357430272102</v>
      </c>
      <c r="AG518" s="3">
        <f t="shared" si="239"/>
        <v>2.7807575260185038</v>
      </c>
      <c r="AH518" s="3">
        <f t="shared" si="240"/>
        <v>2.2298307920387108</v>
      </c>
      <c r="AI518" s="3">
        <f t="shared" si="241"/>
        <v>2.6572521723363924</v>
      </c>
      <c r="AK518" s="3">
        <f t="shared" si="242"/>
        <v>7.7918128857324423E-2</v>
      </c>
      <c r="AL518" s="3">
        <f t="shared" si="243"/>
        <v>0.42076274145218107</v>
      </c>
      <c r="AM518" s="3">
        <f t="shared" si="244"/>
        <v>0.36881963229032827</v>
      </c>
      <c r="AN518" s="3">
        <f t="shared" si="245"/>
        <v>0.3997603298383206</v>
      </c>
      <c r="AO518" s="3" t="str">
        <f t="shared" si="246"/>
        <v>64_Peptide-Ethene_1.05_dimer.out</v>
      </c>
      <c r="AP518" s="3">
        <f t="shared" si="247"/>
        <v>-0.14450776527813725</v>
      </c>
      <c r="AQ518" s="3">
        <f t="shared" si="248"/>
        <v>-0.12350535368211135</v>
      </c>
      <c r="AR518" s="3">
        <f t="shared" si="249"/>
        <v>-0.1340065594801243</v>
      </c>
      <c r="AS518" s="8">
        <f t="shared" si="250"/>
        <v>-0.1753285136209054</v>
      </c>
      <c r="AU518" s="3">
        <f t="shared" si="251"/>
        <v>2.8398807990503374</v>
      </c>
      <c r="AV518" s="3">
        <f t="shared" si="252"/>
        <v>2.5180385980336712</v>
      </c>
      <c r="AW518" s="3">
        <f t="shared" si="253"/>
        <v>2.6789596985420046</v>
      </c>
      <c r="AX518" s="3"/>
      <c r="AZ518" s="3">
        <f t="shared" si="254"/>
        <v>0.45836207784567362</v>
      </c>
      <c r="BA518" s="3">
        <f t="shared" si="255"/>
        <v>0.42742138029768162</v>
      </c>
      <c r="BB518" s="3">
        <f t="shared" si="256"/>
        <v>0.44289172907167762</v>
      </c>
      <c r="BC518" s="8">
        <f>'[2]attempt at best estimates'!E518</f>
        <v>0.4373118682303957</v>
      </c>
      <c r="BD518" s="3">
        <f>AZ518+(AZ518-'HLC S66x8 haVDZ'!AZ518)*'HLC S66x8 haVTZ'!$BD$3</f>
        <v>0.45784987804675392</v>
      </c>
      <c r="BE518" s="3">
        <f>BA518+(BA518-'HLC S66x8 haVDZ'!BA518)*'HLC S66x8 haVTZ'!$BD$3</f>
        <v>0.45398953507589207</v>
      </c>
      <c r="BF518" s="3">
        <f>BB518+(BB518-'HLC S66x8 haVDZ'!BB518)*'HLC S66x8 haVTZ'!$BD$3</f>
        <v>0.45591970656132302</v>
      </c>
      <c r="BG518" t="str">
        <f t="shared" si="257"/>
        <v>64_Peptide-Ethene_1.05_dimer.out</v>
      </c>
      <c r="BH518" s="3">
        <f t="shared" si="262"/>
        <v>-0.60286984312381087</v>
      </c>
      <c r="BI518" s="3">
        <f t="shared" si="263"/>
        <v>-0.55092673397979297</v>
      </c>
      <c r="BJ518" s="3">
        <f t="shared" si="258"/>
        <v>-0.57689828855180192</v>
      </c>
      <c r="BK518" s="8">
        <f>'[2]attempt at best estimates'!D518</f>
        <v>-0.6126403818513011</v>
      </c>
      <c r="BM518" s="3">
        <f t="shared" si="259"/>
        <v>-0.14501996507705694</v>
      </c>
      <c r="BN518" s="3">
        <f t="shared" si="260"/>
        <v>-9.6937198903900901E-2</v>
      </c>
      <c r="BO518" s="3">
        <f t="shared" si="261"/>
        <v>-0.1209785819904789</v>
      </c>
    </row>
    <row r="519" spans="1:67" x14ac:dyDescent="0.2">
      <c r="A519" t="s">
        <v>559</v>
      </c>
      <c r="B519">
        <v>-325.16771382112103</v>
      </c>
      <c r="C519">
        <v>-326.47513194342099</v>
      </c>
      <c r="D519">
        <v>-326.52860745896902</v>
      </c>
      <c r="E519">
        <v>-326.58772771825801</v>
      </c>
      <c r="F519" t="s">
        <v>674</v>
      </c>
      <c r="G519">
        <v>-247.10250024549001</v>
      </c>
      <c r="H519">
        <v>-248.06739473425199</v>
      </c>
      <c r="I519">
        <v>-248.097486580815</v>
      </c>
      <c r="J519">
        <v>-248.140590510301</v>
      </c>
      <c r="K519" t="s">
        <v>740</v>
      </c>
      <c r="L519">
        <v>-78.064461785955004</v>
      </c>
      <c r="M519">
        <v>-78.403057039375</v>
      </c>
      <c r="N519">
        <v>-78.427235242704</v>
      </c>
      <c r="O519">
        <v>-78.442643908579996</v>
      </c>
      <c r="P519" t="s">
        <v>1251</v>
      </c>
      <c r="Q519">
        <v>-78.06450856491</v>
      </c>
      <c r="R519">
        <v>-78.403325419805</v>
      </c>
      <c r="S519">
        <v>-78.427461058834993</v>
      </c>
      <c r="T519">
        <v>-78.442889381027001</v>
      </c>
      <c r="U519" t="s">
        <v>1779</v>
      </c>
      <c r="V519">
        <v>-247.10256049192199</v>
      </c>
      <c r="W519">
        <v>-248.06770439066599</v>
      </c>
      <c r="X519">
        <v>-248.097767437062</v>
      </c>
      <c r="Y519">
        <v>-248.14089471355899</v>
      </c>
      <c r="AA519" s="3">
        <f t="shared" si="234"/>
        <v>0.47175516371106863</v>
      </c>
      <c r="AB519" s="3">
        <f t="shared" si="235"/>
        <v>2.9368510073300618</v>
      </c>
      <c r="AC519" s="3">
        <f t="shared" si="236"/>
        <v>2.4382731584054227</v>
      </c>
      <c r="AD519" s="3">
        <f t="shared" si="237"/>
        <v>2.819588045431467</v>
      </c>
      <c r="AE519" s="3"/>
      <c r="AF519" s="3">
        <f t="shared" si="238"/>
        <v>0.40459571661239729</v>
      </c>
      <c r="AG519" s="3">
        <f t="shared" si="239"/>
        <v>2.5741273963762885</v>
      </c>
      <c r="AH519" s="3">
        <f t="shared" si="240"/>
        <v>2.1203314278350547</v>
      </c>
      <c r="AI519" s="3">
        <f t="shared" si="241"/>
        <v>2.4746613186053485</v>
      </c>
      <c r="AK519" s="3">
        <f t="shared" si="242"/>
        <v>6.7159447080836418E-2</v>
      </c>
      <c r="AL519" s="3">
        <f t="shared" si="243"/>
        <v>0.36272361095377337</v>
      </c>
      <c r="AM519" s="3">
        <f t="shared" si="244"/>
        <v>0.31794173055253322</v>
      </c>
      <c r="AN519" s="3">
        <f t="shared" si="245"/>
        <v>0.3449267268082839</v>
      </c>
      <c r="AO519" s="3" t="str">
        <f t="shared" si="246"/>
        <v>64_Peptide-Ethene_1.10_dimer.out</v>
      </c>
      <c r="AP519" s="3">
        <f t="shared" si="247"/>
        <v>-0.11726296189859475</v>
      </c>
      <c r="AQ519" s="3">
        <f t="shared" si="248"/>
        <v>-9.9466077770939965E-2</v>
      </c>
      <c r="AR519" s="3">
        <f t="shared" si="249"/>
        <v>-0.10836451983476736</v>
      </c>
      <c r="AS519" s="8">
        <f t="shared" si="250"/>
        <v>-0.14251361029228476</v>
      </c>
      <c r="AU519" s="3">
        <f t="shared" si="251"/>
        <v>2.3478328817203984</v>
      </c>
      <c r="AV519" s="3">
        <f t="shared" si="252"/>
        <v>2.0700656019929511</v>
      </c>
      <c r="AW519" s="3">
        <f t="shared" si="253"/>
        <v>2.2089492418566747</v>
      </c>
      <c r="AX519" s="3"/>
      <c r="AZ519" s="3">
        <f t="shared" si="254"/>
        <v>0.38131488702604432</v>
      </c>
      <c r="BA519" s="3">
        <f t="shared" si="255"/>
        <v>0.35432989077029386</v>
      </c>
      <c r="BB519" s="3">
        <f t="shared" si="256"/>
        <v>0.36782238889816909</v>
      </c>
      <c r="BC519" s="8">
        <f>'[2]attempt at best estimates'!E519</f>
        <v>0.36052797472543224</v>
      </c>
      <c r="BD519" s="3">
        <f>AZ519+(AZ519-'HLC S66x8 haVDZ'!AZ519)*'HLC S66x8 haVTZ'!$BD$3</f>
        <v>0.38032788475105889</v>
      </c>
      <c r="BE519" s="3">
        <f>BA519+(BA519-'HLC S66x8 haVDZ'!BA519)*'HLC S66x8 haVTZ'!$BD$3</f>
        <v>0.37598213758372179</v>
      </c>
      <c r="BF519" s="3">
        <f>BB519+(BB519-'HLC S66x8 haVDZ'!BB519)*'HLC S66x8 haVTZ'!$BD$3</f>
        <v>0.37815501116739031</v>
      </c>
      <c r="BG519" t="str">
        <f t="shared" si="257"/>
        <v>64_Peptide-Ethene_1.10_dimer.out</v>
      </c>
      <c r="BH519" s="3">
        <f t="shared" si="262"/>
        <v>-0.49857784892463908</v>
      </c>
      <c r="BI519" s="3">
        <f t="shared" si="263"/>
        <v>-0.45379596854123383</v>
      </c>
      <c r="BJ519" s="3">
        <f t="shared" si="258"/>
        <v>-0.47618690873293645</v>
      </c>
      <c r="BK519" s="8">
        <f>'[2]attempt at best estimates'!D519</f>
        <v>-0.50304158501771701</v>
      </c>
      <c r="BM519" s="3">
        <f t="shared" si="259"/>
        <v>-0.11824996417358019</v>
      </c>
      <c r="BN519" s="3">
        <f t="shared" si="260"/>
        <v>-7.7813830957512042E-2</v>
      </c>
      <c r="BO519" s="3">
        <f t="shared" si="261"/>
        <v>-9.8031897565546144E-2</v>
      </c>
    </row>
    <row r="520" spans="1:67" x14ac:dyDescent="0.2">
      <c r="A520" t="s">
        <v>560</v>
      </c>
      <c r="B520">
        <v>-325.16800916703301</v>
      </c>
      <c r="C520">
        <v>-326.47375303449599</v>
      </c>
      <c r="D520">
        <v>-326.52756000137799</v>
      </c>
      <c r="E520">
        <v>-326.58642558464601</v>
      </c>
      <c r="F520" t="s">
        <v>674</v>
      </c>
      <c r="G520">
        <v>-247.10250024549001</v>
      </c>
      <c r="H520">
        <v>-248.06739473425199</v>
      </c>
      <c r="I520">
        <v>-248.097486580815</v>
      </c>
      <c r="J520">
        <v>-248.140590510301</v>
      </c>
      <c r="K520" t="s">
        <v>740</v>
      </c>
      <c r="L520">
        <v>-78.064461785955004</v>
      </c>
      <c r="M520">
        <v>-78.403057039375</v>
      </c>
      <c r="N520">
        <v>-78.427235242704</v>
      </c>
      <c r="O520">
        <v>-78.442643908579996</v>
      </c>
      <c r="P520" t="s">
        <v>1252</v>
      </c>
      <c r="Q520">
        <v>-78.064494488248997</v>
      </c>
      <c r="R520">
        <v>-78.403234617791</v>
      </c>
      <c r="S520">
        <v>-78.427385134695996</v>
      </c>
      <c r="T520">
        <v>-78.442807309879996</v>
      </c>
      <c r="U520" t="s">
        <v>1780</v>
      </c>
      <c r="V520">
        <v>-247.10254158137101</v>
      </c>
      <c r="W520">
        <v>-248.067597396694</v>
      </c>
      <c r="X520">
        <v>-248.097670456576</v>
      </c>
      <c r="Y520">
        <v>-248.140789722764</v>
      </c>
      <c r="AA520" s="3">
        <f t="shared" si="234"/>
        <v>0.65708752926433023</v>
      </c>
      <c r="AB520" s="3">
        <f t="shared" si="235"/>
        <v>2.0715725572544095</v>
      </c>
      <c r="AC520" s="3">
        <f t="shared" si="236"/>
        <v>1.7809835691882516</v>
      </c>
      <c r="AD520" s="3">
        <f t="shared" si="237"/>
        <v>2.0024868336318464</v>
      </c>
      <c r="AE520" s="3"/>
      <c r="AF520" s="3">
        <f t="shared" si="238"/>
        <v>0.61062787108877647</v>
      </c>
      <c r="AG520" s="3">
        <f t="shared" si="239"/>
        <v>1.8329678065935293</v>
      </c>
      <c r="AH520" s="3">
        <f t="shared" si="240"/>
        <v>1.571541133401462</v>
      </c>
      <c r="AI520" s="3">
        <f t="shared" si="241"/>
        <v>1.7749432525172342</v>
      </c>
      <c r="AK520" s="3">
        <f t="shared" si="242"/>
        <v>4.6459658193388709E-2</v>
      </c>
      <c r="AL520" s="3">
        <f t="shared" si="243"/>
        <v>0.23860475066087999</v>
      </c>
      <c r="AM520" s="3">
        <f t="shared" si="244"/>
        <v>0.20944243578678975</v>
      </c>
      <c r="AN520" s="3">
        <f t="shared" si="245"/>
        <v>0.22754358111461212</v>
      </c>
      <c r="AO520" s="3" t="str">
        <f t="shared" si="246"/>
        <v>64_Peptide-Ethene_1.25_dimer.out</v>
      </c>
      <c r="AP520" s="3">
        <f t="shared" si="247"/>
        <v>-6.9085723622563044E-2</v>
      </c>
      <c r="AQ520" s="3">
        <f t="shared" si="248"/>
        <v>-5.8024554076295143E-2</v>
      </c>
      <c r="AR520" s="3">
        <f t="shared" si="249"/>
        <v>-6.3555138849429094E-2</v>
      </c>
      <c r="AS520" s="8">
        <f t="shared" si="250"/>
        <v>-8.2352552905354481E-2</v>
      </c>
      <c r="AU520" s="3">
        <f t="shared" si="251"/>
        <v>1.3453993043675161</v>
      </c>
      <c r="AV520" s="3">
        <f t="shared" si="252"/>
        <v>1.1643153814284577</v>
      </c>
      <c r="AW520" s="3">
        <f t="shared" si="253"/>
        <v>1.2548573428979868</v>
      </c>
      <c r="AX520" s="3"/>
      <c r="AZ520" s="3">
        <f t="shared" si="254"/>
        <v>0.22150326444359481</v>
      </c>
      <c r="BA520" s="3">
        <f t="shared" si="255"/>
        <v>0.20340211911577222</v>
      </c>
      <c r="BB520" s="3">
        <f t="shared" si="256"/>
        <v>0.21245269177968351</v>
      </c>
      <c r="BC520" s="8">
        <f>'[2]attempt at best estimates'!E520</f>
        <v>0.20415492885417652</v>
      </c>
      <c r="BD520" s="3">
        <f>AZ520+(AZ520-'HLC S66x8 haVDZ'!AZ520)*'HLC S66x8 haVTZ'!$BD$3</f>
        <v>0.21997673174981389</v>
      </c>
      <c r="BE520" s="3">
        <f>BA520+(BA520-'HLC S66x8 haVDZ'!BA520)*'HLC S66x8 haVTZ'!$BD$3</f>
        <v>0.21525011087773813</v>
      </c>
      <c r="BF520" s="3">
        <f>BB520+(BB520-'HLC S66x8 haVDZ'!BB520)*'HLC S66x8 haVTZ'!$BD$3</f>
        <v>0.21761342131377601</v>
      </c>
      <c r="BG520" t="str">
        <f t="shared" si="257"/>
        <v>64_Peptide-Ethene_1.25_dimer.out</v>
      </c>
      <c r="BH520" s="3">
        <f t="shared" si="262"/>
        <v>-0.29058898806615785</v>
      </c>
      <c r="BI520" s="3">
        <f t="shared" si="263"/>
        <v>-0.26142667319206736</v>
      </c>
      <c r="BJ520" s="3">
        <f t="shared" si="258"/>
        <v>-0.2760078306291126</v>
      </c>
      <c r="BK520" s="8">
        <f>'[2]attempt at best estimates'!D520</f>
        <v>-0.286507481759531</v>
      </c>
      <c r="BM520" s="3">
        <f t="shared" si="259"/>
        <v>-7.0612256316343963E-2</v>
      </c>
      <c r="BN520" s="3">
        <f t="shared" si="260"/>
        <v>-4.6176562314329234E-2</v>
      </c>
      <c r="BO520" s="3">
        <f t="shared" si="261"/>
        <v>-5.8394409315336598E-2</v>
      </c>
    </row>
    <row r="521" spans="1:67" x14ac:dyDescent="0.2">
      <c r="A521" t="s">
        <v>561</v>
      </c>
      <c r="B521">
        <v>-325.16766496705299</v>
      </c>
      <c r="C521">
        <v>-326.47203719616601</v>
      </c>
      <c r="D521">
        <v>-326.526116340214</v>
      </c>
      <c r="E521">
        <v>-326.58476717548302</v>
      </c>
      <c r="F521" t="s">
        <v>674</v>
      </c>
      <c r="G521">
        <v>-247.10250024549001</v>
      </c>
      <c r="H521">
        <v>-248.06739473425199</v>
      </c>
      <c r="I521">
        <v>-248.097486580815</v>
      </c>
      <c r="J521">
        <v>-248.140590510301</v>
      </c>
      <c r="K521" t="s">
        <v>740</v>
      </c>
      <c r="L521">
        <v>-78.064461785955004</v>
      </c>
      <c r="M521">
        <v>-78.403057039375</v>
      </c>
      <c r="N521">
        <v>-78.427235242704</v>
      </c>
      <c r="O521">
        <v>-78.442643908579996</v>
      </c>
      <c r="P521" t="s">
        <v>1253</v>
      </c>
      <c r="Q521">
        <v>-78.064481511639002</v>
      </c>
      <c r="R521">
        <v>-78.403144121357997</v>
      </c>
      <c r="S521">
        <v>-78.427309275051002</v>
      </c>
      <c r="T521">
        <v>-78.442724728984999</v>
      </c>
      <c r="U521" t="s">
        <v>1781</v>
      </c>
      <c r="V521">
        <v>-247.102521886137</v>
      </c>
      <c r="W521">
        <v>-248.06749355125399</v>
      </c>
      <c r="X521">
        <v>-248.09757617951999</v>
      </c>
      <c r="Y521">
        <v>-248.140687297515</v>
      </c>
      <c r="AA521" s="3">
        <f t="shared" si="234"/>
        <v>0.44109877190183133</v>
      </c>
      <c r="AB521" s="3">
        <f t="shared" si="235"/>
        <v>0.99486770473311126</v>
      </c>
      <c r="AC521" s="3">
        <f t="shared" si="236"/>
        <v>0.87507247400383392</v>
      </c>
      <c r="AD521" s="3">
        <f t="shared" si="237"/>
        <v>0.96181932897157985</v>
      </c>
      <c r="AE521" s="3"/>
      <c r="AF521" s="3">
        <f t="shared" si="238"/>
        <v>0.41514100621657912</v>
      </c>
      <c r="AG521" s="3">
        <f t="shared" si="239"/>
        <v>0.87821432562623114</v>
      </c>
      <c r="AH521" s="3">
        <f t="shared" si="240"/>
        <v>0.77239243439408911</v>
      </c>
      <c r="AI521" s="3">
        <f t="shared" si="241"/>
        <v>0.85036886075364782</v>
      </c>
      <c r="AK521" s="3">
        <f t="shared" si="242"/>
        <v>2.5957765685252213E-2</v>
      </c>
      <c r="AL521" s="3">
        <f t="shared" si="243"/>
        <v>0.11665337910688012</v>
      </c>
      <c r="AM521" s="3">
        <f t="shared" si="244"/>
        <v>0.10268003960974485</v>
      </c>
      <c r="AN521" s="3">
        <f t="shared" si="245"/>
        <v>0.11145046821793196</v>
      </c>
      <c r="AO521" s="3" t="str">
        <f t="shared" si="246"/>
        <v>64_Peptide-Ethene_1.50_dimer.out</v>
      </c>
      <c r="AP521" s="3">
        <f t="shared" si="247"/>
        <v>-3.3048375761531412E-2</v>
      </c>
      <c r="AQ521" s="3">
        <f t="shared" si="248"/>
        <v>-2.7845464872583325E-2</v>
      </c>
      <c r="AR521" s="3">
        <f t="shared" si="249"/>
        <v>-3.0446920317057369E-2</v>
      </c>
      <c r="AS521" s="8">
        <f t="shared" si="250"/>
        <v>-3.6191308384934021E-2</v>
      </c>
      <c r="AU521" s="3">
        <f t="shared" si="251"/>
        <v>0.52072055706974851</v>
      </c>
      <c r="AV521" s="3">
        <f t="shared" si="252"/>
        <v>0.43522785453706869</v>
      </c>
      <c r="AW521" s="3">
        <f t="shared" si="253"/>
        <v>0.4779742058034086</v>
      </c>
      <c r="AX521" s="3"/>
      <c r="AZ521" s="3">
        <f t="shared" si="254"/>
        <v>8.6746854967745923E-2</v>
      </c>
      <c r="BA521" s="3">
        <f t="shared" si="255"/>
        <v>7.7976426359558704E-2</v>
      </c>
      <c r="BB521" s="3">
        <f t="shared" si="256"/>
        <v>8.2361640663652314E-2</v>
      </c>
      <c r="BC521" s="8">
        <f>'[2]attempt at best estimates'!E521</f>
        <v>7.6945493665218176E-2</v>
      </c>
      <c r="BD521" s="3">
        <f>AZ521+(AZ521-'HLC S66x8 haVDZ'!AZ521)*'HLC S66x8 haVTZ'!$BD$3</f>
        <v>8.4390585227665307E-2</v>
      </c>
      <c r="BE521" s="3">
        <f>BA521+(BA521-'HLC S66x8 haVDZ'!BA521)*'HLC S66x8 haVTZ'!$BD$3</f>
        <v>8.2079773767359573E-2</v>
      </c>
      <c r="BF521" s="3">
        <f>BB521+(BB521-'HLC S66x8 haVDZ'!BB521)*'HLC S66x8 haVTZ'!$BD$3</f>
        <v>8.323517949751244E-2</v>
      </c>
      <c r="BG521" t="str">
        <f t="shared" si="257"/>
        <v>64_Peptide-Ethene_1.50_dimer.out</v>
      </c>
      <c r="BH521" s="3">
        <f t="shared" si="262"/>
        <v>-0.11979523072927734</v>
      </c>
      <c r="BI521" s="3">
        <f t="shared" si="263"/>
        <v>-0.10582189123214203</v>
      </c>
      <c r="BJ521" s="3">
        <f t="shared" si="258"/>
        <v>-0.11280856098070968</v>
      </c>
      <c r="BK521" s="8">
        <f>'[2]attempt at best estimates'!D521</f>
        <v>-0.1131368020501522</v>
      </c>
      <c r="BM521" s="3">
        <f t="shared" si="259"/>
        <v>-3.5404645501612028E-2</v>
      </c>
      <c r="BN521" s="3">
        <f t="shared" si="260"/>
        <v>-2.3742117464782456E-2</v>
      </c>
      <c r="BO521" s="3">
        <f t="shared" si="261"/>
        <v>-2.9573381483197242E-2</v>
      </c>
    </row>
    <row r="522" spans="1:67" x14ac:dyDescent="0.2">
      <c r="A522" t="s">
        <v>562</v>
      </c>
      <c r="B522">
        <v>-325.16716850045998</v>
      </c>
      <c r="C522">
        <v>-326.47080473639397</v>
      </c>
      <c r="D522">
        <v>-326.52504002993101</v>
      </c>
      <c r="E522">
        <v>-326.58357506373102</v>
      </c>
      <c r="F522" t="s">
        <v>674</v>
      </c>
      <c r="G522">
        <v>-247.10250024549001</v>
      </c>
      <c r="H522">
        <v>-248.06739473425199</v>
      </c>
      <c r="I522">
        <v>-248.097486580815</v>
      </c>
      <c r="J522">
        <v>-248.140590510301</v>
      </c>
      <c r="K522" t="s">
        <v>740</v>
      </c>
      <c r="L522">
        <v>-78.064461785955004</v>
      </c>
      <c r="M522">
        <v>-78.403057039375</v>
      </c>
      <c r="N522">
        <v>-78.427235242704</v>
      </c>
      <c r="O522">
        <v>-78.442643908579996</v>
      </c>
      <c r="P522" t="s">
        <v>1254</v>
      </c>
      <c r="Q522">
        <v>-78.064468398008003</v>
      </c>
      <c r="R522">
        <v>-78.403079394417006</v>
      </c>
      <c r="S522">
        <v>-78.427254707922003</v>
      </c>
      <c r="T522">
        <v>-78.442665144935006</v>
      </c>
      <c r="U522" t="s">
        <v>1782</v>
      </c>
      <c r="V522">
        <v>-247.102504617764</v>
      </c>
      <c r="W522">
        <v>-248.067417100619</v>
      </c>
      <c r="X522">
        <v>-248.09750707082199</v>
      </c>
      <c r="Y522">
        <v>-248.140612427923</v>
      </c>
      <c r="AA522" s="3">
        <f t="shared" si="234"/>
        <v>0.12956126835789394</v>
      </c>
      <c r="AB522" s="3">
        <f t="shared" si="235"/>
        <v>0.22148748940968507</v>
      </c>
      <c r="AC522" s="3">
        <f t="shared" si="236"/>
        <v>0.19967754647557284</v>
      </c>
      <c r="AD522" s="3">
        <f t="shared" si="237"/>
        <v>0.21375787952703612</v>
      </c>
      <c r="AE522" s="3"/>
      <c r="AF522" s="3">
        <f t="shared" si="238"/>
        <v>0.12266849881987696</v>
      </c>
      <c r="AG522" s="3">
        <f t="shared" si="239"/>
        <v>0.19342438041937282</v>
      </c>
      <c r="AH522" s="3">
        <f t="shared" si="240"/>
        <v>0.17460526323649592</v>
      </c>
      <c r="AI522" s="3">
        <f t="shared" si="241"/>
        <v>0.18667834895896068</v>
      </c>
      <c r="AK522" s="3">
        <f t="shared" si="242"/>
        <v>6.8927695380169782E-3</v>
      </c>
      <c r="AL522" s="3">
        <f t="shared" si="243"/>
        <v>2.8063108990312259E-2</v>
      </c>
      <c r="AM522" s="3">
        <f t="shared" si="244"/>
        <v>2.507228323907694E-2</v>
      </c>
      <c r="AN522" s="3">
        <f t="shared" si="245"/>
        <v>2.7079530550240562E-2</v>
      </c>
      <c r="AO522" s="3" t="str">
        <f t="shared" si="246"/>
        <v>64_Peptide-Ethene_2.00_dimer.out</v>
      </c>
      <c r="AP522" s="3">
        <f t="shared" si="247"/>
        <v>-7.7296098826489523E-3</v>
      </c>
      <c r="AQ522" s="3">
        <f t="shared" si="248"/>
        <v>-6.7460314604121385E-3</v>
      </c>
      <c r="AR522" s="3">
        <f t="shared" si="249"/>
        <v>-7.2378206715305454E-3</v>
      </c>
      <c r="AS522" s="8">
        <f t="shared" si="250"/>
        <v>-8.1096555705961748E-3</v>
      </c>
      <c r="AU522" s="3">
        <f t="shared" si="251"/>
        <v>8.4196611169142177E-2</v>
      </c>
      <c r="AV522" s="3">
        <f t="shared" si="252"/>
        <v>6.4009850139083724E-2</v>
      </c>
      <c r="AW522" s="3">
        <f t="shared" si="253"/>
        <v>7.410323065411295E-2</v>
      </c>
      <c r="AX522" s="3"/>
      <c r="AZ522" s="3">
        <f t="shared" si="254"/>
        <v>1.4080333051463279E-2</v>
      </c>
      <c r="BA522" s="3">
        <f t="shared" si="255"/>
        <v>1.2073085722464766E-2</v>
      </c>
      <c r="BB522" s="3">
        <f t="shared" si="256"/>
        <v>1.3076709386964022E-2</v>
      </c>
      <c r="BC522" s="8">
        <f>'[2]attempt at best estimates'!E522</f>
        <v>1.1300852920477195E-2</v>
      </c>
      <c r="BD522" s="3">
        <f>AZ522+(AZ522-'HLC S66x8 haVDZ'!AZ522)*'HLC S66x8 haVTZ'!$BD$3</f>
        <v>1.2943187480903012E-2</v>
      </c>
      <c r="BE522" s="3">
        <f>BA522+(BA522-'HLC S66x8 haVDZ'!BA522)*'HLC S66x8 haVTZ'!$BD$3</f>
        <v>1.2545508227005186E-2</v>
      </c>
      <c r="BF522" s="3">
        <f>BB522+(BB522-'HLC S66x8 haVDZ'!BB522)*'HLC S66x8 haVTZ'!$BD$3</f>
        <v>1.2744347853954098E-2</v>
      </c>
      <c r="BG522" t="str">
        <f t="shared" si="257"/>
        <v>64_Peptide-Ethene_2.00_dimer.out</v>
      </c>
      <c r="BH522" s="3">
        <f t="shared" si="262"/>
        <v>-2.1809942934112231E-2</v>
      </c>
      <c r="BI522" s="3">
        <f t="shared" si="263"/>
        <v>-1.8819117182876904E-2</v>
      </c>
      <c r="BJ522" s="3">
        <f t="shared" si="258"/>
        <v>-2.0314530058494568E-2</v>
      </c>
      <c r="BK522" s="8">
        <f>'[2]attempt at best estimates'!D522</f>
        <v>-1.9410508491073369E-2</v>
      </c>
      <c r="BM522" s="3">
        <f t="shared" si="259"/>
        <v>-8.8667554532092189E-3</v>
      </c>
      <c r="BN522" s="3">
        <f t="shared" si="260"/>
        <v>-6.2736089558717185E-3</v>
      </c>
      <c r="BO522" s="3">
        <f t="shared" si="261"/>
        <v>-7.5701822045404696E-3</v>
      </c>
    </row>
    <row r="523" spans="1:67" x14ac:dyDescent="0.2">
      <c r="A523" t="s">
        <v>563</v>
      </c>
      <c r="B523">
        <v>-323.62954257370802</v>
      </c>
      <c r="C523">
        <v>-324.94464621488999</v>
      </c>
      <c r="D523">
        <v>-324.97140275073002</v>
      </c>
      <c r="E523">
        <v>-325.04486865090399</v>
      </c>
      <c r="F523" t="s">
        <v>675</v>
      </c>
      <c r="G523">
        <v>-246.77850893684601</v>
      </c>
      <c r="H523">
        <v>-247.77502294016</v>
      </c>
      <c r="I523">
        <v>-247.791573784695</v>
      </c>
      <c r="J523">
        <v>-247.84723421565701</v>
      </c>
      <c r="K523" t="s">
        <v>741</v>
      </c>
      <c r="L523">
        <v>-76.848522463001999</v>
      </c>
      <c r="M523">
        <v>-77.163049312842006</v>
      </c>
      <c r="N523">
        <v>-77.174372604637</v>
      </c>
      <c r="O523">
        <v>-77.191472851772005</v>
      </c>
      <c r="P523" t="s">
        <v>1255</v>
      </c>
      <c r="Q523">
        <v>-76.848621608241004</v>
      </c>
      <c r="R523">
        <v>-77.163427898555</v>
      </c>
      <c r="S523">
        <v>-77.174706943971998</v>
      </c>
      <c r="T523">
        <v>-77.191826117641</v>
      </c>
      <c r="U523" t="s">
        <v>1783</v>
      </c>
      <c r="V523">
        <v>-246.77859571284199</v>
      </c>
      <c r="W523">
        <v>-247.77549042337401</v>
      </c>
      <c r="X523">
        <v>-247.79197574187501</v>
      </c>
      <c r="Y523">
        <v>-247.847665691712</v>
      </c>
      <c r="AA523" s="3">
        <f t="shared" si="234"/>
        <v>1.5757854533018749</v>
      </c>
      <c r="AB523" s="3">
        <f t="shared" si="235"/>
        <v>4.1252235373366677</v>
      </c>
      <c r="AC523" s="3">
        <f t="shared" si="236"/>
        <v>3.423918612707324</v>
      </c>
      <c r="AD523" s="3">
        <f t="shared" si="237"/>
        <v>3.8664521655912716</v>
      </c>
      <c r="AE523" s="3"/>
      <c r="AF523" s="3">
        <f t="shared" si="238"/>
        <v>1.4591181121135952</v>
      </c>
      <c r="AG523" s="3">
        <f t="shared" si="239"/>
        <v>3.5943072479959035</v>
      </c>
      <c r="AH523" s="3">
        <f t="shared" si="240"/>
        <v>2.9618855547184841</v>
      </c>
      <c r="AI523" s="3">
        <f t="shared" si="241"/>
        <v>3.3740191532637041</v>
      </c>
      <c r="AK523" s="3">
        <f t="shared" si="242"/>
        <v>0.11666734118827961</v>
      </c>
      <c r="AL523" s="3">
        <f t="shared" si="243"/>
        <v>0.53091628934076396</v>
      </c>
      <c r="AM523" s="3">
        <f t="shared" si="244"/>
        <v>0.46203305800667505</v>
      </c>
      <c r="AN523" s="3">
        <f t="shared" si="245"/>
        <v>0.4924330123454026</v>
      </c>
      <c r="AO523" s="3" t="str">
        <f t="shared" si="246"/>
        <v>65_Pyridine-Ethyne_0.90_dimer.out</v>
      </c>
      <c r="AP523" s="3">
        <f t="shared" si="247"/>
        <v>-0.25877137174539611</v>
      </c>
      <c r="AQ523" s="3">
        <f t="shared" si="248"/>
        <v>-0.22028809473219946</v>
      </c>
      <c r="AR523" s="3">
        <f t="shared" si="249"/>
        <v>-0.23952973323879778</v>
      </c>
      <c r="AS523" s="8">
        <f t="shared" si="250"/>
        <v>-0.23064854924403677</v>
      </c>
      <c r="AU523" s="3">
        <f t="shared" si="251"/>
        <v>2.2906667122893967</v>
      </c>
      <c r="AV523" s="3">
        <f t="shared" si="252"/>
        <v>1.9149010411501088</v>
      </c>
      <c r="AW523" s="3">
        <f t="shared" si="253"/>
        <v>2.1027838767197529</v>
      </c>
      <c r="AX523" s="3"/>
      <c r="AZ523" s="3">
        <f t="shared" si="254"/>
        <v>0.44253355288394758</v>
      </c>
      <c r="BA523" s="3">
        <f t="shared" si="255"/>
        <v>0.41213359854521991</v>
      </c>
      <c r="BB523" s="3">
        <f t="shared" si="256"/>
        <v>0.42733357571458375</v>
      </c>
      <c r="BC523" s="8">
        <f>'[2]attempt at best estimates'!E523</f>
        <v>0.44067577494686605</v>
      </c>
      <c r="BD523" s="3">
        <f>AZ523+(AZ523-'HLC S66x8 haVDZ'!AZ523)*'HLC S66x8 haVTZ'!$BD$3</f>
        <v>0.4371454066583364</v>
      </c>
      <c r="BE523" s="3">
        <f>BA523+(BA523-'HLC S66x8 haVDZ'!BA523)*'HLC S66x8 haVTZ'!$BD$3</f>
        <v>0.4308846567806548</v>
      </c>
      <c r="BF523" s="3">
        <f>BB523+(BB523-'HLC S66x8 haVDZ'!BB523)*'HLC S66x8 haVTZ'!$BD$3</f>
        <v>0.43401503171949563</v>
      </c>
      <c r="BG523" t="str">
        <f t="shared" si="257"/>
        <v>65_Pyridine-Ethyne_0.90_dimer.out</v>
      </c>
      <c r="BH523" s="3">
        <f t="shared" si="262"/>
        <v>-0.70130492462934368</v>
      </c>
      <c r="BI523" s="3">
        <f t="shared" si="263"/>
        <v>-0.63242169327741937</v>
      </c>
      <c r="BJ523" s="3">
        <f t="shared" si="258"/>
        <v>-0.66686330895338153</v>
      </c>
      <c r="BK523" s="8">
        <f>'[2]attempt at best estimates'!D523</f>
        <v>-0.67132432419090282</v>
      </c>
      <c r="BM523" s="3">
        <f t="shared" si="259"/>
        <v>-0.26415951797100728</v>
      </c>
      <c r="BN523" s="3">
        <f t="shared" si="260"/>
        <v>-0.20153703649676458</v>
      </c>
      <c r="BO523" s="3">
        <f t="shared" si="261"/>
        <v>-0.2328482772338859</v>
      </c>
    </row>
    <row r="524" spans="1:67" x14ac:dyDescent="0.2">
      <c r="A524" t="s">
        <v>564</v>
      </c>
      <c r="B524">
        <v>-323.63068499180099</v>
      </c>
      <c r="C524">
        <v>-324.945090949708</v>
      </c>
      <c r="D524">
        <v>-324.97205125175901</v>
      </c>
      <c r="E524">
        <v>-325.04540524374602</v>
      </c>
      <c r="F524" t="s">
        <v>675</v>
      </c>
      <c r="G524">
        <v>-246.77850893684601</v>
      </c>
      <c r="H524">
        <v>-247.77502294016</v>
      </c>
      <c r="I524">
        <v>-247.791573784695</v>
      </c>
      <c r="J524">
        <v>-247.84723421565701</v>
      </c>
      <c r="K524" t="s">
        <v>741</v>
      </c>
      <c r="L524">
        <v>-76.848522463001999</v>
      </c>
      <c r="M524">
        <v>-77.163049312842006</v>
      </c>
      <c r="N524">
        <v>-77.174372604637</v>
      </c>
      <c r="O524">
        <v>-77.191472851772005</v>
      </c>
      <c r="P524" t="s">
        <v>1256</v>
      </c>
      <c r="Q524">
        <v>-76.848611399381994</v>
      </c>
      <c r="R524">
        <v>-77.163375992051002</v>
      </c>
      <c r="S524">
        <v>-77.174660942905007</v>
      </c>
      <c r="T524">
        <v>-77.191777685055001</v>
      </c>
      <c r="U524" t="s">
        <v>1784</v>
      </c>
      <c r="V524">
        <v>-246.77858526999</v>
      </c>
      <c r="W524">
        <v>-247.77541907852901</v>
      </c>
      <c r="X524">
        <v>-247.79191538367101</v>
      </c>
      <c r="Y524">
        <v>-247.84760075687001</v>
      </c>
      <c r="AA524" s="3">
        <f t="shared" ref="AA524:AA538" si="264">627.5095*(L524+G524-B524)</f>
        <v>2.2926636596111782</v>
      </c>
      <c r="AB524" s="3">
        <f t="shared" ref="AB524:AB538" si="265">627.5095*(M524+H524-C524)</f>
        <v>4.4042988606236575</v>
      </c>
      <c r="AC524" s="3">
        <f t="shared" ref="AC524:AC538" si="266">627.5095*(N524+I524-D524)</f>
        <v>3.8308591691587779</v>
      </c>
      <c r="AD524" s="3">
        <f t="shared" ref="AD524:AD538" si="267">627.5095*(O524+J524-E524)</f>
        <v>4.2031692715937545</v>
      </c>
      <c r="AE524" s="3"/>
      <c r="AF524" s="3">
        <f t="shared" ref="AF524:AF538" si="268">627.5095*(V524+Q524-B524)</f>
        <v>2.1889554632649584</v>
      </c>
      <c r="AG524" s="3">
        <f t="shared" ref="AG524:AG538" si="269">627.5095*(W524+R524-C524)</f>
        <v>3.9507239636741569</v>
      </c>
      <c r="AH524" s="3">
        <f t="shared" ref="AH524:AH538" si="270">627.5095*(X524+S524-D524)</f>
        <v>3.4355675641005394</v>
      </c>
      <c r="AI524" s="3">
        <f t="shared" ref="AI524:AI538" si="271">627.5095*(Y524+T524-E524)</f>
        <v>3.7818753972998955</v>
      </c>
      <c r="AK524" s="3">
        <f t="shared" ref="AK524:AK538" si="272">627.5095*(L524+G524-Q524-V524)</f>
        <v>0.10370819634621986</v>
      </c>
      <c r="AL524" s="3">
        <f t="shared" ref="AL524:AL538" si="273">627.5095*(M524+H524-R524-W524)</f>
        <v>0.45357489694950037</v>
      </c>
      <c r="AM524" s="3">
        <f t="shared" ref="AM524:AM538" si="274">627.5095*(N524+I524-S524-X524)</f>
        <v>0.3952916050404035</v>
      </c>
      <c r="AN524" s="3">
        <f t="shared" ref="AN524:AN538" si="275">627.5095*(O524+J524-T524-Y524)</f>
        <v>0.42129387429385873</v>
      </c>
      <c r="AO524" s="3" t="str">
        <f t="shared" ref="AO524:AO538" si="276">A524</f>
        <v>65_Pyridine-Ethyne_0.95_dimer.out</v>
      </c>
      <c r="AP524" s="3">
        <f t="shared" ref="AP524:AP538" si="277">AD524-AB524</f>
        <v>-0.20112958902990297</v>
      </c>
      <c r="AQ524" s="3">
        <f t="shared" ref="AQ524:AQ538" si="278">AI524-AG524</f>
        <v>-0.16884856637426138</v>
      </c>
      <c r="AR524" s="3">
        <f t="shared" ref="AR524:AR538" si="279">(AP524+AQ524)/2</f>
        <v>-0.18498907770208217</v>
      </c>
      <c r="AS524" s="8">
        <f t="shared" ref="AS524:AS538" si="280">BC524+BK524</f>
        <v>-0.17963444073375995</v>
      </c>
      <c r="AU524" s="3">
        <f t="shared" ref="AU524:AU538" si="281">AD524-AA524</f>
        <v>1.9105056119825763</v>
      </c>
      <c r="AV524" s="3">
        <f t="shared" ref="AV524:AV538" si="282">AI524-AF524</f>
        <v>1.5929199340349371</v>
      </c>
      <c r="AW524" s="3">
        <f t="shared" ref="AW524:AW538" si="283">(AU524+AV524)/2</f>
        <v>1.7517127730087567</v>
      </c>
      <c r="AX524" s="3"/>
      <c r="AZ524" s="3">
        <f t="shared" ref="AZ524:AZ538" si="284">AD524-AC524</f>
        <v>0.37231010243497664</v>
      </c>
      <c r="BA524" s="3">
        <f t="shared" ref="BA524:BA538" si="285">AI524-AH524</f>
        <v>0.3463078331993561</v>
      </c>
      <c r="BB524" s="3">
        <f t="shared" ref="BB524:BB538" si="286">(AZ524+BA524)/2</f>
        <v>0.35930896781716637</v>
      </c>
      <c r="BC524" s="8">
        <f>'[2]attempt at best estimates'!E524</f>
        <v>0.36687372145042679</v>
      </c>
      <c r="BD524" s="3">
        <f>AZ524+(AZ524-'HLC S66x8 haVDZ'!AZ524)*'HLC S66x8 haVTZ'!$BD$3</f>
        <v>0.36665182977275984</v>
      </c>
      <c r="BE524" s="3">
        <f>BA524+(BA524-'HLC S66x8 haVDZ'!BA524)*'HLC S66x8 haVTZ'!$BD$3</f>
        <v>0.36161593362628064</v>
      </c>
      <c r="BF524" s="3">
        <f>BB524+(BB524-'HLC S66x8 haVDZ'!BB524)*'HLC S66x8 haVTZ'!$BD$3</f>
        <v>0.36413388169952021</v>
      </c>
      <c r="BG524" t="str">
        <f t="shared" ref="BG524:BG538" si="287">A524</f>
        <v>65_Pyridine-Ethyne_0.95_dimer.out</v>
      </c>
      <c r="BH524" s="3">
        <f t="shared" si="262"/>
        <v>-0.57343969146487961</v>
      </c>
      <c r="BI524" s="3">
        <f t="shared" si="263"/>
        <v>-0.51515639957361747</v>
      </c>
      <c r="BJ524" s="3">
        <f t="shared" ref="BJ524:BJ538" si="288">(BH524+BI524)/2</f>
        <v>-0.54429804551924854</v>
      </c>
      <c r="BK524" s="8">
        <f>'[2]attempt at best estimates'!D524</f>
        <v>-0.54650816218418674</v>
      </c>
      <c r="BM524" s="3">
        <f t="shared" ref="BM524:BM538" si="289">BH524+BD524</f>
        <v>-0.20678786169211977</v>
      </c>
      <c r="BN524" s="3">
        <f t="shared" ref="BN524:BN538" si="290">BI524+BE524</f>
        <v>-0.15354046594733683</v>
      </c>
      <c r="BO524" s="3">
        <f t="shared" ref="BO524:BO538" si="291">BJ524+BF524</f>
        <v>-0.18016416381972833</v>
      </c>
    </row>
    <row r="525" spans="1:67" x14ac:dyDescent="0.2">
      <c r="A525" t="s">
        <v>64</v>
      </c>
      <c r="B525">
        <v>-323.63126232402999</v>
      </c>
      <c r="C525">
        <v>-324.94509921892598</v>
      </c>
      <c r="D525">
        <v>-324.97222028482003</v>
      </c>
      <c r="E525">
        <v>-325.04547984263399</v>
      </c>
      <c r="F525" t="s">
        <v>675</v>
      </c>
      <c r="G525">
        <v>-246.77850893684601</v>
      </c>
      <c r="H525">
        <v>-247.77502294016</v>
      </c>
      <c r="I525">
        <v>-247.791573784695</v>
      </c>
      <c r="J525">
        <v>-247.84723421565701</v>
      </c>
      <c r="K525" t="s">
        <v>741</v>
      </c>
      <c r="L525">
        <v>-76.848522463001999</v>
      </c>
      <c r="M525">
        <v>-77.163049312842006</v>
      </c>
      <c r="N525">
        <v>-77.174372604637</v>
      </c>
      <c r="O525">
        <v>-77.191472851772005</v>
      </c>
      <c r="P525" t="s">
        <v>1257</v>
      </c>
      <c r="Q525">
        <v>-76.848602628560002</v>
      </c>
      <c r="R525">
        <v>-77.163331810829007</v>
      </c>
      <c r="S525">
        <v>-77.174621803966005</v>
      </c>
      <c r="T525">
        <v>-77.191736443769003</v>
      </c>
      <c r="U525" t="s">
        <v>1785</v>
      </c>
      <c r="V525">
        <v>-246.778576733026</v>
      </c>
      <c r="W525">
        <v>-247.77536080829</v>
      </c>
      <c r="X525">
        <v>-247.79186598660399</v>
      </c>
      <c r="Y525">
        <v>-247.84754764014701</v>
      </c>
      <c r="AA525" s="3">
        <f t="shared" si="264"/>
        <v>2.6549451179646617</v>
      </c>
      <c r="AB525" s="3">
        <f t="shared" si="265"/>
        <v>4.4094878734584704</v>
      </c>
      <c r="AC525" s="3">
        <f t="shared" si="266"/>
        <v>3.9369290207585927</v>
      </c>
      <c r="AD525" s="3">
        <f t="shared" si="267"/>
        <v>4.2499807824888309</v>
      </c>
      <c r="AE525" s="3"/>
      <c r="AF525" s="3">
        <f t="shared" si="268"/>
        <v>2.5620977217456757</v>
      </c>
      <c r="AG525" s="3">
        <f t="shared" si="269"/>
        <v>4.0202022415598604</v>
      </c>
      <c r="AH525" s="3">
        <f t="shared" si="270"/>
        <v>3.5971946005866062</v>
      </c>
      <c r="AI525" s="3">
        <f t="shared" si="271"/>
        <v>3.8878974552396812</v>
      </c>
      <c r="AK525" s="3">
        <f t="shared" si="272"/>
        <v>9.2847396218986036E-2</v>
      </c>
      <c r="AL525" s="3">
        <f t="shared" si="273"/>
        <v>0.38928563188077486</v>
      </c>
      <c r="AM525" s="3">
        <f t="shared" si="274"/>
        <v>0.3397344201719868</v>
      </c>
      <c r="AN525" s="3">
        <f t="shared" si="275"/>
        <v>0.36208332724914982</v>
      </c>
      <c r="AO525" s="3" t="str">
        <f t="shared" si="276"/>
        <v>65_Pyridine-Ethyne_1.00_dimer.out</v>
      </c>
      <c r="AP525" s="3">
        <f t="shared" si="277"/>
        <v>-0.15950709096963944</v>
      </c>
      <c r="AQ525" s="3">
        <f t="shared" si="278"/>
        <v>-0.13230478632017917</v>
      </c>
      <c r="AR525" s="3">
        <f t="shared" si="279"/>
        <v>-0.14590593864490931</v>
      </c>
      <c r="AS525" s="8">
        <f t="shared" si="280"/>
        <v>-0.14305174825552214</v>
      </c>
      <c r="AU525" s="3">
        <f t="shared" si="281"/>
        <v>1.5950356645241692</v>
      </c>
      <c r="AV525" s="3">
        <f t="shared" si="282"/>
        <v>1.3257997334940055</v>
      </c>
      <c r="AW525" s="3">
        <f t="shared" si="283"/>
        <v>1.4604176990090874</v>
      </c>
      <c r="AX525" s="3"/>
      <c r="AZ525" s="3">
        <f t="shared" si="284"/>
        <v>0.31305176173023819</v>
      </c>
      <c r="BA525" s="3">
        <f t="shared" si="285"/>
        <v>0.29070285465307499</v>
      </c>
      <c r="BB525" s="3">
        <f t="shared" si="286"/>
        <v>0.30187730819165659</v>
      </c>
      <c r="BC525" s="8">
        <f>'[2]attempt at best estimates'!E525</f>
        <v>0.30504373383306638</v>
      </c>
      <c r="BD525" s="3">
        <f>AZ525+(AZ525-'HLC S66x8 haVDZ'!AZ525)*'HLC S66x8 haVTZ'!$BD$3</f>
        <v>0.30721234160294997</v>
      </c>
      <c r="BE525" s="3">
        <f>BA525+(BA525-'HLC S66x8 haVDZ'!BA525)*'HLC S66x8 haVTZ'!$BD$3</f>
        <v>0.30318228212964921</v>
      </c>
      <c r="BF525" s="3">
        <f>BB525+(BB525-'HLC S66x8 haVDZ'!BB525)*'HLC S66x8 haVTZ'!$BD$3</f>
        <v>0.30519731186629956</v>
      </c>
      <c r="BG525" t="str">
        <f t="shared" si="287"/>
        <v>65_Pyridine-Ethyne_1.00_dimer.out</v>
      </c>
      <c r="BH525" s="3">
        <f t="shared" si="262"/>
        <v>-0.47255885269987763</v>
      </c>
      <c r="BI525" s="3">
        <f t="shared" si="263"/>
        <v>-0.42300764097325416</v>
      </c>
      <c r="BJ525" s="3">
        <f t="shared" si="288"/>
        <v>-0.4477832468365659</v>
      </c>
      <c r="BK525" s="8">
        <f>'[2]attempt at best estimates'!D525</f>
        <v>-0.44809548208858851</v>
      </c>
      <c r="BM525" s="3">
        <f t="shared" si="289"/>
        <v>-0.16534651109692766</v>
      </c>
      <c r="BN525" s="3">
        <f t="shared" si="290"/>
        <v>-0.11982535884360496</v>
      </c>
      <c r="BO525" s="3">
        <f t="shared" si="291"/>
        <v>-0.14258593497026634</v>
      </c>
    </row>
    <row r="526" spans="1:67" x14ac:dyDescent="0.2">
      <c r="A526" t="s">
        <v>565</v>
      </c>
      <c r="B526">
        <v>-323.63147210943799</v>
      </c>
      <c r="C526">
        <v>-324.94484424587398</v>
      </c>
      <c r="D526">
        <v>-324.97209249692298</v>
      </c>
      <c r="E526">
        <v>-325.04527243141598</v>
      </c>
      <c r="F526" t="s">
        <v>675</v>
      </c>
      <c r="G526">
        <v>-246.77850893684601</v>
      </c>
      <c r="H526">
        <v>-247.77502294016</v>
      </c>
      <c r="I526">
        <v>-247.791573784695</v>
      </c>
      <c r="J526">
        <v>-247.84723421565701</v>
      </c>
      <c r="K526" t="s">
        <v>741</v>
      </c>
      <c r="L526">
        <v>-76.848522463001999</v>
      </c>
      <c r="M526">
        <v>-77.163049312842006</v>
      </c>
      <c r="N526">
        <v>-77.174372604637</v>
      </c>
      <c r="O526">
        <v>-77.191472851772005</v>
      </c>
      <c r="P526" t="s">
        <v>1258</v>
      </c>
      <c r="Q526">
        <v>-76.848595322706004</v>
      </c>
      <c r="R526">
        <v>-77.163295169570006</v>
      </c>
      <c r="S526">
        <v>-77.174589431618003</v>
      </c>
      <c r="T526">
        <v>-77.191702279560005</v>
      </c>
      <c r="U526" t="s">
        <v>1786</v>
      </c>
      <c r="V526">
        <v>-246.778570082936</v>
      </c>
      <c r="W526">
        <v>-247.775313488846</v>
      </c>
      <c r="X526">
        <v>-247.79182588056099</v>
      </c>
      <c r="Y526">
        <v>-247.84750449186399</v>
      </c>
      <c r="AA526" s="3">
        <f t="shared" si="264"/>
        <v>2.7865874544481883</v>
      </c>
      <c r="AB526" s="3">
        <f t="shared" si="265"/>
        <v>4.2494898610879206</v>
      </c>
      <c r="AC526" s="3">
        <f t="shared" si="266"/>
        <v>3.8567409013792715</v>
      </c>
      <c r="AD526" s="3">
        <f t="shared" si="267"/>
        <v>4.119828272778518</v>
      </c>
      <c r="AE526" s="3"/>
      <c r="AF526" s="3">
        <f t="shared" si="268"/>
        <v>2.7024975456609162</v>
      </c>
      <c r="AG526" s="3">
        <f t="shared" si="269"/>
        <v>3.9128903679629015</v>
      </c>
      <c r="AH526" s="3">
        <f t="shared" si="270"/>
        <v>3.5624873601162017</v>
      </c>
      <c r="AI526" s="3">
        <f t="shared" si="271"/>
        <v>3.8062592687344123</v>
      </c>
      <c r="AK526" s="3">
        <f t="shared" si="272"/>
        <v>8.4089908769437088E-2</v>
      </c>
      <c r="AL526" s="3">
        <f t="shared" si="273"/>
        <v>0.33659949312501913</v>
      </c>
      <c r="AM526" s="3">
        <f t="shared" si="274"/>
        <v>0.29425354128090486</v>
      </c>
      <c r="AN526" s="3">
        <f t="shared" si="275"/>
        <v>0.31356900402627114</v>
      </c>
      <c r="AO526" s="3" t="str">
        <f t="shared" si="276"/>
        <v>65_Pyridine-Ethyne_1.05_dimer.out</v>
      </c>
      <c r="AP526" s="3">
        <f t="shared" si="277"/>
        <v>-0.12966158830940255</v>
      </c>
      <c r="AQ526" s="3">
        <f t="shared" si="278"/>
        <v>-0.10663109922848912</v>
      </c>
      <c r="AR526" s="3">
        <f t="shared" si="279"/>
        <v>-0.11814634376894584</v>
      </c>
      <c r="AS526" s="8">
        <f t="shared" si="280"/>
        <v>-0.11681045770319154</v>
      </c>
      <c r="AU526" s="3">
        <f t="shared" si="281"/>
        <v>1.3332408183303297</v>
      </c>
      <c r="AV526" s="3">
        <f t="shared" si="282"/>
        <v>1.1037617230734962</v>
      </c>
      <c r="AW526" s="3">
        <f t="shared" si="283"/>
        <v>1.2185012707019129</v>
      </c>
      <c r="AX526" s="3"/>
      <c r="AZ526" s="3">
        <f t="shared" si="284"/>
        <v>0.26308737139924654</v>
      </c>
      <c r="BA526" s="3">
        <f t="shared" si="285"/>
        <v>0.24377190861821063</v>
      </c>
      <c r="BB526" s="3">
        <f t="shared" si="286"/>
        <v>0.25342964000872858</v>
      </c>
      <c r="BC526" s="8">
        <f>'[2]attempt at best estimates'!E526</f>
        <v>0.25348460127182182</v>
      </c>
      <c r="BD526" s="3">
        <f>AZ526+(AZ526-'HLC S66x8 haVDZ'!AZ526)*'HLC S66x8 haVTZ'!$BD$3</f>
        <v>0.25718818738047</v>
      </c>
      <c r="BE526" s="3">
        <f>BA526+(BA526-'HLC S66x8 haVDZ'!BA526)*'HLC S66x8 haVTZ'!$BD$3</f>
        <v>0.25393065616904059</v>
      </c>
      <c r="BF526" s="3">
        <f>BB526+(BB526-'HLC S66x8 haVDZ'!BB526)*'HLC S66x8 haVTZ'!$BD$3</f>
        <v>0.25555942177475532</v>
      </c>
      <c r="BG526" t="str">
        <f t="shared" si="287"/>
        <v>65_Pyridine-Ethyne_1.05_dimer.out</v>
      </c>
      <c r="BH526" s="3">
        <f t="shared" si="262"/>
        <v>-0.39274895970864909</v>
      </c>
      <c r="BI526" s="3">
        <f t="shared" si="263"/>
        <v>-0.35040300784669975</v>
      </c>
      <c r="BJ526" s="3">
        <f t="shared" si="288"/>
        <v>-0.37157598377767442</v>
      </c>
      <c r="BK526" s="8">
        <f>'[2]attempt at best estimates'!D526</f>
        <v>-0.37029505897501336</v>
      </c>
      <c r="BM526" s="3">
        <f t="shared" si="289"/>
        <v>-0.13556077232817909</v>
      </c>
      <c r="BN526" s="3">
        <f t="shared" si="290"/>
        <v>-9.6472351677659163E-2</v>
      </c>
      <c r="BO526" s="3">
        <f t="shared" si="291"/>
        <v>-0.1160165620029191</v>
      </c>
    </row>
    <row r="527" spans="1:67" x14ac:dyDescent="0.2">
      <c r="A527" t="s">
        <v>566</v>
      </c>
      <c r="B527">
        <v>-323.63144833941402</v>
      </c>
      <c r="C527">
        <v>-324.94444167027802</v>
      </c>
      <c r="D527">
        <v>-324.97179059299299</v>
      </c>
      <c r="E527">
        <v>-325.04490375084401</v>
      </c>
      <c r="F527" t="s">
        <v>675</v>
      </c>
      <c r="G527">
        <v>-246.77850893684601</v>
      </c>
      <c r="H527">
        <v>-247.77502294016</v>
      </c>
      <c r="I527">
        <v>-247.791573784695</v>
      </c>
      <c r="J527">
        <v>-247.84723421565701</v>
      </c>
      <c r="K527" t="s">
        <v>741</v>
      </c>
      <c r="L527">
        <v>-76.848522463001999</v>
      </c>
      <c r="M527">
        <v>-77.163049312842006</v>
      </c>
      <c r="N527">
        <v>-77.174372604637</v>
      </c>
      <c r="O527">
        <v>-77.191472851772005</v>
      </c>
      <c r="P527" t="s">
        <v>1259</v>
      </c>
      <c r="Q527">
        <v>-76.848589383846999</v>
      </c>
      <c r="R527">
        <v>-77.163265363443003</v>
      </c>
      <c r="S527">
        <v>-77.174563212587003</v>
      </c>
      <c r="T527">
        <v>-77.191674553477</v>
      </c>
      <c r="U527" t="s">
        <v>1787</v>
      </c>
      <c r="V527">
        <v>-246.77856463567099</v>
      </c>
      <c r="W527">
        <v>-247.775274895412</v>
      </c>
      <c r="X527">
        <v>-247.791793170349</v>
      </c>
      <c r="Y527">
        <v>-247.847469290736</v>
      </c>
      <c r="AA527" s="3">
        <f t="shared" si="264"/>
        <v>2.7716715385903754</v>
      </c>
      <c r="AB527" s="3">
        <f t="shared" si="265"/>
        <v>3.9968698501573545</v>
      </c>
      <c r="AC527" s="3">
        <f t="shared" si="266"/>
        <v>3.667293317220516</v>
      </c>
      <c r="AD527" s="3">
        <f t="shared" si="267"/>
        <v>3.8884777114039766</v>
      </c>
      <c r="AE527" s="3"/>
      <c r="AF527" s="3">
        <f t="shared" si="268"/>
        <v>2.6947265307908128</v>
      </c>
      <c r="AG527" s="3">
        <f t="shared" si="269"/>
        <v>3.7031917313389577</v>
      </c>
      <c r="AH527" s="3">
        <f t="shared" si="270"/>
        <v>3.4100184357566041</v>
      </c>
      <c r="AI527" s="3">
        <f t="shared" si="271"/>
        <v>3.6143961300648746</v>
      </c>
      <c r="AK527" s="3">
        <f t="shared" si="272"/>
        <v>7.6945007799562662E-2</v>
      </c>
      <c r="AL527" s="3">
        <f t="shared" si="273"/>
        <v>0.29367811880056177</v>
      </c>
      <c r="AM527" s="3">
        <f t="shared" si="274"/>
        <v>0.25727488146391186</v>
      </c>
      <c r="AN527" s="3">
        <f t="shared" si="275"/>
        <v>0.27408158133910193</v>
      </c>
      <c r="AO527" s="3" t="str">
        <f t="shared" si="276"/>
        <v>65_Pyridine-Ethyne_1.10_dimer.out</v>
      </c>
      <c r="AP527" s="3">
        <f t="shared" si="277"/>
        <v>-0.10839213875337794</v>
      </c>
      <c r="AQ527" s="3">
        <f t="shared" si="278"/>
        <v>-8.8795601274083147E-2</v>
      </c>
      <c r="AR527" s="3">
        <f t="shared" si="279"/>
        <v>-9.8593870013730545E-2</v>
      </c>
      <c r="AS527" s="8">
        <f t="shared" si="280"/>
        <v>-9.8010155924698639E-2</v>
      </c>
      <c r="AU527" s="3">
        <f t="shared" si="281"/>
        <v>1.1168061728136012</v>
      </c>
      <c r="AV527" s="3">
        <f t="shared" si="282"/>
        <v>0.91966959927406178</v>
      </c>
      <c r="AW527" s="3">
        <f t="shared" si="283"/>
        <v>1.0182378860438315</v>
      </c>
      <c r="AX527" s="3"/>
      <c r="AZ527" s="3">
        <f t="shared" si="284"/>
        <v>0.22118439418346059</v>
      </c>
      <c r="BA527" s="3">
        <f t="shared" si="285"/>
        <v>0.20437769430827046</v>
      </c>
      <c r="BB527" s="3">
        <f t="shared" si="286"/>
        <v>0.21278104424586552</v>
      </c>
      <c r="BC527" s="8">
        <f>'[2]attempt at best estimates'!E527</f>
        <v>0.21080888418552113</v>
      </c>
      <c r="BD527" s="3">
        <f>AZ527+(AZ527-'HLC S66x8 haVDZ'!AZ527)*'HLC S66x8 haVTZ'!$BD$3</f>
        <v>0.21536031272308687</v>
      </c>
      <c r="BE527" s="3">
        <f>BA527+(BA527-'HLC S66x8 haVDZ'!BA527)*'HLC S66x8 haVTZ'!$BD$3</f>
        <v>0.21264396405085126</v>
      </c>
      <c r="BF527" s="3">
        <f>BB527+(BB527-'HLC S66x8 haVDZ'!BB527)*'HLC S66x8 haVTZ'!$BD$3</f>
        <v>0.21400213838696905</v>
      </c>
      <c r="BG527" t="str">
        <f t="shared" si="287"/>
        <v>65_Pyridine-Ethyne_1.10_dimer.out</v>
      </c>
      <c r="BH527" s="3">
        <f t="shared" si="262"/>
        <v>-0.32957653293683853</v>
      </c>
      <c r="BI527" s="3">
        <f t="shared" si="263"/>
        <v>-0.29317329558235361</v>
      </c>
      <c r="BJ527" s="3">
        <f t="shared" si="288"/>
        <v>-0.31137491425959607</v>
      </c>
      <c r="BK527" s="8">
        <f>'[2]attempt at best estimates'!D527</f>
        <v>-0.30881904011021977</v>
      </c>
      <c r="BM527" s="3">
        <f t="shared" si="289"/>
        <v>-0.11421622021375166</v>
      </c>
      <c r="BN527" s="3">
        <f t="shared" si="290"/>
        <v>-8.0529331531502352E-2</v>
      </c>
      <c r="BO527" s="3">
        <f t="shared" si="291"/>
        <v>-9.7372775872627021E-2</v>
      </c>
    </row>
    <row r="528" spans="1:67" x14ac:dyDescent="0.2">
      <c r="A528" t="s">
        <v>567</v>
      </c>
      <c r="B528">
        <v>-323.63075591590803</v>
      </c>
      <c r="C528">
        <v>-324.94297640402698</v>
      </c>
      <c r="D528">
        <v>-324.97052220412797</v>
      </c>
      <c r="E528">
        <v>-325.04349344749602</v>
      </c>
      <c r="F528" t="s">
        <v>675</v>
      </c>
      <c r="G528">
        <v>-246.77850893684601</v>
      </c>
      <c r="H528">
        <v>-247.77502294016</v>
      </c>
      <c r="I528">
        <v>-247.791573784695</v>
      </c>
      <c r="J528">
        <v>-247.84723421565701</v>
      </c>
      <c r="K528" t="s">
        <v>741</v>
      </c>
      <c r="L528">
        <v>-76.848522463001999</v>
      </c>
      <c r="M528">
        <v>-77.163049312842006</v>
      </c>
      <c r="N528">
        <v>-77.174372604637</v>
      </c>
      <c r="O528">
        <v>-77.191472851772005</v>
      </c>
      <c r="P528" t="s">
        <v>1260</v>
      </c>
      <c r="Q528">
        <v>-76.848576448334001</v>
      </c>
      <c r="R528">
        <v>-77.163203852508005</v>
      </c>
      <c r="S528">
        <v>-77.174509510030006</v>
      </c>
      <c r="T528">
        <v>-77.191617590457994</v>
      </c>
      <c r="U528" t="s">
        <v>1788</v>
      </c>
      <c r="V528">
        <v>-246.778551016954</v>
      </c>
      <c r="W528">
        <v>-247.77519524268899</v>
      </c>
      <c r="X528">
        <v>-247.79172546338401</v>
      </c>
      <c r="Y528">
        <v>-247.84739648346701</v>
      </c>
      <c r="AA528" s="3">
        <f t="shared" si="264"/>
        <v>2.3371692105548791</v>
      </c>
      <c r="AB528" s="3">
        <f t="shared" si="265"/>
        <v>3.07740135759679</v>
      </c>
      <c r="AC528" s="3">
        <f t="shared" si="266"/>
        <v>2.8713672547297255</v>
      </c>
      <c r="AD528" s="3">
        <f t="shared" si="267"/>
        <v>3.0034989626549802</v>
      </c>
      <c r="AE528" s="3"/>
      <c r="AF528" s="3">
        <f t="shared" si="268"/>
        <v>2.2768872343302986</v>
      </c>
      <c r="AG528" s="3">
        <f t="shared" si="269"/>
        <v>2.8723047752550279</v>
      </c>
      <c r="AH528" s="3">
        <f t="shared" si="270"/>
        <v>2.6902780016903125</v>
      </c>
      <c r="AI528" s="3">
        <f t="shared" si="271"/>
        <v>2.8108494698702557</v>
      </c>
      <c r="AK528" s="3">
        <f t="shared" si="272"/>
        <v>6.0281976206745684E-2</v>
      </c>
      <c r="AL528" s="3">
        <f t="shared" si="273"/>
        <v>0.20509658234176184</v>
      </c>
      <c r="AM528" s="3">
        <f t="shared" si="274"/>
        <v>0.18108925303941303</v>
      </c>
      <c r="AN528" s="3">
        <f t="shared" si="275"/>
        <v>0.19264949280255891</v>
      </c>
      <c r="AO528" s="3" t="str">
        <f t="shared" si="276"/>
        <v>65_Pyridine-Ethyne_1.25_dimer.out</v>
      </c>
      <c r="AP528" s="3">
        <f t="shared" si="277"/>
        <v>-7.3902394941809835E-2</v>
      </c>
      <c r="AQ528" s="3">
        <f t="shared" si="278"/>
        <v>-6.1455305384772174E-2</v>
      </c>
      <c r="AR528" s="3">
        <f t="shared" si="279"/>
        <v>-6.7678850163291004E-2</v>
      </c>
      <c r="AS528" s="8">
        <f t="shared" si="280"/>
        <v>-6.7180297208988993E-2</v>
      </c>
      <c r="AU528" s="3">
        <f t="shared" si="281"/>
        <v>0.66632975210010104</v>
      </c>
      <c r="AV528" s="3">
        <f t="shared" si="282"/>
        <v>0.53396223553995714</v>
      </c>
      <c r="AW528" s="3">
        <f t="shared" si="283"/>
        <v>0.60014599382002909</v>
      </c>
      <c r="AX528" s="3"/>
      <c r="AZ528" s="3">
        <f t="shared" si="284"/>
        <v>0.13213170792525464</v>
      </c>
      <c r="BA528" s="3">
        <f t="shared" si="285"/>
        <v>0.12057146817994324</v>
      </c>
      <c r="BB528" s="3">
        <f t="shared" si="286"/>
        <v>0.12635158805259894</v>
      </c>
      <c r="BC528" s="8">
        <f>'[2]attempt at best estimates'!E528</f>
        <v>0.12222075960278733</v>
      </c>
      <c r="BD528" s="3">
        <f>AZ528+(AZ528-'HLC S66x8 haVDZ'!AZ528)*'HLC S66x8 haVTZ'!$BD$3</f>
        <v>0.1270502743571266</v>
      </c>
      <c r="BE528" s="3">
        <f>BA528+(BA528-'HLC S66x8 haVDZ'!BA528)*'HLC S66x8 haVTZ'!$BD$3</f>
        <v>0.12503214811096819</v>
      </c>
      <c r="BF528" s="3">
        <f>BB528+(BB528-'HLC S66x8 haVDZ'!BB528)*'HLC S66x8 haVTZ'!$BD$3</f>
        <v>0.12604121123404741</v>
      </c>
      <c r="BG528" t="str">
        <f t="shared" si="287"/>
        <v>65_Pyridine-Ethyne_1.25_dimer.out</v>
      </c>
      <c r="BH528" s="3">
        <f t="shared" si="262"/>
        <v>-0.20603410286706447</v>
      </c>
      <c r="BI528" s="3">
        <f t="shared" si="263"/>
        <v>-0.18202677356471542</v>
      </c>
      <c r="BJ528" s="3">
        <f t="shared" si="288"/>
        <v>-0.19403043821588994</v>
      </c>
      <c r="BK528" s="8">
        <f>'[2]attempt at best estimates'!D528</f>
        <v>-0.18940105681177632</v>
      </c>
      <c r="BM528" s="3">
        <f t="shared" si="289"/>
        <v>-7.8983828509937876E-2</v>
      </c>
      <c r="BN528" s="3">
        <f t="shared" si="290"/>
        <v>-5.6994625453747227E-2</v>
      </c>
      <c r="BO528" s="3">
        <f t="shared" si="291"/>
        <v>-6.7989226981842538E-2</v>
      </c>
    </row>
    <row r="529" spans="1:67" x14ac:dyDescent="0.2">
      <c r="A529" t="s">
        <v>568</v>
      </c>
      <c r="B529">
        <v>-323.62938776069899</v>
      </c>
      <c r="C529">
        <v>-324.94097955905198</v>
      </c>
      <c r="D529">
        <v>-324.96868036378601</v>
      </c>
      <c r="E529">
        <v>-325.041532792797</v>
      </c>
      <c r="F529" t="s">
        <v>675</v>
      </c>
      <c r="G529">
        <v>-246.77850893684601</v>
      </c>
      <c r="H529">
        <v>-247.77502294016</v>
      </c>
      <c r="I529">
        <v>-247.791573784695</v>
      </c>
      <c r="J529">
        <v>-247.84723421565701</v>
      </c>
      <c r="K529" t="s">
        <v>741</v>
      </c>
      <c r="L529">
        <v>-76.848522463001999</v>
      </c>
      <c r="M529">
        <v>-77.163049312842006</v>
      </c>
      <c r="N529">
        <v>-77.174372604637</v>
      </c>
      <c r="O529">
        <v>-77.191472851772005</v>
      </c>
      <c r="P529" t="s">
        <v>1261</v>
      </c>
      <c r="Q529">
        <v>-76.848556801979996</v>
      </c>
      <c r="R529">
        <v>-77.163140498423999</v>
      </c>
      <c r="S529">
        <v>-77.174454028393001</v>
      </c>
      <c r="T529">
        <v>-77.191558819527003</v>
      </c>
      <c r="U529" t="s">
        <v>1789</v>
      </c>
      <c r="V529">
        <v>-246.778533093676</v>
      </c>
      <c r="W529">
        <v>-247.77512251952399</v>
      </c>
      <c r="X529">
        <v>-247.79166201685601</v>
      </c>
      <c r="Y529">
        <v>-247.84732846798599</v>
      </c>
      <c r="AA529" s="3">
        <f t="shared" si="264"/>
        <v>1.4786388194102382</v>
      </c>
      <c r="AB529" s="3">
        <f t="shared" si="265"/>
        <v>1.8243621657590683</v>
      </c>
      <c r="AC529" s="3">
        <f t="shared" si="266"/>
        <v>1.7155949426619794</v>
      </c>
      <c r="AD529" s="3">
        <f t="shared" si="267"/>
        <v>1.7731695128009419</v>
      </c>
      <c r="AE529" s="3"/>
      <c r="AF529" s="3">
        <f t="shared" si="268"/>
        <v>1.4419321441855708</v>
      </c>
      <c r="AG529" s="3">
        <f t="shared" si="269"/>
        <v>1.7046553499050812</v>
      </c>
      <c r="AH529" s="3">
        <f t="shared" si="270"/>
        <v>1.609134242991866</v>
      </c>
      <c r="AI529" s="3">
        <f t="shared" si="271"/>
        <v>1.6600796980239814</v>
      </c>
      <c r="AK529" s="3">
        <f t="shared" si="272"/>
        <v>3.6706675224667237E-2</v>
      </c>
      <c r="AL529" s="3">
        <f t="shared" si="273"/>
        <v>0.11970681587182212</v>
      </c>
      <c r="AM529" s="3">
        <f t="shared" si="274"/>
        <v>0.1064606996701134</v>
      </c>
      <c r="AN529" s="3">
        <f t="shared" si="275"/>
        <v>0.11308981479479552</v>
      </c>
      <c r="AO529" s="3" t="str">
        <f t="shared" si="276"/>
        <v>65_Pyridine-Ethyne_1.50_dimer.out</v>
      </c>
      <c r="AP529" s="3">
        <f t="shared" si="277"/>
        <v>-5.1192652958126361E-2</v>
      </c>
      <c r="AQ529" s="3">
        <f t="shared" si="278"/>
        <v>-4.4575651881099798E-2</v>
      </c>
      <c r="AR529" s="3">
        <f t="shared" si="279"/>
        <v>-4.788415241961308E-2</v>
      </c>
      <c r="AS529" s="8">
        <f t="shared" si="280"/>
        <v>-4.7000680433304146E-2</v>
      </c>
      <c r="AU529" s="3">
        <f t="shared" si="281"/>
        <v>0.2945306933907037</v>
      </c>
      <c r="AV529" s="3">
        <f t="shared" si="282"/>
        <v>0.21814755383841056</v>
      </c>
      <c r="AW529" s="3">
        <f t="shared" si="283"/>
        <v>0.25633912361455713</v>
      </c>
      <c r="AX529" s="3"/>
      <c r="AZ529" s="3">
        <f t="shared" si="284"/>
        <v>5.75745701389625E-2</v>
      </c>
      <c r="BA529" s="3">
        <f t="shared" si="285"/>
        <v>5.0945455032115339E-2</v>
      </c>
      <c r="BB529" s="3">
        <f t="shared" si="286"/>
        <v>5.4260012585538919E-2</v>
      </c>
      <c r="BC529" s="8">
        <f>'[2]attempt at best estimates'!E529</f>
        <v>5.0329925405702733E-2</v>
      </c>
      <c r="BD529" s="3">
        <f>AZ529+(AZ529-'HLC S66x8 haVDZ'!AZ529)*'HLC S66x8 haVTZ'!$BD$3</f>
        <v>5.355388040889441E-2</v>
      </c>
      <c r="BE529" s="3">
        <f>BA529+(BA529-'HLC S66x8 haVDZ'!BA529)*'HLC S66x8 haVTZ'!$BD$3</f>
        <v>5.2536515525374576E-2</v>
      </c>
      <c r="BF529" s="3">
        <f>BB529+(BB529-'HLC S66x8 haVDZ'!BB529)*'HLC S66x8 haVTZ'!$BD$3</f>
        <v>5.3045197967134493E-2</v>
      </c>
      <c r="BG529" t="str">
        <f t="shared" si="287"/>
        <v>65_Pyridine-Ethyne_1.50_dimer.out</v>
      </c>
      <c r="BH529" s="3">
        <f t="shared" si="262"/>
        <v>-0.10876722309708886</v>
      </c>
      <c r="BI529" s="3">
        <f t="shared" si="263"/>
        <v>-9.5521106913215137E-2</v>
      </c>
      <c r="BJ529" s="3">
        <f t="shared" si="288"/>
        <v>-0.102144165005152</v>
      </c>
      <c r="BK529" s="8">
        <f>'[2]attempt at best estimates'!D529</f>
        <v>-9.7330605839006878E-2</v>
      </c>
      <c r="BM529" s="3">
        <f t="shared" si="289"/>
        <v>-5.5213342688194451E-2</v>
      </c>
      <c r="BN529" s="3">
        <f t="shared" si="290"/>
        <v>-4.2984591387840561E-2</v>
      </c>
      <c r="BO529" s="3">
        <f t="shared" si="291"/>
        <v>-4.9098967038017506E-2</v>
      </c>
    </row>
    <row r="530" spans="1:67" x14ac:dyDescent="0.2">
      <c r="A530" t="s">
        <v>569</v>
      </c>
      <c r="B530">
        <v>-323.62797193232097</v>
      </c>
      <c r="C530">
        <v>-324.93915142359202</v>
      </c>
      <c r="D530">
        <v>-324.96696547658001</v>
      </c>
      <c r="E530">
        <v>-325.03974556232998</v>
      </c>
      <c r="F530" t="s">
        <v>675</v>
      </c>
      <c r="G530">
        <v>-246.77850893684601</v>
      </c>
      <c r="H530">
        <v>-247.77502294016</v>
      </c>
      <c r="I530">
        <v>-247.791573784695</v>
      </c>
      <c r="J530">
        <v>-247.84723421565701</v>
      </c>
      <c r="K530" t="s">
        <v>741</v>
      </c>
      <c r="L530">
        <v>-76.848522463001999</v>
      </c>
      <c r="M530">
        <v>-77.163049312842006</v>
      </c>
      <c r="N530">
        <v>-77.174372604637</v>
      </c>
      <c r="O530">
        <v>-77.191472851772005</v>
      </c>
      <c r="P530" t="s">
        <v>1262</v>
      </c>
      <c r="Q530">
        <v>-76.848533732109999</v>
      </c>
      <c r="R530">
        <v>-77.163079601142002</v>
      </c>
      <c r="S530">
        <v>-77.174400237087994</v>
      </c>
      <c r="T530">
        <v>-77.191501890246997</v>
      </c>
      <c r="U530" t="s">
        <v>1790</v>
      </c>
      <c r="V530">
        <v>-246.77851642036799</v>
      </c>
      <c r="W530">
        <v>-247.775054090943</v>
      </c>
      <c r="X530">
        <v>-247.79160171179501</v>
      </c>
      <c r="Y530">
        <v>-247.847264015793</v>
      </c>
      <c r="AA530" s="3">
        <f t="shared" si="264"/>
        <v>0.59019306183636377</v>
      </c>
      <c r="AB530" s="3">
        <f t="shared" si="265"/>
        <v>0.67718979734766738</v>
      </c>
      <c r="AC530" s="3">
        <f t="shared" si="266"/>
        <v>0.6394869294735428</v>
      </c>
      <c r="AD530" s="3">
        <f t="shared" si="267"/>
        <v>0.65166541605874995</v>
      </c>
      <c r="AE530" s="3"/>
      <c r="AF530" s="3">
        <f t="shared" si="268"/>
        <v>0.57842560838927592</v>
      </c>
      <c r="AG530" s="3">
        <f t="shared" si="269"/>
        <v>0.63863618911293785</v>
      </c>
      <c r="AH530" s="3">
        <f t="shared" si="270"/>
        <v>0.60462278339589925</v>
      </c>
      <c r="AI530" s="3">
        <f t="shared" si="271"/>
        <v>0.61474362870039689</v>
      </c>
      <c r="AK530" s="3">
        <f t="shared" si="272"/>
        <v>1.1767453464922667E-2</v>
      </c>
      <c r="AL530" s="3">
        <f t="shared" si="273"/>
        <v>3.8553608234729551E-2</v>
      </c>
      <c r="AM530" s="3">
        <f t="shared" si="274"/>
        <v>3.4864146077643508E-2</v>
      </c>
      <c r="AN530" s="3">
        <f t="shared" si="275"/>
        <v>3.6921787358353102E-2</v>
      </c>
      <c r="AO530" s="3" t="str">
        <f t="shared" si="276"/>
        <v>65_Pyridine-Ethyne_2.00_dimer.out</v>
      </c>
      <c r="AP530" s="3">
        <f t="shared" si="277"/>
        <v>-2.552438128891743E-2</v>
      </c>
      <c r="AQ530" s="3">
        <f t="shared" si="278"/>
        <v>-2.3892560412540953E-2</v>
      </c>
      <c r="AR530" s="3">
        <f t="shared" si="279"/>
        <v>-2.4708470850729192E-2</v>
      </c>
      <c r="AS530" s="8">
        <f t="shared" si="280"/>
        <v>-2.501233103333516E-2</v>
      </c>
      <c r="AU530" s="3">
        <f t="shared" si="281"/>
        <v>6.1472354222386172E-2</v>
      </c>
      <c r="AV530" s="3">
        <f t="shared" si="282"/>
        <v>3.6318020311120969E-2</v>
      </c>
      <c r="AW530" s="3">
        <f t="shared" si="283"/>
        <v>4.889518726675357E-2</v>
      </c>
      <c r="AX530" s="3"/>
      <c r="AZ530" s="3">
        <f t="shared" si="284"/>
        <v>1.2178486585207149E-2</v>
      </c>
      <c r="BA530" s="3">
        <f t="shared" si="285"/>
        <v>1.0120845304497639E-2</v>
      </c>
      <c r="BB530" s="3">
        <f t="shared" si="286"/>
        <v>1.1149665944852394E-2</v>
      </c>
      <c r="BC530" s="8">
        <f>'[2]attempt at best estimates'!E530</f>
        <v>8.4497849533351019E-3</v>
      </c>
      <c r="BD530" s="3">
        <f>AZ530+(AZ530-'HLC S66x8 haVDZ'!AZ530)*'HLC S66x8 haVTZ'!$BD$3</f>
        <v>1.0061089029310563E-2</v>
      </c>
      <c r="BE530" s="3">
        <f>BA530+(BA530-'HLC S66x8 haVDZ'!BA530)*'HLC S66x8 haVTZ'!$BD$3</f>
        <v>1.0147891085239747E-2</v>
      </c>
      <c r="BF530" s="3">
        <f>BB530+(BB530-'HLC S66x8 haVDZ'!BB530)*'HLC S66x8 haVTZ'!$BD$3</f>
        <v>1.0104490057275156E-2</v>
      </c>
      <c r="BG530" t="str">
        <f t="shared" si="287"/>
        <v>65_Pyridine-Ethyne_2.00_dimer.out</v>
      </c>
      <c r="BH530" s="3">
        <f t="shared" si="262"/>
        <v>-3.7702867874124579E-2</v>
      </c>
      <c r="BI530" s="3">
        <f t="shared" si="263"/>
        <v>-3.4013405717038592E-2</v>
      </c>
      <c r="BJ530" s="3">
        <f t="shared" si="288"/>
        <v>-3.5858136795581586E-2</v>
      </c>
      <c r="BK530" s="8">
        <f>'[2]attempt at best estimates'!D530</f>
        <v>-3.346211598667026E-2</v>
      </c>
      <c r="BM530" s="3">
        <f t="shared" si="289"/>
        <v>-2.7641778844814016E-2</v>
      </c>
      <c r="BN530" s="3">
        <f t="shared" si="290"/>
        <v>-2.3865514631798847E-2</v>
      </c>
      <c r="BO530" s="3">
        <f t="shared" si="291"/>
        <v>-2.5753646738306428E-2</v>
      </c>
    </row>
    <row r="531" spans="1:67" x14ac:dyDescent="0.2">
      <c r="A531" t="s">
        <v>570</v>
      </c>
      <c r="B531">
        <v>-342.02927596724601</v>
      </c>
      <c r="C531">
        <v>-343.44759924522702</v>
      </c>
      <c r="D531">
        <v>-343.48492965795703</v>
      </c>
      <c r="E531">
        <v>-343.55773763682799</v>
      </c>
      <c r="F531" t="s">
        <v>676</v>
      </c>
      <c r="G531">
        <v>-95.255134110910006</v>
      </c>
      <c r="H531">
        <v>-95.665163810124</v>
      </c>
      <c r="I531">
        <v>-95.68902314636</v>
      </c>
      <c r="J531">
        <v>-95.704541257600994</v>
      </c>
      <c r="K531" t="s">
        <v>742</v>
      </c>
      <c r="L531">
        <v>-246.77843717562601</v>
      </c>
      <c r="M531">
        <v>-247.775014374639</v>
      </c>
      <c r="N531">
        <v>-247.79155785920699</v>
      </c>
      <c r="O531">
        <v>-247.847237360523</v>
      </c>
      <c r="P531" t="s">
        <v>1263</v>
      </c>
      <c r="Q531">
        <v>-246.778560825797</v>
      </c>
      <c r="R531">
        <v>-247.77578293034901</v>
      </c>
      <c r="S531">
        <v>-247.792224144409</v>
      </c>
      <c r="T531">
        <v>-247.84795651699201</v>
      </c>
      <c r="U531" t="s">
        <v>1791</v>
      </c>
      <c r="V531">
        <v>-95.255199394680005</v>
      </c>
      <c r="W531">
        <v>-95.665667148489007</v>
      </c>
      <c r="X531">
        <v>-95.689456894363005</v>
      </c>
      <c r="Y531">
        <v>-95.705013715600998</v>
      </c>
      <c r="AA531" s="3">
        <f t="shared" si="264"/>
        <v>-2.6953536600136467</v>
      </c>
      <c r="AB531" s="3">
        <f t="shared" si="265"/>
        <v>4.6567859412505266</v>
      </c>
      <c r="AC531" s="3">
        <f t="shared" si="266"/>
        <v>2.7288206869450242</v>
      </c>
      <c r="AD531" s="3">
        <f t="shared" si="267"/>
        <v>3.7393408474404448</v>
      </c>
      <c r="AE531" s="3"/>
      <c r="AF531" s="3">
        <f t="shared" si="268"/>
        <v>-2.813911502857283</v>
      </c>
      <c r="AG531" s="3">
        <f t="shared" si="269"/>
        <v>3.8586603262011052</v>
      </c>
      <c r="AH531" s="3">
        <f t="shared" si="270"/>
        <v>2.0385394004705035</v>
      </c>
      <c r="AI531" s="3">
        <f t="shared" si="271"/>
        <v>2.9915914478007086</v>
      </c>
      <c r="AK531" s="3">
        <f t="shared" si="272"/>
        <v>0.11855784284363609</v>
      </c>
      <c r="AL531" s="3">
        <f t="shared" si="273"/>
        <v>0.79812561506725599</v>
      </c>
      <c r="AM531" s="3">
        <f t="shared" si="274"/>
        <v>0.69028128646560294</v>
      </c>
      <c r="AN531" s="3">
        <f t="shared" si="275"/>
        <v>0.74774939964865328</v>
      </c>
      <c r="AO531" s="3" t="str">
        <f t="shared" si="276"/>
        <v>66_MeNH2-Pyridine_0.90_dimer.out</v>
      </c>
      <c r="AP531" s="3">
        <f t="shared" si="277"/>
        <v>-0.91744509381008177</v>
      </c>
      <c r="AQ531" s="3">
        <f t="shared" si="278"/>
        <v>-0.86706887840039659</v>
      </c>
      <c r="AR531" s="3">
        <f t="shared" si="279"/>
        <v>-0.89225698610523918</v>
      </c>
      <c r="AS531" s="8">
        <f t="shared" si="280"/>
        <v>-0.96601919878312259</v>
      </c>
      <c r="AU531" s="3">
        <f t="shared" si="281"/>
        <v>6.4346945074540915</v>
      </c>
      <c r="AV531" s="3">
        <f t="shared" si="282"/>
        <v>5.805502950657992</v>
      </c>
      <c r="AW531" s="3">
        <f t="shared" si="283"/>
        <v>6.1200987290560418</v>
      </c>
      <c r="AX531" s="3"/>
      <c r="AZ531" s="3">
        <f t="shared" si="284"/>
        <v>1.0105201604954206</v>
      </c>
      <c r="BA531" s="3">
        <f t="shared" si="285"/>
        <v>0.9530520473302051</v>
      </c>
      <c r="BB531" s="3">
        <f t="shared" si="286"/>
        <v>0.98178610391281285</v>
      </c>
      <c r="BC531" s="8">
        <f>'[2]attempt at best estimates'!E531</f>
        <v>0.99492113005337002</v>
      </c>
      <c r="BD531" s="3">
        <f>AZ531+(AZ531-'HLC S66x8 haVDZ'!AZ531)*'HLC S66x8 haVTZ'!$BD$3</f>
        <v>1.025180484538279</v>
      </c>
      <c r="BE531" s="3">
        <f>BA531+(BA531-'HLC S66x8 haVDZ'!BA531)*'HLC S66x8 haVTZ'!$BD$3</f>
        <v>1.0158809442697898</v>
      </c>
      <c r="BF531" s="3">
        <f>BB531+(BB531-'HLC S66x8 haVDZ'!BB531)*'HLC S66x8 haVTZ'!$BD$3</f>
        <v>1.0205307144040343</v>
      </c>
      <c r="BG531" t="str">
        <f t="shared" si="287"/>
        <v>66_MeNH2-Pyridine_0.90_dimer.out</v>
      </c>
      <c r="BH531" s="3">
        <f t="shared" si="262"/>
        <v>-1.9279652543055024</v>
      </c>
      <c r="BI531" s="3">
        <f t="shared" si="263"/>
        <v>-1.8201209257306017</v>
      </c>
      <c r="BJ531" s="3">
        <f t="shared" si="288"/>
        <v>-1.874043090018052</v>
      </c>
      <c r="BK531" s="8">
        <f>'[2]attempt at best estimates'!D531</f>
        <v>-1.9609403288364926</v>
      </c>
      <c r="BM531" s="3">
        <f t="shared" si="289"/>
        <v>-0.90278476976722333</v>
      </c>
      <c r="BN531" s="3">
        <f t="shared" si="290"/>
        <v>-0.80423998146081188</v>
      </c>
      <c r="BO531" s="3">
        <f t="shared" si="291"/>
        <v>-0.85351237561401772</v>
      </c>
    </row>
    <row r="532" spans="1:67" x14ac:dyDescent="0.2">
      <c r="A532" t="s">
        <v>571</v>
      </c>
      <c r="B532">
        <v>-342.03162371430301</v>
      </c>
      <c r="C532">
        <v>-343.44797771332702</v>
      </c>
      <c r="D532">
        <v>-343.48584684337499</v>
      </c>
      <c r="E532">
        <v>-343.55839661213298</v>
      </c>
      <c r="F532" t="s">
        <v>676</v>
      </c>
      <c r="G532">
        <v>-95.255134110910006</v>
      </c>
      <c r="H532">
        <v>-95.665163810124</v>
      </c>
      <c r="I532">
        <v>-95.68902314636</v>
      </c>
      <c r="J532">
        <v>-95.704541257600994</v>
      </c>
      <c r="K532" t="s">
        <v>742</v>
      </c>
      <c r="L532">
        <v>-246.77843717562601</v>
      </c>
      <c r="M532">
        <v>-247.775014374639</v>
      </c>
      <c r="N532">
        <v>-247.79155785920699</v>
      </c>
      <c r="O532">
        <v>-247.847237360523</v>
      </c>
      <c r="P532" t="s">
        <v>1264</v>
      </c>
      <c r="Q532">
        <v>-246.77854954825801</v>
      </c>
      <c r="R532">
        <v>-247.77567111855001</v>
      </c>
      <c r="S532">
        <v>-247.79212946074401</v>
      </c>
      <c r="T532">
        <v>-247.84785404155801</v>
      </c>
      <c r="U532" t="s">
        <v>1792</v>
      </c>
      <c r="V532">
        <v>-95.255193319867004</v>
      </c>
      <c r="W532">
        <v>-95.665599213064993</v>
      </c>
      <c r="X532">
        <v>-95.689398646287003</v>
      </c>
      <c r="Y532">
        <v>-95.704950749833998</v>
      </c>
      <c r="AA532" s="3">
        <f t="shared" si="264"/>
        <v>-1.2221200781481827</v>
      </c>
      <c r="AB532" s="3">
        <f t="shared" si="265"/>
        <v>4.8942782694447429</v>
      </c>
      <c r="AC532" s="3">
        <f t="shared" si="266"/>
        <v>3.3043632499771878</v>
      </c>
      <c r="AD532" s="3">
        <f t="shared" si="267"/>
        <v>4.152854111584932</v>
      </c>
      <c r="AE532" s="3"/>
      <c r="AF532" s="3">
        <f t="shared" si="268"/>
        <v>-1.3297891552891652</v>
      </c>
      <c r="AG532" s="3">
        <f t="shared" si="269"/>
        <v>4.2089457444270417</v>
      </c>
      <c r="AH532" s="3">
        <f t="shared" si="270"/>
        <v>2.7100480838399665</v>
      </c>
      <c r="AI532" s="3">
        <f t="shared" si="271"/>
        <v>3.5089206372497084</v>
      </c>
      <c r="AK532" s="3">
        <f t="shared" si="272"/>
        <v>0.10766907712314761</v>
      </c>
      <c r="AL532" s="3">
        <f t="shared" si="273"/>
        <v>0.68533252502661834</v>
      </c>
      <c r="AM532" s="3">
        <f t="shared" si="274"/>
        <v>0.59431516613722135</v>
      </c>
      <c r="AN532" s="3">
        <f t="shared" si="275"/>
        <v>0.6439334743263061</v>
      </c>
      <c r="AO532" s="3" t="str">
        <f t="shared" si="276"/>
        <v>66_MeNH2-Pyridine_0.95_dimer.out</v>
      </c>
      <c r="AP532" s="3">
        <f t="shared" si="277"/>
        <v>-0.74142415785981086</v>
      </c>
      <c r="AQ532" s="3">
        <f t="shared" si="278"/>
        <v>-0.70002510717733335</v>
      </c>
      <c r="AR532" s="3">
        <f t="shared" si="279"/>
        <v>-0.72072463251857211</v>
      </c>
      <c r="AS532" s="8">
        <f t="shared" si="280"/>
        <v>-0.78624831373300808</v>
      </c>
      <c r="AU532" s="3">
        <f t="shared" si="281"/>
        <v>5.3749741897331145</v>
      </c>
      <c r="AV532" s="3">
        <f t="shared" si="282"/>
        <v>4.8387097925388733</v>
      </c>
      <c r="AW532" s="3">
        <f t="shared" si="283"/>
        <v>5.1068419911359939</v>
      </c>
      <c r="AX532" s="3"/>
      <c r="AZ532" s="3">
        <f t="shared" si="284"/>
        <v>0.84849086160774423</v>
      </c>
      <c r="BA532" s="3">
        <f t="shared" si="285"/>
        <v>0.79887255340974184</v>
      </c>
      <c r="BB532" s="3">
        <f t="shared" si="286"/>
        <v>0.82368170750874303</v>
      </c>
      <c r="BC532" s="8">
        <f>'[2]attempt at best estimates'!E532</f>
        <v>0.82867606105170877</v>
      </c>
      <c r="BD532" s="3">
        <f>AZ532+(AZ532-'HLC S66x8 haVDZ'!AZ532)*'HLC S66x8 haVTZ'!$BD$3</f>
        <v>0.85956116083568257</v>
      </c>
      <c r="BE532" s="3">
        <f>BA532+(BA532-'HLC S66x8 haVDZ'!BA532)*'HLC S66x8 haVTZ'!$BD$3</f>
        <v>0.85094606950632101</v>
      </c>
      <c r="BF532" s="3">
        <f>BB532+(BB532-'HLC S66x8 haVDZ'!BB532)*'HLC S66x8 haVTZ'!$BD$3</f>
        <v>0.85525361517100174</v>
      </c>
      <c r="BG532" t="str">
        <f t="shared" si="287"/>
        <v>66_MeNH2-Pyridine_0.95_dimer.out</v>
      </c>
      <c r="BH532" s="3">
        <f t="shared" si="262"/>
        <v>-1.5899150194675551</v>
      </c>
      <c r="BI532" s="3">
        <f t="shared" si="263"/>
        <v>-1.4988976605870752</v>
      </c>
      <c r="BJ532" s="3">
        <f t="shared" si="288"/>
        <v>-1.5444063400273151</v>
      </c>
      <c r="BK532" s="8">
        <f>'[2]attempt at best estimates'!D532</f>
        <v>-1.6149243747847168</v>
      </c>
      <c r="BM532" s="3">
        <f t="shared" si="289"/>
        <v>-0.73035385863187252</v>
      </c>
      <c r="BN532" s="3">
        <f t="shared" si="290"/>
        <v>-0.64795159108075417</v>
      </c>
      <c r="BO532" s="3">
        <f t="shared" si="291"/>
        <v>-0.6891527248563134</v>
      </c>
    </row>
    <row r="533" spans="1:67" x14ac:dyDescent="0.2">
      <c r="A533" t="s">
        <v>65</v>
      </c>
      <c r="B533">
        <v>-342.03313948742198</v>
      </c>
      <c r="C533">
        <v>-343.44787787739699</v>
      </c>
      <c r="D533">
        <v>-343.48618090412901</v>
      </c>
      <c r="E533">
        <v>-343.55851541286398</v>
      </c>
      <c r="F533" t="s">
        <v>676</v>
      </c>
      <c r="G533">
        <v>-95.255134110910006</v>
      </c>
      <c r="H533">
        <v>-95.665163810124</v>
      </c>
      <c r="I533">
        <v>-95.68902314636</v>
      </c>
      <c r="J533">
        <v>-95.704541257600994</v>
      </c>
      <c r="K533" t="s">
        <v>742</v>
      </c>
      <c r="L533">
        <v>-246.77843717562601</v>
      </c>
      <c r="M533">
        <v>-247.775014374639</v>
      </c>
      <c r="N533">
        <v>-247.79155785920699</v>
      </c>
      <c r="O533">
        <v>-247.847237360523</v>
      </c>
      <c r="P533" t="s">
        <v>1265</v>
      </c>
      <c r="Q533">
        <v>-246.77854032648699</v>
      </c>
      <c r="R533">
        <v>-247.77558024740301</v>
      </c>
      <c r="S533">
        <v>-247.79205239912201</v>
      </c>
      <c r="T533">
        <v>-247.847770578531</v>
      </c>
      <c r="U533" t="s">
        <v>1793</v>
      </c>
      <c r="V533">
        <v>-95.255187512934</v>
      </c>
      <c r="W533">
        <v>-95.665540976280994</v>
      </c>
      <c r="X533">
        <v>-95.689348665115006</v>
      </c>
      <c r="Y533">
        <v>-95.704896642809999</v>
      </c>
      <c r="AA533" s="3">
        <f t="shared" si="264"/>
        <v>-0.27095804615148072</v>
      </c>
      <c r="AB533" s="3">
        <f t="shared" si="265"/>
        <v>4.831630274909763</v>
      </c>
      <c r="AC533" s="3">
        <f t="shared" si="266"/>
        <v>3.5139895467069757</v>
      </c>
      <c r="AD533" s="3">
        <f t="shared" si="267"/>
        <v>4.2274026988956388</v>
      </c>
      <c r="AE533" s="3"/>
      <c r="AF533" s="3">
        <f t="shared" si="268"/>
        <v>-0.36919646871606043</v>
      </c>
      <c r="AG533" s="3">
        <f t="shared" si="269"/>
        <v>4.2398643930895892</v>
      </c>
      <c r="AH533" s="3">
        <f t="shared" si="270"/>
        <v>2.9993949406880973</v>
      </c>
      <c r="AI533" s="3">
        <f t="shared" si="271"/>
        <v>3.6697957385022342</v>
      </c>
      <c r="AK533" s="3">
        <f t="shared" si="272"/>
        <v>9.8238422573497158E-2</v>
      </c>
      <c r="AL533" s="3">
        <f t="shared" si="273"/>
        <v>0.5917658818023388</v>
      </c>
      <c r="AM533" s="3">
        <f t="shared" si="274"/>
        <v>0.51459460600104368</v>
      </c>
      <c r="AN533" s="3">
        <f t="shared" si="275"/>
        <v>0.55760696040232183</v>
      </c>
      <c r="AO533" s="3" t="str">
        <f t="shared" si="276"/>
        <v>66_MeNH2-Pyridine_1.00_dimer.out</v>
      </c>
      <c r="AP533" s="3">
        <f t="shared" si="277"/>
        <v>-0.60422757601412425</v>
      </c>
      <c r="AQ533" s="3">
        <f t="shared" si="278"/>
        <v>-0.57006865458735501</v>
      </c>
      <c r="AR533" s="3">
        <f t="shared" si="279"/>
        <v>-0.58714811530073963</v>
      </c>
      <c r="AS533" s="8">
        <f t="shared" si="280"/>
        <v>-0.64474437720958133</v>
      </c>
      <c r="AU533" s="3">
        <f t="shared" si="281"/>
        <v>4.4983607450471199</v>
      </c>
      <c r="AV533" s="3">
        <f t="shared" si="282"/>
        <v>4.0389922072182944</v>
      </c>
      <c r="AW533" s="3">
        <f t="shared" si="283"/>
        <v>4.2686764761327076</v>
      </c>
      <c r="AX533" s="3"/>
      <c r="AZ533" s="3">
        <f t="shared" si="284"/>
        <v>0.71341315218866308</v>
      </c>
      <c r="BA533" s="3">
        <f t="shared" si="285"/>
        <v>0.67040079781413686</v>
      </c>
      <c r="BB533" s="3">
        <f t="shared" si="286"/>
        <v>0.69190697500139997</v>
      </c>
      <c r="BC533" s="8">
        <f>'[2]attempt at best estimates'!E533</f>
        <v>0.69109355298412134</v>
      </c>
      <c r="BD533" s="3">
        <f>AZ533+(AZ533-'HLC S66x8 haVDZ'!AZ533)*'HLC S66x8 haVTZ'!$BD$3</f>
        <v>0.72157776605350055</v>
      </c>
      <c r="BE533" s="3">
        <f>BA533+(BA533-'HLC S66x8 haVDZ'!BA533)*'HLC S66x8 haVTZ'!$BD$3</f>
        <v>0.71368972815163423</v>
      </c>
      <c r="BF533" s="3">
        <f>BB533+(BB533-'HLC S66x8 haVDZ'!BB533)*'HLC S66x8 haVTZ'!$BD$3</f>
        <v>0.71763374710256733</v>
      </c>
      <c r="BG533" t="str">
        <f t="shared" si="287"/>
        <v>66_MeNH2-Pyridine_1.00_dimer.out</v>
      </c>
      <c r="BH533" s="3">
        <f t="shared" si="262"/>
        <v>-1.3176407282027873</v>
      </c>
      <c r="BI533" s="3">
        <f t="shared" si="263"/>
        <v>-1.2404694524014919</v>
      </c>
      <c r="BJ533" s="3">
        <f t="shared" si="288"/>
        <v>-1.2790550903021396</v>
      </c>
      <c r="BK533" s="8">
        <f>'[2]attempt at best estimates'!D533</f>
        <v>-1.3358379301937027</v>
      </c>
      <c r="BM533" s="3">
        <f t="shared" si="289"/>
        <v>-0.59606296214928678</v>
      </c>
      <c r="BN533" s="3">
        <f t="shared" si="290"/>
        <v>-0.52677972424985764</v>
      </c>
      <c r="BO533" s="3">
        <f t="shared" si="291"/>
        <v>-0.56142134319957226</v>
      </c>
    </row>
    <row r="534" spans="1:67" x14ac:dyDescent="0.2">
      <c r="A534" t="s">
        <v>572</v>
      </c>
      <c r="B534">
        <v>-342.03409014387802</v>
      </c>
      <c r="C534">
        <v>-343.44749752214602</v>
      </c>
      <c r="D534">
        <v>-343.48615201646999</v>
      </c>
      <c r="E534">
        <v>-343.55830636243297</v>
      </c>
      <c r="F534" t="s">
        <v>676</v>
      </c>
      <c r="G534">
        <v>-95.255134110910006</v>
      </c>
      <c r="H534">
        <v>-95.665163810124</v>
      </c>
      <c r="I534">
        <v>-95.68902314636</v>
      </c>
      <c r="J534">
        <v>-95.704541257600994</v>
      </c>
      <c r="K534" t="s">
        <v>742</v>
      </c>
      <c r="L534">
        <v>-246.77843717562601</v>
      </c>
      <c r="M534">
        <v>-247.775014374639</v>
      </c>
      <c r="N534">
        <v>-247.79155785920699</v>
      </c>
      <c r="O534">
        <v>-247.847237360523</v>
      </c>
      <c r="P534" t="s">
        <v>1266</v>
      </c>
      <c r="Q534">
        <v>-246.77853165271</v>
      </c>
      <c r="R534">
        <v>-247.77550487589701</v>
      </c>
      <c r="S534">
        <v>-247.79198811153401</v>
      </c>
      <c r="T534">
        <v>-247.84770100518401</v>
      </c>
      <c r="U534" t="s">
        <v>1794</v>
      </c>
      <c r="V534">
        <v>-95.255181808242</v>
      </c>
      <c r="W534">
        <v>-95.665490837400995</v>
      </c>
      <c r="X534">
        <v>-95.689305556137995</v>
      </c>
      <c r="Y534">
        <v>-95.704849930327001</v>
      </c>
      <c r="AA534" s="3">
        <f t="shared" si="264"/>
        <v>0.32558791125063435</v>
      </c>
      <c r="AB534" s="3">
        <f t="shared" si="265"/>
        <v>4.592953741552444</v>
      </c>
      <c r="AC534" s="3">
        <f t="shared" si="266"/>
        <v>3.4958622662344383</v>
      </c>
      <c r="AD534" s="3">
        <f t="shared" si="267"/>
        <v>4.0962215674575289</v>
      </c>
      <c r="AE534" s="3"/>
      <c r="AF534" s="3">
        <f t="shared" si="268"/>
        <v>0.23637211455468804</v>
      </c>
      <c r="AG534" s="3">
        <f t="shared" si="269"/>
        <v>4.0799468193309485</v>
      </c>
      <c r="AH534" s="3">
        <f t="shared" si="270"/>
        <v>3.048660025055697</v>
      </c>
      <c r="AI534" s="3">
        <f t="shared" si="271"/>
        <v>3.6115850700799212</v>
      </c>
      <c r="AK534" s="3">
        <f t="shared" si="272"/>
        <v>8.921579668702885E-2</v>
      </c>
      <c r="AL534" s="3">
        <f t="shared" si="273"/>
        <v>0.51300692223933042</v>
      </c>
      <c r="AM534" s="3">
        <f t="shared" si="274"/>
        <v>0.44720224118765878</v>
      </c>
      <c r="AN534" s="3">
        <f t="shared" si="275"/>
        <v>0.48463649736869024</v>
      </c>
      <c r="AO534" s="3" t="str">
        <f t="shared" si="276"/>
        <v>66_MeNH2-Pyridine_1.05_dimer.out</v>
      </c>
      <c r="AP534" s="3">
        <f t="shared" si="277"/>
        <v>-0.4967321740949151</v>
      </c>
      <c r="AQ534" s="3">
        <f t="shared" si="278"/>
        <v>-0.46836174925102725</v>
      </c>
      <c r="AR534" s="3">
        <f t="shared" si="279"/>
        <v>-0.48254696167297118</v>
      </c>
      <c r="AS534" s="8">
        <f t="shared" si="280"/>
        <v>-0.53248622407073132</v>
      </c>
      <c r="AU534" s="3">
        <f t="shared" si="281"/>
        <v>3.7706336562068943</v>
      </c>
      <c r="AV534" s="3">
        <f t="shared" si="282"/>
        <v>3.375212955525233</v>
      </c>
      <c r="AW534" s="3">
        <f t="shared" si="283"/>
        <v>3.5729233058660634</v>
      </c>
      <c r="AX534" s="3"/>
      <c r="AZ534" s="3">
        <f t="shared" si="284"/>
        <v>0.60035930122309056</v>
      </c>
      <c r="BA534" s="3">
        <f t="shared" si="285"/>
        <v>0.56292504502422425</v>
      </c>
      <c r="BB534" s="3">
        <f t="shared" si="286"/>
        <v>0.5816421731236574</v>
      </c>
      <c r="BC534" s="8">
        <f>'[2]attempt at best estimates'!E534</f>
        <v>0.57693100364456029</v>
      </c>
      <c r="BD534" s="3">
        <f>AZ534+(AZ534-'HLC S66x8 haVDZ'!AZ534)*'HLC S66x8 haVTZ'!$BD$3</f>
        <v>0.60618029119757399</v>
      </c>
      <c r="BE534" s="3">
        <f>BA534+(BA534-'HLC S66x8 haVDZ'!BA534)*'HLC S66x8 haVTZ'!$BD$3</f>
        <v>0.59901590240308955</v>
      </c>
      <c r="BF534" s="3">
        <f>BB534+(BB534-'HLC S66x8 haVDZ'!BB534)*'HLC S66x8 haVTZ'!$BD$3</f>
        <v>0.60259809680033172</v>
      </c>
      <c r="BG534" t="str">
        <f t="shared" si="287"/>
        <v>66_MeNH2-Pyridine_1.05_dimer.out</v>
      </c>
      <c r="BH534" s="3">
        <f t="shared" si="262"/>
        <v>-1.0970914753180057</v>
      </c>
      <c r="BI534" s="3">
        <f t="shared" si="263"/>
        <v>-1.0312867942752515</v>
      </c>
      <c r="BJ534" s="3">
        <f t="shared" si="288"/>
        <v>-1.0641891347966286</v>
      </c>
      <c r="BK534" s="8">
        <f>'[2]attempt at best estimates'!D534</f>
        <v>-1.1094172277152916</v>
      </c>
      <c r="BM534" s="3">
        <f t="shared" si="289"/>
        <v>-0.49091118412043167</v>
      </c>
      <c r="BN534" s="3">
        <f t="shared" si="290"/>
        <v>-0.43227089187216194</v>
      </c>
      <c r="BO534" s="3">
        <f t="shared" si="291"/>
        <v>-0.46159103799629686</v>
      </c>
    </row>
    <row r="535" spans="1:67" x14ac:dyDescent="0.2">
      <c r="A535" t="s">
        <v>573</v>
      </c>
      <c r="B535">
        <v>-342.03465684357002</v>
      </c>
      <c r="C535">
        <v>-343.44696821365602</v>
      </c>
      <c r="D535">
        <v>-343.48590785872602</v>
      </c>
      <c r="E535">
        <v>-343.55791164255299</v>
      </c>
      <c r="F535" t="s">
        <v>676</v>
      </c>
      <c r="G535">
        <v>-95.255134110910006</v>
      </c>
      <c r="H535">
        <v>-95.665163810124</v>
      </c>
      <c r="I535">
        <v>-95.68902314636</v>
      </c>
      <c r="J535">
        <v>-95.704541257600994</v>
      </c>
      <c r="K535" t="s">
        <v>742</v>
      </c>
      <c r="L535">
        <v>-246.77843717562601</v>
      </c>
      <c r="M535">
        <v>-247.775014374639</v>
      </c>
      <c r="N535">
        <v>-247.79155785920699</v>
      </c>
      <c r="O535">
        <v>-247.847237360523</v>
      </c>
      <c r="P535" t="s">
        <v>1267</v>
      </c>
      <c r="Q535">
        <v>-246.77852267391901</v>
      </c>
      <c r="R535">
        <v>-247.775441024201</v>
      </c>
      <c r="S535">
        <v>-247.79193315661701</v>
      </c>
      <c r="T535">
        <v>-247.84764165618799</v>
      </c>
      <c r="U535" t="s">
        <v>1795</v>
      </c>
      <c r="V535">
        <v>-95.255176424303002</v>
      </c>
      <c r="W535">
        <v>-95.665447921403</v>
      </c>
      <c r="X535">
        <v>-95.689268612912997</v>
      </c>
      <c r="Y535">
        <v>-95.704809856726996</v>
      </c>
      <c r="AA535" s="3">
        <f t="shared" si="264"/>
        <v>0.68119735162852002</v>
      </c>
      <c r="AB535" s="3">
        <f t="shared" si="265"/>
        <v>4.2608076356456799</v>
      </c>
      <c r="AC535" s="3">
        <f t="shared" si="266"/>
        <v>3.3426509623984457</v>
      </c>
      <c r="AD535" s="3">
        <f t="shared" si="267"/>
        <v>3.8485310929325642</v>
      </c>
      <c r="AE535" s="3"/>
      <c r="AF535" s="3">
        <f t="shared" si="268"/>
        <v>0.60099430444403068</v>
      </c>
      <c r="AG535" s="3">
        <f t="shared" si="269"/>
        <v>3.8147984556886771</v>
      </c>
      <c r="AH535" s="3">
        <f t="shared" si="270"/>
        <v>2.9531156783499135</v>
      </c>
      <c r="AI535" s="3">
        <f t="shared" si="271"/>
        <v>3.4262832190649402</v>
      </c>
      <c r="AK535" s="3">
        <f t="shared" si="272"/>
        <v>8.0203047175571848E-2</v>
      </c>
      <c r="AL535" s="3">
        <f t="shared" si="273"/>
        <v>0.44600917995700262</v>
      </c>
      <c r="AM535" s="3">
        <f t="shared" si="274"/>
        <v>0.38953528404853194</v>
      </c>
      <c r="AN535" s="3">
        <f t="shared" si="275"/>
        <v>0.42224787384978918</v>
      </c>
      <c r="AO535" s="3" t="str">
        <f t="shared" si="276"/>
        <v>66_MeNH2-Pyridine_1.10_dimer.out</v>
      </c>
      <c r="AP535" s="3">
        <f t="shared" si="277"/>
        <v>-0.41227654271311565</v>
      </c>
      <c r="AQ535" s="3">
        <f t="shared" si="278"/>
        <v>-0.38851523662373699</v>
      </c>
      <c r="AR535" s="3">
        <f t="shared" si="279"/>
        <v>-0.40039588966842632</v>
      </c>
      <c r="AS535" s="8">
        <f t="shared" si="280"/>
        <v>-0.44310111032493238</v>
      </c>
      <c r="AU535" s="3">
        <f t="shared" si="281"/>
        <v>3.1673337413040441</v>
      </c>
      <c r="AV535" s="3">
        <f t="shared" si="282"/>
        <v>2.8252889146209093</v>
      </c>
      <c r="AW535" s="3">
        <f t="shared" si="283"/>
        <v>2.9963113279624767</v>
      </c>
      <c r="AX535" s="3"/>
      <c r="AZ535" s="3">
        <f t="shared" si="284"/>
        <v>0.50588013053411851</v>
      </c>
      <c r="BA535" s="3">
        <f t="shared" si="285"/>
        <v>0.47316754071502665</v>
      </c>
      <c r="BB535" s="3">
        <f t="shared" si="286"/>
        <v>0.48952383562457258</v>
      </c>
      <c r="BC535" s="8">
        <f>'[2]attempt at best estimates'!E535</f>
        <v>0.48242354981019264</v>
      </c>
      <c r="BD535" s="3">
        <f>AZ535+(AZ535-'HLC S66x8 haVDZ'!AZ535)*'HLC S66x8 haVTZ'!$BD$3</f>
        <v>0.50981084979255809</v>
      </c>
      <c r="BE535" s="3">
        <f>BA535+(BA535-'HLC S66x8 haVDZ'!BA535)*'HLC S66x8 haVTZ'!$BD$3</f>
        <v>0.50335188384344243</v>
      </c>
      <c r="BF535" s="3">
        <f>BB535+(BB535-'HLC S66x8 haVDZ'!BB535)*'HLC S66x8 haVTZ'!$BD$3</f>
        <v>0.50658136681800026</v>
      </c>
      <c r="BG535" t="str">
        <f t="shared" si="287"/>
        <v>66_MeNH2-Pyridine_1.10_dimer.out</v>
      </c>
      <c r="BH535" s="3">
        <f t="shared" si="262"/>
        <v>-0.91815667324723416</v>
      </c>
      <c r="BI535" s="3">
        <f t="shared" si="263"/>
        <v>-0.86168277733876364</v>
      </c>
      <c r="BJ535" s="3">
        <f t="shared" si="288"/>
        <v>-0.8899197252929989</v>
      </c>
      <c r="BK535" s="8">
        <f>'[2]attempt at best estimates'!D535</f>
        <v>-0.92552466013512502</v>
      </c>
      <c r="BM535" s="3">
        <f t="shared" si="289"/>
        <v>-0.40834582345467607</v>
      </c>
      <c r="BN535" s="3">
        <f t="shared" si="290"/>
        <v>-0.35833089349532121</v>
      </c>
      <c r="BO535" s="3">
        <f t="shared" si="291"/>
        <v>-0.38333835847499864</v>
      </c>
    </row>
    <row r="536" spans="1:67" x14ac:dyDescent="0.2">
      <c r="A536" t="s">
        <v>574</v>
      </c>
      <c r="B536">
        <v>-342.035156123695</v>
      </c>
      <c r="C536">
        <v>-343.445188834769</v>
      </c>
      <c r="D536">
        <v>-343.484709163329</v>
      </c>
      <c r="E536">
        <v>-343.55639282783198</v>
      </c>
      <c r="F536" t="s">
        <v>676</v>
      </c>
      <c r="G536">
        <v>-95.255134110910006</v>
      </c>
      <c r="H536">
        <v>-95.665163810124</v>
      </c>
      <c r="I536">
        <v>-95.68902314636</v>
      </c>
      <c r="J536">
        <v>-95.704541257600994</v>
      </c>
      <c r="K536" t="s">
        <v>742</v>
      </c>
      <c r="L536">
        <v>-246.77843717562601</v>
      </c>
      <c r="M536">
        <v>-247.775014374639</v>
      </c>
      <c r="N536">
        <v>-247.79155785920699</v>
      </c>
      <c r="O536">
        <v>-247.847237360523</v>
      </c>
      <c r="P536" t="s">
        <v>1268</v>
      </c>
      <c r="Q536">
        <v>-246.778497821038</v>
      </c>
      <c r="R536">
        <v>-247.77529846942701</v>
      </c>
      <c r="S536">
        <v>-247.79180894260699</v>
      </c>
      <c r="T536">
        <v>-247.847507816335</v>
      </c>
      <c r="U536" t="s">
        <v>1796</v>
      </c>
      <c r="V536">
        <v>-95.255164235129996</v>
      </c>
      <c r="W536">
        <v>-95.665354186722993</v>
      </c>
      <c r="X536">
        <v>-95.689188104162994</v>
      </c>
      <c r="Y536">
        <v>-95.704722204210995</v>
      </c>
      <c r="AA536" s="3">
        <f t="shared" si="264"/>
        <v>0.99450037321724583</v>
      </c>
      <c r="AB536" s="3">
        <f t="shared" si="265"/>
        <v>3.144230479939838</v>
      </c>
      <c r="AC536" s="3">
        <f t="shared" si="266"/>
        <v>2.5904582131607308</v>
      </c>
      <c r="AD536" s="3">
        <f t="shared" si="267"/>
        <v>2.8954604267591431</v>
      </c>
      <c r="AE536" s="3"/>
      <c r="AF536" s="3">
        <f t="shared" si="268"/>
        <v>0.93754156683741208</v>
      </c>
      <c r="AG536" s="3">
        <f t="shared" si="269"/>
        <v>2.8464951771140283</v>
      </c>
      <c r="AH536" s="3">
        <f t="shared" si="270"/>
        <v>2.3293884058981682</v>
      </c>
      <c r="AI536" s="3">
        <f t="shared" si="271"/>
        <v>2.6122011186212886</v>
      </c>
      <c r="AK536" s="3">
        <f t="shared" si="272"/>
        <v>5.6958806379833707E-2</v>
      </c>
      <c r="AL536" s="3">
        <f t="shared" si="273"/>
        <v>0.29773530282580929</v>
      </c>
      <c r="AM536" s="3">
        <f t="shared" si="274"/>
        <v>0.26106980727147999</v>
      </c>
      <c r="AN536" s="3">
        <f t="shared" si="275"/>
        <v>0.28325930812893707</v>
      </c>
      <c r="AO536" s="3" t="str">
        <f t="shared" si="276"/>
        <v>66_MeNH2-Pyridine_1.25_dimer.out</v>
      </c>
      <c r="AP536" s="3">
        <f t="shared" si="277"/>
        <v>-0.24877005318069489</v>
      </c>
      <c r="AQ536" s="3">
        <f t="shared" si="278"/>
        <v>-0.23429405849273977</v>
      </c>
      <c r="AR536" s="3">
        <f t="shared" si="279"/>
        <v>-0.24153205583671733</v>
      </c>
      <c r="AS536" s="8">
        <f t="shared" si="280"/>
        <v>-0.26654187650002231</v>
      </c>
      <c r="AU536" s="3">
        <f t="shared" si="281"/>
        <v>1.9009600535418971</v>
      </c>
      <c r="AV536" s="3">
        <f t="shared" si="282"/>
        <v>1.6746595517838765</v>
      </c>
      <c r="AW536" s="3">
        <f t="shared" si="283"/>
        <v>1.7878098026628868</v>
      </c>
      <c r="AX536" s="3"/>
      <c r="AZ536" s="3">
        <f t="shared" si="284"/>
        <v>0.30500221359841229</v>
      </c>
      <c r="BA536" s="3">
        <f t="shared" si="285"/>
        <v>0.28281271272312036</v>
      </c>
      <c r="BB536" s="3">
        <f t="shared" si="286"/>
        <v>0.29390746316076632</v>
      </c>
      <c r="BC536" s="8">
        <f>'[2]attempt at best estimates'!E536</f>
        <v>0.28484560502452066</v>
      </c>
      <c r="BD536" s="3">
        <f>AZ536+(AZ536-'HLC S66x8 haVDZ'!AZ536)*'HLC S66x8 haVTZ'!$BD$3</f>
        <v>0.30506987579530009</v>
      </c>
      <c r="BE536" s="3">
        <f>BA536+(BA536-'HLC S66x8 haVDZ'!BA536)*'HLC S66x8 haVTZ'!$BD$3</f>
        <v>0.30068057823955074</v>
      </c>
      <c r="BF536" s="3">
        <f>BB536+(BB536-'HLC S66x8 haVDZ'!BB536)*'HLC S66x8 haVTZ'!$BD$3</f>
        <v>0.30287522701742542</v>
      </c>
      <c r="BG536" t="str">
        <f t="shared" si="287"/>
        <v>66_MeNH2-Pyridine_1.25_dimer.out</v>
      </c>
      <c r="BH536" s="3">
        <f t="shared" si="262"/>
        <v>-0.55377226677910718</v>
      </c>
      <c r="BI536" s="3">
        <f t="shared" si="263"/>
        <v>-0.51710677121586013</v>
      </c>
      <c r="BJ536" s="3">
        <f t="shared" si="288"/>
        <v>-0.53543951899748365</v>
      </c>
      <c r="BK536" s="8">
        <f>'[2]attempt at best estimates'!D536</f>
        <v>-0.55138748152454298</v>
      </c>
      <c r="BM536" s="3">
        <f t="shared" si="289"/>
        <v>-0.24870239098380709</v>
      </c>
      <c r="BN536" s="3">
        <f t="shared" si="290"/>
        <v>-0.21642619297630938</v>
      </c>
      <c r="BO536" s="3">
        <f t="shared" si="291"/>
        <v>-0.23256429198005824</v>
      </c>
    </row>
    <row r="537" spans="1:67" x14ac:dyDescent="0.2">
      <c r="A537" t="s">
        <v>575</v>
      </c>
      <c r="B537">
        <v>-342.03479997967099</v>
      </c>
      <c r="C537">
        <v>-343.44296079708198</v>
      </c>
      <c r="D537">
        <v>-343.482951040942</v>
      </c>
      <c r="E537">
        <v>-343.554365259679</v>
      </c>
      <c r="F537" t="s">
        <v>676</v>
      </c>
      <c r="G537">
        <v>-95.255134110910006</v>
      </c>
      <c r="H537">
        <v>-95.665163810124</v>
      </c>
      <c r="I537">
        <v>-95.68902314636</v>
      </c>
      <c r="J537">
        <v>-95.704541257600994</v>
      </c>
      <c r="K537" t="s">
        <v>742</v>
      </c>
      <c r="L537">
        <v>-246.77843717562601</v>
      </c>
      <c r="M537">
        <v>-247.775014374639</v>
      </c>
      <c r="N537">
        <v>-247.79155785920699</v>
      </c>
      <c r="O537">
        <v>-247.847237360523</v>
      </c>
      <c r="P537" t="s">
        <v>1269</v>
      </c>
      <c r="Q537">
        <v>-246.778479420102</v>
      </c>
      <c r="R537">
        <v>-247.77517283669499</v>
      </c>
      <c r="S537">
        <v>-247.79169993160099</v>
      </c>
      <c r="T537">
        <v>-247.847389680492</v>
      </c>
      <c r="U537" t="s">
        <v>1797</v>
      </c>
      <c r="V537">
        <v>-95.255152874971998</v>
      </c>
      <c r="W537">
        <v>-95.665267917464007</v>
      </c>
      <c r="X537">
        <v>-95.689114405693999</v>
      </c>
      <c r="Y537">
        <v>-95.704641469753994</v>
      </c>
      <c r="AA537" s="3">
        <f t="shared" si="264"/>
        <v>0.77101661478241734</v>
      </c>
      <c r="AB537" s="3">
        <f t="shared" si="265"/>
        <v>1.7461156649776937</v>
      </c>
      <c r="AC537" s="3">
        <f t="shared" si="266"/>
        <v>1.4872197131540115</v>
      </c>
      <c r="AD537" s="3">
        <f t="shared" si="267"/>
        <v>1.6231421488652089</v>
      </c>
      <c r="AE537" s="3"/>
      <c r="AF537" s="3">
        <f t="shared" si="268"/>
        <v>0.73273317763462187</v>
      </c>
      <c r="AG537" s="3">
        <f t="shared" si="269"/>
        <v>1.581350874578501</v>
      </c>
      <c r="AH537" s="3">
        <f t="shared" si="270"/>
        <v>1.3408018371840604</v>
      </c>
      <c r="AI537" s="3">
        <f t="shared" si="271"/>
        <v>1.4646758432698586</v>
      </c>
      <c r="AK537" s="3">
        <f t="shared" si="272"/>
        <v>3.8283437165630388E-2</v>
      </c>
      <c r="AL537" s="3">
        <f t="shared" si="273"/>
        <v>0.16476479039919287</v>
      </c>
      <c r="AM537" s="3">
        <f t="shared" si="274"/>
        <v>0.14641787596995104</v>
      </c>
      <c r="AN537" s="3">
        <f t="shared" si="275"/>
        <v>0.15846630561318528</v>
      </c>
      <c r="AO537" s="3" t="str">
        <f t="shared" si="276"/>
        <v>66_MeNH2-Pyridine_1.50_dimer.out</v>
      </c>
      <c r="AP537" s="3">
        <f t="shared" si="277"/>
        <v>-0.12297351611248475</v>
      </c>
      <c r="AQ537" s="3">
        <f t="shared" si="278"/>
        <v>-0.11667503130864243</v>
      </c>
      <c r="AR537" s="3">
        <f t="shared" si="279"/>
        <v>-0.11982427371056359</v>
      </c>
      <c r="AS537" s="8">
        <f t="shared" si="280"/>
        <v>-0.13052121354795271</v>
      </c>
      <c r="AU537" s="3">
        <f t="shared" si="281"/>
        <v>0.85212553408279157</v>
      </c>
      <c r="AV537" s="3">
        <f t="shared" si="282"/>
        <v>0.73194266563523669</v>
      </c>
      <c r="AW537" s="3">
        <f t="shared" si="283"/>
        <v>0.79203409985901407</v>
      </c>
      <c r="AX537" s="3"/>
      <c r="AZ537" s="3">
        <f t="shared" si="284"/>
        <v>0.13592243571119744</v>
      </c>
      <c r="BA537" s="3">
        <f t="shared" si="285"/>
        <v>0.12387400608579813</v>
      </c>
      <c r="BB537" s="3">
        <f t="shared" si="286"/>
        <v>0.12989822089849778</v>
      </c>
      <c r="BC537" s="8">
        <f>'[2]attempt at best estimates'!E537</f>
        <v>0.12257917911101919</v>
      </c>
      <c r="BD537" s="3">
        <f>AZ537+(AZ537-'HLC S66x8 haVDZ'!AZ537)*'HLC S66x8 haVTZ'!$BD$3</f>
        <v>0.13318724465717816</v>
      </c>
      <c r="BE537" s="3">
        <f>BA537+(BA537-'HLC S66x8 haVDZ'!BA537)*'HLC S66x8 haVTZ'!$BD$3</f>
        <v>0.13140103669674966</v>
      </c>
      <c r="BF537" s="3">
        <f>BB537+(BB537-'HLC S66x8 haVDZ'!BB537)*'HLC S66x8 haVTZ'!$BD$3</f>
        <v>0.13229414067696391</v>
      </c>
      <c r="BG537" t="str">
        <f t="shared" si="287"/>
        <v>66_MeNH2-Pyridine_1.50_dimer.out</v>
      </c>
      <c r="BH537" s="3">
        <f t="shared" ref="BH537:BH538" si="292">AC537-AB537</f>
        <v>-0.25889595182368219</v>
      </c>
      <c r="BI537" s="3">
        <f t="shared" ref="BI537:BI538" si="293">AH537-AG537</f>
        <v>-0.24054903739444056</v>
      </c>
      <c r="BJ537" s="3">
        <f t="shared" si="288"/>
        <v>-0.24972249460906137</v>
      </c>
      <c r="BK537" s="8">
        <f>'[2]attempt at best estimates'!D537</f>
        <v>-0.25310039265897188</v>
      </c>
      <c r="BM537" s="3">
        <f t="shared" si="289"/>
        <v>-0.12570870716650404</v>
      </c>
      <c r="BN537" s="3">
        <f t="shared" si="290"/>
        <v>-0.1091480006976909</v>
      </c>
      <c r="BO537" s="3">
        <f t="shared" si="291"/>
        <v>-0.11742835393209747</v>
      </c>
    </row>
    <row r="538" spans="1:67" x14ac:dyDescent="0.2">
      <c r="A538" t="s">
        <v>576</v>
      </c>
      <c r="B538">
        <v>-342.03410095996099</v>
      </c>
      <c r="C538">
        <v>-343.44109877460698</v>
      </c>
      <c r="D538">
        <v>-343.48138805893302</v>
      </c>
      <c r="E538">
        <v>-343.55263650026399</v>
      </c>
      <c r="F538" t="s">
        <v>676</v>
      </c>
      <c r="G538">
        <v>-95.255134110910006</v>
      </c>
      <c r="H538">
        <v>-95.665163810124</v>
      </c>
      <c r="I538">
        <v>-95.68902314636</v>
      </c>
      <c r="J538">
        <v>-95.704541257600994</v>
      </c>
      <c r="K538" t="s">
        <v>742</v>
      </c>
      <c r="L538">
        <v>-246.77843717562601</v>
      </c>
      <c r="M538">
        <v>-247.775014374639</v>
      </c>
      <c r="N538">
        <v>-247.79155785920699</v>
      </c>
      <c r="O538">
        <v>-247.847237360523</v>
      </c>
      <c r="P538" t="s">
        <v>1270</v>
      </c>
      <c r="Q538">
        <v>-246.778451205832</v>
      </c>
      <c r="R538">
        <v>-247.775063737669</v>
      </c>
      <c r="S538">
        <v>-247.79160269922801</v>
      </c>
      <c r="T538">
        <v>-247.847285428042</v>
      </c>
      <c r="U538" t="s">
        <v>1798</v>
      </c>
      <c r="V538">
        <v>-95.255141329704998</v>
      </c>
      <c r="W538">
        <v>-95.6651977402</v>
      </c>
      <c r="X538">
        <v>-95.689053502820997</v>
      </c>
      <c r="Y538">
        <v>-95.704574605797006</v>
      </c>
      <c r="AA538" s="3">
        <f t="shared" si="264"/>
        <v>0.3323751060713751</v>
      </c>
      <c r="AB538" s="3">
        <f t="shared" si="265"/>
        <v>0.57767887270467533</v>
      </c>
      <c r="AC538" s="3">
        <f t="shared" si="266"/>
        <v>0.50643365419180375</v>
      </c>
      <c r="AD538" s="3">
        <f t="shared" si="267"/>
        <v>0.53832919272812796</v>
      </c>
      <c r="AE538" s="3"/>
      <c r="AF538" s="3">
        <f t="shared" si="268"/>
        <v>0.31904115610868428</v>
      </c>
      <c r="AG538" s="3">
        <f t="shared" si="269"/>
        <v>0.52541165740407203</v>
      </c>
      <c r="AH538" s="3">
        <f t="shared" si="270"/>
        <v>0.45924714737841377</v>
      </c>
      <c r="AI538" s="3">
        <f t="shared" si="271"/>
        <v>0.48724005808848275</v>
      </c>
      <c r="AK538" s="3">
        <f t="shared" si="272"/>
        <v>1.3333949980525731E-2</v>
      </c>
      <c r="AL538" s="3">
        <f t="shared" si="273"/>
        <v>5.2267215300603395E-2</v>
      </c>
      <c r="AM538" s="3">
        <f t="shared" si="274"/>
        <v>4.7186506831224863E-2</v>
      </c>
      <c r="AN538" s="3">
        <f t="shared" si="275"/>
        <v>5.1089134621810348E-2</v>
      </c>
      <c r="AO538" s="3" t="str">
        <f t="shared" si="276"/>
        <v>66_MeNH2-Pyridine_2.00_dimer.out</v>
      </c>
      <c r="AP538" s="3">
        <f t="shared" si="277"/>
        <v>-3.9349679976547369E-2</v>
      </c>
      <c r="AQ538" s="3">
        <f t="shared" si="278"/>
        <v>-3.8171599315589277E-2</v>
      </c>
      <c r="AR538" s="3">
        <f t="shared" si="279"/>
        <v>-3.8760639646068323E-2</v>
      </c>
      <c r="AS538" s="8">
        <f t="shared" si="280"/>
        <v>-4.2114562542625009E-2</v>
      </c>
      <c r="AU538" s="3">
        <f t="shared" si="281"/>
        <v>0.20595408665675285</v>
      </c>
      <c r="AV538" s="3">
        <f t="shared" si="282"/>
        <v>0.16819890197979848</v>
      </c>
      <c r="AW538" s="3">
        <f t="shared" si="283"/>
        <v>0.18707649431827567</v>
      </c>
      <c r="AX538" s="3"/>
      <c r="AZ538" s="3">
        <f t="shared" si="284"/>
        <v>3.1895538536324208E-2</v>
      </c>
      <c r="BA538" s="3">
        <f t="shared" si="285"/>
        <v>2.7992910710068986E-2</v>
      </c>
      <c r="BB538" s="3">
        <f t="shared" si="286"/>
        <v>2.9944224623196597E-2</v>
      </c>
      <c r="BC538" s="8">
        <f>'[2]attempt at best estimates'!E538</f>
        <v>2.6176329968924342E-2</v>
      </c>
      <c r="BD538" s="3">
        <f>AZ538+(AZ538-'HLC S66x8 haVDZ'!AZ538)*'HLC S66x8 haVTZ'!$BD$3</f>
        <v>2.9973386046560885E-2</v>
      </c>
      <c r="BE538" s="3">
        <f>BA538+(BA538-'HLC S66x8 haVDZ'!BA538)*'HLC S66x8 haVTZ'!$BD$3</f>
        <v>2.946628657354354E-2</v>
      </c>
      <c r="BF538" s="3">
        <f>BB538+(BB538-'HLC S66x8 haVDZ'!BB538)*'HLC S66x8 haVTZ'!$BD$3</f>
        <v>2.9719836310052213E-2</v>
      </c>
      <c r="BG538" t="str">
        <f t="shared" si="287"/>
        <v>66_MeNH2-Pyridine_2.00_dimer.out</v>
      </c>
      <c r="BH538" s="3">
        <f t="shared" si="292"/>
        <v>-7.1245218512871578E-2</v>
      </c>
      <c r="BI538" s="3">
        <f t="shared" si="293"/>
        <v>-6.6164510025658263E-2</v>
      </c>
      <c r="BJ538" s="3">
        <f t="shared" si="288"/>
        <v>-6.870486426926492E-2</v>
      </c>
      <c r="BK538" s="8">
        <f>'[2]attempt at best estimates'!D538</f>
        <v>-6.829089251154935E-2</v>
      </c>
      <c r="BM538" s="3">
        <f t="shared" si="289"/>
        <v>-4.1271832466310693E-2</v>
      </c>
      <c r="BN538" s="3">
        <f t="shared" si="290"/>
        <v>-3.6698223452114723E-2</v>
      </c>
      <c r="BO538" s="3">
        <f t="shared" si="291"/>
        <v>-3.8985027959212708E-2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C7116-DBB0-9E4A-8C71-ABF453457E31}">
  <dimension ref="A1:BY67"/>
  <sheetViews>
    <sheetView tabSelected="1" topLeftCell="F27" zoomScale="110" zoomScaleNormal="110" workbookViewId="0">
      <selection activeCell="L47" sqref="L47"/>
    </sheetView>
  </sheetViews>
  <sheetFormatPr baseColWidth="10" defaultRowHeight="16" x14ac:dyDescent="0.2"/>
  <cols>
    <col min="3" max="3" width="32.83203125" bestFit="1" customWidth="1"/>
    <col min="4" max="4" width="10.83203125" customWidth="1"/>
    <col min="11" max="11" width="32.83203125" bestFit="1" customWidth="1"/>
    <col min="74" max="74" width="11" customWidth="1"/>
  </cols>
  <sheetData>
    <row r="1" spans="1:77" x14ac:dyDescent="0.2">
      <c r="A1" s="3" t="s">
        <v>1812</v>
      </c>
      <c r="B1" s="3" t="s">
        <v>1821</v>
      </c>
      <c r="C1" s="3"/>
      <c r="D1" s="6" t="s">
        <v>1813</v>
      </c>
      <c r="F1" s="3"/>
      <c r="G1" s="3"/>
      <c r="H1" s="3"/>
      <c r="N1" t="str">
        <f>'haVTZ S66x8'!BQ11</f>
        <v>raw</v>
      </c>
      <c r="O1" t="str">
        <f>'haVTZ S66x8'!BR11</f>
        <v>CP</v>
      </c>
      <c r="P1" t="str">
        <f>'haVTZ S66x8'!BS11</f>
        <v>half-CP</v>
      </c>
      <c r="Q1" t="str">
        <f>'haVTZ S66x8'!BT11</f>
        <v>∆CP</v>
      </c>
      <c r="S1" t="str">
        <f>'haVTZ S66x8'!BW11</f>
        <v>raw</v>
      </c>
      <c r="T1" t="str">
        <f>'haVTZ S66x8'!BX11</f>
        <v>CP</v>
      </c>
      <c r="U1" t="str">
        <f>'haVTZ S66x8'!BY11</f>
        <v>half-CP</v>
      </c>
      <c r="V1" t="str">
        <f>'haVTZ S66x8'!BZ11</f>
        <v>∆CP</v>
      </c>
      <c r="X1" s="1" t="s">
        <v>579</v>
      </c>
      <c r="Y1" s="1" t="s">
        <v>580</v>
      </c>
      <c r="Z1" s="1" t="s">
        <v>1814</v>
      </c>
      <c r="AA1" s="1" t="s">
        <v>581</v>
      </c>
      <c r="AD1">
        <f>'haVTZ S66x8'!CH11</f>
        <v>0</v>
      </c>
      <c r="AE1" t="str">
        <f>'haVTZ S66x8'!CI11</f>
        <v>raw</v>
      </c>
      <c r="AF1" t="str">
        <f>'haVTZ S66x8'!CJ11</f>
        <v>CP</v>
      </c>
      <c r="AG1" t="str">
        <f>'haVTZ S66x8'!CK11</f>
        <v>half-CP</v>
      </c>
      <c r="AH1" t="str">
        <f>'haVTZ S66x8'!CL11</f>
        <v>∆CP</v>
      </c>
      <c r="AJ1" t="str">
        <f>'haVTZ S66x8'!CO11</f>
        <v>raw</v>
      </c>
      <c r="AK1" t="str">
        <f>'haVTZ S66x8'!CP11</f>
        <v>CP</v>
      </c>
      <c r="AL1" t="str">
        <f>'haVTZ S66x8'!CQ11</f>
        <v>half-CP</v>
      </c>
      <c r="AM1" t="str">
        <f>'haVTZ S66x8'!CR11</f>
        <v>∆CP</v>
      </c>
      <c r="AO1" t="str">
        <f>'haVTZ S66x8'!CU11</f>
        <v>raw</v>
      </c>
      <c r="AP1" t="str">
        <f>'haVTZ S66x8'!CV11</f>
        <v>CP</v>
      </c>
      <c r="AQ1" t="str">
        <f>'haVTZ S66x8'!CW11</f>
        <v>half-CP</v>
      </c>
      <c r="AR1" t="str">
        <f>'haVTZ S66x8'!CX11</f>
        <v>∆CP</v>
      </c>
      <c r="AT1">
        <f>'haVTZ S66x8'!CZ11</f>
        <v>0</v>
      </c>
      <c r="AU1" t="str">
        <f>'haVTZ S66x8'!DA11</f>
        <v>raw</v>
      </c>
      <c r="AV1" t="str">
        <f>'haVTZ S66x8'!DB11</f>
        <v>CP</v>
      </c>
      <c r="AW1" t="str">
        <f>'haVTZ S66x8'!DC11</f>
        <v>half-CP</v>
      </c>
      <c r="AX1" t="str">
        <f>'haVTZ S66x8'!DD11</f>
        <v>∆CP</v>
      </c>
      <c r="AZ1">
        <f>'haVTZ S66x8'!DG11</f>
        <v>0</v>
      </c>
      <c r="BA1">
        <f>'haVTZ S66x8'!DH11</f>
        <v>0</v>
      </c>
      <c r="BB1">
        <f>'haVTZ S66x8'!DI11</f>
        <v>0</v>
      </c>
      <c r="BC1">
        <f>'haVTZ S66x8'!DJ11</f>
        <v>0</v>
      </c>
      <c r="BE1">
        <f>'haVTZ S66x8'!DR11</f>
        <v>0</v>
      </c>
      <c r="BF1" t="str">
        <f>'haVTZ S66x8'!DS11</f>
        <v>raw</v>
      </c>
      <c r="BG1" t="str">
        <f>'haVTZ S66x8'!DT11</f>
        <v>CP</v>
      </c>
      <c r="BH1" t="str">
        <f>'haVTZ S66x8'!DU11</f>
        <v>half-CP</v>
      </c>
      <c r="BI1" t="str">
        <f>'haVTZ S66x8'!DV11</f>
        <v>∆CP</v>
      </c>
      <c r="BK1" t="str">
        <f>'haVTZ S66x8'!DY11</f>
        <v>raw</v>
      </c>
      <c r="BL1" t="str">
        <f>'haVTZ S66x8'!DZ11</f>
        <v>CP</v>
      </c>
      <c r="BM1" t="str">
        <f>'haVTZ S66x8'!EA11</f>
        <v>half-CP</v>
      </c>
      <c r="BN1" t="str">
        <f>'haVTZ S66x8'!EB11</f>
        <v>∆CP</v>
      </c>
      <c r="BP1">
        <f>'haVTZ S66x8'!ED11</f>
        <v>0</v>
      </c>
      <c r="BQ1" t="str">
        <f>'haVTZ S66x8'!EE11</f>
        <v>raw</v>
      </c>
      <c r="BR1" t="str">
        <f>'haVTZ S66x8'!EF11</f>
        <v>CP</v>
      </c>
      <c r="BS1" t="str">
        <f>'haVTZ S66x8'!EG11</f>
        <v>half-CP</v>
      </c>
      <c r="BT1" t="str">
        <f>'haVTZ S66x8'!EH11</f>
        <v>∆CP</v>
      </c>
      <c r="BV1" t="str">
        <f>'haVTZ S66x8'!EK11</f>
        <v>raw</v>
      </c>
      <c r="BW1" t="str">
        <f>'haVTZ S66x8'!EL11</f>
        <v>CP</v>
      </c>
      <c r="BX1" t="str">
        <f>'haVTZ S66x8'!EM11</f>
        <v>half-CP</v>
      </c>
      <c r="BY1" t="str">
        <f>'haVTZ S66x8'!EN11</f>
        <v>∆CP</v>
      </c>
    </row>
    <row r="2" spans="1:77" x14ac:dyDescent="0.2">
      <c r="A2" s="3"/>
      <c r="B2" s="3"/>
      <c r="C2" s="3"/>
      <c r="D2" s="41" t="s">
        <v>599</v>
      </c>
      <c r="E2" s="41" t="s">
        <v>100</v>
      </c>
      <c r="F2" s="41" t="s">
        <v>101</v>
      </c>
      <c r="G2" s="41" t="s">
        <v>601</v>
      </c>
      <c r="H2" s="41" t="s">
        <v>600</v>
      </c>
      <c r="N2" t="str">
        <f>'haVTZ S66x8'!BQ10</f>
        <v>PNO default</v>
      </c>
      <c r="S2" t="str">
        <f>'haVTZ S66x8'!BW10</f>
        <v>PNO tight</v>
      </c>
      <c r="X2" t="s">
        <v>1822</v>
      </c>
      <c r="AE2" t="str">
        <f>'haVTZ S66x8'!CI10</f>
        <v xml:space="preserve">DLPNO-CCSD(T1) Tight </v>
      </c>
      <c r="AJ2" t="str">
        <f>'haVTZ S66x8'!CO10</f>
        <v>DLPNO-CCSD(T1) Tight TCutPNO=1E-6</v>
      </c>
      <c r="AO2" t="str">
        <f>'haVTZ S66x8'!CU10</f>
        <v>DLPNO-CCSD(T1) VeryTight</v>
      </c>
      <c r="AU2" t="str">
        <f>'haVTZ S66x8'!DA10</f>
        <v>DLPNO-CCSD(T1) Tight (6,7)</v>
      </c>
      <c r="AZ2">
        <f>'haVTZ S66x8'!DG10</f>
        <v>0</v>
      </c>
      <c r="BF2" t="str">
        <f>'haVTZ S66x8'!DS10</f>
        <v>LNO-CCSD(T) Normal</v>
      </c>
      <c r="BK2" t="str">
        <f>'haVTZ S66x8'!DY10</f>
        <v>LNO-CCSD(T) Tight</v>
      </c>
      <c r="BQ2" t="str">
        <f>'haVTZ S66x8'!EE10</f>
        <v>LNO-CCSD(T) vTight</v>
      </c>
      <c r="BV2" t="str">
        <f>'haVTZ S66x8'!EK10</f>
        <v>LNO-CCSD(T) vvTight</v>
      </c>
    </row>
    <row r="3" spans="1:77" x14ac:dyDescent="0.2">
      <c r="A3" s="3" t="s">
        <v>585</v>
      </c>
      <c r="B3" s="3"/>
      <c r="C3" s="3" t="s">
        <v>579</v>
      </c>
      <c r="D3" s="39">
        <f t="array" ref="D3:H6">TRANSPOSE(N5:Q9)</f>
        <v>0.32485767778579205</v>
      </c>
      <c r="E3" s="39">
        <v>0.88260185964026949</v>
      </c>
      <c r="F3" s="39">
        <v>0.53271142848309794</v>
      </c>
      <c r="G3" s="39">
        <v>0.3775910204016999</v>
      </c>
      <c r="H3" s="39">
        <v>0.50389042230242664</v>
      </c>
      <c r="M3" s="1" t="str">
        <f>'haVTZ S66x8'!BP3</f>
        <v>MSD</v>
      </c>
      <c r="N3" s="1">
        <f>'haVTZ S66x8'!BQ3</f>
        <v>-0.37002188818181381</v>
      </c>
      <c r="O3" s="1">
        <f>'haVTZ S66x8'!BR3</f>
        <v>-9.8868611657088712E-2</v>
      </c>
      <c r="P3" s="1">
        <f>'haVTZ S66x8'!BS3</f>
        <v>-0.23444524991945112</v>
      </c>
      <c r="Q3" s="1">
        <f>'haVTZ S66x8'!BT3</f>
        <v>-0.27115327652396498</v>
      </c>
      <c r="R3" s="1"/>
      <c r="S3" s="1">
        <f>'haVTZ S66x8'!BW3</f>
        <v>-0.18203548542280595</v>
      </c>
      <c r="T3" s="1">
        <f>'haVTZ S66x8'!BX3</f>
        <v>-4.8749295192687274E-2</v>
      </c>
      <c r="U3" s="1">
        <f>'haVTZ S66x8'!BY3</f>
        <v>-0.11539239030774669</v>
      </c>
      <c r="V3" s="1">
        <f>'haVTZ S66x8'!BZ3</f>
        <v>-0.1332861902301864</v>
      </c>
      <c r="W3" s="1"/>
      <c r="X3" s="1">
        <f>'haVTZ S66x8'!CC3</f>
        <v>-6.836154257232363E-2</v>
      </c>
      <c r="Y3" s="1">
        <f>'haVTZ S66x8'!CD3</f>
        <v>-9.6244454681911826E-3</v>
      </c>
      <c r="Z3" s="1">
        <f>'haVTZ S66x8'!CE3</f>
        <v>-3.7661967216965866E-2</v>
      </c>
      <c r="AA3" s="1">
        <f>'haVTZ S66x8'!CF3</f>
        <v>-6.2178007869985542E-2</v>
      </c>
      <c r="AB3" s="1"/>
      <c r="AC3" s="1"/>
      <c r="AD3" s="1" t="str">
        <f>'haVTZ S66x8'!CH3</f>
        <v>MSD</v>
      </c>
      <c r="AE3" s="1">
        <f>'haVTZ S66x8'!CI3</f>
        <v>-8.1613217901093146E-2</v>
      </c>
      <c r="AF3" s="1">
        <f>'haVTZ S66x8'!CJ3</f>
        <v>-6.5612290314436592E-2</v>
      </c>
      <c r="AG3" s="1">
        <f>'haVTZ S66x8'!CK3</f>
        <v>-7.3612754107764924E-2</v>
      </c>
      <c r="AH3" s="1">
        <f>'haVTZ S66x8'!CL3</f>
        <v>-1.6000927586893098E-2</v>
      </c>
      <c r="AI3" s="1"/>
      <c r="AJ3" s="1">
        <f>'haVTZ S66x8'!CO3</f>
        <v>-0.19344967323497633</v>
      </c>
      <c r="AK3" s="1">
        <f>'haVTZ S66x8'!CP3</f>
        <v>-0.18195100223045393</v>
      </c>
      <c r="AL3" s="1">
        <f>'haVTZ S66x8'!CQ3</f>
        <v>-0.18770033773271483</v>
      </c>
      <c r="AM3" s="1">
        <f>'haVTZ S66x8'!CR3</f>
        <v>-1.1498671003846892E-2</v>
      </c>
      <c r="AN3" s="1"/>
      <c r="AO3" s="1">
        <f>'haVTZ S66x8'!CU3</f>
        <v>-8.1261040652086919E-2</v>
      </c>
      <c r="AP3" s="1">
        <f>'haVTZ S66x8'!CV3</f>
        <v>-5.9157478545233427E-2</v>
      </c>
      <c r="AQ3" s="1">
        <f>'haVTZ S66x8'!CW3</f>
        <v>-7.0209259598660145E-2</v>
      </c>
      <c r="AR3" s="1">
        <f>'haVTZ S66x8'!CX3</f>
        <v>-2.2103562106802654E-2</v>
      </c>
      <c r="AS3" s="1"/>
      <c r="AT3" s="1" t="str">
        <f>'haVTZ S66x8'!CZ3</f>
        <v>MSD</v>
      </c>
      <c r="AU3" s="1">
        <f>'haVTZ S66x8'!DA3</f>
        <v>-2.5735404536758998E-2</v>
      </c>
      <c r="AV3" s="1">
        <f>'haVTZ S66x8'!DB3</f>
        <v>-7.4849756379964374E-3</v>
      </c>
      <c r="AW3" s="1">
        <f>'haVTZ S66x8'!DC3</f>
        <v>-1.6610190087377727E-2</v>
      </c>
      <c r="AX3" s="1">
        <f>'haVTZ S66x8'!DD3</f>
        <v>-1.825042889945467E-2</v>
      </c>
      <c r="AY3" s="1"/>
      <c r="AZ3" s="1">
        <f>'haVTZ S66x8'!DG3</f>
        <v>0</v>
      </c>
      <c r="BA3" s="1">
        <f>'haVTZ S66x8'!DH3</f>
        <v>0</v>
      </c>
      <c r="BB3" s="1">
        <f>'haVTZ S66x8'!DI3</f>
        <v>0</v>
      </c>
      <c r="BC3" s="1">
        <f>'haVTZ S66x8'!DJ3</f>
        <v>0</v>
      </c>
      <c r="BD3" s="1"/>
      <c r="BE3" s="1" t="str">
        <f>'haVTZ S66x8'!DR3</f>
        <v>MSD</v>
      </c>
      <c r="BF3" s="1">
        <f>'haVTZ S66x8'!DS3</f>
        <v>2.3899580953440802E-2</v>
      </c>
      <c r="BG3" s="1">
        <f>'haVTZ S66x8'!DT3</f>
        <v>0.10746853124649612</v>
      </c>
      <c r="BH3" s="1">
        <f>'haVTZ S66x8'!DU3</f>
        <v>6.5684056099968371E-2</v>
      </c>
      <c r="BI3" s="1">
        <f>'haVTZ S66x8'!DV3</f>
        <v>-8.3568950292025143E-2</v>
      </c>
      <c r="BJ3" s="1"/>
      <c r="BK3" s="1">
        <f>'haVTZ S66x8'!DY3</f>
        <v>-1.0561084369833006E-2</v>
      </c>
      <c r="BL3" s="1">
        <f>'haVTZ S66x8'!DZ3</f>
        <v>4.9470448996547581E-2</v>
      </c>
      <c r="BM3" s="1">
        <f>'haVTZ S66x8'!EA3</f>
        <v>1.9454682313357296E-2</v>
      </c>
      <c r="BN3" s="1">
        <f>'haVTZ S66x8'!EB3</f>
        <v>-6.003153336570502E-2</v>
      </c>
      <c r="BO3" s="1"/>
      <c r="BP3" s="1" t="str">
        <f>'haVTZ S66x8'!ED3</f>
        <v>MSD</v>
      </c>
      <c r="BQ3" s="1">
        <f>'haVTZ S66x8'!EE3</f>
        <v>-1.2874424870159287E-2</v>
      </c>
      <c r="BR3" s="1">
        <f>'haVTZ S66x8'!EF3</f>
        <v>3.2749579549004558E-2</v>
      </c>
      <c r="BS3" s="1">
        <f>'haVTZ S66x8'!EG3</f>
        <v>9.937577339422651E-3</v>
      </c>
      <c r="BT3" s="1">
        <f>'haVTZ S66x8'!EH3</f>
        <v>-4.5624004419265167E-2</v>
      </c>
      <c r="BU3" s="1"/>
      <c r="BV3" s="1">
        <f>'haVTZ S66x8'!EK3</f>
        <v>-4.3318189643003135E-3</v>
      </c>
      <c r="BW3" s="1">
        <f>'haVTZ S66x8'!EL3</f>
        <v>4.2824642697756238E-2</v>
      </c>
      <c r="BX3" s="1">
        <f>'haVTZ S66x8'!EM3</f>
        <v>1.9246411866727951E-2</v>
      </c>
      <c r="BY3" s="1">
        <f>'haVTZ S66x8'!EN3</f>
        <v>-4.7156461661938341E-2</v>
      </c>
    </row>
    <row r="4" spans="1:77" x14ac:dyDescent="0.2">
      <c r="A4" s="3"/>
      <c r="B4" s="3"/>
      <c r="C4" s="3" t="s">
        <v>580</v>
      </c>
      <c r="D4" s="39">
        <v>0.11157837375619244</v>
      </c>
      <c r="E4" s="39">
        <v>0.2289378252048854</v>
      </c>
      <c r="F4" s="39">
        <v>0.11999810167715295</v>
      </c>
      <c r="G4" s="39">
        <v>0.1065266622598533</v>
      </c>
      <c r="H4" s="39">
        <v>0.13621628418489534</v>
      </c>
      <c r="M4" s="1" t="str">
        <f>'haVTZ S66x8'!BP4</f>
        <v>RMSD</v>
      </c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 t="str">
        <f>'haVTZ S66x8'!CH4</f>
        <v>RMSD</v>
      </c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 t="str">
        <f>'haVTZ S66x8'!CZ4</f>
        <v>RMSD</v>
      </c>
      <c r="AU4" s="1"/>
      <c r="AV4" s="1"/>
      <c r="AW4" s="1"/>
      <c r="AX4" s="1"/>
      <c r="AY4" s="1"/>
      <c r="AZ4" s="1"/>
      <c r="BA4" s="1"/>
      <c r="BB4" s="1"/>
      <c r="BC4" s="1"/>
      <c r="BD4" s="1"/>
      <c r="BE4" s="1" t="str">
        <f>'haVTZ S66x8'!DR4</f>
        <v>RMSD</v>
      </c>
      <c r="BF4" s="1"/>
      <c r="BG4" s="1"/>
      <c r="BH4" s="1"/>
      <c r="BI4" s="1"/>
      <c r="BJ4" s="1"/>
      <c r="BK4" s="1"/>
      <c r="BL4" s="1"/>
      <c r="BM4" s="1"/>
      <c r="BN4" s="1"/>
      <c r="BO4" s="1"/>
      <c r="BP4" s="1" t="str">
        <f>'haVTZ S66x8'!ED4</f>
        <v>RMSD</v>
      </c>
      <c r="BQ4" s="1"/>
      <c r="BR4" s="1"/>
      <c r="BS4" s="1"/>
      <c r="BT4" s="1"/>
      <c r="BU4" s="1"/>
      <c r="BV4" s="1"/>
      <c r="BW4" s="1"/>
      <c r="BX4" s="1"/>
      <c r="BY4" s="1"/>
    </row>
    <row r="5" spans="1:77" x14ac:dyDescent="0.2">
      <c r="A5" s="3"/>
      <c r="B5" s="3"/>
      <c r="C5" s="3" t="s">
        <v>1808</v>
      </c>
      <c r="D5" s="39">
        <v>0.21768820780312306</v>
      </c>
      <c r="E5" s="39">
        <v>0.55551850566513639</v>
      </c>
      <c r="F5" s="39">
        <v>0.32576378382676735</v>
      </c>
      <c r="G5" s="39">
        <v>0.24159237737486253</v>
      </c>
      <c r="H5" s="39">
        <v>0.31915750311273033</v>
      </c>
      <c r="M5" s="1" t="str">
        <f>'haVTZ S66x8'!BP5</f>
        <v>Hbond</v>
      </c>
      <c r="N5" s="1">
        <f>'haVTZ S66x8'!BQ5</f>
        <v>0.32485767778579205</v>
      </c>
      <c r="O5" s="1">
        <f>'haVTZ S66x8'!BR5</f>
        <v>0.11157837375619244</v>
      </c>
      <c r="P5" s="1">
        <f>'haVTZ S66x8'!BS5</f>
        <v>0.21768820780312306</v>
      </c>
      <c r="Q5" s="1">
        <f>'haVTZ S66x8'!BT5</f>
        <v>0.21543413227045027</v>
      </c>
      <c r="R5" s="1"/>
      <c r="S5" s="1">
        <f>'haVTZ S66x8'!BW5</f>
        <v>0.13816102579291661</v>
      </c>
      <c r="T5" s="1">
        <f>'haVTZ S66x8'!BX5</f>
        <v>4.4189852704171632E-2</v>
      </c>
      <c r="U5" s="1">
        <f>'haVTZ S66x8'!BY5</f>
        <v>9.0547818540227559E-2</v>
      </c>
      <c r="V5" s="1">
        <f>'haVTZ S66x8'!BZ5</f>
        <v>9.6368015913013166E-2</v>
      </c>
      <c r="W5" s="1"/>
      <c r="X5" s="1">
        <f>'haVTZ S66x8'!CC5</f>
        <v>6.2742051256989298E-2</v>
      </c>
      <c r="Y5" s="1">
        <f>'haVTZ S66x8'!CD5</f>
        <v>1.9667012630357032E-2</v>
      </c>
      <c r="Z5" s="1">
        <f>'haVTZ S66x8'!CE5</f>
        <v>3.4779970071680093E-2</v>
      </c>
      <c r="AA5" s="1">
        <f>'haVTZ S66x8'!CF5</f>
        <v>5.9318850054743105E-2</v>
      </c>
      <c r="AB5" s="1"/>
      <c r="AC5" s="1"/>
      <c r="AD5" s="1" t="str">
        <f>'haVTZ S66x8'!CH5</f>
        <v>Hbond</v>
      </c>
      <c r="AE5" s="1">
        <f>'haVTZ S66x8'!CI5</f>
        <v>0.14571743045381166</v>
      </c>
      <c r="AF5" s="1">
        <f>'haVTZ S66x8'!CJ5</f>
        <v>0.13525538821682612</v>
      </c>
      <c r="AG5" s="1">
        <f>'haVTZ S66x8'!CK5</f>
        <v>0.14029583976107532</v>
      </c>
      <c r="AH5" s="1">
        <f>'haVTZ S66x8'!CL5</f>
        <v>1.7985787236548513E-2</v>
      </c>
      <c r="AI5" s="1"/>
      <c r="AJ5" s="1">
        <f>'haVTZ S66x8'!CO5</f>
        <v>0.28200646583165101</v>
      </c>
      <c r="AK5" s="1">
        <f>'haVTZ S66x8'!CP5</f>
        <v>0.27895319303970573</v>
      </c>
      <c r="AL5" s="1">
        <f>'haVTZ S66x8'!CQ5</f>
        <v>0.28037439471750114</v>
      </c>
      <c r="AM5" s="1">
        <f>'haVTZ S66x8'!CR5</f>
        <v>1.5679811959729433E-2</v>
      </c>
      <c r="AN5" s="1"/>
      <c r="AO5" s="1">
        <f>'haVTZ S66x8'!CU5</f>
        <v>8.6619542765261598E-2</v>
      </c>
      <c r="AP5" s="1">
        <f>'haVTZ S66x8'!CV5</f>
        <v>7.022753498650687E-2</v>
      </c>
      <c r="AQ5" s="1">
        <f>'haVTZ S66x8'!CW5</f>
        <v>7.8314259271887593E-2</v>
      </c>
      <c r="AR5" s="1">
        <f>'haVTZ S66x8'!CX5</f>
        <v>1.8363303001042702E-2</v>
      </c>
      <c r="AS5" s="1"/>
      <c r="AT5" s="1" t="str">
        <f>'haVTZ S66x8'!CZ5</f>
        <v>Hbond</v>
      </c>
      <c r="AU5" s="1">
        <f>'haVTZ S66x8'!DA5</f>
        <v>8.0901649944602222E-2</v>
      </c>
      <c r="AV5" s="1">
        <f>'haVTZ S66x8'!DB5</f>
        <v>6.7803544283611183E-2</v>
      </c>
      <c r="AW5" s="1">
        <f>'haVTZ S66x8'!DC5</f>
        <v>7.3919839610085178E-2</v>
      </c>
      <c r="AX5" s="1">
        <f>'haVTZ S66x8'!DD5</f>
        <v>2.0693583800639404E-2</v>
      </c>
      <c r="AY5" s="1"/>
      <c r="AZ5" s="1">
        <f>'haVTZ S66x8'!DG5</f>
        <v>0</v>
      </c>
      <c r="BA5" s="1">
        <f>'haVTZ S66x8'!DH5</f>
        <v>0</v>
      </c>
      <c r="BB5" s="1">
        <f>'haVTZ S66x8'!DI5</f>
        <v>0</v>
      </c>
      <c r="BC5" s="1">
        <f>'haVTZ S66x8'!DJ5</f>
        <v>0</v>
      </c>
      <c r="BD5" s="1"/>
      <c r="BE5" s="1" t="str">
        <f>'haVTZ S66x8'!DR5</f>
        <v>Hbond</v>
      </c>
      <c r="BF5" s="1">
        <f>'haVTZ S66x8'!DS5</f>
        <v>0.16738402916824605</v>
      </c>
      <c r="BG5" s="1">
        <f>'haVTZ S66x8'!DT5</f>
        <v>0.13813900085451095</v>
      </c>
      <c r="BH5" s="1">
        <f>'haVTZ S66x8'!DU5</f>
        <v>0.15004537802769552</v>
      </c>
      <c r="BI5" s="1">
        <f>'haVTZ S66x8'!DV5</f>
        <v>6.4382697097256802E-2</v>
      </c>
      <c r="BJ5" s="1"/>
      <c r="BK5" s="1">
        <f>'haVTZ S66x8'!DY5</f>
        <v>8.7704737365370378E-2</v>
      </c>
      <c r="BL5" s="1">
        <f>'haVTZ S66x8'!DZ5</f>
        <v>6.067881942706687E-2</v>
      </c>
      <c r="BM5" s="1">
        <f>'haVTZ S66x8'!EA5</f>
        <v>7.1562627113421179E-2</v>
      </c>
      <c r="BN5" s="1">
        <f>'haVTZ S66x8'!EB5</f>
        <v>4.7573540643057043E-2</v>
      </c>
      <c r="BO5" s="1"/>
      <c r="BP5" s="1" t="str">
        <f>'haVTZ S66x8'!ED5</f>
        <v>Hbond</v>
      </c>
      <c r="BQ5" s="1">
        <f>'haVTZ S66x8'!EE5</f>
        <v>3.3699090337484007E-2</v>
      </c>
      <c r="BR5" s="1">
        <f>'haVTZ S66x8'!EF5</f>
        <v>1.5659494260211394E-2</v>
      </c>
      <c r="BS5" s="1">
        <f>'haVTZ S66x8'!EG5</f>
        <v>1.7836262308829631E-2</v>
      </c>
      <c r="BT5" s="1">
        <f>'haVTZ S66x8'!EH5</f>
        <v>3.8589738114165592E-2</v>
      </c>
      <c r="BU5" s="1"/>
      <c r="BV5" s="1">
        <f>'haVTZ S66x8'!EK5</f>
        <v>1.049085508926507E-2</v>
      </c>
      <c r="BW5" s="1">
        <f>'haVTZ S66x8'!EL5</f>
        <v>3.520505630653397E-2</v>
      </c>
      <c r="BX5" s="1">
        <f>'haVTZ S66x8'!EM5</f>
        <v>1.6602745264291369E-2</v>
      </c>
      <c r="BY5" s="1">
        <f>'haVTZ S66x8'!EN5</f>
        <v>3.9953766516995178E-2</v>
      </c>
    </row>
    <row r="6" spans="1:77" x14ac:dyDescent="0.2">
      <c r="A6" s="3"/>
      <c r="B6" s="3"/>
      <c r="C6" s="38" t="s">
        <v>1818</v>
      </c>
      <c r="D6" s="39">
        <v>0.21543413227045027</v>
      </c>
      <c r="E6" s="39">
        <v>0.6545180672419133</v>
      </c>
      <c r="F6" s="39">
        <v>0.41457671119888712</v>
      </c>
      <c r="G6" s="39">
        <v>0.27272387078919907</v>
      </c>
      <c r="H6" s="39">
        <v>0.37077597057530437</v>
      </c>
      <c r="M6" s="1" t="str">
        <f>'haVTZ S66x8'!BP6</f>
        <v>π stack</v>
      </c>
      <c r="N6" s="1">
        <f>'haVTZ S66x8'!BQ6</f>
        <v>0.88260185964026949</v>
      </c>
      <c r="O6" s="1">
        <f>'haVTZ S66x8'!BR6</f>
        <v>0.2289378252048854</v>
      </c>
      <c r="P6" s="1">
        <f>'haVTZ S66x8'!BS6</f>
        <v>0.55551850566513639</v>
      </c>
      <c r="Q6" s="1">
        <f>'haVTZ S66x8'!BT6</f>
        <v>0.6545180672419133</v>
      </c>
      <c r="R6" s="1"/>
      <c r="S6" s="1">
        <f>'haVTZ S66x8'!BW6</f>
        <v>0.34424110070356967</v>
      </c>
      <c r="T6" s="1">
        <f>'haVTZ S66x8'!BX6</f>
        <v>0.1106509613154453</v>
      </c>
      <c r="U6" s="1">
        <f>'haVTZ S66x8'!BY6</f>
        <v>0.22617202656188393</v>
      </c>
      <c r="V6" s="1">
        <f>'haVTZ S66x8'!BZ6</f>
        <v>0.23848689462542305</v>
      </c>
      <c r="W6" s="1"/>
      <c r="X6" s="1">
        <f>'haVTZ S66x8'!CC6</f>
        <v>0.23662242531105046</v>
      </c>
      <c r="Y6" s="1">
        <f>'haVTZ S66x8'!CD6</f>
        <v>4.8488758788631313E-2</v>
      </c>
      <c r="Z6" s="1">
        <f>'haVTZ S66x8'!CE6</f>
        <v>0.14162114190434957</v>
      </c>
      <c r="AA6" s="1">
        <f>'haVTZ S66x8'!CF6</f>
        <v>0.18782440250803686</v>
      </c>
      <c r="AB6" s="1"/>
      <c r="AC6" s="1"/>
      <c r="AD6" s="1" t="str">
        <f>'haVTZ S66x8'!CH6</f>
        <v>π stack</v>
      </c>
      <c r="AE6" s="1">
        <f>'haVTZ S66x8'!CI6</f>
        <v>0.19531351312124379</v>
      </c>
      <c r="AF6" s="1">
        <f>'haVTZ S66x8'!CJ6</f>
        <v>0.18961897835703026</v>
      </c>
      <c r="AG6" s="1">
        <f>'haVTZ S66x8'!CK6</f>
        <v>0.1923537120580375</v>
      </c>
      <c r="AH6" s="1">
        <f>'haVTZ S66x8'!CL6</f>
        <v>1.4340451591567344E-2</v>
      </c>
      <c r="AI6" s="1"/>
      <c r="AJ6" s="1">
        <f>'haVTZ S66x8'!CO6</f>
        <v>0.41049432211904707</v>
      </c>
      <c r="AK6" s="1">
        <f>'haVTZ S66x8'!CP6</f>
        <v>0.4065832933282757</v>
      </c>
      <c r="AL6" s="1">
        <f>'haVTZ S66x8'!CQ6</f>
        <v>0.4084540228784394</v>
      </c>
      <c r="AM6" s="1">
        <f>'haVTZ S66x8'!CR6</f>
        <v>1.7098847588501186E-2</v>
      </c>
      <c r="AN6" s="1"/>
      <c r="AO6" s="1">
        <f>'haVTZ S66x8'!CU6</f>
        <v>0.16114777082530538</v>
      </c>
      <c r="AP6" s="1">
        <f>'haVTZ S66x8'!CV6</f>
        <v>0.13675013308453121</v>
      </c>
      <c r="AQ6" s="1">
        <f>'haVTZ S66x8'!CW6</f>
        <v>0.14881038327889246</v>
      </c>
      <c r="AR6" s="1">
        <f>'haVTZ S66x8'!CX6</f>
        <v>2.7573269567185005E-2</v>
      </c>
      <c r="AS6" s="1"/>
      <c r="AT6" s="1" t="str">
        <f>'haVTZ S66x8'!CZ6</f>
        <v>π stack</v>
      </c>
      <c r="AU6" s="1">
        <f>'haVTZ S66x8'!DA6</f>
        <v>0.10551558547550322</v>
      </c>
      <c r="AV6" s="1">
        <f>'haVTZ S66x8'!DB6</f>
        <v>0.10313154881347102</v>
      </c>
      <c r="AW6" s="1">
        <f>'haVTZ S66x8'!DC6</f>
        <v>0.10400563832143024</v>
      </c>
      <c r="AX6" s="1">
        <f>'haVTZ S66x8'!DD6</f>
        <v>1.6450503558240522E-2</v>
      </c>
      <c r="AY6" s="1"/>
      <c r="AZ6" s="1">
        <f>'haVTZ S66x8'!DG6</f>
        <v>0</v>
      </c>
      <c r="BA6" s="1">
        <f>'haVTZ S66x8'!DH6</f>
        <v>0</v>
      </c>
      <c r="BB6" s="1">
        <f>'haVTZ S66x8'!DI6</f>
        <v>0</v>
      </c>
      <c r="BC6" s="1">
        <f>'haVTZ S66x8'!DJ6</f>
        <v>0</v>
      </c>
      <c r="BD6" s="1"/>
      <c r="BE6" s="1" t="str">
        <f>'haVTZ S66x8'!DR6</f>
        <v>π stack</v>
      </c>
      <c r="BF6" s="1">
        <f>'haVTZ S66x8'!DS6</f>
        <v>0.32822450040002737</v>
      </c>
      <c r="BG6" s="1">
        <f>'haVTZ S66x8'!DT6</f>
        <v>0.37487581301968059</v>
      </c>
      <c r="BH6" s="1">
        <f>'haVTZ S66x8'!DU6</f>
        <v>0.35066881091309515</v>
      </c>
      <c r="BI6" s="1">
        <f>'haVTZ S66x8'!DV6</f>
        <v>6.8205101794978532E-2</v>
      </c>
      <c r="BJ6" s="1"/>
      <c r="BK6" s="1">
        <f>'haVTZ S66x8'!DY6</f>
        <v>9.1225095674127094E-2</v>
      </c>
      <c r="BL6" s="1">
        <f>'haVTZ S66x8'!DZ6</f>
        <v>0.1323290155653172</v>
      </c>
      <c r="BM6" s="1">
        <f>'haVTZ S66x8'!EA6</f>
        <v>0.11074327200654033</v>
      </c>
      <c r="BN6" s="1">
        <f>'haVTZ S66x8'!EB6</f>
        <v>5.1085063412024859E-2</v>
      </c>
      <c r="BO6" s="1"/>
      <c r="BP6" s="1" t="str">
        <f>'haVTZ S66x8'!ED6</f>
        <v>π stack</v>
      </c>
      <c r="BQ6" s="1">
        <f>'haVTZ S66x8'!EE6</f>
        <v>3.2556536240929287E-2</v>
      </c>
      <c r="BR6" s="1">
        <f>'haVTZ S66x8'!EF6</f>
        <v>6.4522851456303598E-2</v>
      </c>
      <c r="BS6" s="1">
        <f>'haVTZ S66x8'!EG6</f>
        <v>4.6216676683503113E-2</v>
      </c>
      <c r="BT6" s="1">
        <f>'haVTZ S66x8'!EH6</f>
        <v>4.3615685359990782E-2</v>
      </c>
      <c r="BU6" s="1"/>
      <c r="BV6" s="1">
        <f>'haVTZ S66x8'!EK6</f>
        <v>2.0000138317400162E-2</v>
      </c>
      <c r="BW6" s="1">
        <f>'haVTZ S66x8'!EL6</f>
        <v>6.1713982775811034E-2</v>
      </c>
      <c r="BX6" s="1">
        <f>'haVTZ S66x8'!EM6</f>
        <v>3.9217892941439347E-2</v>
      </c>
      <c r="BY6" s="1">
        <f>'haVTZ S66x8'!EN6</f>
        <v>4.75927504801626E-2</v>
      </c>
    </row>
    <row r="7" spans="1:77" x14ac:dyDescent="0.2">
      <c r="A7" s="3" t="s">
        <v>586</v>
      </c>
      <c r="B7" s="3"/>
      <c r="C7" s="3" t="s">
        <v>579</v>
      </c>
      <c r="D7" s="39">
        <f t="array" ref="D7:H10">TRANSPOSE(S5:V9)</f>
        <v>0.13816102579291661</v>
      </c>
      <c r="E7" s="39">
        <v>0.34424110070356967</v>
      </c>
      <c r="F7" s="39">
        <v>0.30037649412609629</v>
      </c>
      <c r="G7" s="39">
        <v>0.19280900714362043</v>
      </c>
      <c r="H7" s="39">
        <v>0.23161157740018745</v>
      </c>
      <c r="M7" s="1" t="str">
        <f>'haVTZ S66x8'!BP7</f>
        <v>London</v>
      </c>
      <c r="N7" s="1">
        <f>'haVTZ S66x8'!BQ7</f>
        <v>0.53271142848309794</v>
      </c>
      <c r="O7" s="1">
        <f>'haVTZ S66x8'!BR7</f>
        <v>0.11999810167715295</v>
      </c>
      <c r="P7" s="1">
        <f>'haVTZ S66x8'!BS7</f>
        <v>0.32576378382676735</v>
      </c>
      <c r="Q7" s="1">
        <f>'haVTZ S66x8'!BT7</f>
        <v>0.41457671119888712</v>
      </c>
      <c r="R7" s="1"/>
      <c r="S7" s="1">
        <f>'haVTZ S66x8'!BW7</f>
        <v>0.30037649412609629</v>
      </c>
      <c r="T7" s="1">
        <f>'haVTZ S66x8'!BX7</f>
        <v>6.4403276700015874E-2</v>
      </c>
      <c r="U7" s="1">
        <f>'haVTZ S66x8'!BY7</f>
        <v>0.1816537541602645</v>
      </c>
      <c r="V7" s="1">
        <f>'haVTZ S66x8'!BZ7</f>
        <v>0.23823369817442891</v>
      </c>
      <c r="W7" s="1"/>
      <c r="X7" s="1">
        <f>'haVTZ S66x8'!CC7</f>
        <v>0.18728643144242266</v>
      </c>
      <c r="Y7" s="1">
        <f>'haVTZ S66x8'!CD7</f>
        <v>2.6445586090655514E-2</v>
      </c>
      <c r="Z7" s="1">
        <f>'haVTZ S66x8'!CE7</f>
        <v>0.10395054496285817</v>
      </c>
      <c r="AA7" s="1">
        <f>'haVTZ S66x8'!CF7</f>
        <v>0.16791558014991131</v>
      </c>
      <c r="AB7" s="1"/>
      <c r="AC7" s="1"/>
      <c r="AD7" s="1" t="str">
        <f>'haVTZ S66x8'!CH7</f>
        <v>London</v>
      </c>
      <c r="AE7" s="1">
        <f>'haVTZ S66x8'!CI7</f>
        <v>0.11467233004651796</v>
      </c>
      <c r="AF7" s="1">
        <f>'haVTZ S66x8'!CJ7</f>
        <v>8.7571821311479836E-2</v>
      </c>
      <c r="AG7" s="1">
        <f>'haVTZ S66x8'!CK7</f>
        <v>0.10038191128454195</v>
      </c>
      <c r="AH7" s="1">
        <f>'haVTZ S66x8'!CL7</f>
        <v>3.6483172554074884E-2</v>
      </c>
      <c r="AI7" s="1"/>
      <c r="AJ7" s="1">
        <f>'haVTZ S66x8'!CO7</f>
        <v>0.26097969554064682</v>
      </c>
      <c r="AK7" s="1">
        <f>'haVTZ S66x8'!CP7</f>
        <v>0.23071728266652286</v>
      </c>
      <c r="AL7" s="1">
        <f>'haVTZ S66x8'!CQ7</f>
        <v>0.24568353411313021</v>
      </c>
      <c r="AM7" s="1">
        <f>'haVTZ S66x8'!CR7</f>
        <v>3.5215568624675384E-2</v>
      </c>
      <c r="AN7" s="1"/>
      <c r="AO7" s="1">
        <f>'haVTZ S66x8'!CU7</f>
        <v>0.11911349867364546</v>
      </c>
      <c r="AP7" s="1">
        <f>'haVTZ S66x8'!CV7</f>
        <v>7.8745080230041856E-2</v>
      </c>
      <c r="AQ7" s="1">
        <f>'haVTZ S66x8'!CW7</f>
        <v>9.8599227795875002E-2</v>
      </c>
      <c r="AR7" s="1">
        <f>'haVTZ S66x8'!CX7</f>
        <v>4.3478679438851267E-2</v>
      </c>
      <c r="AS7" s="1"/>
      <c r="AT7" s="1" t="str">
        <f>'haVTZ S66x8'!CZ7</f>
        <v>London</v>
      </c>
      <c r="AU7" s="1">
        <f>'haVTZ S66x8'!DA7</f>
        <v>5.8865197427978931E-2</v>
      </c>
      <c r="AV7" s="1">
        <f>'haVTZ S66x8'!DB7</f>
        <v>5.4390762103064511E-2</v>
      </c>
      <c r="AW7" s="1">
        <f>'haVTZ S66x8'!DC7</f>
        <v>5.3475735448067767E-2</v>
      </c>
      <c r="AX7" s="1">
        <f>'haVTZ S66x8'!DD7</f>
        <v>3.7527534077913267E-2</v>
      </c>
      <c r="AY7" s="1"/>
      <c r="AZ7" s="1">
        <f>'haVTZ S66x8'!DG7</f>
        <v>0</v>
      </c>
      <c r="BA7" s="1">
        <f>'haVTZ S66x8'!DH7</f>
        <v>0</v>
      </c>
      <c r="BB7" s="1">
        <f>'haVTZ S66x8'!DI7</f>
        <v>0</v>
      </c>
      <c r="BC7" s="1">
        <f>'haVTZ S66x8'!DJ7</f>
        <v>0</v>
      </c>
      <c r="BD7" s="1"/>
      <c r="BE7" s="1" t="str">
        <f>'haVTZ S66x8'!DR7</f>
        <v>London</v>
      </c>
      <c r="BF7" s="1">
        <f>'haVTZ S66x8'!DS7</f>
        <v>0.13113254705728006</v>
      </c>
      <c r="BG7" s="1">
        <f>'haVTZ S66x8'!DT7</f>
        <v>0.26239975926031905</v>
      </c>
      <c r="BH7" s="1">
        <f>'haVTZ S66x8'!DU7</f>
        <v>0.18369211675524644</v>
      </c>
      <c r="BI7" s="1">
        <f>'haVTZ S66x8'!DV7</f>
        <v>0.19268518906237303</v>
      </c>
      <c r="BJ7" s="1"/>
      <c r="BK7" s="1">
        <f>'haVTZ S66x8'!DY7</f>
        <v>4.2946483446837484E-2</v>
      </c>
      <c r="BL7" s="1">
        <f>'haVTZ S66x8'!DZ7</f>
        <v>0.15389377009690222</v>
      </c>
      <c r="BM7" s="1">
        <f>'haVTZ S66x8'!EA7</f>
        <v>8.5838123031682007E-2</v>
      </c>
      <c r="BN7" s="1">
        <f>'haVTZ S66x8'!EB7</f>
        <v>0.14691035487015747</v>
      </c>
      <c r="BO7" s="1"/>
      <c r="BP7" s="1" t="str">
        <f>'haVTZ S66x8'!ED7</f>
        <v>London</v>
      </c>
      <c r="BQ7" s="1">
        <f>'haVTZ S66x8'!EE7</f>
        <v>3.1450332853968546E-2</v>
      </c>
      <c r="BR7" s="1">
        <f>'haVTZ S66x8'!EF7</f>
        <v>8.4493832472656294E-2</v>
      </c>
      <c r="BS7" s="1">
        <f>'haVTZ S66x8'!EG7</f>
        <v>3.5051224478921873E-2</v>
      </c>
      <c r="BT7" s="1">
        <f>'haVTZ S66x8'!EH7</f>
        <v>0.10650027687896831</v>
      </c>
      <c r="BU7" s="1"/>
      <c r="BV7" s="1">
        <f>'haVTZ S66x8'!EK7</f>
        <v>2.0837556179559655E-2</v>
      </c>
      <c r="BW7" s="1">
        <f>'haVTZ S66x8'!EL7</f>
        <v>9.0362605876984969E-2</v>
      </c>
      <c r="BX7" s="1">
        <f>'haVTZ S66x8'!EM7</f>
        <v>3.7387565565215837E-2</v>
      </c>
      <c r="BY7" s="1">
        <f>'haVTZ S66x8'!EN7</f>
        <v>0.10773991062010058</v>
      </c>
    </row>
    <row r="8" spans="1:77" x14ac:dyDescent="0.2">
      <c r="A8" s="3"/>
      <c r="B8" s="3"/>
      <c r="C8" s="3" t="s">
        <v>580</v>
      </c>
      <c r="D8" s="39">
        <v>4.4189852704171632E-2</v>
      </c>
      <c r="E8" s="39">
        <v>0.1106509613154453</v>
      </c>
      <c r="F8" s="39">
        <v>6.4403276700015874E-2</v>
      </c>
      <c r="G8" s="39">
        <v>5.3145142667078961E-2</v>
      </c>
      <c r="H8" s="39">
        <v>6.4872688107912302E-2</v>
      </c>
      <c r="M8" s="1" t="str">
        <f>'haVTZ S66x8'!BP8</f>
        <v>Mixed influence</v>
      </c>
      <c r="N8" s="1">
        <f>'haVTZ S66x8'!BQ8</f>
        <v>0.3775910204016999</v>
      </c>
      <c r="O8" s="1">
        <f>'haVTZ S66x8'!BR8</f>
        <v>0.1065266622598533</v>
      </c>
      <c r="P8" s="1">
        <f>'haVTZ S66x8'!BS8</f>
        <v>0.24159237737486253</v>
      </c>
      <c r="Q8" s="1">
        <f>'haVTZ S66x8'!BT8</f>
        <v>0.27272387078919907</v>
      </c>
      <c r="R8" s="1"/>
      <c r="S8" s="1">
        <f>'haVTZ S66x8'!BW8</f>
        <v>0.19280900714362043</v>
      </c>
      <c r="T8" s="1">
        <f>'haVTZ S66x8'!BX8</f>
        <v>5.3145142667078961E-2</v>
      </c>
      <c r="U8" s="1">
        <f>'haVTZ S66x8'!BY8</f>
        <v>0.12215542477400176</v>
      </c>
      <c r="V8" s="1">
        <f>'haVTZ S66x8'!BZ8</f>
        <v>0.14251893783953817</v>
      </c>
      <c r="W8" s="1"/>
      <c r="X8" s="1">
        <f>'haVTZ S66x8'!CC8</f>
        <v>0.11104268009921545</v>
      </c>
      <c r="Y8" s="1">
        <f>'haVTZ S66x8'!CD8</f>
        <v>2.3427303037510287E-2</v>
      </c>
      <c r="Z8" s="1">
        <f>'haVTZ S66x8'!CE8</f>
        <v>6.3123065750387716E-2</v>
      </c>
      <c r="AA8" s="1">
        <f>'haVTZ S66x8'!CF8</f>
        <v>9.7543443062760096E-2</v>
      </c>
      <c r="AB8" s="1"/>
      <c r="AC8" s="1"/>
      <c r="AD8" s="1" t="str">
        <f>'haVTZ S66x8'!CH8</f>
        <v>Mixed influence</v>
      </c>
      <c r="AE8" s="1">
        <f>'haVTZ S66x8'!CI8</f>
        <v>8.5793979182280808E-2</v>
      </c>
      <c r="AF8" s="1">
        <f>'haVTZ S66x8'!CJ8</f>
        <v>7.4408263788938445E-2</v>
      </c>
      <c r="AG8" s="1">
        <f>'haVTZ S66x8'!CK8</f>
        <v>7.9562720899287134E-2</v>
      </c>
      <c r="AH8" s="1">
        <f>'haVTZ S66x8'!CL8</f>
        <v>2.1759755063387197E-2</v>
      </c>
      <c r="AI8" s="1"/>
      <c r="AJ8" s="1">
        <f>'haVTZ S66x8'!CO8</f>
        <v>0.1898172191827808</v>
      </c>
      <c r="AK8" s="1">
        <f>'haVTZ S66x8'!CP8</f>
        <v>0.17614191753322267</v>
      </c>
      <c r="AL8" s="1">
        <f>'haVTZ S66x8'!CQ8</f>
        <v>0.18282394270677005</v>
      </c>
      <c r="AM8" s="1">
        <f>'haVTZ S66x8'!CR8</f>
        <v>2.0364859775037426E-2</v>
      </c>
      <c r="AN8" s="1"/>
      <c r="AO8" s="1">
        <f>'haVTZ S66x8'!CU8</f>
        <v>7.9729716926064134E-2</v>
      </c>
      <c r="AP8" s="1">
        <f>'haVTZ S66x8'!CV8</f>
        <v>5.2565927117443408E-2</v>
      </c>
      <c r="AQ8" s="1">
        <f>'haVTZ S66x8'!CW8</f>
        <v>6.5999454540720676E-2</v>
      </c>
      <c r="AR8" s="1">
        <f>'haVTZ S66x8'!CX8</f>
        <v>2.8570910223021523E-2</v>
      </c>
      <c r="AS8" s="1"/>
      <c r="AT8" s="1" t="str">
        <f>'haVTZ S66x8'!CZ8</f>
        <v>Mixed influence</v>
      </c>
      <c r="AU8" s="1">
        <f>'haVTZ S66x8'!DA8</f>
        <v>4.921723227851315E-2</v>
      </c>
      <c r="AV8" s="1">
        <f>'haVTZ S66x8'!DB8</f>
        <v>5.0797757449096412E-2</v>
      </c>
      <c r="AW8" s="1">
        <f>'haVTZ S66x8'!DC8</f>
        <v>4.8668745499620927E-2</v>
      </c>
      <c r="AX8" s="1">
        <f>'haVTZ S66x8'!DD8</f>
        <v>2.3041464276702572E-2</v>
      </c>
      <c r="AY8" s="1"/>
      <c r="AZ8" s="1">
        <f>'haVTZ S66x8'!DG8</f>
        <v>0</v>
      </c>
      <c r="BA8" s="1">
        <f>'haVTZ S66x8'!DH8</f>
        <v>0</v>
      </c>
      <c r="BB8" s="1">
        <f>'haVTZ S66x8'!DI8</f>
        <v>0</v>
      </c>
      <c r="BC8" s="1">
        <f>'haVTZ S66x8'!DJ8</f>
        <v>0</v>
      </c>
      <c r="BD8" s="1"/>
      <c r="BE8" s="1" t="str">
        <f>'haVTZ S66x8'!DR8</f>
        <v>Mixed influence</v>
      </c>
      <c r="BF8" s="1">
        <f>'haVTZ S66x8'!DS8</f>
        <v>9.3235594386803691E-2</v>
      </c>
      <c r="BG8" s="1">
        <f>'haVTZ S66x8'!DT8</f>
        <v>0.17494319551009618</v>
      </c>
      <c r="BH8" s="1">
        <f>'haVTZ S66x8'!DU8</f>
        <v>0.13162135483481358</v>
      </c>
      <c r="BI8" s="1">
        <f>'haVTZ S66x8'!DV8</f>
        <v>9.6432729077317828E-2</v>
      </c>
      <c r="BJ8" s="1"/>
      <c r="BK8" s="1">
        <f>'haVTZ S66x8'!DY8</f>
        <v>3.0573112652352585E-2</v>
      </c>
      <c r="BL8" s="1">
        <f>'haVTZ S66x8'!DZ8</f>
        <v>7.6444835002800582E-2</v>
      </c>
      <c r="BM8" s="1">
        <f>'haVTZ S66x8'!EA8</f>
        <v>4.9709668852560847E-2</v>
      </c>
      <c r="BN8" s="1">
        <f>'haVTZ S66x8'!EB8</f>
        <v>6.0604053673009105E-2</v>
      </c>
      <c r="BO8" s="1"/>
      <c r="BP8" s="1" t="str">
        <f>'haVTZ S66x8'!ED8</f>
        <v>Mixed influence</v>
      </c>
      <c r="BQ8" s="1">
        <f>'haVTZ S66x8'!EE8</f>
        <v>1.9172485614688758E-2</v>
      </c>
      <c r="BR8" s="1">
        <f>'haVTZ S66x8'!EF8</f>
        <v>3.9490997121042343E-2</v>
      </c>
      <c r="BS8" s="1">
        <f>'haVTZ S66x8'!EG8</f>
        <v>2.2746458255115853E-2</v>
      </c>
      <c r="BT8" s="1">
        <f>'haVTZ S66x8'!EH8</f>
        <v>4.2245007560073176E-2</v>
      </c>
      <c r="BU8" s="1"/>
      <c r="BV8" s="1">
        <f>'haVTZ S66x8'!EK8</f>
        <v>1.1748295747709523E-2</v>
      </c>
      <c r="BW8" s="1">
        <f>'haVTZ S66x8'!EL8</f>
        <v>4.0923981433498388E-2</v>
      </c>
      <c r="BX8" s="1">
        <f>'haVTZ S66x8'!EM8</f>
        <v>2.0580788698744117E-2</v>
      </c>
      <c r="BY8" s="1">
        <f>'haVTZ S66x8'!EN8</f>
        <v>4.3946717339592996E-2</v>
      </c>
    </row>
    <row r="9" spans="1:77" x14ac:dyDescent="0.2">
      <c r="A9" s="3"/>
      <c r="B9" s="3"/>
      <c r="C9" s="3" t="s">
        <v>1808</v>
      </c>
      <c r="D9" s="39">
        <v>9.0547818540227559E-2</v>
      </c>
      <c r="E9" s="39">
        <v>0.22617202656188393</v>
      </c>
      <c r="F9" s="39">
        <v>0.1816537541602645</v>
      </c>
      <c r="G9" s="39">
        <v>0.12215542477400176</v>
      </c>
      <c r="H9" s="39">
        <v>0.14706867115899669</v>
      </c>
      <c r="M9" s="1" t="str">
        <f>'haVTZ S66x8'!BP9</f>
        <v>all S66x8</v>
      </c>
      <c r="N9" s="1">
        <f>'haVTZ S66x8'!BQ9</f>
        <v>0.50389042230242664</v>
      </c>
      <c r="O9" s="1">
        <f>'haVTZ S66x8'!BR9</f>
        <v>0.13621628418489534</v>
      </c>
      <c r="P9" s="1">
        <f>'haVTZ S66x8'!BS9</f>
        <v>0.31915750311273033</v>
      </c>
      <c r="Q9" s="1">
        <f>'haVTZ S66x8'!BT9</f>
        <v>0.37077597057530437</v>
      </c>
      <c r="R9" s="1"/>
      <c r="S9" s="1">
        <f>'haVTZ S66x8'!BW9</f>
        <v>0.23161157740018745</v>
      </c>
      <c r="T9" s="1">
        <f>'haVTZ S66x8'!BX9</f>
        <v>6.4872688107912302E-2</v>
      </c>
      <c r="U9" s="1">
        <f>'haVTZ S66x8'!BY9</f>
        <v>0.14706867115899669</v>
      </c>
      <c r="V9" s="1">
        <f>'haVTZ S66x8'!BZ9</f>
        <v>0.17084496115025269</v>
      </c>
      <c r="W9" s="1"/>
      <c r="X9" s="1">
        <f>'haVTZ S66x8'!CC9</f>
        <v>0.14318048309586726</v>
      </c>
      <c r="Y9" s="1">
        <f>'haVTZ S66x8'!CD9</f>
        <v>2.8197455027576552E-2</v>
      </c>
      <c r="Z9" s="1">
        <f>'haVTZ S66x8'!CE9</f>
        <v>8.2439332848258398E-2</v>
      </c>
      <c r="AA9" s="1">
        <f>'haVTZ S66x8'!CF9</f>
        <v>0.1225084147734239</v>
      </c>
      <c r="AB9" s="1"/>
      <c r="AC9" s="1"/>
      <c r="AD9" s="1" t="str">
        <f>'haVTZ S66x8'!CH9</f>
        <v>all S66x8</v>
      </c>
      <c r="AE9" s="1">
        <f>'haVTZ S66x8'!CI9</f>
        <v>0.13416433745481449</v>
      </c>
      <c r="AF9" s="1">
        <f>'haVTZ S66x8'!CJ9</f>
        <v>0.12252040865452819</v>
      </c>
      <c r="AG9" s="1">
        <f>'haVTZ S66x8'!CK9</f>
        <v>0.12793855787896863</v>
      </c>
      <c r="AH9" s="1">
        <f>'haVTZ S66x8'!CL9</f>
        <v>2.3442303524640724E-2</v>
      </c>
      <c r="AI9" s="1"/>
      <c r="AJ9" s="1">
        <f>'haVTZ S66x8'!CO9</f>
        <v>0.27853073694465441</v>
      </c>
      <c r="AK9" s="1">
        <f>'haVTZ S66x8'!CP9</f>
        <v>0.26842293671520207</v>
      </c>
      <c r="AL9" s="1">
        <f>'haVTZ S66x8'!CQ9</f>
        <v>0.27329497280640169</v>
      </c>
      <c r="AM9" s="1">
        <f>'haVTZ S66x8'!CR9</f>
        <v>2.2358893318781641E-2</v>
      </c>
      <c r="AN9" s="1"/>
      <c r="AO9" s="1">
        <f>'haVTZ S66x8'!CU9</f>
        <v>0.10616130289580503</v>
      </c>
      <c r="AP9" s="1">
        <f>'haVTZ S66x8'!CV9</f>
        <v>8.1306902299607811E-2</v>
      </c>
      <c r="AQ9" s="1">
        <f>'haVTZ S66x8'!CW9</f>
        <v>9.3420619018665413E-2</v>
      </c>
      <c r="AR9" s="1">
        <f>'haVTZ S66x8'!CX9</f>
        <v>2.9196249020668651E-2</v>
      </c>
      <c r="AS9" s="1"/>
      <c r="AT9" s="1" t="str">
        <f>'haVTZ S66x8'!CZ9</f>
        <v>all S66x8</v>
      </c>
      <c r="AU9" s="1">
        <f>'haVTZ S66x8'!DA9</f>
        <v>7.3377947114324854E-2</v>
      </c>
      <c r="AV9" s="1">
        <f>'haVTZ S66x8'!DB9</f>
        <v>6.7662979008983271E-2</v>
      </c>
      <c r="AW9" s="1">
        <f>'haVTZ S66x8'!DC9</f>
        <v>6.9456270446081478E-2</v>
      </c>
      <c r="AX9" s="1">
        <f>'haVTZ S66x8'!DD9</f>
        <v>2.5070095434694128E-2</v>
      </c>
      <c r="AY9" s="1"/>
      <c r="AZ9" s="1">
        <f>'haVTZ S66x8'!DG9</f>
        <v>0</v>
      </c>
      <c r="BA9" s="1">
        <f>'haVTZ S66x8'!DH9</f>
        <v>0</v>
      </c>
      <c r="BB9" s="1">
        <f>'haVTZ S66x8'!DI9</f>
        <v>0</v>
      </c>
      <c r="BC9" s="1">
        <f>'haVTZ S66x8'!DJ9</f>
        <v>0</v>
      </c>
      <c r="BD9" s="1"/>
      <c r="BE9" s="1" t="str">
        <f>'haVTZ S66x8'!DR9</f>
        <v>all S66x8</v>
      </c>
      <c r="BF9" s="1">
        <f>'haVTZ S66x8'!DS9</f>
        <v>0.17918654303782633</v>
      </c>
      <c r="BG9" s="1">
        <f>'haVTZ S66x8'!DT9</f>
        <v>0.22534193695590551</v>
      </c>
      <c r="BH9" s="1">
        <f>'haVTZ S66x8'!DU9</f>
        <v>0.19589109702762414</v>
      </c>
      <c r="BI9" s="1">
        <f>'haVTZ S66x8'!DV9</f>
        <v>0.11081662300870633</v>
      </c>
      <c r="BJ9" s="1"/>
      <c r="BK9" s="1">
        <f>'haVTZ S66x8'!DY9</f>
        <v>6.7735053464125755E-2</v>
      </c>
      <c r="BL9" s="1">
        <f>'haVTZ S66x8'!DZ9</f>
        <v>0.1018430820361986</v>
      </c>
      <c r="BM9" s="1">
        <f>'haVTZ S66x8'!EA9</f>
        <v>7.6439315506248828E-2</v>
      </c>
      <c r="BN9" s="1">
        <f>'haVTZ S66x8'!EB9</f>
        <v>8.0921108695855823E-2</v>
      </c>
      <c r="BO9" s="1"/>
      <c r="BP9" s="1" t="str">
        <f>'haVTZ S66x8'!ED9</f>
        <v>all S66x8</v>
      </c>
      <c r="BQ9" s="1">
        <f>'haVTZ S66x8'!EE9</f>
        <v>2.9369389638138524E-2</v>
      </c>
      <c r="BR9" s="1">
        <f>'haVTZ S66x8'!EF9</f>
        <v>5.0941516616264407E-2</v>
      </c>
      <c r="BS9" s="1">
        <f>'haVTZ S66x8'!EG9</f>
        <v>2.8866602677498659E-2</v>
      </c>
      <c r="BT9" s="1">
        <f>'haVTZ S66x8'!EH9</f>
        <v>5.985044131196593E-2</v>
      </c>
      <c r="BU9" s="1"/>
      <c r="BV9" s="1">
        <f>'haVTZ S66x8'!EK9</f>
        <v>1.5043617410427722E-2</v>
      </c>
      <c r="BW9" s="1">
        <f>'haVTZ S66x8'!EL9</f>
        <v>5.5900061882509219E-2</v>
      </c>
      <c r="BX9" s="1">
        <f>'haVTZ S66x8'!EM9</f>
        <v>2.706993629294592E-2</v>
      </c>
      <c r="BY9" s="1">
        <f>'haVTZ S66x8'!EN9</f>
        <v>6.1409517851447847E-2</v>
      </c>
    </row>
    <row r="10" spans="1:77" x14ac:dyDescent="0.2">
      <c r="A10" s="3"/>
      <c r="B10" s="3"/>
      <c r="C10" s="38" t="s">
        <v>1818</v>
      </c>
      <c r="D10" s="39">
        <v>9.6368015913013166E-2</v>
      </c>
      <c r="E10" s="39">
        <v>0.23848689462542305</v>
      </c>
      <c r="F10" s="39">
        <v>0.23823369817442891</v>
      </c>
      <c r="G10" s="39">
        <v>0.14251893783953817</v>
      </c>
      <c r="H10" s="39">
        <v>0.17084496115025269</v>
      </c>
    </row>
    <row r="11" spans="1:77" x14ac:dyDescent="0.2">
      <c r="A11" s="3" t="s">
        <v>1824</v>
      </c>
      <c r="B11" s="38">
        <f t="array" ref="B11:B14">TRANSPOSE(X11:AA11)</f>
        <v>0.6046923670123564</v>
      </c>
      <c r="C11" s="3" t="s">
        <v>579</v>
      </c>
      <c r="D11" s="39">
        <f t="array" ref="D11:H14">TRANSPOSE(X5:AA9)</f>
        <v>6.2742051256989298E-2</v>
      </c>
      <c r="E11" s="39">
        <v>0.23662242531105046</v>
      </c>
      <c r="F11" s="39">
        <v>0.18728643144242266</v>
      </c>
      <c r="G11" s="39">
        <v>0.11104268009921545</v>
      </c>
      <c r="H11" s="39">
        <v>0.14318048309586726</v>
      </c>
      <c r="W11" t="s">
        <v>1823</v>
      </c>
      <c r="X11" s="1">
        <f>'haVTZ S66x8'!CC1</f>
        <v>0.6046923670123564</v>
      </c>
      <c r="Y11" s="1">
        <f>'haVTZ S66x8'!CD1</f>
        <v>0.78063414436798251</v>
      </c>
      <c r="Z11" s="1">
        <f>'haVTZ S66x8'!CE1</f>
        <v>0.65290681252261906</v>
      </c>
      <c r="AA11" s="1">
        <f>'haVTZ S66x8'!CF1</f>
        <v>0.51577344725105501</v>
      </c>
    </row>
    <row r="12" spans="1:77" x14ac:dyDescent="0.2">
      <c r="A12" s="3"/>
      <c r="B12" s="38">
        <v>0.78063414436798251</v>
      </c>
      <c r="C12" s="3" t="s">
        <v>580</v>
      </c>
      <c r="D12" s="39">
        <v>1.9667012630357032E-2</v>
      </c>
      <c r="E12" s="39">
        <v>4.8488758788631313E-2</v>
      </c>
      <c r="F12" s="39">
        <v>2.6445586090655514E-2</v>
      </c>
      <c r="G12" s="39">
        <v>2.3427303037510287E-2</v>
      </c>
      <c r="H12" s="39">
        <v>2.8197455027576552E-2</v>
      </c>
    </row>
    <row r="13" spans="1:77" x14ac:dyDescent="0.2">
      <c r="A13" s="3"/>
      <c r="B13" s="38">
        <v>0.65290681252261906</v>
      </c>
      <c r="C13" s="3" t="s">
        <v>1808</v>
      </c>
      <c r="D13" s="39">
        <v>3.4779970071680093E-2</v>
      </c>
      <c r="E13" s="39">
        <v>0.14162114190434957</v>
      </c>
      <c r="F13" s="39">
        <v>0.10395054496285817</v>
      </c>
      <c r="G13" s="39">
        <v>6.3123065750387716E-2</v>
      </c>
      <c r="H13" s="39">
        <v>8.2439332848258398E-2</v>
      </c>
    </row>
    <row r="14" spans="1:77" x14ac:dyDescent="0.2">
      <c r="A14" s="3"/>
      <c r="B14" s="38">
        <v>0.51577344725105501</v>
      </c>
      <c r="C14" s="38" t="s">
        <v>1818</v>
      </c>
      <c r="D14" s="39">
        <v>5.9318850054743105E-2</v>
      </c>
      <c r="E14" s="39">
        <v>0.18782440250803686</v>
      </c>
      <c r="F14" s="39">
        <v>0.16791558014991131</v>
      </c>
      <c r="G14" s="39">
        <v>9.7543443062760096E-2</v>
      </c>
      <c r="H14" s="39">
        <v>0.1225084147734239</v>
      </c>
      <c r="N14" s="15" t="s">
        <v>1825</v>
      </c>
      <c r="O14" s="15"/>
      <c r="P14" s="15"/>
      <c r="Q14" s="15"/>
      <c r="R14" s="15"/>
    </row>
    <row r="15" spans="1:77" x14ac:dyDescent="0.2">
      <c r="A15" s="3" t="s">
        <v>589</v>
      </c>
      <c r="B15" s="3"/>
      <c r="C15" s="3" t="s">
        <v>579</v>
      </c>
      <c r="D15" s="39">
        <f t="array" ref="D15:H18">TRANSPOSE(AE5:AH9)</f>
        <v>0.14571743045381166</v>
      </c>
      <c r="E15" s="39">
        <v>0.19531351312124379</v>
      </c>
      <c r="F15" s="39">
        <v>0.11467233004651796</v>
      </c>
      <c r="G15" s="39">
        <v>8.5793979182280808E-2</v>
      </c>
      <c r="H15" s="39">
        <v>0.13416433745481449</v>
      </c>
      <c r="L15" t="s">
        <v>1821</v>
      </c>
      <c r="N15" s="33" t="str">
        <f>H2</f>
        <v>all S66x8</v>
      </c>
      <c r="O15" s="33" t="str">
        <f t="shared" ref="O15:R16" si="0">D2</f>
        <v>Hbond</v>
      </c>
      <c r="P15" s="33" t="str">
        <f t="shared" si="0"/>
        <v>π stack</v>
      </c>
      <c r="Q15" s="33" t="str">
        <f t="shared" si="0"/>
        <v>London</v>
      </c>
      <c r="R15" s="33" t="str">
        <f t="shared" si="0"/>
        <v>Mixed influence</v>
      </c>
    </row>
    <row r="16" spans="1:77" x14ac:dyDescent="0.2">
      <c r="A16" s="3"/>
      <c r="B16" s="3"/>
      <c r="C16" s="3" t="s">
        <v>580</v>
      </c>
      <c r="D16" s="39">
        <v>0.13525538821682612</v>
      </c>
      <c r="E16" s="39">
        <v>0.18961897835703026</v>
      </c>
      <c r="F16" s="39">
        <v>8.7571821311479836E-2</v>
      </c>
      <c r="G16" s="39">
        <v>7.4408263788938445E-2</v>
      </c>
      <c r="H16" s="39">
        <v>0.12252040865452819</v>
      </c>
      <c r="K16" s="3" t="str">
        <f>A3</f>
        <v>PNO default</v>
      </c>
      <c r="M16" s="3" t="str">
        <f>C3</f>
        <v>raw</v>
      </c>
      <c r="N16" s="33">
        <f>H3</f>
        <v>0.50389042230242664</v>
      </c>
      <c r="O16" s="33">
        <f t="shared" si="0"/>
        <v>0.32485767778579205</v>
      </c>
      <c r="P16" s="33">
        <f t="shared" si="0"/>
        <v>0.88260185964026949</v>
      </c>
      <c r="Q16" s="33">
        <f t="shared" si="0"/>
        <v>0.53271142848309794</v>
      </c>
      <c r="R16" s="33">
        <f t="shared" si="0"/>
        <v>0.3775910204016999</v>
      </c>
    </row>
    <row r="17" spans="1:18" x14ac:dyDescent="0.2">
      <c r="A17" s="3"/>
      <c r="B17" s="3"/>
      <c r="C17" s="3" t="s">
        <v>1808</v>
      </c>
      <c r="D17" s="39">
        <v>0.14029583976107532</v>
      </c>
      <c r="E17" s="39">
        <v>0.1923537120580375</v>
      </c>
      <c r="F17" s="39">
        <v>0.10038191128454195</v>
      </c>
      <c r="G17" s="39">
        <v>7.9562720899287134E-2</v>
      </c>
      <c r="H17" s="39">
        <v>0.12793855787896863</v>
      </c>
      <c r="M17" s="3" t="str">
        <f t="shared" ref="M17:M19" si="1">C4</f>
        <v>CP</v>
      </c>
      <c r="N17" s="33">
        <f t="shared" ref="N17:N19" si="2">H4</f>
        <v>0.13621628418489534</v>
      </c>
      <c r="O17" s="33">
        <f t="shared" ref="O17:R17" si="3">D4</f>
        <v>0.11157837375619244</v>
      </c>
      <c r="P17" s="33">
        <f t="shared" si="3"/>
        <v>0.2289378252048854</v>
      </c>
      <c r="Q17" s="33">
        <f t="shared" si="3"/>
        <v>0.11999810167715295</v>
      </c>
      <c r="R17" s="33">
        <f t="shared" si="3"/>
        <v>0.1065266622598533</v>
      </c>
    </row>
    <row r="18" spans="1:18" x14ac:dyDescent="0.2">
      <c r="A18" s="3"/>
      <c r="B18" s="3"/>
      <c r="C18" s="38" t="s">
        <v>1818</v>
      </c>
      <c r="D18" s="39">
        <v>1.7985787236548513E-2</v>
      </c>
      <c r="E18" s="39">
        <v>1.4340451591567344E-2</v>
      </c>
      <c r="F18" s="39">
        <v>3.6483172554074884E-2</v>
      </c>
      <c r="G18" s="39">
        <v>2.1759755063387197E-2</v>
      </c>
      <c r="H18" s="39">
        <v>2.3442303524640724E-2</v>
      </c>
      <c r="M18" s="3" t="str">
        <f t="shared" si="1"/>
        <v>half</v>
      </c>
      <c r="N18" s="33">
        <f t="shared" si="2"/>
        <v>0.31915750311273033</v>
      </c>
      <c r="O18" s="33">
        <f t="shared" ref="O18:R18" si="4">D5</f>
        <v>0.21768820780312306</v>
      </c>
      <c r="P18" s="33">
        <f t="shared" si="4"/>
        <v>0.55551850566513639</v>
      </c>
      <c r="Q18" s="33">
        <f t="shared" si="4"/>
        <v>0.32576378382676735</v>
      </c>
      <c r="R18" s="33">
        <f t="shared" si="4"/>
        <v>0.24159237737486253</v>
      </c>
    </row>
    <row r="19" spans="1:18" x14ac:dyDescent="0.2">
      <c r="A19" s="3" t="s">
        <v>590</v>
      </c>
      <c r="B19" s="3"/>
      <c r="C19" s="3" t="s">
        <v>579</v>
      </c>
      <c r="D19" s="39">
        <f t="array" ref="D19:H22">TRANSPOSE(AJ5:AM9)</f>
        <v>0.28200646583165101</v>
      </c>
      <c r="E19" s="39">
        <v>0.41049432211904707</v>
      </c>
      <c r="F19" s="39">
        <v>0.26097969554064682</v>
      </c>
      <c r="G19" s="39">
        <v>0.1898172191827808</v>
      </c>
      <c r="H19" s="39">
        <v>0.27853073694465441</v>
      </c>
      <c r="M19" s="3" t="str">
        <f t="shared" si="1"/>
        <v>ΔΔCP</v>
      </c>
      <c r="N19" s="33">
        <f t="shared" si="2"/>
        <v>0.37077597057530437</v>
      </c>
      <c r="O19" s="33">
        <f t="shared" ref="O19:R19" si="5">D6</f>
        <v>0.21543413227045027</v>
      </c>
      <c r="P19" s="33">
        <f t="shared" si="5"/>
        <v>0.6545180672419133</v>
      </c>
      <c r="Q19" s="33">
        <f t="shared" si="5"/>
        <v>0.41457671119888712</v>
      </c>
      <c r="R19" s="33">
        <f t="shared" si="5"/>
        <v>0.27272387078919907</v>
      </c>
    </row>
    <row r="20" spans="1:18" x14ac:dyDescent="0.2">
      <c r="A20" s="3"/>
      <c r="B20" s="3"/>
      <c r="C20" s="3" t="s">
        <v>580</v>
      </c>
      <c r="D20" s="39">
        <v>0.27895319303970573</v>
      </c>
      <c r="E20" s="39">
        <v>0.4065832933282757</v>
      </c>
      <c r="F20" s="39">
        <v>0.23071728266652286</v>
      </c>
      <c r="G20" s="39">
        <v>0.17614191753322267</v>
      </c>
      <c r="H20" s="39">
        <v>0.26842293671520207</v>
      </c>
      <c r="K20" s="3" t="str">
        <f>A7</f>
        <v>PNO tight</v>
      </c>
      <c r="M20" s="3" t="str">
        <f>C7</f>
        <v>raw</v>
      </c>
      <c r="N20" s="33">
        <f>H7</f>
        <v>0.23161157740018745</v>
      </c>
      <c r="O20" s="33">
        <f>D7</f>
        <v>0.13816102579291661</v>
      </c>
      <c r="P20" s="33">
        <f>E7</f>
        <v>0.34424110070356967</v>
      </c>
      <c r="Q20" s="33">
        <f>F7</f>
        <v>0.30037649412609629</v>
      </c>
      <c r="R20" s="33">
        <f>G7</f>
        <v>0.19280900714362043</v>
      </c>
    </row>
    <row r="21" spans="1:18" x14ac:dyDescent="0.2">
      <c r="A21" s="3"/>
      <c r="B21" s="3"/>
      <c r="C21" s="3" t="s">
        <v>1808</v>
      </c>
      <c r="D21" s="39">
        <v>0.28037439471750114</v>
      </c>
      <c r="E21" s="39">
        <v>0.4084540228784394</v>
      </c>
      <c r="F21" s="39">
        <v>0.24568353411313021</v>
      </c>
      <c r="G21" s="39">
        <v>0.18282394270677005</v>
      </c>
      <c r="H21" s="39">
        <v>0.27329497280640169</v>
      </c>
      <c r="M21" s="3" t="str">
        <f t="shared" ref="M21:M23" si="6">C8</f>
        <v>CP</v>
      </c>
      <c r="N21" s="33">
        <f t="shared" ref="N21:N23" si="7">H8</f>
        <v>6.4872688107912302E-2</v>
      </c>
      <c r="O21" s="33">
        <f t="shared" ref="O21:O23" si="8">D8</f>
        <v>4.4189852704171632E-2</v>
      </c>
      <c r="P21" s="33">
        <f t="shared" ref="P21:P23" si="9">E8</f>
        <v>0.1106509613154453</v>
      </c>
      <c r="Q21" s="33">
        <f t="shared" ref="Q21:Q23" si="10">F8</f>
        <v>6.4403276700015874E-2</v>
      </c>
      <c r="R21" s="33">
        <f t="shared" ref="R21:R23" si="11">G8</f>
        <v>5.3145142667078961E-2</v>
      </c>
    </row>
    <row r="22" spans="1:18" x14ac:dyDescent="0.2">
      <c r="A22" s="3"/>
      <c r="B22" s="3"/>
      <c r="C22" s="38" t="s">
        <v>1818</v>
      </c>
      <c r="D22" s="39">
        <v>1.5679811959729433E-2</v>
      </c>
      <c r="E22" s="39">
        <v>1.7098847588501186E-2</v>
      </c>
      <c r="F22" s="39">
        <v>3.5215568624675384E-2</v>
      </c>
      <c r="G22" s="39">
        <v>2.0364859775037426E-2</v>
      </c>
      <c r="H22" s="39">
        <v>2.2358893318781641E-2</v>
      </c>
      <c r="M22" s="3" t="str">
        <f t="shared" si="6"/>
        <v>half</v>
      </c>
      <c r="N22" s="33">
        <f t="shared" si="7"/>
        <v>0.14706867115899669</v>
      </c>
      <c r="O22" s="33">
        <f t="shared" si="8"/>
        <v>9.0547818540227559E-2</v>
      </c>
      <c r="P22" s="33">
        <f t="shared" si="9"/>
        <v>0.22617202656188393</v>
      </c>
      <c r="Q22" s="33">
        <f t="shared" si="10"/>
        <v>0.1816537541602645</v>
      </c>
      <c r="R22" s="33">
        <f t="shared" si="11"/>
        <v>0.12215542477400176</v>
      </c>
    </row>
    <row r="23" spans="1:18" x14ac:dyDescent="0.2">
      <c r="A23" s="3" t="s">
        <v>1815</v>
      </c>
      <c r="B23" s="3"/>
      <c r="C23" s="3" t="s">
        <v>579</v>
      </c>
      <c r="D23" s="39">
        <f t="array" ref="D23:H26">TRANSPOSE(AO5:AR9)</f>
        <v>8.6619542765261598E-2</v>
      </c>
      <c r="E23" s="39">
        <v>0.16114777082530538</v>
      </c>
      <c r="F23" s="39">
        <v>0.11911349867364546</v>
      </c>
      <c r="G23" s="39">
        <v>7.9729716926064134E-2</v>
      </c>
      <c r="H23" s="39">
        <v>0.10616130289580503</v>
      </c>
      <c r="M23" s="3" t="str">
        <f t="shared" si="6"/>
        <v>ΔΔCP</v>
      </c>
      <c r="N23" s="33">
        <f t="shared" si="7"/>
        <v>0.17084496115025269</v>
      </c>
      <c r="O23" s="33">
        <f t="shared" si="8"/>
        <v>9.6368015913013166E-2</v>
      </c>
      <c r="P23" s="33">
        <f t="shared" si="9"/>
        <v>0.23848689462542305</v>
      </c>
      <c r="Q23" s="33">
        <f t="shared" si="10"/>
        <v>0.23823369817442891</v>
      </c>
      <c r="R23" s="33">
        <f t="shared" si="11"/>
        <v>0.14251893783953817</v>
      </c>
    </row>
    <row r="24" spans="1:18" x14ac:dyDescent="0.2">
      <c r="A24" s="3"/>
      <c r="B24" s="3"/>
      <c r="C24" s="3" t="s">
        <v>580</v>
      </c>
      <c r="D24" s="39">
        <v>7.022753498650687E-2</v>
      </c>
      <c r="E24" s="39">
        <v>0.13675013308453121</v>
      </c>
      <c r="F24" s="39">
        <v>7.8745080230041856E-2</v>
      </c>
      <c r="G24" s="39">
        <v>5.2565927117443408E-2</v>
      </c>
      <c r="H24" s="39">
        <v>8.1306902299607811E-2</v>
      </c>
      <c r="K24" s="3" t="str">
        <f>A11</f>
        <v>Tight + A(Tight-Default)</v>
      </c>
      <c r="L24" s="3">
        <f>B11</f>
        <v>0.6046923670123564</v>
      </c>
      <c r="M24" s="3" t="str">
        <f>C11</f>
        <v>raw</v>
      </c>
      <c r="N24" s="33">
        <f>H11</f>
        <v>0.14318048309586726</v>
      </c>
      <c r="O24" s="33">
        <f>D11</f>
        <v>6.2742051256989298E-2</v>
      </c>
      <c r="P24" s="33">
        <f>E11</f>
        <v>0.23662242531105046</v>
      </c>
      <c r="Q24" s="33">
        <f>F11</f>
        <v>0.18728643144242266</v>
      </c>
      <c r="R24" s="33">
        <f>G11</f>
        <v>0.11104268009921545</v>
      </c>
    </row>
    <row r="25" spans="1:18" x14ac:dyDescent="0.2">
      <c r="A25" s="3"/>
      <c r="B25" s="3"/>
      <c r="C25" s="3" t="s">
        <v>1808</v>
      </c>
      <c r="D25" s="39">
        <v>7.8314259271887593E-2</v>
      </c>
      <c r="E25" s="39">
        <v>0.14881038327889246</v>
      </c>
      <c r="F25" s="39">
        <v>9.8599227795875002E-2</v>
      </c>
      <c r="G25" s="39">
        <v>6.5999454540720676E-2</v>
      </c>
      <c r="H25" s="39">
        <v>9.3420619018665413E-2</v>
      </c>
      <c r="L25" s="3">
        <f t="shared" ref="L25:L27" si="12">B12</f>
        <v>0.78063414436798251</v>
      </c>
      <c r="M25" s="3" t="str">
        <f t="shared" ref="M25:M27" si="13">C12</f>
        <v>CP</v>
      </c>
      <c r="N25" s="33">
        <f t="shared" ref="N25:N27" si="14">H12</f>
        <v>2.8197455027576552E-2</v>
      </c>
      <c r="O25" s="33">
        <f t="shared" ref="O25:O27" si="15">D12</f>
        <v>1.9667012630357032E-2</v>
      </c>
      <c r="P25" s="33">
        <f t="shared" ref="P25:P27" si="16">E12</f>
        <v>4.8488758788631313E-2</v>
      </c>
      <c r="Q25" s="33">
        <f t="shared" ref="Q25:Q27" si="17">F12</f>
        <v>2.6445586090655514E-2</v>
      </c>
      <c r="R25" s="33">
        <f t="shared" ref="R25:R27" si="18">G12</f>
        <v>2.3427303037510287E-2</v>
      </c>
    </row>
    <row r="26" spans="1:18" x14ac:dyDescent="0.2">
      <c r="A26" s="3"/>
      <c r="B26" s="3"/>
      <c r="C26" s="38" t="s">
        <v>1818</v>
      </c>
      <c r="D26" s="39">
        <v>1.8363303001042702E-2</v>
      </c>
      <c r="E26" s="39">
        <v>2.7573269567185005E-2</v>
      </c>
      <c r="F26" s="39">
        <v>4.3478679438851267E-2</v>
      </c>
      <c r="G26" s="39">
        <v>2.8570910223021523E-2</v>
      </c>
      <c r="H26" s="39">
        <v>2.9196249020668651E-2</v>
      </c>
      <c r="L26" s="3">
        <f t="shared" si="12"/>
        <v>0.65290681252261906</v>
      </c>
      <c r="M26" s="3" t="str">
        <f t="shared" si="13"/>
        <v>half</v>
      </c>
      <c r="N26" s="33">
        <f t="shared" si="14"/>
        <v>8.2439332848258398E-2</v>
      </c>
      <c r="O26" s="33">
        <f t="shared" si="15"/>
        <v>3.4779970071680093E-2</v>
      </c>
      <c r="P26" s="33">
        <f t="shared" si="16"/>
        <v>0.14162114190434957</v>
      </c>
      <c r="Q26" s="33">
        <f t="shared" si="17"/>
        <v>0.10395054496285817</v>
      </c>
      <c r="R26" s="33">
        <f t="shared" si="18"/>
        <v>6.3123065750387716E-2</v>
      </c>
    </row>
    <row r="27" spans="1:18" x14ac:dyDescent="0.2">
      <c r="A27" s="3" t="s">
        <v>604</v>
      </c>
      <c r="B27" s="3"/>
      <c r="C27" s="3" t="s">
        <v>579</v>
      </c>
      <c r="D27" s="39">
        <f t="array" ref="D27:H30">TRANSPOSE(AU5:AX9)</f>
        <v>8.0901649944602222E-2</v>
      </c>
      <c r="E27" s="39">
        <v>0.10551558547550322</v>
      </c>
      <c r="F27" s="39">
        <v>5.8865197427978931E-2</v>
      </c>
      <c r="G27" s="39">
        <v>4.921723227851315E-2</v>
      </c>
      <c r="H27" s="39">
        <v>7.3377947114324854E-2</v>
      </c>
      <c r="L27" s="3">
        <f t="shared" si="12"/>
        <v>0.51577344725105501</v>
      </c>
      <c r="M27" s="3" t="str">
        <f t="shared" si="13"/>
        <v>ΔΔCP</v>
      </c>
      <c r="N27" s="33">
        <f t="shared" si="14"/>
        <v>0.1225084147734239</v>
      </c>
      <c r="O27" s="33">
        <f t="shared" si="15"/>
        <v>5.9318850054743105E-2</v>
      </c>
      <c r="P27" s="33">
        <f t="shared" si="16"/>
        <v>0.18782440250803686</v>
      </c>
      <c r="Q27" s="33">
        <f t="shared" si="17"/>
        <v>0.16791558014991131</v>
      </c>
      <c r="R27" s="33">
        <f t="shared" si="18"/>
        <v>9.7543443062760096E-2</v>
      </c>
    </row>
    <row r="28" spans="1:18" x14ac:dyDescent="0.2">
      <c r="A28" s="3"/>
      <c r="B28" s="3"/>
      <c r="C28" s="3" t="s">
        <v>580</v>
      </c>
      <c r="D28" s="39">
        <v>6.7803544283611183E-2</v>
      </c>
      <c r="E28" s="39">
        <v>0.10313154881347102</v>
      </c>
      <c r="F28" s="39">
        <v>5.4390762103064511E-2</v>
      </c>
      <c r="G28" s="39">
        <v>5.0797757449096412E-2</v>
      </c>
      <c r="H28" s="39">
        <v>6.7662979008983271E-2</v>
      </c>
      <c r="K28" s="3" t="str">
        <f>A15</f>
        <v xml:space="preserve">DLPNO-CCSD(T1) Tight </v>
      </c>
      <c r="M28" s="3" t="str">
        <f>C15</f>
        <v>raw</v>
      </c>
      <c r="N28" s="33">
        <f>H15</f>
        <v>0.13416433745481449</v>
      </c>
      <c r="O28" s="33">
        <f>D15</f>
        <v>0.14571743045381166</v>
      </c>
      <c r="P28" s="33">
        <f>E15</f>
        <v>0.19531351312124379</v>
      </c>
      <c r="Q28" s="33">
        <f>F15</f>
        <v>0.11467233004651796</v>
      </c>
      <c r="R28" s="33">
        <f>G15</f>
        <v>8.5793979182280808E-2</v>
      </c>
    </row>
    <row r="29" spans="1:18" x14ac:dyDescent="0.2">
      <c r="A29" s="3"/>
      <c r="B29" s="3"/>
      <c r="C29" s="3" t="s">
        <v>1808</v>
      </c>
      <c r="D29" s="39">
        <v>7.3919839610085178E-2</v>
      </c>
      <c r="E29" s="39">
        <v>0.10400563832143024</v>
      </c>
      <c r="F29" s="39">
        <v>5.3475735448067767E-2</v>
      </c>
      <c r="G29" s="39">
        <v>4.8668745499620927E-2</v>
      </c>
      <c r="H29" s="39">
        <v>6.9456270446081478E-2</v>
      </c>
      <c r="M29" s="3" t="str">
        <f t="shared" ref="M29:M31" si="19">C16</f>
        <v>CP</v>
      </c>
      <c r="N29" s="33">
        <f t="shared" ref="N29:N31" si="20">H16</f>
        <v>0.12252040865452819</v>
      </c>
      <c r="O29" s="33">
        <f t="shared" ref="O29:O31" si="21">D16</f>
        <v>0.13525538821682612</v>
      </c>
      <c r="P29" s="33">
        <f t="shared" ref="P29:P31" si="22">E16</f>
        <v>0.18961897835703026</v>
      </c>
      <c r="Q29" s="33">
        <f t="shared" ref="Q29:Q31" si="23">F16</f>
        <v>8.7571821311479836E-2</v>
      </c>
      <c r="R29" s="33">
        <f t="shared" ref="R29:R31" si="24">G16</f>
        <v>7.4408263788938445E-2</v>
      </c>
    </row>
    <row r="30" spans="1:18" x14ac:dyDescent="0.2">
      <c r="A30" s="3"/>
      <c r="B30" s="3"/>
      <c r="C30" s="38" t="s">
        <v>1818</v>
      </c>
      <c r="D30" s="39">
        <v>2.0693583800639404E-2</v>
      </c>
      <c r="E30" s="39">
        <v>1.6450503558240522E-2</v>
      </c>
      <c r="F30" s="39">
        <v>3.7527534077913267E-2</v>
      </c>
      <c r="G30" s="39">
        <v>2.3041464276702572E-2</v>
      </c>
      <c r="H30" s="39">
        <v>2.5070095434694128E-2</v>
      </c>
      <c r="M30" s="3" t="str">
        <f t="shared" si="19"/>
        <v>half</v>
      </c>
      <c r="N30" s="33">
        <f t="shared" si="20"/>
        <v>0.12793855787896863</v>
      </c>
      <c r="O30" s="33">
        <f t="shared" si="21"/>
        <v>0.14029583976107532</v>
      </c>
      <c r="P30" s="33">
        <f t="shared" si="22"/>
        <v>0.1923537120580375</v>
      </c>
      <c r="Q30" s="33">
        <f t="shared" si="23"/>
        <v>0.10038191128454195</v>
      </c>
      <c r="R30" s="33">
        <f t="shared" si="24"/>
        <v>7.9562720899287134E-2</v>
      </c>
    </row>
    <row r="31" spans="1:18" x14ac:dyDescent="0.2">
      <c r="A31" s="3" t="s">
        <v>1819</v>
      </c>
      <c r="B31" s="3"/>
      <c r="C31" s="3" t="s">
        <v>579</v>
      </c>
      <c r="D31" s="39">
        <f t="array" ref="D31:H34">TRANSPOSE(AZ5:BC9)</f>
        <v>0</v>
      </c>
      <c r="E31" s="39">
        <v>0</v>
      </c>
      <c r="F31" s="39">
        <v>0</v>
      </c>
      <c r="G31" s="39">
        <v>0</v>
      </c>
      <c r="H31" s="39">
        <v>0</v>
      </c>
      <c r="M31" s="3" t="str">
        <f t="shared" si="19"/>
        <v>ΔΔCP</v>
      </c>
      <c r="N31" s="33">
        <f t="shared" si="20"/>
        <v>2.3442303524640724E-2</v>
      </c>
      <c r="O31" s="33">
        <f t="shared" si="21"/>
        <v>1.7985787236548513E-2</v>
      </c>
      <c r="P31" s="33">
        <f t="shared" si="22"/>
        <v>1.4340451591567344E-2</v>
      </c>
      <c r="Q31" s="33">
        <f t="shared" si="23"/>
        <v>3.6483172554074884E-2</v>
      </c>
      <c r="R31" s="33">
        <f t="shared" si="24"/>
        <v>2.1759755063387197E-2</v>
      </c>
    </row>
    <row r="32" spans="1:18" x14ac:dyDescent="0.2">
      <c r="A32" s="3"/>
      <c r="B32" s="3"/>
      <c r="C32" s="3" t="s">
        <v>580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K32" s="3" t="str">
        <f>A19</f>
        <v>DLPNO-CCSD(T1) Tight TCutPNO=1E-6</v>
      </c>
      <c r="M32" s="3" t="str">
        <f>C19</f>
        <v>raw</v>
      </c>
      <c r="N32" s="33">
        <f>H19</f>
        <v>0.27853073694465441</v>
      </c>
      <c r="O32" s="33">
        <f>D19</f>
        <v>0.28200646583165101</v>
      </c>
      <c r="P32" s="33">
        <f>E19</f>
        <v>0.41049432211904707</v>
      </c>
      <c r="Q32" s="33">
        <f>F19</f>
        <v>0.26097969554064682</v>
      </c>
      <c r="R32" s="33">
        <f>G19</f>
        <v>0.1898172191827808</v>
      </c>
    </row>
    <row r="33" spans="1:18" x14ac:dyDescent="0.2">
      <c r="A33" s="3"/>
      <c r="B33" s="3"/>
      <c r="C33" s="3" t="s">
        <v>1808</v>
      </c>
      <c r="D33" s="39">
        <v>0</v>
      </c>
      <c r="E33" s="39">
        <v>0</v>
      </c>
      <c r="F33" s="39">
        <v>0</v>
      </c>
      <c r="G33" s="39">
        <v>0</v>
      </c>
      <c r="H33" s="39">
        <v>0</v>
      </c>
      <c r="M33" s="3" t="str">
        <f t="shared" ref="M33:M35" si="25">C20</f>
        <v>CP</v>
      </c>
      <c r="N33" s="33">
        <f t="shared" ref="N33:N35" si="26">H20</f>
        <v>0.26842293671520207</v>
      </c>
      <c r="O33" s="33">
        <f t="shared" ref="O33:O35" si="27">D20</f>
        <v>0.27895319303970573</v>
      </c>
      <c r="P33" s="33">
        <f t="shared" ref="P33:P35" si="28">E20</f>
        <v>0.4065832933282757</v>
      </c>
      <c r="Q33" s="33">
        <f t="shared" ref="Q33:Q35" si="29">F20</f>
        <v>0.23071728266652286</v>
      </c>
      <c r="R33" s="33">
        <f t="shared" ref="R33:R35" si="30">G20</f>
        <v>0.17614191753322267</v>
      </c>
    </row>
    <row r="34" spans="1:18" x14ac:dyDescent="0.2">
      <c r="A34" s="3"/>
      <c r="B34" s="3"/>
      <c r="C34" s="38" t="s">
        <v>1818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  <c r="M34" s="3" t="str">
        <f t="shared" si="25"/>
        <v>half</v>
      </c>
      <c r="N34" s="33">
        <f t="shared" si="26"/>
        <v>0.27329497280640169</v>
      </c>
      <c r="O34" s="33">
        <f t="shared" si="27"/>
        <v>0.28037439471750114</v>
      </c>
      <c r="P34" s="33">
        <f t="shared" si="28"/>
        <v>0.4084540228784394</v>
      </c>
      <c r="Q34" s="33">
        <f t="shared" si="29"/>
        <v>0.24568353411313021</v>
      </c>
      <c r="R34" s="33">
        <f t="shared" si="30"/>
        <v>0.18282394270677005</v>
      </c>
    </row>
    <row r="35" spans="1:18" x14ac:dyDescent="0.2">
      <c r="A35" s="3" t="s">
        <v>595</v>
      </c>
      <c r="B35" s="3"/>
      <c r="C35" s="3" t="s">
        <v>579</v>
      </c>
      <c r="D35" s="39">
        <f t="array" ref="D35:H38">TRANSPOSE(BF5:BI9)</f>
        <v>0.16738402916824605</v>
      </c>
      <c r="E35" s="39">
        <v>0.32822450040002737</v>
      </c>
      <c r="F35" s="39">
        <v>0.13113254705728006</v>
      </c>
      <c r="G35" s="39">
        <v>9.3235594386803691E-2</v>
      </c>
      <c r="H35" s="39">
        <v>0.17918654303782633</v>
      </c>
      <c r="M35" s="3" t="str">
        <f t="shared" si="25"/>
        <v>ΔΔCP</v>
      </c>
      <c r="N35" s="33">
        <f t="shared" si="26"/>
        <v>2.2358893318781641E-2</v>
      </c>
      <c r="O35" s="33">
        <f t="shared" si="27"/>
        <v>1.5679811959729433E-2</v>
      </c>
      <c r="P35" s="33">
        <f t="shared" si="28"/>
        <v>1.7098847588501186E-2</v>
      </c>
      <c r="Q35" s="33">
        <f t="shared" si="29"/>
        <v>3.5215568624675384E-2</v>
      </c>
      <c r="R35" s="33">
        <f t="shared" si="30"/>
        <v>2.0364859775037426E-2</v>
      </c>
    </row>
    <row r="36" spans="1:18" x14ac:dyDescent="0.2">
      <c r="A36" s="3"/>
      <c r="B36" s="3"/>
      <c r="C36" s="3" t="s">
        <v>580</v>
      </c>
      <c r="D36" s="39">
        <v>0.13813900085451095</v>
      </c>
      <c r="E36" s="39">
        <v>0.37487581301968059</v>
      </c>
      <c r="F36" s="39">
        <v>0.26239975926031905</v>
      </c>
      <c r="G36" s="39">
        <v>0.17494319551009618</v>
      </c>
      <c r="H36" s="39">
        <v>0.22534193695590551</v>
      </c>
      <c r="K36" s="3" t="str">
        <f>A23</f>
        <v>DLPNO-CCSD(T1) VeryTight</v>
      </c>
      <c r="M36" s="3" t="str">
        <f>C23</f>
        <v>raw</v>
      </c>
      <c r="N36" s="33">
        <f>H23</f>
        <v>0.10616130289580503</v>
      </c>
      <c r="O36" s="33">
        <f>D23</f>
        <v>8.6619542765261598E-2</v>
      </c>
      <c r="P36" s="33">
        <f>E23</f>
        <v>0.16114777082530538</v>
      </c>
      <c r="Q36" s="33">
        <f>F23</f>
        <v>0.11911349867364546</v>
      </c>
      <c r="R36" s="33">
        <f>G23</f>
        <v>7.9729716926064134E-2</v>
      </c>
    </row>
    <row r="37" spans="1:18" x14ac:dyDescent="0.2">
      <c r="C37" s="3" t="s">
        <v>1808</v>
      </c>
      <c r="D37" s="39">
        <v>0.15004537802769552</v>
      </c>
      <c r="E37" s="39">
        <v>0.35066881091309515</v>
      </c>
      <c r="F37" s="39">
        <v>0.18369211675524644</v>
      </c>
      <c r="G37" s="39">
        <v>0.13162135483481358</v>
      </c>
      <c r="H37" s="39">
        <v>0.19589109702762414</v>
      </c>
      <c r="M37" s="3" t="str">
        <f t="shared" ref="M37:M39" si="31">C24</f>
        <v>CP</v>
      </c>
      <c r="N37" s="33">
        <f t="shared" ref="N37:N39" si="32">H24</f>
        <v>8.1306902299607811E-2</v>
      </c>
      <c r="O37" s="33">
        <f t="shared" ref="O37:O39" si="33">D24</f>
        <v>7.022753498650687E-2</v>
      </c>
      <c r="P37" s="33">
        <f t="shared" ref="P37:P39" si="34">E24</f>
        <v>0.13675013308453121</v>
      </c>
      <c r="Q37" s="33">
        <f t="shared" ref="Q37:Q39" si="35">F24</f>
        <v>7.8745080230041856E-2</v>
      </c>
      <c r="R37" s="33">
        <f t="shared" ref="R37:R39" si="36">G24</f>
        <v>5.2565927117443408E-2</v>
      </c>
    </row>
    <row r="38" spans="1:18" x14ac:dyDescent="0.2">
      <c r="A38" s="3"/>
      <c r="B38" s="3"/>
      <c r="C38" s="38" t="s">
        <v>1818</v>
      </c>
      <c r="D38" s="39">
        <v>6.4382697097256802E-2</v>
      </c>
      <c r="E38" s="39">
        <v>6.8205101794978532E-2</v>
      </c>
      <c r="F38" s="39">
        <v>0.19268518906237303</v>
      </c>
      <c r="G38" s="39">
        <v>9.6432729077317828E-2</v>
      </c>
      <c r="H38" s="39">
        <v>0.11081662300870633</v>
      </c>
      <c r="M38" s="3" t="str">
        <f t="shared" si="31"/>
        <v>half</v>
      </c>
      <c r="N38" s="33">
        <f t="shared" si="32"/>
        <v>9.3420619018665413E-2</v>
      </c>
      <c r="O38" s="33">
        <f t="shared" si="33"/>
        <v>7.8314259271887593E-2</v>
      </c>
      <c r="P38" s="33">
        <f t="shared" si="34"/>
        <v>0.14881038327889246</v>
      </c>
      <c r="Q38" s="33">
        <f t="shared" si="35"/>
        <v>9.8599227795875002E-2</v>
      </c>
      <c r="R38" s="33">
        <f t="shared" si="36"/>
        <v>6.5999454540720676E-2</v>
      </c>
    </row>
    <row r="39" spans="1:18" x14ac:dyDescent="0.2">
      <c r="A39" s="3" t="s">
        <v>593</v>
      </c>
      <c r="B39" s="3"/>
      <c r="C39" s="3" t="s">
        <v>579</v>
      </c>
      <c r="D39" s="39">
        <f t="array" ref="D39:H42">TRANSPOSE(BK5:BN9)</f>
        <v>8.7704737365370378E-2</v>
      </c>
      <c r="E39" s="39">
        <v>9.1225095674127094E-2</v>
      </c>
      <c r="F39" s="39">
        <v>4.2946483446837484E-2</v>
      </c>
      <c r="G39" s="39">
        <v>3.0573112652352585E-2</v>
      </c>
      <c r="H39" s="39">
        <v>6.7735053464125755E-2</v>
      </c>
      <c r="M39" s="3" t="str">
        <f t="shared" si="31"/>
        <v>ΔΔCP</v>
      </c>
      <c r="N39" s="33">
        <f t="shared" si="32"/>
        <v>2.9196249020668651E-2</v>
      </c>
      <c r="O39" s="33">
        <f t="shared" si="33"/>
        <v>1.8363303001042702E-2</v>
      </c>
      <c r="P39" s="33">
        <f t="shared" si="34"/>
        <v>2.7573269567185005E-2</v>
      </c>
      <c r="Q39" s="33">
        <f t="shared" si="35"/>
        <v>4.3478679438851267E-2</v>
      </c>
      <c r="R39" s="33">
        <f t="shared" si="36"/>
        <v>2.8570910223021523E-2</v>
      </c>
    </row>
    <row r="40" spans="1:18" x14ac:dyDescent="0.2">
      <c r="C40" s="3" t="s">
        <v>580</v>
      </c>
      <c r="D40" s="39">
        <v>6.067881942706687E-2</v>
      </c>
      <c r="E40" s="39">
        <v>0.1323290155653172</v>
      </c>
      <c r="F40" s="39">
        <v>0.15389377009690222</v>
      </c>
      <c r="G40" s="39">
        <v>7.6444835002800582E-2</v>
      </c>
      <c r="H40" s="39">
        <v>0.1018430820361986</v>
      </c>
      <c r="K40" s="3" t="str">
        <f>A27</f>
        <v>DLPNO-CCSD(T1) Tight (6,7)</v>
      </c>
      <c r="M40" s="3" t="str">
        <f>C27</f>
        <v>raw</v>
      </c>
      <c r="N40" s="33">
        <f>H27</f>
        <v>7.3377947114324854E-2</v>
      </c>
      <c r="O40" s="33">
        <f>D27</f>
        <v>8.0901649944602222E-2</v>
      </c>
      <c r="P40" s="33">
        <f>E27</f>
        <v>0.10551558547550322</v>
      </c>
      <c r="Q40" s="33">
        <f>F27</f>
        <v>5.8865197427978931E-2</v>
      </c>
      <c r="R40" s="33">
        <f>G27</f>
        <v>4.921723227851315E-2</v>
      </c>
    </row>
    <row r="41" spans="1:18" x14ac:dyDescent="0.2">
      <c r="A41" s="3"/>
      <c r="B41" s="3"/>
      <c r="C41" s="3" t="s">
        <v>1808</v>
      </c>
      <c r="D41" s="39">
        <v>7.1562627113421179E-2</v>
      </c>
      <c r="E41" s="39">
        <v>0.11074327200654033</v>
      </c>
      <c r="F41" s="39">
        <v>8.5838123031682007E-2</v>
      </c>
      <c r="G41" s="39">
        <v>4.9709668852560847E-2</v>
      </c>
      <c r="H41" s="39">
        <v>7.6439315506248828E-2</v>
      </c>
      <c r="M41" s="3" t="str">
        <f t="shared" ref="M41:M43" si="37">C28</f>
        <v>CP</v>
      </c>
      <c r="N41" s="33">
        <f t="shared" ref="N41:N43" si="38">H28</f>
        <v>6.7662979008983271E-2</v>
      </c>
      <c r="O41" s="33">
        <f t="shared" ref="O41:O43" si="39">D28</f>
        <v>6.7803544283611183E-2</v>
      </c>
      <c r="P41" s="33">
        <f t="shared" ref="P41:P43" si="40">E28</f>
        <v>0.10313154881347102</v>
      </c>
      <c r="Q41" s="33">
        <f t="shared" ref="Q41:Q43" si="41">F28</f>
        <v>5.4390762103064511E-2</v>
      </c>
      <c r="R41" s="33">
        <f t="shared" ref="R41:R43" si="42">G28</f>
        <v>5.0797757449096412E-2</v>
      </c>
    </row>
    <row r="42" spans="1:18" x14ac:dyDescent="0.2">
      <c r="A42" s="3"/>
      <c r="B42" s="3"/>
      <c r="C42" s="38" t="s">
        <v>1818</v>
      </c>
      <c r="D42" s="39">
        <v>4.7573540643057043E-2</v>
      </c>
      <c r="E42" s="39">
        <v>5.1085063412024859E-2</v>
      </c>
      <c r="F42" s="39">
        <v>0.14691035487015747</v>
      </c>
      <c r="G42" s="39">
        <v>6.0604053673009105E-2</v>
      </c>
      <c r="H42" s="39">
        <v>8.0921108695855823E-2</v>
      </c>
      <c r="M42" s="3" t="str">
        <f t="shared" si="37"/>
        <v>half</v>
      </c>
      <c r="N42" s="33">
        <f t="shared" si="38"/>
        <v>6.9456270446081478E-2</v>
      </c>
      <c r="O42" s="33">
        <f t="shared" si="39"/>
        <v>7.3919839610085178E-2</v>
      </c>
      <c r="P42" s="33">
        <f t="shared" si="40"/>
        <v>0.10400563832143024</v>
      </c>
      <c r="Q42" s="33">
        <f t="shared" si="41"/>
        <v>5.3475735448067767E-2</v>
      </c>
      <c r="R42" s="33">
        <f t="shared" si="42"/>
        <v>4.8668745499620927E-2</v>
      </c>
    </row>
    <row r="43" spans="1:18" x14ac:dyDescent="0.2">
      <c r="A43" s="3" t="s">
        <v>594</v>
      </c>
      <c r="B43" s="3"/>
      <c r="C43" s="3" t="s">
        <v>579</v>
      </c>
      <c r="D43" s="39">
        <f t="array" ref="D43:H46">TRANSPOSE(BQ5:BT9)</f>
        <v>3.3699090337484007E-2</v>
      </c>
      <c r="E43" s="39">
        <v>3.2556536240929287E-2</v>
      </c>
      <c r="F43" s="39">
        <v>3.1450332853968546E-2</v>
      </c>
      <c r="G43" s="39">
        <v>1.9172485614688758E-2</v>
      </c>
      <c r="H43" s="39">
        <v>2.9369389638138524E-2</v>
      </c>
      <c r="M43" s="3" t="str">
        <f t="shared" si="37"/>
        <v>ΔΔCP</v>
      </c>
      <c r="N43" s="33">
        <f t="shared" si="38"/>
        <v>2.5070095434694128E-2</v>
      </c>
      <c r="O43" s="33">
        <f t="shared" si="39"/>
        <v>2.0693583800639404E-2</v>
      </c>
      <c r="P43" s="33">
        <f t="shared" si="40"/>
        <v>1.6450503558240522E-2</v>
      </c>
      <c r="Q43" s="33">
        <f t="shared" si="41"/>
        <v>3.7527534077913267E-2</v>
      </c>
      <c r="R43" s="33">
        <f t="shared" si="42"/>
        <v>2.3041464276702572E-2</v>
      </c>
    </row>
    <row r="44" spans="1:18" x14ac:dyDescent="0.2">
      <c r="A44" s="3"/>
      <c r="B44" s="3"/>
      <c r="C44" s="3" t="s">
        <v>580</v>
      </c>
      <c r="D44" s="39">
        <v>1.5659494260211394E-2</v>
      </c>
      <c r="E44" s="39">
        <v>6.4522851456303598E-2</v>
      </c>
      <c r="F44" s="39">
        <v>8.4493832472656294E-2</v>
      </c>
      <c r="G44" s="39">
        <v>3.9490997121042343E-2</v>
      </c>
      <c r="H44" s="39">
        <v>5.0941516616264407E-2</v>
      </c>
      <c r="K44" s="3" t="str">
        <f>A35</f>
        <v>LNO-CCSD(T) Normal</v>
      </c>
      <c r="M44" s="3" t="str">
        <f t="shared" ref="M44:M59" si="43">C35</f>
        <v>raw</v>
      </c>
      <c r="N44" s="33">
        <f t="shared" ref="N44:N59" si="44">H35</f>
        <v>0.17918654303782633</v>
      </c>
      <c r="O44" s="33">
        <f t="shared" ref="O44:O59" si="45">D35</f>
        <v>0.16738402916824605</v>
      </c>
      <c r="P44" s="33">
        <f t="shared" ref="P44:P59" si="46">E35</f>
        <v>0.32822450040002737</v>
      </c>
      <c r="Q44" s="33">
        <f t="shared" ref="Q44:Q59" si="47">F35</f>
        <v>0.13113254705728006</v>
      </c>
      <c r="R44" s="33">
        <f t="shared" ref="R44:R59" si="48">G35</f>
        <v>9.3235594386803691E-2</v>
      </c>
    </row>
    <row r="45" spans="1:18" x14ac:dyDescent="0.2">
      <c r="A45" s="3"/>
      <c r="B45" s="3"/>
      <c r="C45" s="3" t="s">
        <v>1808</v>
      </c>
      <c r="D45" s="39">
        <v>1.7836262308829631E-2</v>
      </c>
      <c r="E45" s="39">
        <v>4.6216676683503113E-2</v>
      </c>
      <c r="F45" s="39">
        <v>3.5051224478921873E-2</v>
      </c>
      <c r="G45" s="39">
        <v>2.2746458255115853E-2</v>
      </c>
      <c r="H45" s="39">
        <v>2.8866602677498659E-2</v>
      </c>
      <c r="M45" s="3" t="str">
        <f t="shared" si="43"/>
        <v>CP</v>
      </c>
      <c r="N45" s="33">
        <f t="shared" si="44"/>
        <v>0.22534193695590551</v>
      </c>
      <c r="O45" s="33">
        <f t="shared" si="45"/>
        <v>0.13813900085451095</v>
      </c>
      <c r="P45" s="33">
        <f t="shared" si="46"/>
        <v>0.37487581301968059</v>
      </c>
      <c r="Q45" s="33">
        <f t="shared" si="47"/>
        <v>0.26239975926031905</v>
      </c>
      <c r="R45" s="33">
        <f t="shared" si="48"/>
        <v>0.17494319551009618</v>
      </c>
    </row>
    <row r="46" spans="1:18" x14ac:dyDescent="0.2">
      <c r="C46" s="38" t="s">
        <v>1818</v>
      </c>
      <c r="D46" s="39">
        <v>3.8589738114165592E-2</v>
      </c>
      <c r="E46" s="39">
        <v>4.3615685359990782E-2</v>
      </c>
      <c r="F46" s="39">
        <v>0.10650027687896831</v>
      </c>
      <c r="G46" s="39">
        <v>4.2245007560073176E-2</v>
      </c>
      <c r="H46" s="39">
        <v>5.985044131196593E-2</v>
      </c>
      <c r="M46" s="3" t="str">
        <f t="shared" si="43"/>
        <v>half</v>
      </c>
      <c r="N46" s="33">
        <f t="shared" si="44"/>
        <v>0.19589109702762414</v>
      </c>
      <c r="O46" s="33">
        <f t="shared" si="45"/>
        <v>0.15004537802769552</v>
      </c>
      <c r="P46" s="33">
        <f t="shared" si="46"/>
        <v>0.35066881091309515</v>
      </c>
      <c r="Q46" s="33">
        <f t="shared" si="47"/>
        <v>0.18369211675524644</v>
      </c>
      <c r="R46" s="33">
        <f t="shared" si="48"/>
        <v>0.13162135483481358</v>
      </c>
    </row>
    <row r="47" spans="1:18" x14ac:dyDescent="0.2">
      <c r="A47" s="3" t="s">
        <v>603</v>
      </c>
      <c r="B47" s="3"/>
      <c r="C47" s="3" t="s">
        <v>579</v>
      </c>
      <c r="D47" s="39">
        <f t="array" ref="D47:H50">TRANSPOSE(BV5:BY9)</f>
        <v>1.049085508926507E-2</v>
      </c>
      <c r="E47" s="39">
        <v>2.0000138317400162E-2</v>
      </c>
      <c r="F47" s="39">
        <v>2.0837556179559655E-2</v>
      </c>
      <c r="G47" s="39">
        <v>1.1748295747709523E-2</v>
      </c>
      <c r="H47" s="39">
        <v>1.5043617410427722E-2</v>
      </c>
      <c r="M47" s="3" t="str">
        <f t="shared" si="43"/>
        <v>ΔΔCP</v>
      </c>
      <c r="N47" s="33">
        <f t="shared" si="44"/>
        <v>0.11081662300870633</v>
      </c>
      <c r="O47" s="33">
        <f t="shared" si="45"/>
        <v>6.4382697097256802E-2</v>
      </c>
      <c r="P47" s="33">
        <f t="shared" si="46"/>
        <v>6.8205101794978532E-2</v>
      </c>
      <c r="Q47" s="33">
        <f t="shared" si="47"/>
        <v>0.19268518906237303</v>
      </c>
      <c r="R47" s="33">
        <f t="shared" si="48"/>
        <v>9.6432729077317828E-2</v>
      </c>
    </row>
    <row r="48" spans="1:18" x14ac:dyDescent="0.2">
      <c r="A48" s="3"/>
      <c r="B48" s="3"/>
      <c r="C48" s="3" t="s">
        <v>580</v>
      </c>
      <c r="D48" s="39">
        <v>3.520505630653397E-2</v>
      </c>
      <c r="E48" s="39">
        <v>6.1713982775811034E-2</v>
      </c>
      <c r="F48" s="39">
        <v>9.0362605876984969E-2</v>
      </c>
      <c r="G48" s="39">
        <v>4.0923981433498388E-2</v>
      </c>
      <c r="H48" s="39">
        <v>5.5900061882509219E-2</v>
      </c>
      <c r="K48" s="3" t="str">
        <f>A39</f>
        <v>LNO-CCSD(T) Tight</v>
      </c>
      <c r="M48" s="3" t="str">
        <f t="shared" si="43"/>
        <v>raw</v>
      </c>
      <c r="N48" s="33">
        <f t="shared" si="44"/>
        <v>6.7735053464125755E-2</v>
      </c>
      <c r="O48" s="33">
        <f t="shared" si="45"/>
        <v>8.7704737365370378E-2</v>
      </c>
      <c r="P48" s="33">
        <f t="shared" si="46"/>
        <v>9.1225095674127094E-2</v>
      </c>
      <c r="Q48" s="33">
        <f t="shared" si="47"/>
        <v>4.2946483446837484E-2</v>
      </c>
      <c r="R48" s="33">
        <f t="shared" si="48"/>
        <v>3.0573112652352585E-2</v>
      </c>
    </row>
    <row r="49" spans="1:18" x14ac:dyDescent="0.2">
      <c r="C49" s="3" t="s">
        <v>1808</v>
      </c>
      <c r="D49" s="39">
        <v>1.6602745264291369E-2</v>
      </c>
      <c r="E49" s="39">
        <v>3.9217892941439347E-2</v>
      </c>
      <c r="F49" s="39">
        <v>3.7387565565215837E-2</v>
      </c>
      <c r="G49" s="39">
        <v>2.0580788698744117E-2</v>
      </c>
      <c r="H49" s="39">
        <v>2.706993629294592E-2</v>
      </c>
      <c r="M49" s="3" t="str">
        <f t="shared" si="43"/>
        <v>CP</v>
      </c>
      <c r="N49" s="33">
        <f t="shared" si="44"/>
        <v>0.1018430820361986</v>
      </c>
      <c r="O49" s="33">
        <f t="shared" si="45"/>
        <v>6.067881942706687E-2</v>
      </c>
      <c r="P49" s="33">
        <f t="shared" si="46"/>
        <v>0.1323290155653172</v>
      </c>
      <c r="Q49" s="33">
        <f t="shared" si="47"/>
        <v>0.15389377009690222</v>
      </c>
      <c r="R49" s="33">
        <f t="shared" si="48"/>
        <v>7.6444835002800582E-2</v>
      </c>
    </row>
    <row r="50" spans="1:18" x14ac:dyDescent="0.2">
      <c r="C50" s="38" t="s">
        <v>1818</v>
      </c>
      <c r="D50" s="39">
        <v>3.9953766516995178E-2</v>
      </c>
      <c r="E50" s="39">
        <v>4.75927504801626E-2</v>
      </c>
      <c r="F50" s="39">
        <v>0.10773991062010058</v>
      </c>
      <c r="G50" s="39">
        <v>4.3946717339592996E-2</v>
      </c>
      <c r="H50" s="39">
        <v>6.1409517851447847E-2</v>
      </c>
      <c r="M50" s="3" t="str">
        <f t="shared" si="43"/>
        <v>half</v>
      </c>
      <c r="N50" s="33">
        <f t="shared" si="44"/>
        <v>7.6439315506248828E-2</v>
      </c>
      <c r="O50" s="33">
        <f t="shared" si="45"/>
        <v>7.1562627113421179E-2</v>
      </c>
      <c r="P50" s="33">
        <f t="shared" si="46"/>
        <v>0.11074327200654033</v>
      </c>
      <c r="Q50" s="33">
        <f t="shared" si="47"/>
        <v>8.5838123031682007E-2</v>
      </c>
      <c r="R50" s="33">
        <f t="shared" si="48"/>
        <v>4.9709668852560847E-2</v>
      </c>
    </row>
    <row r="51" spans="1:18" x14ac:dyDescent="0.2">
      <c r="D51" s="39"/>
      <c r="E51" s="39"/>
      <c r="F51" s="39"/>
      <c r="G51" s="39"/>
      <c r="H51" s="39"/>
      <c r="M51" s="3" t="str">
        <f t="shared" si="43"/>
        <v>ΔΔCP</v>
      </c>
      <c r="N51" s="33">
        <f t="shared" si="44"/>
        <v>8.0921108695855823E-2</v>
      </c>
      <c r="O51" s="33">
        <f t="shared" si="45"/>
        <v>4.7573540643057043E-2</v>
      </c>
      <c r="P51" s="33">
        <f t="shared" si="46"/>
        <v>5.1085063412024859E-2</v>
      </c>
      <c r="Q51" s="33">
        <f t="shared" si="47"/>
        <v>0.14691035487015747</v>
      </c>
      <c r="R51" s="33">
        <f t="shared" si="48"/>
        <v>6.0604053673009105E-2</v>
      </c>
    </row>
    <row r="52" spans="1:18" x14ac:dyDescent="0.2">
      <c r="A52" t="s">
        <v>71</v>
      </c>
      <c r="C52" s="3" t="s">
        <v>581</v>
      </c>
      <c r="D52" s="39">
        <v>0.58549954144554606</v>
      </c>
      <c r="E52" s="39">
        <v>1.1652800890907711</v>
      </c>
      <c r="F52" s="39">
        <v>0.68767296745035422</v>
      </c>
      <c r="G52" s="39">
        <v>0.58080792389197144</v>
      </c>
      <c r="H52" s="40">
        <v>0.72150705682610605</v>
      </c>
      <c r="K52" s="3" t="str">
        <f>A43</f>
        <v>LNO-CCSD(T) vTight</v>
      </c>
      <c r="M52" s="3" t="str">
        <f t="shared" si="43"/>
        <v>raw</v>
      </c>
      <c r="N52" s="33">
        <f t="shared" si="44"/>
        <v>2.9369389638138524E-2</v>
      </c>
      <c r="O52" s="33">
        <f t="shared" si="45"/>
        <v>3.3699090337484007E-2</v>
      </c>
      <c r="P52" s="33">
        <f t="shared" si="46"/>
        <v>3.2556536240929287E-2</v>
      </c>
      <c r="Q52" s="33">
        <f t="shared" si="47"/>
        <v>3.1450332853968546E-2</v>
      </c>
      <c r="R52" s="33">
        <f t="shared" si="48"/>
        <v>1.9172485614688758E-2</v>
      </c>
    </row>
    <row r="53" spans="1:18" x14ac:dyDescent="0.2">
      <c r="M53" s="3" t="str">
        <f t="shared" si="43"/>
        <v>CP</v>
      </c>
      <c r="N53" s="33">
        <f t="shared" si="44"/>
        <v>5.0941516616264407E-2</v>
      </c>
      <c r="O53" s="33">
        <f t="shared" si="45"/>
        <v>1.5659494260211394E-2</v>
      </c>
      <c r="P53" s="33">
        <f t="shared" si="46"/>
        <v>6.4522851456303598E-2</v>
      </c>
      <c r="Q53" s="33">
        <f t="shared" si="47"/>
        <v>8.4493832472656294E-2</v>
      </c>
      <c r="R53" s="33">
        <f t="shared" si="48"/>
        <v>3.9490997121042343E-2</v>
      </c>
    </row>
    <row r="54" spans="1:18" x14ac:dyDescent="0.2">
      <c r="M54" s="3" t="str">
        <f t="shared" si="43"/>
        <v>half</v>
      </c>
      <c r="N54" s="33">
        <f t="shared" si="44"/>
        <v>2.8866602677498659E-2</v>
      </c>
      <c r="O54" s="33">
        <f t="shared" si="45"/>
        <v>1.7836262308829631E-2</v>
      </c>
      <c r="P54" s="33">
        <f t="shared" si="46"/>
        <v>4.6216676683503113E-2</v>
      </c>
      <c r="Q54" s="33">
        <f t="shared" si="47"/>
        <v>3.5051224478921873E-2</v>
      </c>
      <c r="R54" s="33">
        <f t="shared" si="48"/>
        <v>2.2746458255115853E-2</v>
      </c>
    </row>
    <row r="55" spans="1:18" x14ac:dyDescent="0.2">
      <c r="M55" s="3" t="str">
        <f t="shared" si="43"/>
        <v>ΔΔCP</v>
      </c>
      <c r="N55" s="33">
        <f t="shared" si="44"/>
        <v>5.985044131196593E-2</v>
      </c>
      <c r="O55" s="33">
        <f t="shared" si="45"/>
        <v>3.8589738114165592E-2</v>
      </c>
      <c r="P55" s="33">
        <f t="shared" si="46"/>
        <v>4.3615685359990782E-2</v>
      </c>
      <c r="Q55" s="33">
        <f t="shared" si="47"/>
        <v>0.10650027687896831</v>
      </c>
      <c r="R55" s="33">
        <f t="shared" si="48"/>
        <v>4.2245007560073176E-2</v>
      </c>
    </row>
    <row r="56" spans="1:18" x14ac:dyDescent="0.2">
      <c r="K56" s="3" t="str">
        <f>A47</f>
        <v>LNO-CCSD(T) vvTight</v>
      </c>
      <c r="M56" s="3" t="str">
        <f t="shared" si="43"/>
        <v>raw</v>
      </c>
      <c r="N56" s="33">
        <f t="shared" si="44"/>
        <v>1.5043617410427722E-2</v>
      </c>
      <c r="O56" s="33">
        <f t="shared" si="45"/>
        <v>1.049085508926507E-2</v>
      </c>
      <c r="P56" s="33">
        <f t="shared" si="46"/>
        <v>2.0000138317400162E-2</v>
      </c>
      <c r="Q56" s="33">
        <f t="shared" si="47"/>
        <v>2.0837556179559655E-2</v>
      </c>
      <c r="R56" s="33">
        <f t="shared" si="48"/>
        <v>1.1748295747709523E-2</v>
      </c>
    </row>
    <row r="57" spans="1:18" x14ac:dyDescent="0.2">
      <c r="M57" s="3" t="str">
        <f t="shared" si="43"/>
        <v>CP</v>
      </c>
      <c r="N57" s="33">
        <f t="shared" si="44"/>
        <v>5.5900061882509219E-2</v>
      </c>
      <c r="O57" s="33">
        <f t="shared" si="45"/>
        <v>3.520505630653397E-2</v>
      </c>
      <c r="P57" s="33">
        <f t="shared" si="46"/>
        <v>6.1713982775811034E-2</v>
      </c>
      <c r="Q57" s="33">
        <f t="shared" si="47"/>
        <v>9.0362605876984969E-2</v>
      </c>
      <c r="R57" s="33">
        <f t="shared" si="48"/>
        <v>4.0923981433498388E-2</v>
      </c>
    </row>
    <row r="58" spans="1:18" x14ac:dyDescent="0.2">
      <c r="M58" s="3" t="str">
        <f t="shared" si="43"/>
        <v>half</v>
      </c>
      <c r="N58" s="33">
        <f t="shared" si="44"/>
        <v>2.706993629294592E-2</v>
      </c>
      <c r="O58" s="33">
        <f t="shared" si="45"/>
        <v>1.6602745264291369E-2</v>
      </c>
      <c r="P58" s="33">
        <f t="shared" si="46"/>
        <v>3.9217892941439347E-2</v>
      </c>
      <c r="Q58" s="33">
        <f t="shared" si="47"/>
        <v>3.7387565565215837E-2</v>
      </c>
      <c r="R58" s="33">
        <f t="shared" si="48"/>
        <v>2.0580788698744117E-2</v>
      </c>
    </row>
    <row r="59" spans="1:18" x14ac:dyDescent="0.2">
      <c r="M59" s="3" t="str">
        <f t="shared" si="43"/>
        <v>ΔΔCP</v>
      </c>
      <c r="N59" s="33">
        <f t="shared" si="44"/>
        <v>6.1409517851447847E-2</v>
      </c>
      <c r="O59" s="33">
        <f t="shared" si="45"/>
        <v>3.9953766516995178E-2</v>
      </c>
      <c r="P59" s="33">
        <f t="shared" si="46"/>
        <v>4.75927504801626E-2</v>
      </c>
      <c r="Q59" s="33">
        <f t="shared" si="47"/>
        <v>0.10773991062010058</v>
      </c>
      <c r="R59" s="33">
        <f t="shared" si="48"/>
        <v>4.3946717339592996E-2</v>
      </c>
    </row>
    <row r="60" spans="1:18" x14ac:dyDescent="0.2">
      <c r="K60" t="str">
        <f>A52</f>
        <v>DF-CCSD(T)</v>
      </c>
      <c r="M60" s="3" t="str">
        <f>C52</f>
        <v>∆CP</v>
      </c>
      <c r="N60" s="33">
        <f>H52</f>
        <v>0.72150705682610605</v>
      </c>
      <c r="O60" s="33">
        <f>D52</f>
        <v>0.58549954144554606</v>
      </c>
      <c r="P60" s="33">
        <f>E52</f>
        <v>1.1652800890907711</v>
      </c>
      <c r="Q60" s="33">
        <f>F52</f>
        <v>0.68767296745035422</v>
      </c>
      <c r="R60" s="33">
        <f>G52</f>
        <v>0.58080792389197144</v>
      </c>
    </row>
    <row r="66" spans="13:18" x14ac:dyDescent="0.2">
      <c r="M66" s="3"/>
      <c r="N66" s="3"/>
      <c r="O66" s="3"/>
      <c r="P66" s="3"/>
      <c r="Q66" s="3"/>
      <c r="R66" s="3"/>
    </row>
    <row r="67" spans="13:18" x14ac:dyDescent="0.2">
      <c r="M67" s="3"/>
      <c r="N67" s="3"/>
      <c r="O67" s="3"/>
      <c r="P67" s="3"/>
      <c r="Q67" s="3"/>
      <c r="R67" s="3"/>
    </row>
  </sheetData>
  <conditionalFormatting sqref="N52:R54 N48:R50 N44:R46 N40:R42 N36:R38 N32:R34 N24:R26 N20:R22 N16:R18 N56:R58 N28:R3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haVTZ slice 1.0</vt:lpstr>
      <vt:lpstr>haVTZ S66x8</vt:lpstr>
      <vt:lpstr>HLC S66x8 haVDZ</vt:lpstr>
      <vt:lpstr>HLC S66x8 haVTZ</vt:lpstr>
      <vt:lpstr>Table 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Microzift User</dc:creator>
  <cp:lastModifiedBy>Microsoft Office User</cp:lastModifiedBy>
  <dcterms:created xsi:type="dcterms:W3CDTF">2022-01-26T14:52:25Z</dcterms:created>
  <dcterms:modified xsi:type="dcterms:W3CDTF">2022-09-24T15:03:48Z</dcterms:modified>
</cp:coreProperties>
</file>